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oDan\Downloads\"/>
    </mc:Choice>
  </mc:AlternateContent>
  <xr:revisionPtr revIDLastSave="0" documentId="8_{10C9ECB9-DD33-4D1F-8905-B8A9FF0C9F52}" xr6:coauthVersionLast="47" xr6:coauthVersionMax="47" xr10:uidLastSave="{00000000-0000-0000-0000-000000000000}"/>
  <bookViews>
    <workbookView xWindow="-108" yWindow="-108" windowWidth="23256" windowHeight="12576" activeTab="1" xr2:uid="{F6E5FCE0-FA69-4272-898F-A818586EC928}"/>
  </bookViews>
  <sheets>
    <sheet name="Données" sheetId="1" r:id="rId1"/>
    <sheet name="RECHERCHE CLIENT" sheetId="5" r:id="rId2"/>
  </sheets>
  <definedNames>
    <definedName name="critere">'RECHERCHE CLIENT'!$A$4</definedName>
    <definedName name="donnees">client[]</definedName>
    <definedName name="recherche">client[Recherche]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4" i="1" l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16" i="1"/>
  <c r="R1117" i="1"/>
  <c r="R1118" i="1"/>
  <c r="R1119" i="1"/>
  <c r="R1120" i="1"/>
  <c r="R1121" i="1"/>
  <c r="R1122" i="1"/>
  <c r="R1123" i="1"/>
  <c r="R1124" i="1"/>
  <c r="R1125" i="1"/>
  <c r="R1126" i="1"/>
  <c r="R1127" i="1"/>
  <c r="R1128" i="1"/>
  <c r="R1129" i="1"/>
  <c r="R1130" i="1"/>
  <c r="R1131" i="1"/>
  <c r="R1132" i="1"/>
  <c r="R1133" i="1"/>
  <c r="R1134" i="1"/>
  <c r="R1135" i="1"/>
  <c r="R1136" i="1"/>
  <c r="R1137" i="1"/>
  <c r="R1138" i="1"/>
  <c r="R1139" i="1"/>
  <c r="R1140" i="1"/>
  <c r="R1141" i="1"/>
  <c r="R1142" i="1"/>
  <c r="R1143" i="1"/>
  <c r="R1144" i="1"/>
  <c r="R1145" i="1"/>
  <c r="R1146" i="1"/>
  <c r="R1147" i="1"/>
  <c r="R1148" i="1"/>
  <c r="R1149" i="1"/>
  <c r="R1150" i="1"/>
  <c r="R1151" i="1"/>
  <c r="R1152" i="1"/>
  <c r="R1153" i="1"/>
  <c r="R1154" i="1"/>
  <c r="R1155" i="1"/>
  <c r="R1156" i="1"/>
  <c r="R1157" i="1"/>
  <c r="R1158" i="1"/>
  <c r="R1159" i="1"/>
  <c r="R1160" i="1"/>
  <c r="R1161" i="1"/>
  <c r="R1162" i="1"/>
  <c r="R1163" i="1"/>
  <c r="R1164" i="1"/>
  <c r="R1165" i="1"/>
  <c r="R1166" i="1"/>
  <c r="R1167" i="1"/>
  <c r="R1168" i="1"/>
  <c r="R1169" i="1"/>
  <c r="R1170" i="1"/>
  <c r="R1171" i="1"/>
  <c r="R1172" i="1"/>
  <c r="R1173" i="1"/>
  <c r="R1174" i="1"/>
  <c r="R1175" i="1"/>
  <c r="R1176" i="1"/>
  <c r="R1177" i="1"/>
  <c r="R1178" i="1"/>
  <c r="R1179" i="1"/>
  <c r="R1180" i="1"/>
  <c r="R1181" i="1"/>
  <c r="R1182" i="1"/>
  <c r="R1183" i="1"/>
  <c r="R1184" i="1"/>
  <c r="R1185" i="1"/>
  <c r="R1186" i="1"/>
  <c r="R1187" i="1"/>
  <c r="R1188" i="1"/>
  <c r="R1189" i="1"/>
  <c r="R1190" i="1"/>
  <c r="R1191" i="1"/>
  <c r="R1192" i="1"/>
  <c r="R1193" i="1"/>
  <c r="R1194" i="1"/>
  <c r="R1195" i="1"/>
  <c r="R1196" i="1"/>
  <c r="R1197" i="1"/>
  <c r="R1198" i="1"/>
  <c r="R1199" i="1"/>
  <c r="R1200" i="1"/>
  <c r="R1201" i="1"/>
  <c r="R1202" i="1"/>
  <c r="R1203" i="1"/>
  <c r="R1204" i="1"/>
  <c r="R1205" i="1"/>
  <c r="R1206" i="1"/>
  <c r="R1207" i="1"/>
  <c r="R1208" i="1"/>
  <c r="R1209" i="1"/>
  <c r="R1210" i="1"/>
  <c r="R1211" i="1"/>
  <c r="R1212" i="1"/>
  <c r="R1213" i="1"/>
  <c r="R1214" i="1"/>
  <c r="R1215" i="1"/>
  <c r="R1216" i="1"/>
  <c r="R1217" i="1"/>
  <c r="R1218" i="1"/>
  <c r="R1219" i="1"/>
  <c r="R1220" i="1"/>
  <c r="R1221" i="1"/>
  <c r="R1222" i="1"/>
  <c r="R1223" i="1"/>
  <c r="R1224" i="1"/>
  <c r="R1225" i="1"/>
  <c r="R1226" i="1"/>
  <c r="R1227" i="1"/>
  <c r="R1228" i="1"/>
  <c r="R1229" i="1"/>
  <c r="R1230" i="1"/>
  <c r="R1231" i="1"/>
  <c r="R1232" i="1"/>
  <c r="R1233" i="1"/>
  <c r="R1234" i="1"/>
  <c r="R1235" i="1"/>
  <c r="R1236" i="1"/>
  <c r="R1237" i="1"/>
  <c r="R1238" i="1"/>
  <c r="R1239" i="1"/>
  <c r="R1240" i="1"/>
  <c r="R1241" i="1"/>
  <c r="R1242" i="1"/>
  <c r="R1243" i="1"/>
  <c r="R1244" i="1"/>
  <c r="R1245" i="1"/>
  <c r="R1246" i="1"/>
  <c r="R1247" i="1"/>
  <c r="R1248" i="1"/>
  <c r="R1249" i="1"/>
  <c r="R1250" i="1"/>
  <c r="R1251" i="1"/>
  <c r="R1252" i="1"/>
  <c r="R1253" i="1"/>
  <c r="R1254" i="1"/>
  <c r="R1255" i="1"/>
  <c r="R1256" i="1"/>
  <c r="R1257" i="1"/>
  <c r="R1258" i="1"/>
  <c r="R1259" i="1"/>
  <c r="R1260" i="1"/>
  <c r="R1261" i="1"/>
  <c r="R1262" i="1"/>
  <c r="R1263" i="1"/>
  <c r="R1264" i="1"/>
  <c r="R1265" i="1"/>
  <c r="R1266" i="1"/>
  <c r="R1267" i="1"/>
  <c r="R1268" i="1"/>
  <c r="R1269" i="1"/>
  <c r="R1270" i="1"/>
  <c r="R1271" i="1"/>
  <c r="R1272" i="1"/>
  <c r="R1273" i="1"/>
  <c r="R1274" i="1"/>
  <c r="R1275" i="1"/>
  <c r="R1276" i="1"/>
  <c r="R1277" i="1"/>
  <c r="R1278" i="1"/>
  <c r="R1279" i="1"/>
  <c r="R1280" i="1"/>
  <c r="R1281" i="1"/>
  <c r="R1282" i="1"/>
  <c r="R1283" i="1"/>
  <c r="R1284" i="1"/>
  <c r="R1285" i="1"/>
  <c r="R1286" i="1"/>
  <c r="R1287" i="1"/>
  <c r="R1288" i="1"/>
  <c r="R1289" i="1"/>
  <c r="R1290" i="1"/>
  <c r="R1291" i="1"/>
  <c r="R1292" i="1"/>
  <c r="R1293" i="1"/>
  <c r="R1294" i="1"/>
  <c r="R1295" i="1"/>
  <c r="R1296" i="1"/>
  <c r="R1297" i="1"/>
  <c r="R1298" i="1"/>
  <c r="R1299" i="1"/>
  <c r="R1300" i="1"/>
  <c r="R1301" i="1"/>
  <c r="R1302" i="1"/>
  <c r="R1303" i="1"/>
  <c r="R1304" i="1"/>
  <c r="R1305" i="1"/>
  <c r="R1306" i="1"/>
  <c r="R1307" i="1"/>
  <c r="R1308" i="1"/>
  <c r="R1309" i="1"/>
  <c r="R1310" i="1"/>
  <c r="R1311" i="1"/>
  <c r="R1312" i="1"/>
  <c r="R1313" i="1"/>
  <c r="R1314" i="1"/>
  <c r="R1315" i="1"/>
  <c r="R1316" i="1"/>
  <c r="R1317" i="1"/>
  <c r="R1318" i="1"/>
  <c r="R1319" i="1"/>
  <c r="R1320" i="1"/>
  <c r="R1321" i="1"/>
  <c r="R1322" i="1"/>
  <c r="R1323" i="1"/>
  <c r="R1324" i="1"/>
  <c r="R1325" i="1"/>
  <c r="R1326" i="1"/>
  <c r="R1327" i="1"/>
  <c r="R1328" i="1"/>
  <c r="R1329" i="1"/>
  <c r="R1330" i="1"/>
  <c r="R1331" i="1"/>
  <c r="R1332" i="1"/>
  <c r="R1333" i="1"/>
  <c r="R1334" i="1"/>
  <c r="R1335" i="1"/>
  <c r="R1336" i="1"/>
  <c r="R1337" i="1"/>
  <c r="R1338" i="1"/>
  <c r="R1339" i="1"/>
  <c r="R1340" i="1"/>
  <c r="R1341" i="1"/>
  <c r="R1342" i="1"/>
  <c r="R1343" i="1"/>
  <c r="R1344" i="1"/>
  <c r="R1345" i="1"/>
  <c r="R1346" i="1"/>
  <c r="R1347" i="1"/>
  <c r="R1348" i="1"/>
  <c r="R1349" i="1"/>
  <c r="R1350" i="1"/>
  <c r="R1351" i="1"/>
  <c r="R1352" i="1"/>
  <c r="R1353" i="1"/>
  <c r="R1354" i="1"/>
  <c r="R1355" i="1"/>
  <c r="R1356" i="1"/>
  <c r="R1357" i="1"/>
  <c r="R1358" i="1"/>
  <c r="R1359" i="1"/>
  <c r="R1360" i="1"/>
  <c r="R1361" i="1"/>
  <c r="R1362" i="1"/>
  <c r="R1363" i="1"/>
  <c r="R1364" i="1"/>
  <c r="R1365" i="1"/>
  <c r="R1366" i="1"/>
  <c r="R1367" i="1"/>
  <c r="R1368" i="1"/>
  <c r="R1369" i="1"/>
  <c r="R1370" i="1"/>
  <c r="R1371" i="1"/>
  <c r="R1372" i="1"/>
  <c r="R1373" i="1"/>
  <c r="R1374" i="1"/>
  <c r="R1375" i="1"/>
  <c r="R1376" i="1"/>
  <c r="R1377" i="1"/>
  <c r="R1378" i="1"/>
  <c r="R1379" i="1"/>
  <c r="R1380" i="1"/>
  <c r="R1381" i="1"/>
  <c r="R1382" i="1"/>
  <c r="R1383" i="1"/>
  <c r="R1384" i="1"/>
  <c r="R1385" i="1"/>
  <c r="R1386" i="1"/>
  <c r="R1387" i="1"/>
  <c r="R1388" i="1"/>
  <c r="R1389" i="1"/>
  <c r="R1390" i="1"/>
  <c r="R1391" i="1"/>
  <c r="R1392" i="1"/>
  <c r="R1393" i="1"/>
  <c r="R1394" i="1"/>
  <c r="R1395" i="1"/>
  <c r="R1396" i="1"/>
  <c r="R1397" i="1"/>
  <c r="R1398" i="1"/>
  <c r="R1399" i="1"/>
  <c r="R1400" i="1"/>
  <c r="R1401" i="1"/>
  <c r="R1402" i="1"/>
  <c r="R1403" i="1"/>
  <c r="R1404" i="1"/>
  <c r="R1405" i="1"/>
  <c r="R1406" i="1"/>
  <c r="R1407" i="1"/>
  <c r="R1408" i="1"/>
  <c r="R1409" i="1"/>
  <c r="R1410" i="1"/>
  <c r="R1411" i="1"/>
  <c r="R1412" i="1"/>
  <c r="R1413" i="1"/>
  <c r="R1414" i="1"/>
  <c r="R1415" i="1"/>
  <c r="R1416" i="1"/>
  <c r="R1417" i="1"/>
  <c r="R1418" i="1"/>
  <c r="R1419" i="1"/>
  <c r="R1420" i="1"/>
  <c r="R1421" i="1"/>
  <c r="R1422" i="1"/>
  <c r="R1423" i="1"/>
  <c r="R1424" i="1"/>
  <c r="R1425" i="1"/>
  <c r="R1426" i="1"/>
  <c r="R1427" i="1"/>
  <c r="R1428" i="1"/>
  <c r="R1429" i="1"/>
  <c r="R1430" i="1"/>
  <c r="R1431" i="1"/>
  <c r="R1432" i="1"/>
  <c r="R1433" i="1"/>
  <c r="R1434" i="1"/>
  <c r="R1435" i="1"/>
  <c r="R1436" i="1"/>
  <c r="R1437" i="1"/>
  <c r="R1438" i="1"/>
  <c r="R1439" i="1"/>
  <c r="R1440" i="1"/>
  <c r="R1441" i="1"/>
  <c r="R1442" i="1"/>
  <c r="R1443" i="1"/>
  <c r="R1444" i="1"/>
  <c r="R1445" i="1"/>
  <c r="R1446" i="1"/>
  <c r="R1447" i="1"/>
  <c r="R1448" i="1"/>
  <c r="R1449" i="1"/>
  <c r="R1450" i="1"/>
  <c r="R1451" i="1"/>
  <c r="R1452" i="1"/>
  <c r="R1453" i="1"/>
  <c r="R1454" i="1"/>
  <c r="R1455" i="1"/>
  <c r="R1456" i="1"/>
  <c r="R1457" i="1"/>
  <c r="R1458" i="1"/>
  <c r="R1459" i="1"/>
  <c r="R1460" i="1"/>
  <c r="R1461" i="1"/>
  <c r="R1462" i="1"/>
  <c r="R1463" i="1"/>
  <c r="R1464" i="1"/>
  <c r="R1465" i="1"/>
  <c r="R1466" i="1"/>
  <c r="R1467" i="1"/>
  <c r="R1468" i="1"/>
  <c r="R1469" i="1"/>
  <c r="R1470" i="1"/>
  <c r="R1471" i="1"/>
  <c r="R1472" i="1"/>
  <c r="R1473" i="1"/>
  <c r="R1474" i="1"/>
  <c r="R1475" i="1"/>
  <c r="R1476" i="1"/>
  <c r="R1477" i="1"/>
  <c r="R1478" i="1"/>
  <c r="R1479" i="1"/>
  <c r="R1480" i="1"/>
  <c r="R1481" i="1"/>
  <c r="R1482" i="1"/>
  <c r="R1483" i="1"/>
  <c r="R1484" i="1"/>
  <c r="R1485" i="1"/>
  <c r="R1486" i="1"/>
  <c r="R1487" i="1"/>
  <c r="R1488" i="1"/>
  <c r="R1489" i="1"/>
  <c r="R1490" i="1"/>
  <c r="R1491" i="1"/>
  <c r="R1492" i="1"/>
  <c r="R1493" i="1"/>
  <c r="R1494" i="1"/>
  <c r="R1495" i="1"/>
  <c r="R1496" i="1"/>
  <c r="R1497" i="1"/>
  <c r="R1498" i="1"/>
  <c r="R1499" i="1"/>
  <c r="R1500" i="1"/>
  <c r="R1501" i="1"/>
  <c r="R1502" i="1"/>
  <c r="R1503" i="1"/>
  <c r="R1504" i="1"/>
  <c r="R1505" i="1"/>
  <c r="R1506" i="1"/>
  <c r="R1507" i="1"/>
  <c r="R1508" i="1"/>
  <c r="R1509" i="1"/>
  <c r="R1510" i="1"/>
  <c r="R1511" i="1"/>
  <c r="R1512" i="1"/>
  <c r="R1513" i="1"/>
  <c r="R1514" i="1"/>
  <c r="R1515" i="1"/>
  <c r="R1516" i="1"/>
  <c r="R1517" i="1"/>
  <c r="R1518" i="1"/>
  <c r="R1519" i="1"/>
  <c r="R1520" i="1"/>
  <c r="R1521" i="1"/>
  <c r="R1522" i="1"/>
  <c r="R1523" i="1"/>
  <c r="R1524" i="1"/>
  <c r="R1525" i="1"/>
  <c r="R1526" i="1"/>
  <c r="R1527" i="1"/>
  <c r="R1528" i="1"/>
  <c r="R1529" i="1"/>
  <c r="R1530" i="1"/>
  <c r="R1531" i="1"/>
  <c r="R1532" i="1"/>
  <c r="R1533" i="1"/>
  <c r="R1534" i="1"/>
  <c r="R1535" i="1"/>
  <c r="R1536" i="1"/>
  <c r="R1537" i="1"/>
  <c r="R1538" i="1"/>
  <c r="R1539" i="1"/>
  <c r="R1540" i="1"/>
  <c r="R1541" i="1"/>
  <c r="R1542" i="1"/>
  <c r="R1543" i="1"/>
  <c r="R1544" i="1"/>
  <c r="R1545" i="1"/>
  <c r="R1546" i="1"/>
  <c r="R1547" i="1"/>
  <c r="R1548" i="1"/>
  <c r="R1549" i="1"/>
  <c r="R1550" i="1"/>
  <c r="R1551" i="1"/>
  <c r="R1552" i="1"/>
  <c r="R1553" i="1"/>
  <c r="R1554" i="1"/>
  <c r="R1555" i="1"/>
  <c r="R1556" i="1"/>
  <c r="R1557" i="1"/>
  <c r="R1558" i="1"/>
  <c r="R1559" i="1"/>
  <c r="R1560" i="1"/>
  <c r="R1561" i="1"/>
  <c r="R1562" i="1"/>
  <c r="R1563" i="1"/>
  <c r="R1564" i="1"/>
  <c r="R1565" i="1"/>
  <c r="R1566" i="1"/>
  <c r="R1567" i="1"/>
  <c r="R1568" i="1"/>
  <c r="R1569" i="1"/>
  <c r="R1570" i="1"/>
  <c r="R1571" i="1"/>
  <c r="R1572" i="1"/>
  <c r="R1573" i="1"/>
  <c r="R1574" i="1"/>
  <c r="R1575" i="1"/>
  <c r="R1576" i="1"/>
  <c r="R1577" i="1"/>
  <c r="R1578" i="1"/>
  <c r="R1579" i="1"/>
  <c r="R1580" i="1"/>
  <c r="R1581" i="1"/>
  <c r="R1582" i="1"/>
  <c r="R1583" i="1"/>
  <c r="R1584" i="1"/>
  <c r="R1585" i="1"/>
  <c r="R1586" i="1"/>
  <c r="R1587" i="1"/>
  <c r="R1588" i="1"/>
  <c r="R1589" i="1"/>
  <c r="R1590" i="1"/>
  <c r="R1591" i="1"/>
  <c r="R1592" i="1"/>
  <c r="R1593" i="1"/>
  <c r="R1594" i="1"/>
  <c r="R1595" i="1"/>
  <c r="R1596" i="1"/>
  <c r="R1597" i="1"/>
  <c r="R1598" i="1"/>
  <c r="R1599" i="1"/>
  <c r="R1600" i="1"/>
  <c r="R1601" i="1"/>
  <c r="R1602" i="1"/>
  <c r="R1603" i="1"/>
  <c r="R1604" i="1"/>
  <c r="R1605" i="1"/>
  <c r="R1606" i="1"/>
  <c r="R1607" i="1"/>
  <c r="R1608" i="1"/>
  <c r="R1609" i="1"/>
  <c r="R1610" i="1"/>
  <c r="R1611" i="1"/>
  <c r="R1612" i="1"/>
  <c r="R1613" i="1"/>
  <c r="R1614" i="1"/>
  <c r="R1615" i="1"/>
  <c r="R1616" i="1"/>
  <c r="R1617" i="1"/>
  <c r="R1618" i="1"/>
  <c r="R1619" i="1"/>
  <c r="R1620" i="1"/>
  <c r="R1621" i="1"/>
  <c r="R1622" i="1"/>
  <c r="R1623" i="1"/>
  <c r="R1624" i="1"/>
  <c r="R1625" i="1"/>
  <c r="R1626" i="1"/>
  <c r="R1627" i="1"/>
  <c r="R1628" i="1"/>
  <c r="R1629" i="1"/>
  <c r="R1630" i="1"/>
  <c r="R1631" i="1"/>
  <c r="R1632" i="1"/>
  <c r="R1633" i="1"/>
  <c r="R1634" i="1"/>
  <c r="R1635" i="1"/>
  <c r="R1636" i="1"/>
  <c r="R1637" i="1"/>
  <c r="R1638" i="1"/>
  <c r="R1639" i="1"/>
  <c r="R1640" i="1"/>
  <c r="R1641" i="1"/>
  <c r="R1642" i="1"/>
  <c r="R1643" i="1"/>
  <c r="R1644" i="1"/>
  <c r="R1645" i="1"/>
  <c r="R1646" i="1"/>
  <c r="R1647" i="1"/>
  <c r="R1648" i="1"/>
  <c r="R1649" i="1"/>
  <c r="R1650" i="1"/>
  <c r="R1651" i="1"/>
  <c r="R1652" i="1"/>
  <c r="R1653" i="1"/>
  <c r="R1654" i="1"/>
  <c r="R1655" i="1"/>
  <c r="R1656" i="1"/>
  <c r="R1657" i="1"/>
  <c r="R1658" i="1"/>
  <c r="R1659" i="1"/>
  <c r="R1660" i="1"/>
  <c r="R1661" i="1"/>
  <c r="R1662" i="1"/>
  <c r="R1663" i="1"/>
  <c r="R1664" i="1"/>
  <c r="R1665" i="1"/>
  <c r="R1666" i="1"/>
  <c r="R1667" i="1"/>
  <c r="R1668" i="1"/>
  <c r="R1669" i="1"/>
  <c r="R1670" i="1"/>
  <c r="R1671" i="1"/>
  <c r="R1672" i="1"/>
  <c r="R1673" i="1"/>
  <c r="R1674" i="1"/>
  <c r="R1675" i="1"/>
  <c r="R1676" i="1"/>
  <c r="R1677" i="1"/>
  <c r="R1678" i="1"/>
  <c r="R1679" i="1"/>
  <c r="R1680" i="1"/>
  <c r="R1681" i="1"/>
  <c r="R1682" i="1"/>
  <c r="R1683" i="1"/>
  <c r="R1684" i="1"/>
  <c r="R1685" i="1"/>
  <c r="R1686" i="1"/>
  <c r="R1687" i="1"/>
  <c r="R1688" i="1"/>
  <c r="R1689" i="1"/>
  <c r="R1690" i="1"/>
  <c r="R1691" i="1"/>
  <c r="R1692" i="1"/>
  <c r="R1693" i="1"/>
  <c r="R1694" i="1"/>
  <c r="R1695" i="1"/>
  <c r="R1696" i="1"/>
  <c r="R1697" i="1"/>
  <c r="R1698" i="1"/>
  <c r="R1699" i="1"/>
  <c r="R1700" i="1"/>
  <c r="R1701" i="1"/>
  <c r="R1702" i="1"/>
  <c r="R1703" i="1"/>
  <c r="R1704" i="1"/>
  <c r="R1705" i="1"/>
  <c r="R1706" i="1"/>
  <c r="R1707" i="1"/>
  <c r="R1708" i="1"/>
  <c r="R1709" i="1"/>
  <c r="R1710" i="1"/>
  <c r="R1711" i="1"/>
  <c r="R1712" i="1"/>
  <c r="R1713" i="1"/>
  <c r="R1714" i="1"/>
  <c r="R1715" i="1"/>
  <c r="R1716" i="1"/>
  <c r="R1717" i="1"/>
  <c r="R1718" i="1"/>
  <c r="R1719" i="1"/>
  <c r="R1720" i="1"/>
  <c r="R1721" i="1"/>
  <c r="R1722" i="1"/>
  <c r="R1723" i="1"/>
  <c r="R1724" i="1"/>
  <c r="R1725" i="1"/>
  <c r="R1726" i="1"/>
  <c r="R1727" i="1"/>
  <c r="R1728" i="1"/>
  <c r="R1729" i="1"/>
  <c r="R1730" i="1"/>
  <c r="R1731" i="1"/>
  <c r="R1732" i="1"/>
  <c r="R1733" i="1"/>
  <c r="R1734" i="1"/>
  <c r="R1735" i="1"/>
  <c r="R1736" i="1"/>
  <c r="R1737" i="1"/>
  <c r="R1738" i="1"/>
  <c r="R1739" i="1"/>
  <c r="R1740" i="1"/>
  <c r="R1741" i="1"/>
  <c r="R1742" i="1"/>
  <c r="R1743" i="1"/>
  <c r="R1744" i="1"/>
  <c r="R1745" i="1"/>
  <c r="R1746" i="1"/>
  <c r="R1747" i="1"/>
  <c r="R1748" i="1"/>
  <c r="R1749" i="1"/>
  <c r="R1750" i="1"/>
  <c r="R1751" i="1"/>
  <c r="R1752" i="1"/>
  <c r="R1753" i="1"/>
  <c r="R1754" i="1"/>
  <c r="R1755" i="1"/>
  <c r="R1756" i="1"/>
  <c r="R1757" i="1"/>
  <c r="R1758" i="1"/>
  <c r="R1759" i="1"/>
  <c r="R1760" i="1"/>
  <c r="R1761" i="1"/>
  <c r="R1762" i="1"/>
  <c r="R1763" i="1"/>
  <c r="R1764" i="1"/>
  <c r="R1765" i="1"/>
  <c r="R1766" i="1"/>
  <c r="R1767" i="1"/>
  <c r="R1768" i="1"/>
  <c r="R1769" i="1"/>
  <c r="R1770" i="1"/>
  <c r="R1771" i="1"/>
  <c r="R1772" i="1"/>
  <c r="R1773" i="1"/>
  <c r="R1774" i="1"/>
  <c r="R1775" i="1"/>
  <c r="R1776" i="1"/>
  <c r="R1777" i="1"/>
  <c r="R1778" i="1"/>
  <c r="R1779" i="1"/>
  <c r="R1780" i="1"/>
  <c r="R1781" i="1"/>
  <c r="R1782" i="1"/>
  <c r="R1783" i="1"/>
  <c r="R1784" i="1"/>
  <c r="R1785" i="1"/>
  <c r="R1786" i="1"/>
  <c r="R1787" i="1"/>
  <c r="R1788" i="1"/>
  <c r="R1789" i="1"/>
  <c r="R1790" i="1"/>
  <c r="R1791" i="1"/>
  <c r="R1792" i="1"/>
  <c r="R1793" i="1"/>
  <c r="R1794" i="1"/>
  <c r="R1795" i="1"/>
  <c r="R1796" i="1"/>
  <c r="R1797" i="1"/>
  <c r="R1798" i="1"/>
  <c r="R1799" i="1"/>
  <c r="R1800" i="1"/>
  <c r="R1801" i="1"/>
  <c r="R1802" i="1"/>
  <c r="R1803" i="1"/>
  <c r="R1804" i="1"/>
  <c r="R1805" i="1"/>
  <c r="R1806" i="1"/>
  <c r="R1807" i="1"/>
  <c r="R1808" i="1"/>
  <c r="R1809" i="1"/>
  <c r="R1810" i="1"/>
  <c r="R1811" i="1"/>
  <c r="R1812" i="1"/>
  <c r="R1813" i="1"/>
  <c r="R1814" i="1"/>
  <c r="R1815" i="1"/>
  <c r="R1816" i="1"/>
  <c r="R1817" i="1"/>
  <c r="R1818" i="1"/>
  <c r="R1819" i="1"/>
  <c r="R1820" i="1"/>
  <c r="R1821" i="1"/>
  <c r="R1822" i="1"/>
  <c r="R1823" i="1"/>
  <c r="R1824" i="1"/>
  <c r="R1825" i="1"/>
  <c r="R1826" i="1"/>
  <c r="R1827" i="1"/>
  <c r="R1828" i="1"/>
  <c r="R1829" i="1"/>
  <c r="R1830" i="1"/>
  <c r="R1831" i="1"/>
  <c r="R1832" i="1"/>
  <c r="R1833" i="1"/>
  <c r="R1834" i="1"/>
  <c r="R1835" i="1"/>
  <c r="R1836" i="1"/>
  <c r="R1837" i="1"/>
  <c r="R1838" i="1"/>
  <c r="R1839" i="1"/>
  <c r="R1840" i="1"/>
  <c r="R1841" i="1"/>
  <c r="R1842" i="1"/>
  <c r="R1843" i="1"/>
  <c r="R1844" i="1"/>
  <c r="R1845" i="1"/>
  <c r="R1846" i="1"/>
  <c r="R1847" i="1"/>
  <c r="R1848" i="1"/>
  <c r="R1849" i="1"/>
  <c r="R1850" i="1"/>
  <c r="R1851" i="1"/>
  <c r="R1852" i="1"/>
  <c r="R1853" i="1"/>
  <c r="R1854" i="1"/>
  <c r="R1855" i="1"/>
  <c r="R1856" i="1"/>
  <c r="R1857" i="1"/>
  <c r="R1858" i="1"/>
  <c r="R1859" i="1"/>
  <c r="R1860" i="1"/>
  <c r="R1861" i="1"/>
  <c r="R1862" i="1"/>
  <c r="R1863" i="1"/>
  <c r="R1864" i="1"/>
  <c r="R1865" i="1"/>
  <c r="R1866" i="1"/>
  <c r="R1867" i="1"/>
  <c r="R1868" i="1"/>
  <c r="R1869" i="1"/>
  <c r="R1870" i="1"/>
  <c r="R1871" i="1"/>
  <c r="R1872" i="1"/>
  <c r="R1873" i="1"/>
  <c r="R1874" i="1"/>
  <c r="R1875" i="1"/>
  <c r="R1876" i="1"/>
  <c r="R1877" i="1"/>
  <c r="R1878" i="1"/>
  <c r="R1879" i="1"/>
  <c r="R1880" i="1"/>
  <c r="R1881" i="1"/>
  <c r="R1882" i="1"/>
  <c r="R1883" i="1"/>
  <c r="R1884" i="1"/>
  <c r="R1885" i="1"/>
  <c r="R1886" i="1"/>
  <c r="R1887" i="1"/>
  <c r="R1888" i="1"/>
  <c r="R1889" i="1"/>
  <c r="R1890" i="1"/>
  <c r="R1891" i="1"/>
  <c r="R1892" i="1"/>
  <c r="R1893" i="1"/>
  <c r="R1894" i="1"/>
  <c r="R1895" i="1"/>
  <c r="R1896" i="1"/>
  <c r="R1897" i="1"/>
  <c r="R1898" i="1"/>
  <c r="R1899" i="1"/>
  <c r="R1900" i="1"/>
  <c r="R1901" i="1"/>
  <c r="R1902" i="1"/>
  <c r="R1903" i="1"/>
  <c r="R1904" i="1"/>
  <c r="R1905" i="1"/>
  <c r="R1906" i="1"/>
  <c r="R1907" i="1"/>
  <c r="R1908" i="1"/>
  <c r="R1909" i="1"/>
  <c r="R1910" i="1"/>
  <c r="R1911" i="1"/>
  <c r="R1912" i="1"/>
  <c r="R1913" i="1"/>
  <c r="R1914" i="1"/>
  <c r="R1915" i="1"/>
  <c r="R1916" i="1"/>
  <c r="R1917" i="1"/>
  <c r="R1918" i="1"/>
  <c r="R1919" i="1"/>
  <c r="R1920" i="1"/>
  <c r="R1921" i="1"/>
  <c r="R1922" i="1"/>
  <c r="R1923" i="1"/>
  <c r="R1924" i="1"/>
  <c r="R1925" i="1"/>
  <c r="R1926" i="1"/>
  <c r="R1927" i="1"/>
  <c r="R1928" i="1"/>
  <c r="R1929" i="1"/>
  <c r="R1930" i="1"/>
  <c r="R1931" i="1"/>
  <c r="R1932" i="1"/>
  <c r="R1933" i="1"/>
  <c r="R1934" i="1"/>
  <c r="R1935" i="1"/>
  <c r="R1936" i="1"/>
  <c r="R1937" i="1"/>
  <c r="R1938" i="1"/>
  <c r="R1939" i="1"/>
  <c r="R1940" i="1"/>
  <c r="R1941" i="1"/>
  <c r="R1942" i="1"/>
  <c r="R1943" i="1"/>
  <c r="R1944" i="1"/>
  <c r="R1945" i="1"/>
  <c r="R1946" i="1"/>
  <c r="R1947" i="1"/>
  <c r="R1948" i="1"/>
  <c r="R1949" i="1"/>
  <c r="R1950" i="1"/>
  <c r="R1951" i="1"/>
  <c r="R1952" i="1"/>
  <c r="R1953" i="1"/>
  <c r="R1954" i="1"/>
  <c r="R1955" i="1"/>
  <c r="R1956" i="1"/>
  <c r="R1957" i="1"/>
  <c r="R1958" i="1"/>
  <c r="R1959" i="1"/>
  <c r="R1960" i="1"/>
  <c r="R1961" i="1"/>
  <c r="R1962" i="1"/>
  <c r="R1963" i="1"/>
  <c r="R1964" i="1"/>
  <c r="R1965" i="1"/>
  <c r="R1966" i="1"/>
  <c r="R1967" i="1"/>
  <c r="R1968" i="1"/>
  <c r="R1969" i="1"/>
  <c r="R1970" i="1"/>
  <c r="R1971" i="1"/>
  <c r="R1972" i="1"/>
  <c r="R1973" i="1"/>
  <c r="R1974" i="1"/>
  <c r="R1975" i="1"/>
  <c r="R1976" i="1"/>
  <c r="R1977" i="1"/>
  <c r="R1978" i="1"/>
  <c r="R1979" i="1"/>
  <c r="R1980" i="1"/>
  <c r="R1981" i="1"/>
  <c r="R1982" i="1"/>
  <c r="R1983" i="1"/>
  <c r="R1984" i="1"/>
  <c r="R1985" i="1"/>
  <c r="R1986" i="1"/>
  <c r="R1987" i="1"/>
  <c r="R1988" i="1"/>
  <c r="R1989" i="1"/>
  <c r="R1990" i="1"/>
  <c r="R1991" i="1"/>
  <c r="R1992" i="1"/>
  <c r="R1993" i="1"/>
  <c r="R1994" i="1"/>
  <c r="R1995" i="1"/>
  <c r="R1996" i="1"/>
  <c r="R1997" i="1"/>
  <c r="R1998" i="1"/>
  <c r="R1999" i="1"/>
  <c r="R2000" i="1"/>
  <c r="R2001" i="1"/>
  <c r="R2002" i="1"/>
  <c r="R2003" i="1"/>
  <c r="R2004" i="1"/>
  <c r="R2005" i="1"/>
  <c r="R2006" i="1"/>
  <c r="R2007" i="1"/>
  <c r="R2008" i="1"/>
  <c r="R2009" i="1"/>
  <c r="R2010" i="1"/>
  <c r="R2011" i="1"/>
  <c r="R2012" i="1"/>
  <c r="R2013" i="1"/>
  <c r="R2014" i="1"/>
  <c r="R2015" i="1"/>
  <c r="R2016" i="1"/>
  <c r="R2017" i="1"/>
  <c r="R2018" i="1"/>
  <c r="R2019" i="1"/>
  <c r="R2020" i="1"/>
  <c r="R2021" i="1"/>
  <c r="R2022" i="1"/>
  <c r="R2023" i="1"/>
  <c r="R2024" i="1"/>
  <c r="R2025" i="1"/>
  <c r="R2026" i="1"/>
  <c r="R2027" i="1"/>
  <c r="R2028" i="1"/>
  <c r="R2029" i="1"/>
  <c r="R2030" i="1"/>
  <c r="R2031" i="1"/>
  <c r="R2032" i="1"/>
  <c r="R2033" i="1"/>
  <c r="R2034" i="1"/>
  <c r="R2035" i="1"/>
  <c r="R2036" i="1"/>
  <c r="R2037" i="1"/>
  <c r="R2038" i="1"/>
  <c r="R2039" i="1"/>
  <c r="R2040" i="1"/>
  <c r="R2041" i="1"/>
  <c r="R2042" i="1"/>
  <c r="R2043" i="1"/>
  <c r="R2044" i="1"/>
  <c r="R2045" i="1"/>
  <c r="R2046" i="1"/>
  <c r="R2047" i="1"/>
  <c r="R2048" i="1"/>
  <c r="R2049" i="1"/>
  <c r="R2050" i="1"/>
  <c r="R2051" i="1"/>
  <c r="R2052" i="1"/>
  <c r="R2053" i="1"/>
  <c r="R2054" i="1"/>
  <c r="R2055" i="1"/>
  <c r="R2056" i="1"/>
  <c r="R2057" i="1"/>
  <c r="R2058" i="1"/>
  <c r="R2059" i="1"/>
  <c r="R2060" i="1"/>
  <c r="R2061" i="1"/>
  <c r="R2062" i="1"/>
  <c r="R2063" i="1"/>
  <c r="R2064" i="1"/>
  <c r="R2065" i="1"/>
  <c r="R2066" i="1"/>
  <c r="R2067" i="1"/>
  <c r="R2068" i="1"/>
  <c r="R2069" i="1"/>
  <c r="R2070" i="1"/>
  <c r="R2071" i="1"/>
  <c r="R2072" i="1"/>
  <c r="R2073" i="1"/>
  <c r="R2074" i="1"/>
  <c r="R2075" i="1"/>
  <c r="R2076" i="1"/>
  <c r="R2077" i="1"/>
  <c r="R2078" i="1"/>
  <c r="R2079" i="1"/>
  <c r="R2080" i="1"/>
  <c r="R2081" i="1"/>
  <c r="R2082" i="1"/>
  <c r="R2083" i="1"/>
  <c r="R2084" i="1"/>
  <c r="R2085" i="1"/>
  <c r="R2086" i="1"/>
  <c r="R2087" i="1"/>
  <c r="R2088" i="1"/>
  <c r="R2089" i="1"/>
  <c r="R2090" i="1"/>
  <c r="R2091" i="1"/>
  <c r="R2092" i="1"/>
  <c r="R2093" i="1"/>
  <c r="R2094" i="1"/>
  <c r="R2095" i="1"/>
  <c r="R2096" i="1"/>
  <c r="R2097" i="1"/>
  <c r="R2098" i="1"/>
  <c r="R2099" i="1"/>
  <c r="R2100" i="1"/>
  <c r="R2101" i="1"/>
  <c r="R2102" i="1"/>
  <c r="R2103" i="1"/>
  <c r="R2104" i="1"/>
  <c r="R2105" i="1"/>
  <c r="R2106" i="1"/>
  <c r="R2107" i="1"/>
  <c r="R2108" i="1"/>
  <c r="R2109" i="1"/>
  <c r="R2110" i="1"/>
  <c r="R2111" i="1"/>
  <c r="R2112" i="1"/>
  <c r="R2113" i="1"/>
  <c r="R2114" i="1"/>
  <c r="R2115" i="1"/>
  <c r="R2116" i="1"/>
  <c r="R2117" i="1"/>
  <c r="R2118" i="1"/>
  <c r="R2119" i="1"/>
  <c r="R2120" i="1"/>
  <c r="R2121" i="1"/>
  <c r="R2122" i="1"/>
  <c r="R2123" i="1"/>
  <c r="R2124" i="1"/>
  <c r="R2125" i="1"/>
  <c r="R2126" i="1"/>
  <c r="R2127" i="1"/>
  <c r="R2128" i="1"/>
  <c r="R2129" i="1"/>
  <c r="R2130" i="1"/>
  <c r="R2131" i="1"/>
  <c r="R2132" i="1"/>
  <c r="R2133" i="1"/>
  <c r="R2134" i="1"/>
  <c r="R2135" i="1"/>
  <c r="R2136" i="1"/>
  <c r="R2137" i="1"/>
  <c r="R2138" i="1"/>
  <c r="R2139" i="1"/>
  <c r="R2140" i="1"/>
  <c r="R2141" i="1"/>
  <c r="R2142" i="1"/>
  <c r="R2143" i="1"/>
  <c r="R2144" i="1"/>
  <c r="R2145" i="1"/>
  <c r="R2146" i="1"/>
  <c r="R2147" i="1"/>
  <c r="R2148" i="1"/>
  <c r="R2149" i="1"/>
  <c r="R2150" i="1"/>
  <c r="R2151" i="1"/>
  <c r="R2152" i="1"/>
  <c r="R2153" i="1"/>
  <c r="R2154" i="1"/>
  <c r="R2155" i="1"/>
  <c r="R2156" i="1"/>
  <c r="R2157" i="1"/>
  <c r="R2158" i="1"/>
  <c r="R2159" i="1"/>
  <c r="R2160" i="1"/>
  <c r="R2161" i="1"/>
  <c r="R2162" i="1"/>
  <c r="R2163" i="1"/>
  <c r="R2164" i="1"/>
  <c r="R2165" i="1"/>
  <c r="R2166" i="1"/>
  <c r="R2167" i="1"/>
  <c r="R2168" i="1"/>
  <c r="R2169" i="1"/>
  <c r="R2170" i="1"/>
  <c r="R2171" i="1"/>
  <c r="R2172" i="1"/>
  <c r="R2173" i="1"/>
  <c r="R2174" i="1"/>
  <c r="R2175" i="1"/>
  <c r="R2176" i="1"/>
  <c r="R2177" i="1"/>
  <c r="R2178" i="1"/>
  <c r="R2179" i="1"/>
  <c r="R2180" i="1"/>
  <c r="R2181" i="1"/>
  <c r="R2182" i="1"/>
  <c r="R2183" i="1"/>
  <c r="R2184" i="1"/>
  <c r="R2185" i="1"/>
  <c r="R2186" i="1"/>
  <c r="R2187" i="1"/>
  <c r="R2188" i="1"/>
  <c r="R2189" i="1"/>
  <c r="R2190" i="1"/>
  <c r="R2191" i="1"/>
  <c r="R2192" i="1"/>
  <c r="R2193" i="1"/>
  <c r="R2194" i="1"/>
  <c r="R2195" i="1"/>
  <c r="R2196" i="1"/>
  <c r="R2197" i="1"/>
  <c r="R2198" i="1"/>
  <c r="R2199" i="1"/>
  <c r="R2200" i="1"/>
  <c r="R2201" i="1"/>
  <c r="R2202" i="1"/>
  <c r="R2203" i="1"/>
  <c r="R2204" i="1"/>
  <c r="R2205" i="1"/>
  <c r="R2206" i="1"/>
  <c r="R2207" i="1"/>
  <c r="R2208" i="1"/>
  <c r="R2209" i="1"/>
  <c r="R2210" i="1"/>
  <c r="R2211" i="1"/>
  <c r="R2212" i="1"/>
  <c r="R2213" i="1"/>
  <c r="R2214" i="1"/>
  <c r="R2215" i="1"/>
  <c r="R2216" i="1"/>
  <c r="R2217" i="1"/>
  <c r="R2218" i="1"/>
  <c r="R2219" i="1"/>
  <c r="R2220" i="1"/>
  <c r="R2221" i="1"/>
  <c r="R2222" i="1"/>
  <c r="R2223" i="1"/>
  <c r="R2224" i="1"/>
  <c r="R2225" i="1"/>
  <c r="R2226" i="1"/>
  <c r="R2227" i="1"/>
  <c r="R2228" i="1"/>
  <c r="R2229" i="1"/>
  <c r="R2230" i="1"/>
  <c r="R2231" i="1"/>
  <c r="R2232" i="1"/>
  <c r="R2233" i="1"/>
  <c r="R2234" i="1"/>
  <c r="R2235" i="1"/>
  <c r="R2236" i="1"/>
  <c r="R2237" i="1"/>
  <c r="R2238" i="1"/>
  <c r="R2239" i="1"/>
  <c r="R2240" i="1"/>
  <c r="R2241" i="1"/>
  <c r="R2242" i="1"/>
  <c r="R2243" i="1"/>
  <c r="R2244" i="1"/>
  <c r="R2245" i="1"/>
  <c r="R2246" i="1"/>
  <c r="R2247" i="1"/>
  <c r="R2248" i="1"/>
  <c r="R2249" i="1"/>
  <c r="R2250" i="1"/>
  <c r="R2251" i="1"/>
  <c r="R2252" i="1"/>
  <c r="R2253" i="1"/>
  <c r="R2254" i="1"/>
  <c r="R2255" i="1"/>
  <c r="R2256" i="1"/>
  <c r="R2257" i="1"/>
  <c r="R2258" i="1"/>
  <c r="R2259" i="1"/>
  <c r="R2260" i="1"/>
  <c r="R2261" i="1"/>
  <c r="R2262" i="1"/>
  <c r="R2263" i="1"/>
  <c r="R2264" i="1"/>
  <c r="R2265" i="1"/>
  <c r="R2266" i="1"/>
  <c r="R2267" i="1"/>
  <c r="R2268" i="1"/>
  <c r="R2269" i="1"/>
  <c r="R2270" i="1"/>
  <c r="R2271" i="1"/>
  <c r="R2272" i="1"/>
  <c r="R2273" i="1"/>
  <c r="R2274" i="1"/>
  <c r="R2275" i="1"/>
  <c r="R2276" i="1"/>
  <c r="R2277" i="1"/>
  <c r="R2278" i="1"/>
  <c r="R2279" i="1"/>
  <c r="R2280" i="1"/>
  <c r="R2281" i="1"/>
  <c r="R2282" i="1"/>
  <c r="R2283" i="1"/>
  <c r="R2284" i="1"/>
  <c r="R2285" i="1"/>
  <c r="R2286" i="1"/>
  <c r="R2287" i="1"/>
  <c r="R2288" i="1"/>
  <c r="R2289" i="1"/>
  <c r="R2290" i="1"/>
  <c r="R2291" i="1"/>
  <c r="R2292" i="1"/>
  <c r="R2293" i="1"/>
  <c r="R2294" i="1"/>
  <c r="R2295" i="1"/>
  <c r="R2296" i="1"/>
  <c r="R2297" i="1"/>
  <c r="R2298" i="1"/>
  <c r="R2299" i="1"/>
  <c r="R2300" i="1"/>
  <c r="R2301" i="1"/>
  <c r="R2302" i="1"/>
  <c r="R2303" i="1"/>
  <c r="R2304" i="1"/>
  <c r="R2305" i="1"/>
  <c r="R2306" i="1"/>
  <c r="R2307" i="1"/>
  <c r="R2308" i="1"/>
  <c r="R2309" i="1"/>
  <c r="R2310" i="1"/>
  <c r="R2311" i="1"/>
  <c r="R2312" i="1"/>
  <c r="R2313" i="1"/>
  <c r="R2314" i="1"/>
  <c r="R2315" i="1"/>
  <c r="R2316" i="1"/>
  <c r="R2317" i="1"/>
  <c r="R2318" i="1"/>
  <c r="R2319" i="1"/>
  <c r="R2320" i="1"/>
  <c r="R2321" i="1"/>
  <c r="R2322" i="1"/>
  <c r="R2323" i="1"/>
  <c r="R2324" i="1"/>
  <c r="R2325" i="1"/>
  <c r="R2326" i="1"/>
  <c r="R2327" i="1"/>
  <c r="R2328" i="1"/>
  <c r="R2329" i="1"/>
  <c r="R2330" i="1"/>
  <c r="R2331" i="1"/>
  <c r="R2332" i="1"/>
  <c r="R2333" i="1"/>
  <c r="R2334" i="1"/>
  <c r="R2335" i="1"/>
  <c r="R2336" i="1"/>
  <c r="R2337" i="1"/>
  <c r="R2338" i="1"/>
  <c r="R2339" i="1"/>
  <c r="R2340" i="1"/>
  <c r="R2341" i="1"/>
  <c r="R2342" i="1"/>
  <c r="R2343" i="1"/>
  <c r="R2344" i="1"/>
  <c r="R2345" i="1"/>
  <c r="R2346" i="1"/>
  <c r="R2347" i="1"/>
  <c r="R2348" i="1"/>
  <c r="R2349" i="1"/>
  <c r="R2350" i="1"/>
  <c r="R2351" i="1"/>
  <c r="R2352" i="1"/>
  <c r="R2353" i="1"/>
  <c r="R2354" i="1"/>
  <c r="R2355" i="1"/>
  <c r="R2356" i="1"/>
  <c r="R2357" i="1"/>
  <c r="R2358" i="1"/>
  <c r="R2359" i="1"/>
  <c r="R2360" i="1"/>
  <c r="R2361" i="1"/>
  <c r="R2362" i="1"/>
  <c r="R2363" i="1"/>
  <c r="R2364" i="1"/>
  <c r="R2365" i="1"/>
  <c r="R2366" i="1"/>
  <c r="R2367" i="1"/>
  <c r="R2368" i="1"/>
  <c r="R2369" i="1"/>
  <c r="R2370" i="1"/>
  <c r="R2371" i="1"/>
  <c r="R2372" i="1"/>
  <c r="R2373" i="1"/>
  <c r="R2374" i="1"/>
  <c r="R2375" i="1"/>
  <c r="R2376" i="1"/>
  <c r="R2377" i="1"/>
  <c r="R2378" i="1"/>
  <c r="R2379" i="1"/>
  <c r="R2380" i="1"/>
  <c r="R2381" i="1"/>
  <c r="R2382" i="1"/>
  <c r="R2383" i="1"/>
  <c r="R2384" i="1"/>
  <c r="R2385" i="1"/>
  <c r="R2386" i="1"/>
  <c r="R2387" i="1"/>
  <c r="R2388" i="1"/>
  <c r="R2389" i="1"/>
  <c r="R2390" i="1"/>
  <c r="R2391" i="1"/>
  <c r="R2392" i="1"/>
  <c r="R2393" i="1"/>
  <c r="R2394" i="1"/>
  <c r="R2395" i="1"/>
  <c r="R2396" i="1"/>
  <c r="R2397" i="1"/>
  <c r="R2398" i="1"/>
  <c r="R2399" i="1"/>
  <c r="R2400" i="1"/>
  <c r="R2401" i="1"/>
  <c r="R2402" i="1"/>
  <c r="R2403" i="1"/>
  <c r="R2404" i="1"/>
  <c r="R2405" i="1"/>
  <c r="R2406" i="1"/>
  <c r="R2407" i="1"/>
  <c r="R2408" i="1"/>
  <c r="R2409" i="1"/>
  <c r="R2410" i="1"/>
  <c r="R2411" i="1"/>
  <c r="R2412" i="1"/>
  <c r="R2413" i="1"/>
  <c r="R2414" i="1"/>
  <c r="R2415" i="1"/>
  <c r="R2416" i="1"/>
  <c r="R2417" i="1"/>
  <c r="R2418" i="1"/>
  <c r="R2419" i="1"/>
  <c r="R2420" i="1"/>
  <c r="R2421" i="1"/>
  <c r="R2422" i="1"/>
  <c r="R2423" i="1"/>
  <c r="R2424" i="1"/>
  <c r="R2425" i="1"/>
  <c r="R2426" i="1"/>
  <c r="R2427" i="1"/>
  <c r="R2428" i="1"/>
  <c r="R2429" i="1"/>
  <c r="R2430" i="1"/>
  <c r="R2431" i="1"/>
  <c r="R2432" i="1"/>
  <c r="R2433" i="1"/>
  <c r="R2434" i="1"/>
  <c r="R2435" i="1"/>
  <c r="R2436" i="1"/>
  <c r="R2437" i="1"/>
  <c r="R2438" i="1"/>
  <c r="R2439" i="1"/>
  <c r="R2440" i="1"/>
  <c r="R2441" i="1"/>
  <c r="R2442" i="1"/>
  <c r="R2443" i="1"/>
  <c r="R2444" i="1"/>
  <c r="R2445" i="1"/>
  <c r="R2446" i="1"/>
  <c r="R2447" i="1"/>
  <c r="R2448" i="1"/>
  <c r="R2449" i="1"/>
  <c r="R2450" i="1"/>
  <c r="R2451" i="1"/>
  <c r="R2452" i="1"/>
  <c r="R2453" i="1"/>
  <c r="R2454" i="1"/>
  <c r="R2455" i="1"/>
  <c r="R2456" i="1"/>
  <c r="R2457" i="1"/>
  <c r="R2458" i="1"/>
  <c r="R2459" i="1"/>
  <c r="R2460" i="1"/>
  <c r="R2461" i="1"/>
  <c r="R2462" i="1"/>
  <c r="R2463" i="1"/>
  <c r="R2464" i="1"/>
  <c r="R2465" i="1"/>
  <c r="R2466" i="1"/>
  <c r="R2467" i="1"/>
  <c r="R2468" i="1"/>
  <c r="R2469" i="1"/>
  <c r="R2470" i="1"/>
  <c r="R2471" i="1"/>
  <c r="R2472" i="1"/>
  <c r="R2473" i="1"/>
  <c r="R2474" i="1"/>
  <c r="R2475" i="1"/>
  <c r="R2476" i="1"/>
  <c r="R2477" i="1"/>
  <c r="R2478" i="1"/>
  <c r="R2479" i="1"/>
  <c r="R2480" i="1"/>
  <c r="R2481" i="1"/>
  <c r="R2482" i="1"/>
  <c r="R2483" i="1"/>
  <c r="R2484" i="1"/>
  <c r="R2485" i="1"/>
  <c r="R2486" i="1"/>
  <c r="R2487" i="1"/>
  <c r="R2488" i="1"/>
  <c r="R2489" i="1"/>
  <c r="R2490" i="1"/>
  <c r="R2491" i="1"/>
  <c r="R2492" i="1"/>
  <c r="R2493" i="1"/>
  <c r="R2494" i="1"/>
  <c r="R2495" i="1"/>
  <c r="R2496" i="1"/>
  <c r="R2497" i="1"/>
  <c r="R2498" i="1"/>
  <c r="R2499" i="1"/>
  <c r="R2500" i="1"/>
  <c r="R2501" i="1"/>
  <c r="R2502" i="1"/>
  <c r="R2503" i="1"/>
  <c r="R2504" i="1"/>
  <c r="R2505" i="1"/>
  <c r="R2506" i="1"/>
  <c r="R2507" i="1"/>
  <c r="R2508" i="1"/>
  <c r="R2509" i="1"/>
  <c r="R2510" i="1"/>
  <c r="R2511" i="1"/>
  <c r="R2512" i="1"/>
  <c r="R2513" i="1"/>
  <c r="R2514" i="1"/>
  <c r="R2515" i="1"/>
  <c r="R2516" i="1"/>
  <c r="R2517" i="1"/>
  <c r="R2518" i="1"/>
  <c r="R2519" i="1"/>
  <c r="R2520" i="1"/>
  <c r="R2521" i="1"/>
  <c r="R2522" i="1"/>
  <c r="R2523" i="1"/>
  <c r="R2524" i="1"/>
  <c r="R2525" i="1"/>
  <c r="R2526" i="1"/>
  <c r="R2527" i="1"/>
  <c r="R2528" i="1"/>
  <c r="R2529" i="1"/>
  <c r="R2530" i="1"/>
  <c r="R2531" i="1"/>
  <c r="R2532" i="1"/>
  <c r="R2533" i="1"/>
  <c r="R2534" i="1"/>
  <c r="R2535" i="1"/>
  <c r="R2536" i="1"/>
  <c r="R2537" i="1"/>
  <c r="R2538" i="1"/>
  <c r="R2539" i="1"/>
  <c r="R2540" i="1"/>
  <c r="R2541" i="1"/>
  <c r="R2542" i="1"/>
  <c r="R2543" i="1"/>
  <c r="R2544" i="1"/>
  <c r="R2545" i="1"/>
  <c r="R2546" i="1"/>
  <c r="R2547" i="1"/>
  <c r="R2548" i="1"/>
  <c r="R2549" i="1"/>
  <c r="R2550" i="1"/>
  <c r="R2551" i="1"/>
  <c r="R2552" i="1"/>
  <c r="R2553" i="1"/>
  <c r="R2554" i="1"/>
  <c r="R2555" i="1"/>
  <c r="R2556" i="1"/>
  <c r="R2557" i="1"/>
  <c r="R2558" i="1"/>
  <c r="R2559" i="1"/>
  <c r="R2560" i="1"/>
  <c r="R2561" i="1"/>
  <c r="R2562" i="1"/>
  <c r="R2563" i="1"/>
  <c r="R2564" i="1"/>
  <c r="R2565" i="1"/>
  <c r="R2566" i="1"/>
  <c r="R2567" i="1"/>
  <c r="R2568" i="1"/>
  <c r="R2569" i="1"/>
  <c r="R2570" i="1"/>
  <c r="R2571" i="1"/>
  <c r="R2572" i="1"/>
  <c r="R2573" i="1"/>
  <c r="R2574" i="1"/>
  <c r="R2575" i="1"/>
  <c r="R2576" i="1"/>
  <c r="R2577" i="1"/>
  <c r="R2578" i="1"/>
  <c r="R2579" i="1"/>
  <c r="R2580" i="1"/>
  <c r="R2581" i="1"/>
  <c r="R2582" i="1"/>
  <c r="R2583" i="1"/>
  <c r="R2584" i="1"/>
  <c r="R2585" i="1"/>
  <c r="R2586" i="1"/>
  <c r="R2587" i="1"/>
  <c r="R2588" i="1"/>
  <c r="R2589" i="1"/>
  <c r="R2590" i="1"/>
  <c r="R2591" i="1"/>
  <c r="R2592" i="1"/>
  <c r="R2593" i="1"/>
  <c r="R2594" i="1"/>
  <c r="R2595" i="1"/>
  <c r="R2596" i="1"/>
  <c r="R2597" i="1"/>
  <c r="R2598" i="1"/>
  <c r="R2599" i="1"/>
  <c r="R2600" i="1"/>
  <c r="R2601" i="1"/>
  <c r="R2602" i="1"/>
  <c r="R2603" i="1"/>
  <c r="R2604" i="1"/>
  <c r="R2605" i="1"/>
  <c r="R2606" i="1"/>
  <c r="R2607" i="1"/>
  <c r="R2608" i="1"/>
  <c r="R2609" i="1"/>
  <c r="R2610" i="1"/>
  <c r="R2611" i="1"/>
  <c r="R2612" i="1"/>
  <c r="R2613" i="1"/>
  <c r="R2614" i="1"/>
  <c r="R2615" i="1"/>
  <c r="R2616" i="1"/>
  <c r="R2617" i="1"/>
  <c r="R2618" i="1"/>
  <c r="R2619" i="1"/>
  <c r="R2620" i="1"/>
  <c r="R2621" i="1"/>
  <c r="R2622" i="1"/>
  <c r="R2623" i="1"/>
  <c r="R2624" i="1"/>
  <c r="R2625" i="1"/>
  <c r="R2626" i="1"/>
  <c r="R2627" i="1"/>
  <c r="R2628" i="1"/>
  <c r="R2629" i="1"/>
  <c r="R2630" i="1"/>
  <c r="R2631" i="1"/>
  <c r="R2632" i="1"/>
  <c r="R2633" i="1"/>
  <c r="R2634" i="1"/>
  <c r="R2635" i="1"/>
  <c r="R2636" i="1"/>
  <c r="R2637" i="1"/>
  <c r="R2638" i="1"/>
  <c r="R2639" i="1"/>
  <c r="R2640" i="1"/>
  <c r="R2641" i="1"/>
  <c r="R2642" i="1"/>
  <c r="R2643" i="1"/>
  <c r="R2644" i="1"/>
  <c r="R2645" i="1"/>
  <c r="R2646" i="1"/>
  <c r="R2647" i="1"/>
  <c r="R2648" i="1"/>
  <c r="R2649" i="1"/>
  <c r="R2650" i="1"/>
  <c r="R2651" i="1"/>
  <c r="R2652" i="1"/>
  <c r="R2653" i="1"/>
  <c r="R2654" i="1"/>
  <c r="R2655" i="1"/>
  <c r="R2656" i="1"/>
  <c r="R2657" i="1"/>
  <c r="R2658" i="1"/>
  <c r="R2659" i="1"/>
  <c r="R2660" i="1"/>
  <c r="R2661" i="1"/>
  <c r="R2662" i="1"/>
  <c r="R2663" i="1"/>
  <c r="R2664" i="1"/>
  <c r="R2665" i="1"/>
  <c r="R2666" i="1"/>
  <c r="R2667" i="1"/>
  <c r="R2668" i="1"/>
  <c r="R2669" i="1"/>
  <c r="R2670" i="1"/>
  <c r="R2671" i="1"/>
  <c r="R2672" i="1"/>
  <c r="R2673" i="1"/>
  <c r="R2674" i="1"/>
  <c r="R2675" i="1"/>
  <c r="R2676" i="1"/>
  <c r="R2677" i="1"/>
  <c r="R2678" i="1"/>
  <c r="R2679" i="1"/>
  <c r="R2680" i="1"/>
  <c r="R2681" i="1"/>
  <c r="R2682" i="1"/>
  <c r="R2683" i="1"/>
  <c r="R2684" i="1"/>
  <c r="R2685" i="1"/>
  <c r="R2686" i="1"/>
  <c r="R2687" i="1"/>
  <c r="R2688" i="1"/>
  <c r="R2689" i="1"/>
  <c r="R2690" i="1"/>
  <c r="R2691" i="1"/>
  <c r="R2692" i="1"/>
  <c r="R2693" i="1"/>
  <c r="R2694" i="1"/>
  <c r="R2695" i="1"/>
  <c r="R2696" i="1"/>
  <c r="R2697" i="1"/>
  <c r="R2698" i="1"/>
  <c r="R2699" i="1"/>
  <c r="R2700" i="1"/>
  <c r="R2701" i="1"/>
  <c r="R2702" i="1"/>
  <c r="R2703" i="1"/>
  <c r="R2704" i="1"/>
  <c r="R2705" i="1"/>
  <c r="R2706" i="1"/>
  <c r="R2707" i="1"/>
  <c r="R2708" i="1"/>
  <c r="R2709" i="1"/>
  <c r="R2710" i="1"/>
  <c r="R2711" i="1"/>
  <c r="R2712" i="1"/>
  <c r="R2713" i="1"/>
  <c r="R2714" i="1"/>
  <c r="R2715" i="1"/>
  <c r="R2716" i="1"/>
  <c r="R2717" i="1"/>
  <c r="R2718" i="1"/>
  <c r="R2719" i="1"/>
  <c r="R2720" i="1"/>
  <c r="R2721" i="1"/>
  <c r="R2722" i="1"/>
  <c r="R2723" i="1"/>
  <c r="R2724" i="1"/>
  <c r="R2725" i="1"/>
  <c r="R2726" i="1"/>
  <c r="R2727" i="1"/>
  <c r="R2728" i="1"/>
  <c r="R2729" i="1"/>
  <c r="R2730" i="1"/>
  <c r="R2731" i="1"/>
  <c r="R2732" i="1"/>
  <c r="R2733" i="1"/>
  <c r="R2734" i="1"/>
  <c r="R2735" i="1"/>
  <c r="R2736" i="1"/>
  <c r="R2737" i="1"/>
  <c r="R2738" i="1"/>
  <c r="R2739" i="1"/>
  <c r="R2740" i="1"/>
  <c r="R2741" i="1"/>
  <c r="R2742" i="1"/>
  <c r="R2743" i="1"/>
  <c r="R2744" i="1"/>
  <c r="R2745" i="1"/>
  <c r="R2746" i="1"/>
  <c r="R2747" i="1"/>
  <c r="R2748" i="1"/>
  <c r="R2749" i="1"/>
  <c r="R2750" i="1"/>
  <c r="R2751" i="1"/>
  <c r="R2752" i="1"/>
  <c r="R2753" i="1"/>
  <c r="R2754" i="1"/>
  <c r="R2755" i="1"/>
  <c r="R2756" i="1"/>
  <c r="R2757" i="1"/>
  <c r="R2758" i="1"/>
  <c r="R2759" i="1"/>
  <c r="R2760" i="1"/>
  <c r="R2761" i="1"/>
  <c r="R2762" i="1"/>
  <c r="R2763" i="1"/>
  <c r="R2764" i="1"/>
  <c r="R2765" i="1"/>
  <c r="R2766" i="1"/>
  <c r="R2767" i="1"/>
  <c r="R2768" i="1"/>
  <c r="R2769" i="1"/>
  <c r="R2770" i="1"/>
  <c r="R2771" i="1"/>
  <c r="R2772" i="1"/>
  <c r="R2773" i="1"/>
  <c r="R2774" i="1"/>
  <c r="R2775" i="1"/>
  <c r="R2776" i="1"/>
  <c r="R2777" i="1"/>
  <c r="R2778" i="1"/>
  <c r="R2779" i="1"/>
  <c r="R2780" i="1"/>
  <c r="R2781" i="1"/>
  <c r="R2782" i="1"/>
  <c r="R2783" i="1"/>
  <c r="R2784" i="1"/>
  <c r="R2785" i="1"/>
  <c r="R2786" i="1"/>
  <c r="R2787" i="1"/>
  <c r="R2788" i="1"/>
  <c r="R2789" i="1"/>
  <c r="R2790" i="1"/>
  <c r="R2791" i="1"/>
  <c r="R2792" i="1"/>
  <c r="R2793" i="1"/>
  <c r="R2794" i="1"/>
  <c r="R2795" i="1"/>
  <c r="R2796" i="1"/>
  <c r="R2797" i="1"/>
  <c r="R2798" i="1"/>
  <c r="R2799" i="1"/>
  <c r="R2800" i="1"/>
  <c r="R2801" i="1"/>
  <c r="R2802" i="1"/>
  <c r="R2803" i="1"/>
  <c r="R2804" i="1"/>
  <c r="R2805" i="1"/>
  <c r="R2806" i="1"/>
  <c r="R2807" i="1"/>
  <c r="R2808" i="1"/>
  <c r="R2809" i="1"/>
  <c r="R2810" i="1"/>
  <c r="R2811" i="1"/>
  <c r="R2812" i="1"/>
  <c r="R2813" i="1"/>
  <c r="R2814" i="1"/>
  <c r="R2815" i="1"/>
  <c r="R2816" i="1"/>
  <c r="R2817" i="1"/>
  <c r="R2818" i="1"/>
  <c r="R2819" i="1"/>
  <c r="R2820" i="1"/>
  <c r="R2821" i="1"/>
  <c r="R2822" i="1"/>
  <c r="R2823" i="1"/>
  <c r="R2824" i="1"/>
  <c r="R2825" i="1"/>
  <c r="R2826" i="1"/>
  <c r="R2827" i="1"/>
  <c r="R2828" i="1"/>
  <c r="R2829" i="1"/>
  <c r="R2830" i="1"/>
  <c r="R2831" i="1"/>
  <c r="R2832" i="1"/>
  <c r="R2833" i="1"/>
  <c r="R2834" i="1"/>
  <c r="R2835" i="1"/>
  <c r="R2836" i="1"/>
  <c r="R2837" i="1"/>
  <c r="R2838" i="1"/>
  <c r="R2839" i="1"/>
  <c r="R2840" i="1"/>
  <c r="R2841" i="1"/>
  <c r="R2842" i="1"/>
  <c r="R2843" i="1"/>
  <c r="R2844" i="1"/>
  <c r="R2845" i="1"/>
  <c r="R2846" i="1"/>
  <c r="R2847" i="1"/>
  <c r="R2848" i="1"/>
  <c r="R2849" i="1"/>
  <c r="R2850" i="1"/>
  <c r="R2851" i="1"/>
  <c r="R2852" i="1"/>
  <c r="R2853" i="1"/>
  <c r="R2854" i="1"/>
  <c r="R2855" i="1"/>
  <c r="R2856" i="1"/>
  <c r="R2857" i="1"/>
  <c r="R2858" i="1"/>
  <c r="R2859" i="1"/>
  <c r="R2860" i="1"/>
  <c r="R2861" i="1"/>
  <c r="R2862" i="1"/>
  <c r="R2863" i="1"/>
  <c r="R2864" i="1"/>
  <c r="R2865" i="1"/>
  <c r="R2866" i="1"/>
  <c r="R2867" i="1"/>
  <c r="R2868" i="1"/>
  <c r="R2869" i="1"/>
  <c r="R2870" i="1"/>
  <c r="R2871" i="1"/>
  <c r="R2872" i="1"/>
  <c r="R2873" i="1"/>
  <c r="R2874" i="1"/>
  <c r="R2875" i="1"/>
  <c r="R2876" i="1"/>
  <c r="R2877" i="1"/>
  <c r="R2878" i="1"/>
  <c r="R2879" i="1"/>
  <c r="R2880" i="1"/>
  <c r="R2881" i="1"/>
  <c r="R2882" i="1"/>
  <c r="R2883" i="1"/>
  <c r="R2884" i="1"/>
  <c r="R2885" i="1"/>
  <c r="R2886" i="1"/>
  <c r="R2887" i="1"/>
  <c r="R2888" i="1"/>
  <c r="R2889" i="1"/>
  <c r="R2890" i="1"/>
  <c r="R2891" i="1"/>
  <c r="R2892" i="1"/>
  <c r="R2893" i="1"/>
  <c r="R2894" i="1"/>
  <c r="R2895" i="1"/>
  <c r="R2896" i="1"/>
  <c r="R2897" i="1"/>
  <c r="R2898" i="1"/>
  <c r="R2899" i="1"/>
  <c r="R2900" i="1"/>
  <c r="R2901" i="1"/>
  <c r="R2902" i="1"/>
  <c r="R2903" i="1"/>
  <c r="R2904" i="1"/>
  <c r="R2905" i="1"/>
  <c r="R2906" i="1"/>
  <c r="R2907" i="1"/>
  <c r="R2908" i="1"/>
  <c r="R2909" i="1"/>
  <c r="R2910" i="1"/>
  <c r="R2911" i="1"/>
  <c r="R2912" i="1"/>
  <c r="R2913" i="1"/>
  <c r="R2914" i="1"/>
  <c r="R2915" i="1"/>
  <c r="R2916" i="1"/>
  <c r="R2917" i="1"/>
  <c r="R2918" i="1"/>
  <c r="R2919" i="1"/>
  <c r="R2920" i="1"/>
  <c r="R2921" i="1"/>
  <c r="R2922" i="1"/>
  <c r="R2923" i="1"/>
  <c r="R2924" i="1"/>
  <c r="R2925" i="1"/>
  <c r="R2926" i="1"/>
  <c r="R2927" i="1"/>
  <c r="R2928" i="1"/>
  <c r="R2929" i="1"/>
  <c r="R2930" i="1"/>
  <c r="R2931" i="1"/>
  <c r="R2932" i="1"/>
  <c r="R2933" i="1"/>
  <c r="R2934" i="1"/>
  <c r="R2935" i="1"/>
  <c r="R2936" i="1"/>
  <c r="R2937" i="1"/>
  <c r="R2938" i="1"/>
  <c r="R2939" i="1"/>
  <c r="R2940" i="1"/>
  <c r="R2941" i="1"/>
  <c r="R2942" i="1"/>
  <c r="R2943" i="1"/>
  <c r="R2944" i="1"/>
  <c r="R2945" i="1"/>
  <c r="R2946" i="1"/>
  <c r="R2947" i="1"/>
  <c r="R2948" i="1"/>
  <c r="R2949" i="1"/>
  <c r="R2950" i="1"/>
  <c r="R2951" i="1"/>
  <c r="R2952" i="1"/>
  <c r="R2953" i="1"/>
  <c r="R2954" i="1"/>
  <c r="R2955" i="1"/>
  <c r="R2956" i="1"/>
  <c r="R2957" i="1"/>
  <c r="R2958" i="1"/>
  <c r="R2959" i="1"/>
  <c r="R2960" i="1"/>
  <c r="R2961" i="1"/>
  <c r="R2962" i="1"/>
  <c r="R2963" i="1"/>
  <c r="R2964" i="1"/>
  <c r="R2965" i="1"/>
  <c r="R2966" i="1"/>
  <c r="R2967" i="1"/>
  <c r="R2968" i="1"/>
  <c r="R2969" i="1"/>
  <c r="R2970" i="1"/>
  <c r="R2971" i="1"/>
  <c r="R2972" i="1"/>
  <c r="R2973" i="1"/>
  <c r="R2974" i="1"/>
  <c r="R2975" i="1"/>
  <c r="R2976" i="1"/>
  <c r="R2977" i="1"/>
  <c r="R2978" i="1"/>
  <c r="R2979" i="1"/>
  <c r="R2980" i="1"/>
  <c r="R2981" i="1"/>
  <c r="R2982" i="1"/>
  <c r="R2983" i="1"/>
  <c r="R2984" i="1"/>
  <c r="R2985" i="1"/>
  <c r="R2986" i="1"/>
  <c r="R2987" i="1"/>
  <c r="R2988" i="1"/>
  <c r="R2989" i="1"/>
  <c r="R2990" i="1"/>
  <c r="R2991" i="1"/>
  <c r="R2992" i="1"/>
  <c r="R2993" i="1"/>
  <c r="R2994" i="1"/>
  <c r="R2995" i="1"/>
  <c r="R2996" i="1"/>
  <c r="R2997" i="1"/>
  <c r="R2998" i="1"/>
  <c r="R2999" i="1"/>
  <c r="R3000" i="1"/>
  <c r="R3001" i="1"/>
  <c r="R3002" i="1"/>
  <c r="R3003" i="1"/>
  <c r="R3004" i="1"/>
  <c r="R3005" i="1"/>
  <c r="R3006" i="1"/>
  <c r="R3007" i="1"/>
  <c r="R3008" i="1"/>
  <c r="R3009" i="1"/>
  <c r="R3010" i="1"/>
  <c r="R3011" i="1"/>
  <c r="R3012" i="1"/>
  <c r="R3013" i="1"/>
  <c r="R3014" i="1"/>
  <c r="R3015" i="1"/>
  <c r="R3016" i="1"/>
  <c r="R3017" i="1"/>
  <c r="R3018" i="1"/>
  <c r="R3019" i="1"/>
  <c r="R3020" i="1"/>
  <c r="R3021" i="1"/>
  <c r="R3022" i="1"/>
  <c r="R3023" i="1"/>
  <c r="R3024" i="1"/>
  <c r="R3025" i="1"/>
  <c r="R3026" i="1"/>
  <c r="R3027" i="1"/>
  <c r="R3028" i="1"/>
  <c r="R3029" i="1"/>
  <c r="R3030" i="1"/>
  <c r="R3031" i="1"/>
  <c r="R3032" i="1"/>
  <c r="R3033" i="1"/>
  <c r="R3034" i="1"/>
  <c r="R3035" i="1"/>
  <c r="R3036" i="1"/>
  <c r="R3037" i="1"/>
  <c r="R3038" i="1"/>
  <c r="R3039" i="1"/>
  <c r="R3040" i="1"/>
  <c r="R3041" i="1"/>
  <c r="R3042" i="1"/>
  <c r="R3043" i="1"/>
  <c r="R3044" i="1"/>
  <c r="R3045" i="1"/>
  <c r="R3046" i="1"/>
  <c r="R3047" i="1"/>
  <c r="R3048" i="1"/>
  <c r="R3049" i="1"/>
  <c r="R3050" i="1"/>
  <c r="R3051" i="1"/>
  <c r="R3052" i="1"/>
  <c r="R3053" i="1"/>
  <c r="R3054" i="1"/>
  <c r="R3055" i="1"/>
  <c r="R3056" i="1"/>
  <c r="R3057" i="1"/>
  <c r="R3058" i="1"/>
  <c r="R3059" i="1"/>
  <c r="R3060" i="1"/>
  <c r="R3061" i="1"/>
  <c r="R3062" i="1"/>
  <c r="R3063" i="1"/>
  <c r="R3064" i="1"/>
  <c r="R3065" i="1"/>
  <c r="R3066" i="1"/>
  <c r="R3067" i="1"/>
  <c r="R3068" i="1"/>
  <c r="R3069" i="1"/>
  <c r="R3070" i="1"/>
  <c r="R3071" i="1"/>
  <c r="R3072" i="1"/>
  <c r="R3073" i="1"/>
  <c r="R3074" i="1"/>
  <c r="R3075" i="1"/>
  <c r="R3076" i="1"/>
  <c r="R3077" i="1"/>
  <c r="R3078" i="1"/>
  <c r="R3079" i="1"/>
  <c r="R3080" i="1"/>
  <c r="R3081" i="1"/>
  <c r="R3082" i="1"/>
  <c r="R3083" i="1"/>
  <c r="R3084" i="1"/>
  <c r="R3085" i="1"/>
  <c r="R3086" i="1"/>
  <c r="R3087" i="1"/>
  <c r="R3088" i="1"/>
  <c r="R3089" i="1"/>
  <c r="R3090" i="1"/>
  <c r="R3091" i="1"/>
  <c r="R3092" i="1"/>
  <c r="R3093" i="1"/>
  <c r="R3094" i="1"/>
  <c r="R3095" i="1"/>
  <c r="R3096" i="1"/>
  <c r="R3097" i="1"/>
  <c r="R3098" i="1"/>
  <c r="R3099" i="1"/>
  <c r="R3100" i="1"/>
  <c r="R3101" i="1"/>
  <c r="R3102" i="1"/>
  <c r="R3103" i="1"/>
  <c r="R3104" i="1"/>
  <c r="R3105" i="1"/>
  <c r="R3106" i="1"/>
  <c r="R3107" i="1"/>
  <c r="R3108" i="1"/>
  <c r="R3109" i="1"/>
  <c r="R3110" i="1"/>
  <c r="R3111" i="1"/>
  <c r="R3112" i="1"/>
  <c r="R3113" i="1"/>
  <c r="R3114" i="1"/>
  <c r="R3115" i="1"/>
  <c r="R3116" i="1"/>
  <c r="R3117" i="1"/>
  <c r="R3118" i="1"/>
  <c r="R3119" i="1"/>
  <c r="R3120" i="1"/>
  <c r="R3121" i="1"/>
  <c r="R3122" i="1"/>
  <c r="R3123" i="1"/>
  <c r="R3124" i="1"/>
  <c r="R3125" i="1"/>
  <c r="R3126" i="1"/>
  <c r="R3127" i="1"/>
  <c r="R3128" i="1"/>
  <c r="R3129" i="1"/>
  <c r="R3130" i="1"/>
  <c r="R3131" i="1"/>
  <c r="R3132" i="1"/>
  <c r="R3133" i="1"/>
  <c r="R3134" i="1"/>
  <c r="R3135" i="1"/>
  <c r="R3136" i="1"/>
  <c r="R3137" i="1"/>
  <c r="R3138" i="1"/>
  <c r="R3139" i="1"/>
  <c r="R3140" i="1"/>
  <c r="R3141" i="1"/>
  <c r="R3142" i="1"/>
  <c r="R3143" i="1"/>
  <c r="R3144" i="1"/>
  <c r="R3145" i="1"/>
  <c r="R3146" i="1"/>
  <c r="R3147" i="1"/>
  <c r="R3148" i="1"/>
  <c r="R3149" i="1"/>
  <c r="R3150" i="1"/>
  <c r="R3151" i="1"/>
  <c r="R3152" i="1"/>
  <c r="R3153" i="1"/>
  <c r="R3154" i="1"/>
  <c r="R3155" i="1"/>
  <c r="R3156" i="1"/>
  <c r="R3157" i="1"/>
  <c r="R3158" i="1"/>
  <c r="R3159" i="1"/>
  <c r="R3160" i="1"/>
  <c r="R3161" i="1"/>
  <c r="R3162" i="1"/>
  <c r="R3163" i="1"/>
  <c r="R3164" i="1"/>
  <c r="R3165" i="1"/>
  <c r="R3166" i="1"/>
  <c r="R3167" i="1"/>
  <c r="R3168" i="1"/>
  <c r="R3169" i="1"/>
  <c r="R3170" i="1"/>
  <c r="R3171" i="1"/>
  <c r="R3172" i="1"/>
  <c r="R3173" i="1"/>
  <c r="R3174" i="1"/>
  <c r="R3175" i="1"/>
  <c r="R3176" i="1"/>
  <c r="R3177" i="1"/>
  <c r="R3178" i="1"/>
  <c r="R3179" i="1"/>
  <c r="R3180" i="1"/>
  <c r="R3181" i="1"/>
  <c r="R3182" i="1"/>
  <c r="R3183" i="1"/>
  <c r="R3184" i="1"/>
  <c r="R3185" i="1"/>
  <c r="R3186" i="1"/>
  <c r="R3187" i="1"/>
  <c r="R3188" i="1"/>
  <c r="R3189" i="1"/>
  <c r="R3190" i="1"/>
  <c r="R3191" i="1"/>
  <c r="R3192" i="1"/>
  <c r="R3193" i="1"/>
  <c r="R3194" i="1"/>
  <c r="R3195" i="1"/>
  <c r="R3196" i="1"/>
  <c r="R3197" i="1"/>
  <c r="R3198" i="1"/>
  <c r="R3199" i="1"/>
  <c r="R3200" i="1"/>
  <c r="R3201" i="1"/>
  <c r="R3202" i="1"/>
  <c r="R3203" i="1"/>
  <c r="R3204" i="1"/>
  <c r="R3205" i="1"/>
  <c r="R3206" i="1"/>
  <c r="R3207" i="1"/>
  <c r="R3208" i="1"/>
  <c r="R3209" i="1"/>
  <c r="R3210" i="1"/>
  <c r="R3211" i="1"/>
  <c r="R3212" i="1"/>
  <c r="R3213" i="1"/>
  <c r="R3214" i="1"/>
  <c r="R3215" i="1"/>
  <c r="R3216" i="1"/>
  <c r="R3217" i="1"/>
  <c r="R3218" i="1"/>
  <c r="R3219" i="1"/>
  <c r="R3220" i="1"/>
  <c r="R3221" i="1"/>
  <c r="R3222" i="1"/>
  <c r="R3223" i="1"/>
  <c r="R3224" i="1"/>
  <c r="R3225" i="1"/>
  <c r="R3226" i="1"/>
  <c r="R3227" i="1"/>
  <c r="R3228" i="1"/>
  <c r="R3229" i="1"/>
  <c r="R3230" i="1"/>
  <c r="R3231" i="1"/>
  <c r="R3232" i="1"/>
  <c r="R3233" i="1"/>
  <c r="R3234" i="1"/>
  <c r="R3235" i="1"/>
  <c r="R3236" i="1"/>
  <c r="R3237" i="1"/>
  <c r="R3238" i="1"/>
  <c r="R3239" i="1"/>
  <c r="R3240" i="1"/>
  <c r="R3241" i="1"/>
  <c r="R3242" i="1"/>
  <c r="R3243" i="1"/>
  <c r="R3244" i="1"/>
  <c r="R3245" i="1"/>
  <c r="R3246" i="1"/>
  <c r="R3247" i="1"/>
  <c r="R3248" i="1"/>
  <c r="R3249" i="1"/>
  <c r="R3250" i="1"/>
  <c r="R3251" i="1"/>
  <c r="R3252" i="1"/>
  <c r="R3253" i="1"/>
  <c r="R3254" i="1"/>
  <c r="R3255" i="1"/>
  <c r="R3256" i="1"/>
  <c r="R3257" i="1"/>
  <c r="R3258" i="1"/>
  <c r="R3259" i="1"/>
  <c r="R3260" i="1"/>
  <c r="R3261" i="1"/>
  <c r="R3262" i="1"/>
  <c r="R3263" i="1"/>
  <c r="R3264" i="1"/>
  <c r="R3265" i="1"/>
  <c r="R3266" i="1"/>
  <c r="R3267" i="1"/>
  <c r="R3268" i="1"/>
  <c r="R3269" i="1"/>
  <c r="R3270" i="1"/>
  <c r="R3271" i="1"/>
  <c r="R3272" i="1"/>
  <c r="R3273" i="1"/>
  <c r="R3274" i="1"/>
  <c r="R3275" i="1"/>
  <c r="R3276" i="1"/>
  <c r="R3277" i="1"/>
  <c r="R3278" i="1"/>
  <c r="R3279" i="1"/>
  <c r="R3280" i="1"/>
  <c r="R3281" i="1"/>
  <c r="R3282" i="1"/>
  <c r="R3283" i="1"/>
  <c r="R3284" i="1"/>
  <c r="R3285" i="1"/>
  <c r="R3286" i="1"/>
  <c r="R3287" i="1"/>
  <c r="R3288" i="1"/>
  <c r="R3289" i="1"/>
  <c r="R3290" i="1"/>
  <c r="R3291" i="1"/>
  <c r="R3292" i="1"/>
  <c r="R3293" i="1"/>
  <c r="R3294" i="1"/>
  <c r="R3295" i="1"/>
  <c r="R3296" i="1"/>
  <c r="R3297" i="1"/>
  <c r="R3298" i="1"/>
  <c r="R3299" i="1"/>
  <c r="R3300" i="1"/>
  <c r="R3301" i="1"/>
  <c r="R3302" i="1"/>
  <c r="R3303" i="1"/>
  <c r="R3304" i="1"/>
  <c r="R3305" i="1"/>
  <c r="R3306" i="1"/>
  <c r="R3307" i="1"/>
  <c r="R3308" i="1"/>
  <c r="R3309" i="1"/>
  <c r="R3310" i="1"/>
  <c r="R3311" i="1"/>
  <c r="R3312" i="1"/>
  <c r="R3313" i="1"/>
  <c r="R3314" i="1"/>
  <c r="R3315" i="1"/>
  <c r="R3316" i="1"/>
  <c r="R3317" i="1"/>
  <c r="R3318" i="1"/>
  <c r="R3319" i="1"/>
  <c r="R3320" i="1"/>
  <c r="R3321" i="1"/>
  <c r="R3322" i="1"/>
  <c r="R3323" i="1"/>
  <c r="R3324" i="1"/>
  <c r="R3325" i="1"/>
  <c r="R3326" i="1"/>
  <c r="R3327" i="1"/>
  <c r="R3328" i="1"/>
  <c r="R3329" i="1"/>
  <c r="R3330" i="1"/>
  <c r="R3331" i="1"/>
  <c r="R3332" i="1"/>
  <c r="R3333" i="1"/>
  <c r="R3334" i="1"/>
  <c r="R3335" i="1"/>
  <c r="R3336" i="1"/>
  <c r="R3337" i="1"/>
  <c r="R3338" i="1"/>
  <c r="R3339" i="1"/>
  <c r="R3340" i="1"/>
  <c r="R3341" i="1"/>
  <c r="R3342" i="1"/>
  <c r="R3343" i="1"/>
  <c r="R3344" i="1"/>
  <c r="R3345" i="1"/>
  <c r="R3346" i="1"/>
  <c r="R3347" i="1"/>
  <c r="R3348" i="1"/>
  <c r="R3349" i="1"/>
  <c r="R3350" i="1"/>
  <c r="R3351" i="1"/>
  <c r="R3352" i="1"/>
  <c r="R3353" i="1"/>
  <c r="R3354" i="1"/>
  <c r="R3355" i="1"/>
  <c r="R3356" i="1"/>
  <c r="R3357" i="1"/>
  <c r="R3358" i="1"/>
  <c r="R3359" i="1"/>
  <c r="R3360" i="1"/>
  <c r="R3361" i="1"/>
  <c r="R3362" i="1"/>
  <c r="R3363" i="1"/>
  <c r="R3364" i="1"/>
  <c r="R3365" i="1"/>
  <c r="R3366" i="1"/>
  <c r="R3367" i="1"/>
  <c r="R3368" i="1"/>
  <c r="R3369" i="1"/>
  <c r="R3370" i="1"/>
  <c r="R3371" i="1"/>
  <c r="R3372" i="1"/>
  <c r="R3373" i="1"/>
  <c r="R3374" i="1"/>
  <c r="R3375" i="1"/>
  <c r="R3376" i="1"/>
  <c r="R3377" i="1"/>
  <c r="R3378" i="1"/>
  <c r="R3379" i="1"/>
  <c r="R3380" i="1"/>
  <c r="R3381" i="1"/>
  <c r="R3382" i="1"/>
  <c r="R3383" i="1"/>
  <c r="R3384" i="1"/>
  <c r="R3385" i="1"/>
  <c r="R3386" i="1"/>
  <c r="R3387" i="1"/>
  <c r="R3388" i="1"/>
  <c r="R3389" i="1"/>
  <c r="R3390" i="1"/>
  <c r="R3391" i="1"/>
  <c r="R3392" i="1"/>
  <c r="R3393" i="1"/>
  <c r="R3394" i="1"/>
  <c r="R3395" i="1"/>
  <c r="R3396" i="1"/>
  <c r="R3397" i="1"/>
  <c r="R3398" i="1"/>
  <c r="R3399" i="1"/>
  <c r="R3400" i="1"/>
  <c r="R3401" i="1"/>
  <c r="R3402" i="1"/>
  <c r="R3403" i="1"/>
  <c r="R3404" i="1"/>
  <c r="R3405" i="1"/>
  <c r="R3406" i="1"/>
  <c r="R3407" i="1"/>
  <c r="R3408" i="1"/>
  <c r="R3409" i="1"/>
  <c r="R3410" i="1"/>
  <c r="R3411" i="1"/>
  <c r="R3412" i="1"/>
  <c r="R3413" i="1"/>
  <c r="R3414" i="1"/>
  <c r="R3415" i="1"/>
  <c r="R3416" i="1"/>
  <c r="R3417" i="1"/>
  <c r="R3418" i="1"/>
  <c r="R3419" i="1"/>
  <c r="R3420" i="1"/>
  <c r="R3421" i="1"/>
  <c r="R3422" i="1"/>
  <c r="R3423" i="1"/>
  <c r="R3424" i="1"/>
  <c r="R3425" i="1"/>
  <c r="R3426" i="1"/>
  <c r="R3427" i="1"/>
  <c r="R3428" i="1"/>
  <c r="R3429" i="1"/>
  <c r="R3430" i="1"/>
  <c r="R3431" i="1"/>
  <c r="R3432" i="1"/>
  <c r="R3433" i="1"/>
  <c r="R3434" i="1"/>
  <c r="R3435" i="1"/>
  <c r="R3436" i="1"/>
  <c r="R3437" i="1"/>
  <c r="R3438" i="1"/>
  <c r="R3439" i="1"/>
  <c r="R3440" i="1"/>
  <c r="R3441" i="1"/>
  <c r="R3442" i="1"/>
  <c r="R3443" i="1"/>
  <c r="R3444" i="1"/>
  <c r="R3445" i="1"/>
  <c r="R3446" i="1"/>
  <c r="R3447" i="1"/>
  <c r="R3448" i="1"/>
  <c r="R3449" i="1"/>
  <c r="R3450" i="1"/>
  <c r="R3451" i="1"/>
  <c r="R3452" i="1"/>
  <c r="R3453" i="1"/>
  <c r="R3454" i="1"/>
  <c r="R3455" i="1"/>
  <c r="R3456" i="1"/>
  <c r="R3457" i="1"/>
  <c r="R3458" i="1"/>
  <c r="R3459" i="1"/>
  <c r="R3460" i="1"/>
  <c r="R3461" i="1"/>
  <c r="R3462" i="1"/>
  <c r="R3463" i="1"/>
  <c r="R3464" i="1"/>
  <c r="R3465" i="1"/>
  <c r="R3466" i="1"/>
  <c r="R3467" i="1"/>
  <c r="R3468" i="1"/>
  <c r="R3469" i="1"/>
  <c r="R3470" i="1"/>
  <c r="R3471" i="1"/>
  <c r="R3472" i="1"/>
  <c r="R3473" i="1"/>
  <c r="R3474" i="1"/>
  <c r="R3475" i="1"/>
  <c r="R3476" i="1"/>
  <c r="R3477" i="1"/>
  <c r="R3478" i="1"/>
  <c r="R3479" i="1"/>
  <c r="R3480" i="1"/>
  <c r="R3481" i="1"/>
  <c r="R3482" i="1"/>
  <c r="R3483" i="1"/>
  <c r="R3484" i="1"/>
  <c r="R3485" i="1"/>
  <c r="R3486" i="1"/>
  <c r="R3487" i="1"/>
  <c r="R3488" i="1"/>
  <c r="R3489" i="1"/>
  <c r="R3490" i="1"/>
  <c r="R3491" i="1"/>
  <c r="R3492" i="1"/>
  <c r="R3493" i="1"/>
  <c r="R3494" i="1"/>
  <c r="R3495" i="1"/>
  <c r="R3496" i="1"/>
  <c r="R3497" i="1"/>
  <c r="R3498" i="1"/>
  <c r="R3499" i="1"/>
  <c r="R3500" i="1"/>
  <c r="R3501" i="1"/>
  <c r="R3502" i="1"/>
  <c r="R3503" i="1"/>
  <c r="R3504" i="1"/>
  <c r="R3505" i="1"/>
  <c r="R3506" i="1"/>
  <c r="R3507" i="1"/>
  <c r="R3508" i="1"/>
  <c r="R3509" i="1"/>
  <c r="R3510" i="1"/>
  <c r="R3511" i="1"/>
  <c r="R3512" i="1"/>
  <c r="R3513" i="1"/>
  <c r="R3514" i="1"/>
  <c r="R3515" i="1"/>
  <c r="R3516" i="1"/>
  <c r="R3517" i="1"/>
  <c r="R3518" i="1"/>
  <c r="R3519" i="1"/>
  <c r="R3520" i="1"/>
  <c r="R3521" i="1"/>
  <c r="R3522" i="1"/>
  <c r="R3523" i="1"/>
  <c r="R3524" i="1"/>
  <c r="R3525" i="1"/>
  <c r="R3526" i="1"/>
  <c r="R3527" i="1"/>
  <c r="R3528" i="1"/>
  <c r="R3529" i="1"/>
  <c r="R3530" i="1"/>
  <c r="R3531" i="1"/>
  <c r="R3532" i="1"/>
  <c r="R3533" i="1"/>
  <c r="R3534" i="1"/>
  <c r="R3535" i="1"/>
  <c r="R3536" i="1"/>
  <c r="R3537" i="1"/>
  <c r="R3538" i="1"/>
  <c r="R3539" i="1"/>
  <c r="R3540" i="1"/>
  <c r="R3541" i="1"/>
  <c r="R3542" i="1"/>
  <c r="R3543" i="1"/>
  <c r="R3544" i="1"/>
  <c r="R3545" i="1"/>
  <c r="R3546" i="1"/>
  <c r="R3547" i="1"/>
  <c r="R3548" i="1"/>
  <c r="R3549" i="1"/>
  <c r="R3550" i="1"/>
  <c r="R3551" i="1"/>
  <c r="R3552" i="1"/>
  <c r="R3553" i="1"/>
  <c r="R3554" i="1"/>
  <c r="R3555" i="1"/>
  <c r="R3556" i="1"/>
  <c r="R3557" i="1"/>
  <c r="R3558" i="1"/>
  <c r="R3559" i="1"/>
  <c r="R3560" i="1"/>
  <c r="R3561" i="1"/>
  <c r="R3562" i="1"/>
  <c r="R3563" i="1"/>
  <c r="R3564" i="1"/>
  <c r="R3565" i="1"/>
  <c r="R3566" i="1"/>
  <c r="R3567" i="1"/>
  <c r="R3568" i="1"/>
  <c r="R3569" i="1"/>
  <c r="R3570" i="1"/>
  <c r="R3571" i="1"/>
  <c r="R3572" i="1"/>
  <c r="R3573" i="1"/>
  <c r="R3574" i="1"/>
  <c r="R3575" i="1"/>
  <c r="R3576" i="1"/>
  <c r="R3577" i="1"/>
  <c r="R3578" i="1"/>
  <c r="R3579" i="1"/>
  <c r="R3580" i="1"/>
  <c r="R3581" i="1"/>
  <c r="R3582" i="1"/>
  <c r="R3583" i="1"/>
  <c r="R3584" i="1"/>
  <c r="R3585" i="1"/>
  <c r="R3586" i="1"/>
  <c r="R3587" i="1"/>
  <c r="R3588" i="1"/>
  <c r="R3589" i="1"/>
  <c r="R3590" i="1"/>
  <c r="R3591" i="1"/>
  <c r="R3592" i="1"/>
  <c r="R3593" i="1"/>
  <c r="R3594" i="1"/>
  <c r="R3595" i="1"/>
  <c r="R3596" i="1"/>
  <c r="R3597" i="1"/>
  <c r="R3598" i="1"/>
  <c r="R3599" i="1"/>
  <c r="R3600" i="1"/>
  <c r="R3601" i="1"/>
  <c r="R3602" i="1"/>
  <c r="R3603" i="1"/>
  <c r="R3604" i="1"/>
  <c r="R3605" i="1"/>
  <c r="R3606" i="1"/>
  <c r="R3607" i="1"/>
  <c r="R3608" i="1"/>
  <c r="R3609" i="1"/>
  <c r="R3610" i="1"/>
  <c r="R3611" i="1"/>
  <c r="R3612" i="1"/>
  <c r="R3613" i="1"/>
  <c r="R3614" i="1"/>
  <c r="R3615" i="1"/>
  <c r="R3616" i="1"/>
  <c r="R3617" i="1"/>
  <c r="R3618" i="1"/>
  <c r="R3619" i="1"/>
  <c r="R3620" i="1"/>
  <c r="R3621" i="1"/>
  <c r="R3622" i="1"/>
  <c r="R3623" i="1"/>
  <c r="R3624" i="1"/>
  <c r="R3625" i="1"/>
  <c r="R3626" i="1"/>
  <c r="R3627" i="1"/>
  <c r="R3628" i="1"/>
  <c r="R3629" i="1"/>
  <c r="R3630" i="1"/>
  <c r="R3631" i="1"/>
  <c r="R3632" i="1"/>
  <c r="R3633" i="1"/>
  <c r="R3634" i="1"/>
  <c r="R3635" i="1"/>
  <c r="R3636" i="1"/>
  <c r="R3637" i="1"/>
  <c r="R3638" i="1"/>
  <c r="R3639" i="1"/>
  <c r="R3640" i="1"/>
  <c r="R3641" i="1"/>
  <c r="R3642" i="1"/>
  <c r="R3643" i="1"/>
  <c r="R3644" i="1"/>
  <c r="R3645" i="1"/>
  <c r="R3646" i="1"/>
  <c r="R3647" i="1"/>
  <c r="R3648" i="1"/>
  <c r="R3649" i="1"/>
  <c r="R3650" i="1"/>
  <c r="R3651" i="1"/>
  <c r="R3652" i="1"/>
  <c r="R3653" i="1"/>
  <c r="R3654" i="1"/>
  <c r="R3655" i="1"/>
  <c r="R3656" i="1"/>
  <c r="R3657" i="1"/>
  <c r="R3658" i="1"/>
  <c r="R3659" i="1"/>
  <c r="R3660" i="1"/>
  <c r="R3661" i="1"/>
  <c r="R3662" i="1"/>
  <c r="R3663" i="1"/>
  <c r="R3664" i="1"/>
  <c r="R3665" i="1"/>
  <c r="R3666" i="1"/>
  <c r="R3667" i="1"/>
  <c r="R3668" i="1"/>
  <c r="R3669" i="1"/>
  <c r="R3670" i="1"/>
  <c r="R3671" i="1"/>
  <c r="R3672" i="1"/>
  <c r="R3673" i="1"/>
  <c r="R3674" i="1"/>
  <c r="R3675" i="1"/>
  <c r="R3676" i="1"/>
  <c r="R3677" i="1"/>
  <c r="R3678" i="1"/>
  <c r="R3679" i="1"/>
  <c r="R3680" i="1"/>
  <c r="R3681" i="1"/>
  <c r="R3682" i="1"/>
  <c r="R3683" i="1"/>
  <c r="R3684" i="1"/>
  <c r="R3685" i="1"/>
  <c r="R3686" i="1"/>
  <c r="R3687" i="1"/>
  <c r="R3688" i="1"/>
  <c r="R3689" i="1"/>
  <c r="R3690" i="1"/>
  <c r="R3691" i="1"/>
  <c r="R3692" i="1"/>
  <c r="R3693" i="1"/>
  <c r="R3694" i="1"/>
  <c r="R3695" i="1"/>
  <c r="R3696" i="1"/>
  <c r="R3697" i="1"/>
  <c r="R3698" i="1"/>
  <c r="R3699" i="1"/>
  <c r="R3700" i="1"/>
  <c r="R3701" i="1"/>
  <c r="R3702" i="1"/>
  <c r="R3703" i="1"/>
  <c r="R3704" i="1"/>
  <c r="R3705" i="1"/>
  <c r="R3706" i="1"/>
  <c r="R3707" i="1"/>
  <c r="R3708" i="1"/>
  <c r="R3709" i="1"/>
  <c r="R3710" i="1"/>
  <c r="R3711" i="1"/>
  <c r="R3712" i="1"/>
  <c r="R3713" i="1"/>
  <c r="R3714" i="1"/>
  <c r="R3715" i="1"/>
  <c r="R3716" i="1"/>
  <c r="R3717" i="1"/>
  <c r="R3718" i="1"/>
  <c r="R3719" i="1"/>
  <c r="R3720" i="1"/>
  <c r="R3721" i="1"/>
  <c r="R3722" i="1"/>
  <c r="R3723" i="1"/>
  <c r="R3724" i="1"/>
  <c r="R3725" i="1"/>
  <c r="R3726" i="1"/>
  <c r="R3727" i="1"/>
  <c r="R3728" i="1"/>
  <c r="R3729" i="1"/>
  <c r="R3730" i="1"/>
  <c r="R3731" i="1"/>
  <c r="R3732" i="1"/>
  <c r="R3733" i="1"/>
  <c r="R3734" i="1"/>
  <c r="R3735" i="1"/>
  <c r="R3736" i="1"/>
  <c r="R3737" i="1"/>
  <c r="R3738" i="1"/>
  <c r="R3739" i="1"/>
  <c r="R3740" i="1"/>
  <c r="R3741" i="1"/>
  <c r="R3742" i="1"/>
  <c r="R3743" i="1"/>
  <c r="R3744" i="1"/>
  <c r="R3745" i="1"/>
  <c r="R3746" i="1"/>
  <c r="R3747" i="1"/>
  <c r="R3748" i="1"/>
  <c r="R3749" i="1"/>
  <c r="R3750" i="1"/>
  <c r="R3751" i="1"/>
  <c r="R3752" i="1"/>
  <c r="R3753" i="1"/>
  <c r="R3754" i="1"/>
  <c r="R3755" i="1"/>
  <c r="R3756" i="1"/>
  <c r="R3757" i="1"/>
  <c r="R3758" i="1"/>
  <c r="R3759" i="1"/>
  <c r="R3760" i="1"/>
  <c r="R3761" i="1"/>
  <c r="R3762" i="1"/>
  <c r="R3763" i="1"/>
  <c r="R3764" i="1"/>
  <c r="R3765" i="1"/>
  <c r="R3766" i="1"/>
  <c r="R3767" i="1"/>
  <c r="R3768" i="1"/>
  <c r="R3769" i="1"/>
  <c r="R3770" i="1"/>
  <c r="R3771" i="1"/>
  <c r="R3772" i="1"/>
  <c r="R3773" i="1"/>
  <c r="R3774" i="1"/>
  <c r="R3775" i="1"/>
  <c r="R3776" i="1"/>
  <c r="R3777" i="1"/>
  <c r="R3778" i="1"/>
  <c r="R3779" i="1"/>
  <c r="R3780" i="1"/>
  <c r="R3781" i="1"/>
  <c r="R3782" i="1"/>
  <c r="R3783" i="1"/>
  <c r="R3784" i="1"/>
  <c r="R3785" i="1"/>
  <c r="R3786" i="1"/>
  <c r="R3787" i="1"/>
  <c r="R3788" i="1"/>
  <c r="R3789" i="1"/>
  <c r="R3790" i="1"/>
  <c r="R3791" i="1"/>
  <c r="R3792" i="1"/>
  <c r="R3793" i="1"/>
  <c r="R3794" i="1"/>
  <c r="R3795" i="1"/>
  <c r="R3796" i="1"/>
  <c r="R3797" i="1"/>
  <c r="R3798" i="1"/>
  <c r="R3799" i="1"/>
  <c r="R3800" i="1"/>
  <c r="R3801" i="1"/>
  <c r="R3802" i="1"/>
  <c r="R3803" i="1"/>
  <c r="R3804" i="1"/>
  <c r="R3805" i="1"/>
  <c r="R3806" i="1"/>
  <c r="R3807" i="1"/>
  <c r="R3808" i="1"/>
  <c r="R3809" i="1"/>
  <c r="R3810" i="1"/>
  <c r="R3811" i="1"/>
  <c r="R3812" i="1"/>
  <c r="R3813" i="1"/>
  <c r="R3814" i="1"/>
  <c r="R3815" i="1"/>
  <c r="R3816" i="1"/>
  <c r="R3817" i="1"/>
  <c r="R3818" i="1"/>
  <c r="R3819" i="1"/>
  <c r="R3820" i="1"/>
  <c r="R3821" i="1"/>
  <c r="R3822" i="1"/>
  <c r="R3823" i="1"/>
  <c r="R3824" i="1"/>
  <c r="R3825" i="1"/>
  <c r="R3826" i="1"/>
  <c r="R3827" i="1"/>
  <c r="R3828" i="1"/>
  <c r="R3829" i="1"/>
  <c r="R3830" i="1"/>
  <c r="R3831" i="1"/>
  <c r="R3832" i="1"/>
  <c r="R3833" i="1"/>
  <c r="R3834" i="1"/>
  <c r="R3835" i="1"/>
  <c r="R3836" i="1"/>
  <c r="R3837" i="1"/>
  <c r="R3838" i="1"/>
  <c r="R3839" i="1"/>
  <c r="R3840" i="1"/>
  <c r="R3841" i="1"/>
  <c r="R3842" i="1"/>
  <c r="R3843" i="1"/>
  <c r="R3844" i="1"/>
  <c r="R3845" i="1"/>
  <c r="R3846" i="1"/>
  <c r="R3847" i="1"/>
  <c r="R3848" i="1"/>
  <c r="R3849" i="1"/>
  <c r="R3850" i="1"/>
  <c r="R3851" i="1"/>
  <c r="R3852" i="1"/>
  <c r="R3853" i="1"/>
  <c r="R3854" i="1"/>
  <c r="R3855" i="1"/>
  <c r="R3856" i="1"/>
  <c r="R3857" i="1"/>
  <c r="R3858" i="1"/>
  <c r="R3859" i="1"/>
  <c r="R3860" i="1"/>
  <c r="R3861" i="1"/>
  <c r="R3862" i="1"/>
  <c r="R3863" i="1"/>
  <c r="R3864" i="1"/>
  <c r="R3865" i="1"/>
  <c r="R3866" i="1"/>
  <c r="R3867" i="1"/>
  <c r="R3868" i="1"/>
  <c r="R3869" i="1"/>
  <c r="R3870" i="1"/>
  <c r="R3871" i="1"/>
  <c r="R3872" i="1"/>
  <c r="R3873" i="1"/>
  <c r="R3874" i="1"/>
  <c r="R3875" i="1"/>
  <c r="R3876" i="1"/>
  <c r="R3877" i="1"/>
  <c r="R3878" i="1"/>
  <c r="R3879" i="1"/>
  <c r="R3880" i="1"/>
  <c r="R3881" i="1"/>
  <c r="R3882" i="1"/>
  <c r="R3883" i="1"/>
  <c r="R3884" i="1"/>
  <c r="R3885" i="1"/>
  <c r="R3886" i="1"/>
  <c r="R3887" i="1"/>
  <c r="R3888" i="1"/>
  <c r="R3889" i="1"/>
  <c r="R3890" i="1"/>
  <c r="R3891" i="1"/>
  <c r="R3892" i="1"/>
  <c r="R3893" i="1"/>
  <c r="R3894" i="1"/>
  <c r="R3895" i="1"/>
  <c r="R3896" i="1"/>
  <c r="R3897" i="1"/>
  <c r="R3898" i="1"/>
  <c r="R3899" i="1"/>
  <c r="R3900" i="1"/>
  <c r="R3901" i="1"/>
  <c r="R3902" i="1"/>
  <c r="R3903" i="1"/>
  <c r="R3904" i="1"/>
  <c r="R3905" i="1"/>
  <c r="R3906" i="1"/>
  <c r="R3907" i="1"/>
  <c r="R3908" i="1"/>
  <c r="R3909" i="1"/>
  <c r="R3910" i="1"/>
  <c r="R3911" i="1"/>
  <c r="R3912" i="1"/>
  <c r="R3913" i="1"/>
  <c r="R3914" i="1"/>
  <c r="R3915" i="1"/>
  <c r="R3916" i="1"/>
  <c r="R3917" i="1"/>
  <c r="R3918" i="1"/>
  <c r="R3919" i="1"/>
  <c r="R3920" i="1"/>
  <c r="R3921" i="1"/>
  <c r="R3922" i="1"/>
  <c r="R3923" i="1"/>
  <c r="R3924" i="1"/>
  <c r="R3925" i="1"/>
  <c r="R3926" i="1"/>
  <c r="R3927" i="1"/>
  <c r="R3928" i="1"/>
  <c r="R3929" i="1"/>
  <c r="R3930" i="1"/>
  <c r="R3931" i="1"/>
  <c r="R3932" i="1"/>
  <c r="R3933" i="1"/>
  <c r="R3934" i="1"/>
  <c r="R3935" i="1"/>
  <c r="R3936" i="1"/>
  <c r="R3937" i="1"/>
  <c r="R3938" i="1"/>
  <c r="R3939" i="1"/>
  <c r="R3940" i="1"/>
  <c r="R3941" i="1"/>
  <c r="R3942" i="1"/>
  <c r="R3943" i="1"/>
  <c r="R3944" i="1"/>
  <c r="R3945" i="1"/>
  <c r="R3946" i="1"/>
  <c r="R3947" i="1"/>
  <c r="R3948" i="1"/>
  <c r="R3949" i="1"/>
  <c r="R3950" i="1"/>
  <c r="R3951" i="1"/>
  <c r="R3952" i="1"/>
  <c r="R3953" i="1"/>
  <c r="R3954" i="1"/>
  <c r="R3955" i="1"/>
  <c r="R3956" i="1"/>
  <c r="R3957" i="1"/>
  <c r="R3958" i="1"/>
  <c r="R3959" i="1"/>
  <c r="R3960" i="1"/>
  <c r="R3961" i="1"/>
  <c r="R3962" i="1"/>
  <c r="R3963" i="1"/>
  <c r="R3964" i="1"/>
  <c r="R3965" i="1"/>
  <c r="R3966" i="1"/>
  <c r="R3967" i="1"/>
  <c r="R3968" i="1"/>
  <c r="R3969" i="1"/>
  <c r="R3970" i="1"/>
  <c r="R3971" i="1"/>
  <c r="R3972" i="1"/>
  <c r="R3973" i="1"/>
  <c r="R3974" i="1"/>
  <c r="R3975" i="1"/>
  <c r="R3976" i="1"/>
  <c r="R3977" i="1"/>
  <c r="R3978" i="1"/>
  <c r="R3979" i="1"/>
  <c r="R3980" i="1"/>
  <c r="R3981" i="1"/>
  <c r="R3982" i="1"/>
  <c r="R3983" i="1"/>
  <c r="R3984" i="1"/>
  <c r="R3985" i="1"/>
  <c r="R3986" i="1"/>
  <c r="R3987" i="1"/>
  <c r="R3988" i="1"/>
  <c r="R3989" i="1"/>
  <c r="R3990" i="1"/>
  <c r="R3991" i="1"/>
  <c r="R3992" i="1"/>
  <c r="R3993" i="1"/>
  <c r="R3994" i="1"/>
  <c r="R3995" i="1"/>
  <c r="R3996" i="1"/>
  <c r="R3997" i="1"/>
  <c r="R3998" i="1"/>
  <c r="R3999" i="1"/>
  <c r="R4000" i="1"/>
  <c r="R4001" i="1"/>
  <c r="R4002" i="1"/>
  <c r="R4003" i="1"/>
  <c r="R4004" i="1"/>
  <c r="R4005" i="1"/>
  <c r="R4006" i="1"/>
  <c r="R4007" i="1"/>
  <c r="R4008" i="1"/>
  <c r="R4009" i="1"/>
  <c r="R4010" i="1"/>
  <c r="R4011" i="1"/>
  <c r="R4012" i="1"/>
  <c r="R4013" i="1"/>
  <c r="R4014" i="1"/>
  <c r="R4015" i="1"/>
  <c r="R4016" i="1"/>
  <c r="R4017" i="1"/>
  <c r="R4018" i="1"/>
  <c r="R4019" i="1"/>
  <c r="R4020" i="1"/>
  <c r="R4021" i="1"/>
  <c r="R4022" i="1"/>
  <c r="R4023" i="1"/>
  <c r="R4024" i="1"/>
  <c r="R4025" i="1"/>
  <c r="R4026" i="1"/>
  <c r="R4027" i="1"/>
  <c r="R4028" i="1"/>
  <c r="R4029" i="1"/>
  <c r="R4030" i="1"/>
  <c r="R4031" i="1"/>
  <c r="R4032" i="1"/>
  <c r="R4033" i="1"/>
  <c r="R4034" i="1"/>
  <c r="R4035" i="1"/>
  <c r="R4036" i="1"/>
  <c r="R4037" i="1"/>
  <c r="R4038" i="1"/>
  <c r="R4039" i="1"/>
  <c r="R4040" i="1"/>
  <c r="R4041" i="1"/>
  <c r="R4042" i="1"/>
  <c r="R4043" i="1"/>
  <c r="R4044" i="1"/>
  <c r="R4045" i="1"/>
  <c r="R4046" i="1"/>
  <c r="R4047" i="1"/>
  <c r="R4048" i="1"/>
  <c r="R4049" i="1"/>
  <c r="R4050" i="1"/>
  <c r="R4051" i="1"/>
  <c r="R4052" i="1"/>
  <c r="R4053" i="1"/>
  <c r="R4054" i="1"/>
  <c r="R4055" i="1"/>
  <c r="R4056" i="1"/>
  <c r="R4057" i="1"/>
  <c r="R4058" i="1"/>
  <c r="R4059" i="1"/>
  <c r="R4060" i="1"/>
  <c r="R4061" i="1"/>
  <c r="R4062" i="1"/>
  <c r="R4063" i="1"/>
  <c r="R4064" i="1"/>
  <c r="R4065" i="1"/>
  <c r="R4066" i="1"/>
  <c r="R4067" i="1"/>
  <c r="R4068" i="1"/>
  <c r="R4069" i="1"/>
  <c r="R4070" i="1"/>
  <c r="R4071" i="1"/>
  <c r="R4072" i="1"/>
  <c r="R4073" i="1"/>
  <c r="R4074" i="1"/>
  <c r="R4075" i="1"/>
  <c r="R4076" i="1"/>
  <c r="R4077" i="1"/>
  <c r="R4078" i="1"/>
  <c r="R4079" i="1"/>
  <c r="R4080" i="1"/>
  <c r="R4081" i="1"/>
  <c r="R4082" i="1"/>
  <c r="R4083" i="1"/>
  <c r="R4084" i="1"/>
  <c r="R4085" i="1"/>
  <c r="R4086" i="1"/>
  <c r="R4087" i="1"/>
  <c r="R4088" i="1"/>
  <c r="R4089" i="1"/>
  <c r="R4090" i="1"/>
  <c r="R4091" i="1"/>
  <c r="R4092" i="1"/>
  <c r="R4093" i="1"/>
  <c r="R4094" i="1"/>
  <c r="R4095" i="1"/>
  <c r="R4096" i="1"/>
  <c r="R4097" i="1"/>
  <c r="R4098" i="1"/>
  <c r="R4099" i="1"/>
  <c r="R4100" i="1"/>
  <c r="R4101" i="1"/>
  <c r="R4102" i="1"/>
  <c r="R4103" i="1"/>
  <c r="R4104" i="1"/>
  <c r="R4105" i="1"/>
  <c r="R4106" i="1"/>
  <c r="R4107" i="1"/>
  <c r="R4108" i="1"/>
  <c r="R4109" i="1"/>
  <c r="R4110" i="1"/>
  <c r="R4111" i="1"/>
  <c r="R4112" i="1"/>
  <c r="R4113" i="1"/>
  <c r="R4114" i="1"/>
  <c r="R4115" i="1"/>
  <c r="R4116" i="1"/>
  <c r="R4117" i="1"/>
  <c r="R4118" i="1"/>
  <c r="R4119" i="1"/>
  <c r="R4120" i="1"/>
  <c r="R4121" i="1"/>
  <c r="R4122" i="1"/>
  <c r="R4123" i="1"/>
  <c r="R4124" i="1"/>
  <c r="R4125" i="1"/>
  <c r="R4126" i="1"/>
  <c r="R4127" i="1"/>
  <c r="R4128" i="1"/>
  <c r="R4129" i="1"/>
  <c r="R4130" i="1"/>
  <c r="R4131" i="1"/>
  <c r="R4132" i="1"/>
  <c r="R4133" i="1"/>
  <c r="R4134" i="1"/>
  <c r="R4135" i="1"/>
  <c r="R4136" i="1"/>
  <c r="R4137" i="1"/>
  <c r="R4138" i="1"/>
  <c r="R4139" i="1"/>
  <c r="R4140" i="1"/>
  <c r="R4141" i="1"/>
  <c r="R4142" i="1"/>
  <c r="R4143" i="1"/>
  <c r="R4144" i="1"/>
  <c r="R4145" i="1"/>
  <c r="R4146" i="1"/>
  <c r="R4147" i="1"/>
  <c r="R4148" i="1"/>
  <c r="R4149" i="1"/>
  <c r="R4150" i="1"/>
  <c r="R4151" i="1"/>
  <c r="R4152" i="1"/>
  <c r="R4153" i="1"/>
  <c r="R4154" i="1"/>
  <c r="R4155" i="1"/>
  <c r="R4156" i="1"/>
  <c r="R4157" i="1"/>
  <c r="R4158" i="1"/>
  <c r="R4159" i="1"/>
  <c r="R4160" i="1"/>
  <c r="R4161" i="1"/>
  <c r="R4162" i="1"/>
  <c r="R4163" i="1"/>
  <c r="R4164" i="1"/>
  <c r="R4165" i="1"/>
  <c r="R4166" i="1"/>
  <c r="R4167" i="1"/>
  <c r="R4168" i="1"/>
  <c r="R4169" i="1"/>
  <c r="R4170" i="1"/>
  <c r="R4171" i="1"/>
  <c r="R4172" i="1"/>
  <c r="R4173" i="1"/>
  <c r="R4174" i="1"/>
  <c r="R4175" i="1"/>
  <c r="R4176" i="1"/>
  <c r="R4177" i="1"/>
  <c r="R4178" i="1"/>
  <c r="R4179" i="1"/>
  <c r="R4180" i="1"/>
  <c r="R4181" i="1"/>
  <c r="R4182" i="1"/>
  <c r="R4183" i="1"/>
  <c r="R4184" i="1"/>
  <c r="R4185" i="1"/>
  <c r="R4186" i="1"/>
  <c r="R4187" i="1"/>
  <c r="R4188" i="1"/>
  <c r="R4189" i="1"/>
  <c r="R4190" i="1"/>
  <c r="R4191" i="1"/>
  <c r="R4192" i="1"/>
  <c r="R4193" i="1"/>
  <c r="R4194" i="1"/>
  <c r="R4195" i="1"/>
  <c r="R4196" i="1"/>
  <c r="R4197" i="1"/>
  <c r="R4198" i="1"/>
  <c r="R4199" i="1"/>
  <c r="R4200" i="1"/>
  <c r="R4201" i="1"/>
  <c r="R4202" i="1"/>
  <c r="R4203" i="1"/>
  <c r="R4204" i="1"/>
  <c r="R4205" i="1"/>
  <c r="R4206" i="1"/>
  <c r="R4207" i="1"/>
  <c r="R4208" i="1"/>
  <c r="R4209" i="1"/>
  <c r="R4210" i="1"/>
  <c r="R4211" i="1"/>
  <c r="R4212" i="1"/>
  <c r="R4213" i="1"/>
  <c r="R4214" i="1"/>
  <c r="R4215" i="1"/>
  <c r="R4216" i="1"/>
  <c r="R4217" i="1"/>
  <c r="R4218" i="1"/>
  <c r="R4219" i="1"/>
  <c r="R4220" i="1"/>
  <c r="R4221" i="1"/>
  <c r="R4222" i="1"/>
  <c r="R4223" i="1"/>
  <c r="R4224" i="1"/>
  <c r="R4225" i="1"/>
  <c r="R4226" i="1"/>
  <c r="R4227" i="1"/>
  <c r="R4228" i="1"/>
  <c r="R4229" i="1"/>
  <c r="R4230" i="1"/>
  <c r="R4231" i="1"/>
  <c r="R4232" i="1"/>
  <c r="R4233" i="1"/>
  <c r="R4234" i="1"/>
  <c r="R4235" i="1"/>
  <c r="R4236" i="1"/>
  <c r="R4237" i="1"/>
  <c r="R4238" i="1"/>
  <c r="R4239" i="1"/>
  <c r="R4240" i="1"/>
  <c r="R4241" i="1"/>
  <c r="R4242" i="1"/>
  <c r="R4243" i="1"/>
  <c r="R4244" i="1"/>
  <c r="R4245" i="1"/>
  <c r="R4246" i="1"/>
  <c r="R4247" i="1"/>
  <c r="R4248" i="1"/>
  <c r="R4249" i="1"/>
  <c r="R4250" i="1"/>
  <c r="R4251" i="1"/>
  <c r="R4252" i="1"/>
  <c r="R4253" i="1"/>
  <c r="R4254" i="1"/>
  <c r="R4255" i="1"/>
  <c r="R4256" i="1"/>
  <c r="R4257" i="1"/>
  <c r="R4258" i="1"/>
  <c r="R4259" i="1"/>
  <c r="R4260" i="1"/>
  <c r="R4261" i="1"/>
  <c r="R4262" i="1"/>
  <c r="R4263" i="1"/>
  <c r="R4264" i="1"/>
  <c r="R4265" i="1"/>
  <c r="R4266" i="1"/>
  <c r="R4267" i="1"/>
  <c r="R4268" i="1"/>
  <c r="R4269" i="1"/>
  <c r="R4270" i="1"/>
  <c r="R4271" i="1"/>
  <c r="R4272" i="1"/>
  <c r="R4273" i="1"/>
  <c r="R4274" i="1"/>
  <c r="R4275" i="1"/>
  <c r="R4276" i="1"/>
  <c r="R4277" i="1"/>
  <c r="R4278" i="1"/>
  <c r="R4279" i="1"/>
  <c r="R4280" i="1"/>
  <c r="R4281" i="1"/>
  <c r="R4282" i="1"/>
  <c r="R4283" i="1"/>
  <c r="R4284" i="1"/>
  <c r="R4285" i="1"/>
  <c r="R4286" i="1"/>
  <c r="R4287" i="1"/>
  <c r="R4288" i="1"/>
  <c r="R4289" i="1"/>
  <c r="R4290" i="1"/>
  <c r="R4291" i="1"/>
  <c r="R4292" i="1"/>
  <c r="R4293" i="1"/>
  <c r="R4294" i="1"/>
  <c r="R4295" i="1"/>
  <c r="R4296" i="1"/>
  <c r="R4297" i="1"/>
  <c r="R4298" i="1"/>
  <c r="R4299" i="1"/>
  <c r="R4300" i="1"/>
  <c r="R4301" i="1"/>
  <c r="R4302" i="1"/>
  <c r="R4303" i="1"/>
  <c r="R4304" i="1"/>
  <c r="R4305" i="1"/>
  <c r="R4306" i="1"/>
  <c r="R4307" i="1"/>
  <c r="R4308" i="1"/>
  <c r="R4309" i="1"/>
  <c r="R4310" i="1"/>
  <c r="R4311" i="1"/>
  <c r="R4312" i="1"/>
  <c r="R4313" i="1"/>
  <c r="R4314" i="1"/>
  <c r="R4315" i="1"/>
  <c r="R4316" i="1"/>
  <c r="R4317" i="1"/>
  <c r="R4318" i="1"/>
  <c r="R4319" i="1"/>
  <c r="R4320" i="1"/>
  <c r="R4321" i="1"/>
  <c r="R4322" i="1"/>
  <c r="R4323" i="1"/>
  <c r="R4324" i="1"/>
  <c r="R4325" i="1"/>
  <c r="R4326" i="1"/>
  <c r="R4327" i="1"/>
  <c r="R4328" i="1"/>
  <c r="R4329" i="1"/>
  <c r="R4330" i="1"/>
  <c r="R4331" i="1"/>
  <c r="R4332" i="1"/>
  <c r="R4333" i="1"/>
  <c r="R4334" i="1"/>
  <c r="R4335" i="1"/>
  <c r="R4336" i="1"/>
  <c r="R4337" i="1"/>
  <c r="R4338" i="1"/>
  <c r="R4339" i="1"/>
  <c r="R4340" i="1"/>
  <c r="R4341" i="1"/>
  <c r="R4342" i="1"/>
  <c r="R4343" i="1"/>
  <c r="R4344" i="1"/>
  <c r="R4345" i="1"/>
  <c r="R4346" i="1"/>
  <c r="R4347" i="1"/>
  <c r="R4348" i="1"/>
  <c r="R4349" i="1"/>
  <c r="R4350" i="1"/>
  <c r="R4351" i="1"/>
  <c r="R4352" i="1"/>
  <c r="R4353" i="1"/>
  <c r="R4354" i="1"/>
  <c r="R4355" i="1"/>
  <c r="R4356" i="1"/>
  <c r="R4357" i="1"/>
  <c r="R4358" i="1"/>
  <c r="R4359" i="1"/>
  <c r="R4360" i="1"/>
  <c r="R4361" i="1"/>
  <c r="R4362" i="1"/>
  <c r="R4363" i="1"/>
  <c r="R4364" i="1"/>
  <c r="R4365" i="1"/>
  <c r="R4366" i="1"/>
  <c r="R4367" i="1"/>
  <c r="R4368" i="1"/>
  <c r="R4369" i="1"/>
  <c r="R4370" i="1"/>
  <c r="R4371" i="1"/>
  <c r="R4372" i="1"/>
  <c r="R4373" i="1"/>
  <c r="R4374" i="1"/>
  <c r="R4375" i="1"/>
  <c r="R4376" i="1"/>
  <c r="R4377" i="1"/>
  <c r="R4378" i="1"/>
  <c r="R4379" i="1"/>
  <c r="R4380" i="1"/>
  <c r="R4381" i="1"/>
  <c r="R4382" i="1"/>
  <c r="R4383" i="1"/>
  <c r="R4384" i="1"/>
  <c r="R4385" i="1"/>
  <c r="R4386" i="1"/>
  <c r="R4387" i="1"/>
  <c r="R4388" i="1"/>
  <c r="R4389" i="1"/>
  <c r="R4390" i="1"/>
  <c r="R4391" i="1"/>
  <c r="R4392" i="1"/>
  <c r="R4393" i="1"/>
  <c r="R4394" i="1"/>
  <c r="R4395" i="1"/>
  <c r="R4396" i="1"/>
  <c r="R4397" i="1"/>
  <c r="R4398" i="1"/>
  <c r="R4399" i="1"/>
  <c r="R4400" i="1"/>
  <c r="R4401" i="1"/>
  <c r="R4402" i="1"/>
  <c r="R4403" i="1"/>
  <c r="R4404" i="1"/>
  <c r="R4405" i="1"/>
  <c r="R4406" i="1"/>
  <c r="R4407" i="1"/>
  <c r="R4408" i="1"/>
  <c r="R4409" i="1"/>
  <c r="R4410" i="1"/>
  <c r="R4411" i="1"/>
  <c r="R4412" i="1"/>
  <c r="R4413" i="1"/>
  <c r="R4414" i="1"/>
  <c r="R4415" i="1"/>
  <c r="R4416" i="1"/>
  <c r="R4417" i="1"/>
  <c r="R4418" i="1"/>
  <c r="R4419" i="1"/>
  <c r="R4420" i="1"/>
  <c r="R4421" i="1"/>
  <c r="R4422" i="1"/>
  <c r="R4423" i="1"/>
  <c r="R4424" i="1"/>
  <c r="R4425" i="1"/>
  <c r="R4426" i="1"/>
  <c r="R4427" i="1"/>
  <c r="R4428" i="1"/>
  <c r="R4429" i="1"/>
  <c r="R4430" i="1"/>
  <c r="R4431" i="1"/>
  <c r="R4432" i="1"/>
  <c r="R4433" i="1"/>
  <c r="R4434" i="1"/>
  <c r="R4435" i="1"/>
  <c r="R4436" i="1"/>
  <c r="R4437" i="1"/>
  <c r="R4438" i="1"/>
  <c r="R4439" i="1"/>
  <c r="R4440" i="1"/>
  <c r="R4441" i="1"/>
  <c r="R4442" i="1"/>
  <c r="R4443" i="1"/>
  <c r="R4444" i="1"/>
  <c r="R4445" i="1"/>
  <c r="R4446" i="1"/>
  <c r="R4447" i="1"/>
  <c r="R4448" i="1"/>
  <c r="R4449" i="1"/>
  <c r="R4450" i="1"/>
  <c r="R4451" i="1"/>
  <c r="R4452" i="1"/>
  <c r="R4453" i="1"/>
  <c r="R4454" i="1"/>
  <c r="R4455" i="1"/>
  <c r="R4456" i="1"/>
  <c r="R4457" i="1"/>
  <c r="R4458" i="1"/>
  <c r="R4459" i="1"/>
  <c r="R4460" i="1"/>
  <c r="R4461" i="1"/>
  <c r="R4462" i="1"/>
  <c r="R4463" i="1"/>
  <c r="R4464" i="1"/>
  <c r="R4465" i="1"/>
  <c r="R4466" i="1"/>
  <c r="R4467" i="1"/>
  <c r="R4468" i="1"/>
  <c r="R4469" i="1"/>
  <c r="R4470" i="1"/>
  <c r="R4471" i="1"/>
  <c r="R4472" i="1"/>
  <c r="R4473" i="1"/>
  <c r="R4474" i="1"/>
  <c r="R4475" i="1"/>
  <c r="R4476" i="1"/>
  <c r="R4477" i="1"/>
  <c r="R4478" i="1"/>
  <c r="R4479" i="1"/>
  <c r="R4480" i="1"/>
  <c r="R4481" i="1"/>
  <c r="R4482" i="1"/>
  <c r="R4483" i="1"/>
  <c r="R4484" i="1"/>
  <c r="R4485" i="1"/>
  <c r="R4486" i="1"/>
  <c r="R4487" i="1"/>
  <c r="R4488" i="1"/>
  <c r="R4489" i="1"/>
  <c r="R4490" i="1"/>
  <c r="R4491" i="1"/>
  <c r="R4492" i="1"/>
  <c r="R4493" i="1"/>
  <c r="R4494" i="1"/>
  <c r="R4495" i="1"/>
  <c r="R4496" i="1"/>
  <c r="R4497" i="1"/>
  <c r="R4498" i="1"/>
  <c r="R4499" i="1"/>
  <c r="R4500" i="1"/>
  <c r="R4501" i="1"/>
  <c r="R4502" i="1"/>
  <c r="R4503" i="1"/>
  <c r="R4504" i="1"/>
  <c r="R4505" i="1"/>
  <c r="R4506" i="1"/>
  <c r="R4507" i="1"/>
  <c r="R4508" i="1"/>
  <c r="R4509" i="1"/>
  <c r="R4510" i="1"/>
  <c r="R4511" i="1"/>
  <c r="R4512" i="1"/>
  <c r="R4513" i="1"/>
  <c r="R4514" i="1"/>
  <c r="R4515" i="1"/>
  <c r="R4516" i="1"/>
  <c r="R4517" i="1"/>
  <c r="R4518" i="1"/>
  <c r="R4519" i="1"/>
  <c r="R4520" i="1"/>
  <c r="R4521" i="1"/>
  <c r="R4522" i="1"/>
  <c r="R4523" i="1"/>
  <c r="R4524" i="1"/>
  <c r="R4525" i="1"/>
  <c r="R4526" i="1"/>
  <c r="R4527" i="1"/>
  <c r="R4528" i="1"/>
  <c r="R4529" i="1"/>
  <c r="R4530" i="1"/>
  <c r="R4531" i="1"/>
  <c r="R4532" i="1"/>
  <c r="R4533" i="1"/>
  <c r="R4534" i="1"/>
  <c r="R4535" i="1"/>
  <c r="R4536" i="1"/>
  <c r="R4537" i="1"/>
  <c r="R4538" i="1"/>
  <c r="R4539" i="1"/>
  <c r="R4540" i="1"/>
  <c r="R4541" i="1"/>
  <c r="R4542" i="1"/>
  <c r="R4543" i="1"/>
  <c r="R4544" i="1"/>
  <c r="R4545" i="1"/>
  <c r="R4546" i="1"/>
  <c r="R4547" i="1"/>
  <c r="R4548" i="1"/>
  <c r="R4549" i="1"/>
  <c r="R4550" i="1"/>
  <c r="R4551" i="1"/>
  <c r="R4552" i="1"/>
  <c r="R4553" i="1"/>
  <c r="R4554" i="1"/>
  <c r="R4555" i="1"/>
  <c r="R4556" i="1"/>
  <c r="R4557" i="1"/>
  <c r="R4558" i="1"/>
  <c r="R4559" i="1"/>
  <c r="R4560" i="1"/>
  <c r="R4561" i="1"/>
  <c r="R4562" i="1"/>
  <c r="R4563" i="1"/>
  <c r="R4564" i="1"/>
  <c r="R4565" i="1"/>
  <c r="R4566" i="1"/>
  <c r="R4567" i="1"/>
  <c r="R4568" i="1"/>
  <c r="R4569" i="1"/>
  <c r="R4570" i="1"/>
  <c r="R4571" i="1"/>
  <c r="R4572" i="1"/>
  <c r="R4573" i="1"/>
  <c r="R4574" i="1"/>
  <c r="R4575" i="1"/>
  <c r="R4576" i="1"/>
  <c r="R4577" i="1"/>
  <c r="R4578" i="1"/>
  <c r="R4579" i="1"/>
  <c r="R4580" i="1"/>
  <c r="R4581" i="1"/>
  <c r="R4582" i="1"/>
  <c r="R4583" i="1"/>
  <c r="R4584" i="1"/>
  <c r="R4585" i="1"/>
  <c r="R4586" i="1"/>
  <c r="R4587" i="1"/>
  <c r="R4588" i="1"/>
  <c r="R4589" i="1"/>
  <c r="R4590" i="1"/>
  <c r="R4591" i="1"/>
  <c r="R4592" i="1"/>
  <c r="R4593" i="1"/>
  <c r="R4594" i="1"/>
  <c r="R4595" i="1"/>
  <c r="R4596" i="1"/>
  <c r="R4597" i="1"/>
  <c r="R4598" i="1"/>
  <c r="R4599" i="1"/>
  <c r="R4600" i="1"/>
  <c r="R4601" i="1"/>
  <c r="R4602" i="1"/>
  <c r="R4603" i="1"/>
  <c r="R4604" i="1"/>
  <c r="R4605" i="1"/>
  <c r="R4606" i="1"/>
  <c r="R4607" i="1"/>
  <c r="R4608" i="1"/>
  <c r="R4609" i="1"/>
  <c r="R4610" i="1"/>
  <c r="R4611" i="1"/>
  <c r="R4612" i="1"/>
  <c r="R4613" i="1"/>
  <c r="R4614" i="1"/>
  <c r="R4615" i="1"/>
  <c r="R4616" i="1"/>
  <c r="R4617" i="1"/>
  <c r="R4618" i="1"/>
  <c r="R4619" i="1"/>
  <c r="R4620" i="1"/>
  <c r="R4621" i="1"/>
  <c r="R4622" i="1"/>
  <c r="R4623" i="1"/>
  <c r="R4624" i="1"/>
  <c r="R4625" i="1"/>
  <c r="R4626" i="1"/>
  <c r="R4627" i="1"/>
  <c r="R4628" i="1"/>
  <c r="R4629" i="1"/>
  <c r="R4630" i="1"/>
  <c r="R4631" i="1"/>
  <c r="R4632" i="1"/>
  <c r="R4633" i="1"/>
  <c r="R4634" i="1"/>
  <c r="R4635" i="1"/>
  <c r="R4636" i="1"/>
  <c r="R4637" i="1"/>
  <c r="R4638" i="1"/>
  <c r="R4639" i="1"/>
  <c r="R4640" i="1"/>
  <c r="R4641" i="1"/>
  <c r="R4642" i="1"/>
  <c r="R4643" i="1"/>
  <c r="R4644" i="1"/>
  <c r="R4645" i="1"/>
  <c r="R4646" i="1"/>
  <c r="R4647" i="1"/>
  <c r="R4648" i="1"/>
  <c r="R4649" i="1"/>
  <c r="R4650" i="1"/>
  <c r="R4651" i="1"/>
  <c r="R4652" i="1"/>
  <c r="R4653" i="1"/>
  <c r="R4654" i="1"/>
  <c r="R4655" i="1"/>
  <c r="R4656" i="1"/>
  <c r="R4657" i="1"/>
  <c r="R4658" i="1"/>
  <c r="R4659" i="1"/>
  <c r="R4660" i="1"/>
  <c r="R4661" i="1"/>
  <c r="R4662" i="1"/>
  <c r="R4663" i="1"/>
  <c r="R4664" i="1"/>
  <c r="R4665" i="1"/>
  <c r="R4666" i="1"/>
  <c r="R4667" i="1"/>
  <c r="R4668" i="1"/>
  <c r="R4669" i="1"/>
  <c r="R4670" i="1"/>
  <c r="R4671" i="1"/>
  <c r="R4672" i="1"/>
  <c r="R4673" i="1"/>
  <c r="R4674" i="1"/>
  <c r="R4675" i="1"/>
  <c r="R4676" i="1"/>
  <c r="R4677" i="1"/>
  <c r="R4678" i="1"/>
  <c r="R4679" i="1"/>
  <c r="R4680" i="1"/>
  <c r="R4681" i="1"/>
  <c r="R4682" i="1"/>
  <c r="S8" i="1" l="1"/>
  <c r="S12" i="1"/>
  <c r="S16" i="1"/>
  <c r="S20" i="1"/>
  <c r="S24" i="1"/>
  <c r="S28" i="1"/>
  <c r="S32" i="1"/>
  <c r="S36" i="1"/>
  <c r="S40" i="1"/>
  <c r="S44" i="1"/>
  <c r="S48" i="1"/>
  <c r="S52" i="1"/>
  <c r="S56" i="1"/>
  <c r="S60" i="1"/>
  <c r="S64" i="1"/>
  <c r="S68" i="1"/>
  <c r="S72" i="1"/>
  <c r="S76" i="1"/>
  <c r="S80" i="1"/>
  <c r="S84" i="1"/>
  <c r="S88" i="1"/>
  <c r="S92" i="1"/>
  <c r="S96" i="1"/>
  <c r="S100" i="1"/>
  <c r="S104" i="1"/>
  <c r="S108" i="1"/>
  <c r="S112" i="1"/>
  <c r="S116" i="1"/>
  <c r="S120" i="1"/>
  <c r="S124" i="1"/>
  <c r="S128" i="1"/>
  <c r="S132" i="1"/>
  <c r="S136" i="1"/>
  <c r="S5" i="1"/>
  <c r="S9" i="1"/>
  <c r="S13" i="1"/>
  <c r="S17" i="1"/>
  <c r="S21" i="1"/>
  <c r="S25" i="1"/>
  <c r="S29" i="1"/>
  <c r="S33" i="1"/>
  <c r="S37" i="1"/>
  <c r="S41" i="1"/>
  <c r="S45" i="1"/>
  <c r="S49" i="1"/>
  <c r="S53" i="1"/>
  <c r="S57" i="1"/>
  <c r="S61" i="1"/>
  <c r="S65" i="1"/>
  <c r="S69" i="1"/>
  <c r="S73" i="1"/>
  <c r="S77" i="1"/>
  <c r="S81" i="1"/>
  <c r="S85" i="1"/>
  <c r="S89" i="1"/>
  <c r="S93" i="1"/>
  <c r="S97" i="1"/>
  <c r="S101" i="1"/>
  <c r="S105" i="1"/>
  <c r="S109" i="1"/>
  <c r="S113" i="1"/>
  <c r="S117" i="1"/>
  <c r="S121" i="1"/>
  <c r="S125" i="1"/>
  <c r="S129" i="1"/>
  <c r="S133" i="1"/>
  <c r="S137" i="1"/>
  <c r="S141" i="1"/>
  <c r="S145" i="1"/>
  <c r="S149" i="1"/>
  <c r="S153" i="1"/>
  <c r="S157" i="1"/>
  <c r="S161" i="1"/>
  <c r="S165" i="1"/>
  <c r="S169" i="1"/>
  <c r="S173" i="1"/>
  <c r="S177" i="1"/>
  <c r="S181" i="1"/>
  <c r="S185" i="1"/>
  <c r="S189" i="1"/>
  <c r="S193" i="1"/>
  <c r="S197" i="1"/>
  <c r="S201" i="1"/>
  <c r="S205" i="1"/>
  <c r="S209" i="1"/>
  <c r="S213" i="1"/>
  <c r="S217" i="1"/>
  <c r="S221" i="1"/>
  <c r="S225" i="1"/>
  <c r="S229" i="1"/>
  <c r="S233" i="1"/>
  <c r="S237" i="1"/>
  <c r="S241" i="1"/>
  <c r="S245" i="1"/>
  <c r="S249" i="1"/>
  <c r="S253" i="1"/>
  <c r="S257" i="1"/>
  <c r="S261" i="1"/>
  <c r="S265" i="1"/>
  <c r="S269" i="1"/>
  <c r="S273" i="1"/>
  <c r="S277" i="1"/>
  <c r="S281" i="1"/>
  <c r="S285" i="1"/>
  <c r="S289" i="1"/>
  <c r="S293" i="1"/>
  <c r="S297" i="1"/>
  <c r="S301" i="1"/>
  <c r="S305" i="1"/>
  <c r="S309" i="1"/>
  <c r="S313" i="1"/>
  <c r="S317" i="1"/>
  <c r="S321" i="1"/>
  <c r="S325" i="1"/>
  <c r="S329" i="1"/>
  <c r="S333" i="1"/>
  <c r="S337" i="1"/>
  <c r="S341" i="1"/>
  <c r="S6" i="1"/>
  <c r="S10" i="1"/>
  <c r="S14" i="1"/>
  <c r="S18" i="1"/>
  <c r="S22" i="1"/>
  <c r="S26" i="1"/>
  <c r="S30" i="1"/>
  <c r="S34" i="1"/>
  <c r="S38" i="1"/>
  <c r="S42" i="1"/>
  <c r="S46" i="1"/>
  <c r="S50" i="1"/>
  <c r="S54" i="1"/>
  <c r="S58" i="1"/>
  <c r="S62" i="1"/>
  <c r="S66" i="1"/>
  <c r="S70" i="1"/>
  <c r="S74" i="1"/>
  <c r="S78" i="1"/>
  <c r="S82" i="1"/>
  <c r="S86" i="1"/>
  <c r="S90" i="1"/>
  <c r="S94" i="1"/>
  <c r="S98" i="1"/>
  <c r="S7" i="1"/>
  <c r="S23" i="1"/>
  <c r="S39" i="1"/>
  <c r="S55" i="1"/>
  <c r="S71" i="1"/>
  <c r="S87" i="1"/>
  <c r="S102" i="1"/>
  <c r="S110" i="1"/>
  <c r="S118" i="1"/>
  <c r="S126" i="1"/>
  <c r="S134" i="1"/>
  <c r="S140" i="1"/>
  <c r="S146" i="1"/>
  <c r="S151" i="1"/>
  <c r="S156" i="1"/>
  <c r="S162" i="1"/>
  <c r="S167" i="1"/>
  <c r="S172" i="1"/>
  <c r="S178" i="1"/>
  <c r="S183" i="1"/>
  <c r="S188" i="1"/>
  <c r="S194" i="1"/>
  <c r="S199" i="1"/>
  <c r="S204" i="1"/>
  <c r="S210" i="1"/>
  <c r="S215" i="1"/>
  <c r="S220" i="1"/>
  <c r="S226" i="1"/>
  <c r="S231" i="1"/>
  <c r="S236" i="1"/>
  <c r="S242" i="1"/>
  <c r="S247" i="1"/>
  <c r="S252" i="1"/>
  <c r="S258" i="1"/>
  <c r="S263" i="1"/>
  <c r="S268" i="1"/>
  <c r="S274" i="1"/>
  <c r="S279" i="1"/>
  <c r="S284" i="1"/>
  <c r="S290" i="1"/>
  <c r="S295" i="1"/>
  <c r="S300" i="1"/>
  <c r="S306" i="1"/>
  <c r="S311" i="1"/>
  <c r="S316" i="1"/>
  <c r="S322" i="1"/>
  <c r="S327" i="1"/>
  <c r="S332" i="1"/>
  <c r="S338" i="1"/>
  <c r="S343" i="1"/>
  <c r="S347" i="1"/>
  <c r="S351" i="1"/>
  <c r="S355" i="1"/>
  <c r="S359" i="1"/>
  <c r="S363" i="1"/>
  <c r="S367" i="1"/>
  <c r="S371" i="1"/>
  <c r="S375" i="1"/>
  <c r="S379" i="1"/>
  <c r="S383" i="1"/>
  <c r="S387" i="1"/>
  <c r="S391" i="1"/>
  <c r="S395" i="1"/>
  <c r="S399" i="1"/>
  <c r="S403" i="1"/>
  <c r="S407" i="1"/>
  <c r="S411" i="1"/>
  <c r="S415" i="1"/>
  <c r="S419" i="1"/>
  <c r="S423" i="1"/>
  <c r="S427" i="1"/>
  <c r="S431" i="1"/>
  <c r="S435" i="1"/>
  <c r="S439" i="1"/>
  <c r="S443" i="1"/>
  <c r="S447" i="1"/>
  <c r="S451" i="1"/>
  <c r="S455" i="1"/>
  <c r="S459" i="1"/>
  <c r="S463" i="1"/>
  <c r="S467" i="1"/>
  <c r="S471" i="1"/>
  <c r="S475" i="1"/>
  <c r="S479" i="1"/>
  <c r="S483" i="1"/>
  <c r="S11" i="1"/>
  <c r="S27" i="1"/>
  <c r="S43" i="1"/>
  <c r="S59" i="1"/>
  <c r="S75" i="1"/>
  <c r="S91" i="1"/>
  <c r="S103" i="1"/>
  <c r="S111" i="1"/>
  <c r="S119" i="1"/>
  <c r="S127" i="1"/>
  <c r="S135" i="1"/>
  <c r="S142" i="1"/>
  <c r="S147" i="1"/>
  <c r="S152" i="1"/>
  <c r="S158" i="1"/>
  <c r="S163" i="1"/>
  <c r="S168" i="1"/>
  <c r="S174" i="1"/>
  <c r="S179" i="1"/>
  <c r="S184" i="1"/>
  <c r="S190" i="1"/>
  <c r="S195" i="1"/>
  <c r="S200" i="1"/>
  <c r="S206" i="1"/>
  <c r="S211" i="1"/>
  <c r="S216" i="1"/>
  <c r="S222" i="1"/>
  <c r="S227" i="1"/>
  <c r="S232" i="1"/>
  <c r="S238" i="1"/>
  <c r="S243" i="1"/>
  <c r="S248" i="1"/>
  <c r="S254" i="1"/>
  <c r="S259" i="1"/>
  <c r="S264" i="1"/>
  <c r="S270" i="1"/>
  <c r="S275" i="1"/>
  <c r="S280" i="1"/>
  <c r="S286" i="1"/>
  <c r="S291" i="1"/>
  <c r="S296" i="1"/>
  <c r="S302" i="1"/>
  <c r="S307" i="1"/>
  <c r="S312" i="1"/>
  <c r="S318" i="1"/>
  <c r="S323" i="1"/>
  <c r="S328" i="1"/>
  <c r="S334" i="1"/>
  <c r="S339" i="1"/>
  <c r="S344" i="1"/>
  <c r="S348" i="1"/>
  <c r="S352" i="1"/>
  <c r="S356" i="1"/>
  <c r="S360" i="1"/>
  <c r="S364" i="1"/>
  <c r="S368" i="1"/>
  <c r="S372" i="1"/>
  <c r="S376" i="1"/>
  <c r="S380" i="1"/>
  <c r="S384" i="1"/>
  <c r="S388" i="1"/>
  <c r="S392" i="1"/>
  <c r="S396" i="1"/>
  <c r="S400" i="1"/>
  <c r="S404" i="1"/>
  <c r="S408" i="1"/>
  <c r="S412" i="1"/>
  <c r="S416" i="1"/>
  <c r="S420" i="1"/>
  <c r="S424" i="1"/>
  <c r="S428" i="1"/>
  <c r="S432" i="1"/>
  <c r="S436" i="1"/>
  <c r="S440" i="1"/>
  <c r="S444" i="1"/>
  <c r="S448" i="1"/>
  <c r="S452" i="1"/>
  <c r="S456" i="1"/>
  <c r="S460" i="1"/>
  <c r="S464" i="1"/>
  <c r="S468" i="1"/>
  <c r="S472" i="1"/>
  <c r="S476" i="1"/>
  <c r="S480" i="1"/>
  <c r="S484" i="1"/>
  <c r="S488" i="1"/>
  <c r="S492" i="1"/>
  <c r="S496" i="1"/>
  <c r="S500" i="1"/>
  <c r="S504" i="1"/>
  <c r="S508" i="1"/>
  <c r="S512" i="1"/>
  <c r="S516" i="1"/>
  <c r="S520" i="1"/>
  <c r="S524" i="1"/>
  <c r="S528" i="1"/>
  <c r="S15" i="1"/>
  <c r="S47" i="1"/>
  <c r="S79" i="1"/>
  <c r="S106" i="1"/>
  <c r="S122" i="1"/>
  <c r="S138" i="1"/>
  <c r="S148" i="1"/>
  <c r="S159" i="1"/>
  <c r="S170" i="1"/>
  <c r="S180" i="1"/>
  <c r="S191" i="1"/>
  <c r="S202" i="1"/>
  <c r="S212" i="1"/>
  <c r="S223" i="1"/>
  <c r="S234" i="1"/>
  <c r="S244" i="1"/>
  <c r="S255" i="1"/>
  <c r="S266" i="1"/>
  <c r="S276" i="1"/>
  <c r="S287" i="1"/>
  <c r="S298" i="1"/>
  <c r="S308" i="1"/>
  <c r="S319" i="1"/>
  <c r="S330" i="1"/>
  <c r="S340" i="1"/>
  <c r="S349" i="1"/>
  <c r="S357" i="1"/>
  <c r="S365" i="1"/>
  <c r="S373" i="1"/>
  <c r="S381" i="1"/>
  <c r="S389" i="1"/>
  <c r="S397" i="1"/>
  <c r="S405" i="1"/>
  <c r="S413" i="1"/>
  <c r="S421" i="1"/>
  <c r="S429" i="1"/>
  <c r="S437" i="1"/>
  <c r="S445" i="1"/>
  <c r="S453" i="1"/>
  <c r="S461" i="1"/>
  <c r="S469" i="1"/>
  <c r="S477" i="1"/>
  <c r="S485" i="1"/>
  <c r="S490" i="1"/>
  <c r="S495" i="1"/>
  <c r="S501" i="1"/>
  <c r="S506" i="1"/>
  <c r="S511" i="1"/>
  <c r="S517" i="1"/>
  <c r="S522" i="1"/>
  <c r="S527" i="1"/>
  <c r="S532" i="1"/>
  <c r="S536" i="1"/>
  <c r="S540" i="1"/>
  <c r="S544" i="1"/>
  <c r="S548" i="1"/>
  <c r="S552" i="1"/>
  <c r="S556" i="1"/>
  <c r="S560" i="1"/>
  <c r="S564" i="1"/>
  <c r="S568" i="1"/>
  <c r="S572" i="1"/>
  <c r="S576" i="1"/>
  <c r="S580" i="1"/>
  <c r="S584" i="1"/>
  <c r="S588" i="1"/>
  <c r="S592" i="1"/>
  <c r="S596" i="1"/>
  <c r="S600" i="1"/>
  <c r="S604" i="1"/>
  <c r="S608" i="1"/>
  <c r="S612" i="1"/>
  <c r="S616" i="1"/>
  <c r="S620" i="1"/>
  <c r="S624" i="1"/>
  <c r="S628" i="1"/>
  <c r="S632" i="1"/>
  <c r="S636" i="1"/>
  <c r="S640" i="1"/>
  <c r="S644" i="1"/>
  <c r="S648" i="1"/>
  <c r="S652" i="1"/>
  <c r="S656" i="1"/>
  <c r="S660" i="1"/>
  <c r="S664" i="1"/>
  <c r="S668" i="1"/>
  <c r="S672" i="1"/>
  <c r="S676" i="1"/>
  <c r="S680" i="1"/>
  <c r="S684" i="1"/>
  <c r="S688" i="1"/>
  <c r="S692" i="1"/>
  <c r="S696" i="1"/>
  <c r="S700" i="1"/>
  <c r="S704" i="1"/>
  <c r="S708" i="1"/>
  <c r="S712" i="1"/>
  <c r="S716" i="1"/>
  <c r="S720" i="1"/>
  <c r="S724" i="1"/>
  <c r="S728" i="1"/>
  <c r="S732" i="1"/>
  <c r="S736" i="1"/>
  <c r="S740" i="1"/>
  <c r="S744" i="1"/>
  <c r="S748" i="1"/>
  <c r="S752" i="1"/>
  <c r="S756" i="1"/>
  <c r="S760" i="1"/>
  <c r="S764" i="1"/>
  <c r="S768" i="1"/>
  <c r="S772" i="1"/>
  <c r="S776" i="1"/>
  <c r="S780" i="1"/>
  <c r="S784" i="1"/>
  <c r="S788" i="1"/>
  <c r="S792" i="1"/>
  <c r="S796" i="1"/>
  <c r="S800" i="1"/>
  <c r="S804" i="1"/>
  <c r="S808" i="1"/>
  <c r="S812" i="1"/>
  <c r="S816" i="1"/>
  <c r="S820" i="1"/>
  <c r="S824" i="1"/>
  <c r="S828" i="1"/>
  <c r="S832" i="1"/>
  <c r="S836" i="1"/>
  <c r="S840" i="1"/>
  <c r="S844" i="1"/>
  <c r="S848" i="1"/>
  <c r="S852" i="1"/>
  <c r="S856" i="1"/>
  <c r="S860" i="1"/>
  <c r="S864" i="1"/>
  <c r="S868" i="1"/>
  <c r="S872" i="1"/>
  <c r="S876" i="1"/>
  <c r="S880" i="1"/>
  <c r="S884" i="1"/>
  <c r="S888" i="1"/>
  <c r="S892" i="1"/>
  <c r="S896" i="1"/>
  <c r="S900" i="1"/>
  <c r="S904" i="1"/>
  <c r="S908" i="1"/>
  <c r="S912" i="1"/>
  <c r="S916" i="1"/>
  <c r="S920" i="1"/>
  <c r="S924" i="1"/>
  <c r="S928" i="1"/>
  <c r="S932" i="1"/>
  <c r="S936" i="1"/>
  <c r="S19" i="1"/>
  <c r="S51" i="1"/>
  <c r="S83" i="1"/>
  <c r="S107" i="1"/>
  <c r="S123" i="1"/>
  <c r="S139" i="1"/>
  <c r="S150" i="1"/>
  <c r="S160" i="1"/>
  <c r="S171" i="1"/>
  <c r="S182" i="1"/>
  <c r="S192" i="1"/>
  <c r="S203" i="1"/>
  <c r="S214" i="1"/>
  <c r="S224" i="1"/>
  <c r="S235" i="1"/>
  <c r="S246" i="1"/>
  <c r="S256" i="1"/>
  <c r="S267" i="1"/>
  <c r="S278" i="1"/>
  <c r="S288" i="1"/>
  <c r="S299" i="1"/>
  <c r="S310" i="1"/>
  <c r="S320" i="1"/>
  <c r="S331" i="1"/>
  <c r="S342" i="1"/>
  <c r="S350" i="1"/>
  <c r="S358" i="1"/>
  <c r="S366" i="1"/>
  <c r="S374" i="1"/>
  <c r="S382" i="1"/>
  <c r="S390" i="1"/>
  <c r="S398" i="1"/>
  <c r="S406" i="1"/>
  <c r="S414" i="1"/>
  <c r="S422" i="1"/>
  <c r="S430" i="1"/>
  <c r="S438" i="1"/>
  <c r="S446" i="1"/>
  <c r="S454" i="1"/>
  <c r="S462" i="1"/>
  <c r="S470" i="1"/>
  <c r="S478" i="1"/>
  <c r="S486" i="1"/>
  <c r="S491" i="1"/>
  <c r="S497" i="1"/>
  <c r="S502" i="1"/>
  <c r="S507" i="1"/>
  <c r="S513" i="1"/>
  <c r="S518" i="1"/>
  <c r="S523" i="1"/>
  <c r="S529" i="1"/>
  <c r="S533" i="1"/>
  <c r="S537" i="1"/>
  <c r="S541" i="1"/>
  <c r="S545" i="1"/>
  <c r="S549" i="1"/>
  <c r="S553" i="1"/>
  <c r="S557" i="1"/>
  <c r="S561" i="1"/>
  <c r="S565" i="1"/>
  <c r="S569" i="1"/>
  <c r="S573" i="1"/>
  <c r="S577" i="1"/>
  <c r="S581" i="1"/>
  <c r="S585" i="1"/>
  <c r="S589" i="1"/>
  <c r="S593" i="1"/>
  <c r="S597" i="1"/>
  <c r="S601" i="1"/>
  <c r="S605" i="1"/>
  <c r="S609" i="1"/>
  <c r="S613" i="1"/>
  <c r="S617" i="1"/>
  <c r="S621" i="1"/>
  <c r="S625" i="1"/>
  <c r="S629" i="1"/>
  <c r="S633" i="1"/>
  <c r="S637" i="1"/>
  <c r="S641" i="1"/>
  <c r="S645" i="1"/>
  <c r="S649" i="1"/>
  <c r="S653" i="1"/>
  <c r="S657" i="1"/>
  <c r="S661" i="1"/>
  <c r="S665" i="1"/>
  <c r="S669" i="1"/>
  <c r="S673" i="1"/>
  <c r="S677" i="1"/>
  <c r="S681" i="1"/>
  <c r="S685" i="1"/>
  <c r="S689" i="1"/>
  <c r="S693" i="1"/>
  <c r="S697" i="1"/>
  <c r="S701" i="1"/>
  <c r="S705" i="1"/>
  <c r="S709" i="1"/>
  <c r="S713" i="1"/>
  <c r="S717" i="1"/>
  <c r="S721" i="1"/>
  <c r="S725" i="1"/>
  <c r="S729" i="1"/>
  <c r="S733" i="1"/>
  <c r="S737" i="1"/>
  <c r="S741" i="1"/>
  <c r="S745" i="1"/>
  <c r="S749" i="1"/>
  <c r="S753" i="1"/>
  <c r="S757" i="1"/>
  <c r="S761" i="1"/>
  <c r="S765" i="1"/>
  <c r="S769" i="1"/>
  <c r="S773" i="1"/>
  <c r="S777" i="1"/>
  <c r="S781" i="1"/>
  <c r="S785" i="1"/>
  <c r="S789" i="1"/>
  <c r="S793" i="1"/>
  <c r="S797" i="1"/>
  <c r="S801" i="1"/>
  <c r="S805" i="1"/>
  <c r="S809" i="1"/>
  <c r="S813" i="1"/>
  <c r="S817" i="1"/>
  <c r="S821" i="1"/>
  <c r="S825" i="1"/>
  <c r="S829" i="1"/>
  <c r="S833" i="1"/>
  <c r="S837" i="1"/>
  <c r="S841" i="1"/>
  <c r="S845" i="1"/>
  <c r="S849" i="1"/>
  <c r="S853" i="1"/>
  <c r="S857" i="1"/>
  <c r="S861" i="1"/>
  <c r="S865" i="1"/>
  <c r="S869" i="1"/>
  <c r="S873" i="1"/>
  <c r="S877" i="1"/>
  <c r="S881" i="1"/>
  <c r="S885" i="1"/>
  <c r="S889" i="1"/>
  <c r="S893" i="1"/>
  <c r="S897" i="1"/>
  <c r="S901" i="1"/>
  <c r="S905" i="1"/>
  <c r="S909" i="1"/>
  <c r="S913" i="1"/>
  <c r="S917" i="1"/>
  <c r="S921" i="1"/>
  <c r="S925" i="1"/>
  <c r="S929" i="1"/>
  <c r="S933" i="1"/>
  <c r="S937" i="1"/>
  <c r="S941" i="1"/>
  <c r="S945" i="1"/>
  <c r="S949" i="1"/>
  <c r="S953" i="1"/>
  <c r="S957" i="1"/>
  <c r="S961" i="1"/>
  <c r="S965" i="1"/>
  <c r="S969" i="1"/>
  <c r="S973" i="1"/>
  <c r="S977" i="1"/>
  <c r="S981" i="1"/>
  <c r="S985" i="1"/>
  <c r="S989" i="1"/>
  <c r="S993" i="1"/>
  <c r="S997" i="1"/>
  <c r="S1001" i="1"/>
  <c r="S1005" i="1"/>
  <c r="S31" i="1"/>
  <c r="S95" i="1"/>
  <c r="S130" i="1"/>
  <c r="S154" i="1"/>
  <c r="S175" i="1"/>
  <c r="S196" i="1"/>
  <c r="S218" i="1"/>
  <c r="S239" i="1"/>
  <c r="S260" i="1"/>
  <c r="S282" i="1"/>
  <c r="S303" i="1"/>
  <c r="S324" i="1"/>
  <c r="S345" i="1"/>
  <c r="S361" i="1"/>
  <c r="S377" i="1"/>
  <c r="S393" i="1"/>
  <c r="S409" i="1"/>
  <c r="S425" i="1"/>
  <c r="S441" i="1"/>
  <c r="S457" i="1"/>
  <c r="S473" i="1"/>
  <c r="S487" i="1"/>
  <c r="S498" i="1"/>
  <c r="S509" i="1"/>
  <c r="S519" i="1"/>
  <c r="S530" i="1"/>
  <c r="S538" i="1"/>
  <c r="S546" i="1"/>
  <c r="S554" i="1"/>
  <c r="S562" i="1"/>
  <c r="S570" i="1"/>
  <c r="S578" i="1"/>
  <c r="S586" i="1"/>
  <c r="S594" i="1"/>
  <c r="S602" i="1"/>
  <c r="S610" i="1"/>
  <c r="S618" i="1"/>
  <c r="S626" i="1"/>
  <c r="S634" i="1"/>
  <c r="S642" i="1"/>
  <c r="S650" i="1"/>
  <c r="S658" i="1"/>
  <c r="S666" i="1"/>
  <c r="S674" i="1"/>
  <c r="S682" i="1"/>
  <c r="S690" i="1"/>
  <c r="S698" i="1"/>
  <c r="S706" i="1"/>
  <c r="S714" i="1"/>
  <c r="S722" i="1"/>
  <c r="S730" i="1"/>
  <c r="S738" i="1"/>
  <c r="S746" i="1"/>
  <c r="S754" i="1"/>
  <c r="S762" i="1"/>
  <c r="S770" i="1"/>
  <c r="S778" i="1"/>
  <c r="S786" i="1"/>
  <c r="S794" i="1"/>
  <c r="S802" i="1"/>
  <c r="S810" i="1"/>
  <c r="S818" i="1"/>
  <c r="S826" i="1"/>
  <c r="S834" i="1"/>
  <c r="S842" i="1"/>
  <c r="S850" i="1"/>
  <c r="S858" i="1"/>
  <c r="S866" i="1"/>
  <c r="S874" i="1"/>
  <c r="S882" i="1"/>
  <c r="S890" i="1"/>
  <c r="S898" i="1"/>
  <c r="S906" i="1"/>
  <c r="S914" i="1"/>
  <c r="S922" i="1"/>
  <c r="S930" i="1"/>
  <c r="S938" i="1"/>
  <c r="S943" i="1"/>
  <c r="S948" i="1"/>
  <c r="S954" i="1"/>
  <c r="S959" i="1"/>
  <c r="S964" i="1"/>
  <c r="S970" i="1"/>
  <c r="S975" i="1"/>
  <c r="S980" i="1"/>
  <c r="S986" i="1"/>
  <c r="S991" i="1"/>
  <c r="S996" i="1"/>
  <c r="S1002" i="1"/>
  <c r="S1007" i="1"/>
  <c r="S1011" i="1"/>
  <c r="S1015" i="1"/>
  <c r="S1019" i="1"/>
  <c r="S1023" i="1"/>
  <c r="S1027" i="1"/>
  <c r="S1031" i="1"/>
  <c r="S1035" i="1"/>
  <c r="S1039" i="1"/>
  <c r="S1043" i="1"/>
  <c r="S1047" i="1"/>
  <c r="S1051" i="1"/>
  <c r="S1055" i="1"/>
  <c r="S1059" i="1"/>
  <c r="S1063" i="1"/>
  <c r="S1067" i="1"/>
  <c r="S1071" i="1"/>
  <c r="S1075" i="1"/>
  <c r="S1079" i="1"/>
  <c r="S1083" i="1"/>
  <c r="S1087" i="1"/>
  <c r="S1091" i="1"/>
  <c r="S1095" i="1"/>
  <c r="S1099" i="1"/>
  <c r="S1103" i="1"/>
  <c r="S1107" i="1"/>
  <c r="S1111" i="1"/>
  <c r="S1115" i="1"/>
  <c r="S1119" i="1"/>
  <c r="S1123" i="1"/>
  <c r="S1127" i="1"/>
  <c r="S1131" i="1"/>
  <c r="S1135" i="1"/>
  <c r="S1139" i="1"/>
  <c r="S1143" i="1"/>
  <c r="S1147" i="1"/>
  <c r="S1151" i="1"/>
  <c r="S1155" i="1"/>
  <c r="S1159" i="1"/>
  <c r="S1163" i="1"/>
  <c r="S1167" i="1"/>
  <c r="S1171" i="1"/>
  <c r="S1175" i="1"/>
  <c r="S1179" i="1"/>
  <c r="S1183" i="1"/>
  <c r="S1187" i="1"/>
  <c r="S1191" i="1"/>
  <c r="S1195" i="1"/>
  <c r="S1199" i="1"/>
  <c r="S1203" i="1"/>
  <c r="S1207" i="1"/>
  <c r="S1211" i="1"/>
  <c r="S1215" i="1"/>
  <c r="S1219" i="1"/>
  <c r="S1223" i="1"/>
  <c r="S1227" i="1"/>
  <c r="S1231" i="1"/>
  <c r="S1235" i="1"/>
  <c r="S1239" i="1"/>
  <c r="S1243" i="1"/>
  <c r="S1247" i="1"/>
  <c r="S1251" i="1"/>
  <c r="S1255" i="1"/>
  <c r="S1259" i="1"/>
  <c r="S1263" i="1"/>
  <c r="S1267" i="1"/>
  <c r="S1271" i="1"/>
  <c r="S1275" i="1"/>
  <c r="S1279" i="1"/>
  <c r="S1283" i="1"/>
  <c r="S1287" i="1"/>
  <c r="S1291" i="1"/>
  <c r="S1295" i="1"/>
  <c r="S1299" i="1"/>
  <c r="S1303" i="1"/>
  <c r="S1307" i="1"/>
  <c r="S1311" i="1"/>
  <c r="S1315" i="1"/>
  <c r="S1319" i="1"/>
  <c r="S1323" i="1"/>
  <c r="S1327" i="1"/>
  <c r="S35" i="1"/>
  <c r="S99" i="1"/>
  <c r="S131" i="1"/>
  <c r="S155" i="1"/>
  <c r="S176" i="1"/>
  <c r="S198" i="1"/>
  <c r="S219" i="1"/>
  <c r="S240" i="1"/>
  <c r="S262" i="1"/>
  <c r="S283" i="1"/>
  <c r="S304" i="1"/>
  <c r="S326" i="1"/>
  <c r="S346" i="1"/>
  <c r="S362" i="1"/>
  <c r="S378" i="1"/>
  <c r="S394" i="1"/>
  <c r="S410" i="1"/>
  <c r="S426" i="1"/>
  <c r="S442" i="1"/>
  <c r="S458" i="1"/>
  <c r="S474" i="1"/>
  <c r="S489" i="1"/>
  <c r="S499" i="1"/>
  <c r="S510" i="1"/>
  <c r="S521" i="1"/>
  <c r="S531" i="1"/>
  <c r="S539" i="1"/>
  <c r="S547" i="1"/>
  <c r="S555" i="1"/>
  <c r="S563" i="1"/>
  <c r="S571" i="1"/>
  <c r="S579" i="1"/>
  <c r="S587" i="1"/>
  <c r="S595" i="1"/>
  <c r="S603" i="1"/>
  <c r="S611" i="1"/>
  <c r="S619" i="1"/>
  <c r="S627" i="1"/>
  <c r="S635" i="1"/>
  <c r="S643" i="1"/>
  <c r="S651" i="1"/>
  <c r="S659" i="1"/>
  <c r="S667" i="1"/>
  <c r="S675" i="1"/>
  <c r="S683" i="1"/>
  <c r="S691" i="1"/>
  <c r="S699" i="1"/>
  <c r="S707" i="1"/>
  <c r="S715" i="1"/>
  <c r="S723" i="1"/>
  <c r="S731" i="1"/>
  <c r="S739" i="1"/>
  <c r="S747" i="1"/>
  <c r="S755" i="1"/>
  <c r="S763" i="1"/>
  <c r="S771" i="1"/>
  <c r="S779" i="1"/>
  <c r="S787" i="1"/>
  <c r="S795" i="1"/>
  <c r="S803" i="1"/>
  <c r="S811" i="1"/>
  <c r="S819" i="1"/>
  <c r="S827" i="1"/>
  <c r="S835" i="1"/>
  <c r="S843" i="1"/>
  <c r="S851" i="1"/>
  <c r="S859" i="1"/>
  <c r="S867" i="1"/>
  <c r="S875" i="1"/>
  <c r="S883" i="1"/>
  <c r="S891" i="1"/>
  <c r="S899" i="1"/>
  <c r="S907" i="1"/>
  <c r="S915" i="1"/>
  <c r="S923" i="1"/>
  <c r="S931" i="1"/>
  <c r="S939" i="1"/>
  <c r="S944" i="1"/>
  <c r="S950" i="1"/>
  <c r="S955" i="1"/>
  <c r="S960" i="1"/>
  <c r="S966" i="1"/>
  <c r="S971" i="1"/>
  <c r="S976" i="1"/>
  <c r="S982" i="1"/>
  <c r="S987" i="1"/>
  <c r="S992" i="1"/>
  <c r="S998" i="1"/>
  <c r="S1003" i="1"/>
  <c r="S1008" i="1"/>
  <c r="S1012" i="1"/>
  <c r="S1016" i="1"/>
  <c r="S1020" i="1"/>
  <c r="S1024" i="1"/>
  <c r="S1028" i="1"/>
  <c r="S1032" i="1"/>
  <c r="S1036" i="1"/>
  <c r="S1040" i="1"/>
  <c r="S1044" i="1"/>
  <c r="S1048" i="1"/>
  <c r="S1052" i="1"/>
  <c r="S1056" i="1"/>
  <c r="S1060" i="1"/>
  <c r="S1064" i="1"/>
  <c r="S1068" i="1"/>
  <c r="S1072" i="1"/>
  <c r="S1076" i="1"/>
  <c r="S1080" i="1"/>
  <c r="S1084" i="1"/>
  <c r="S1088" i="1"/>
  <c r="S1092" i="1"/>
  <c r="S1096" i="1"/>
  <c r="S1100" i="1"/>
  <c r="S1104" i="1"/>
  <c r="S1108" i="1"/>
  <c r="S1112" i="1"/>
  <c r="S1116" i="1"/>
  <c r="S1120" i="1"/>
  <c r="S1124" i="1"/>
  <c r="S1128" i="1"/>
  <c r="S1132" i="1"/>
  <c r="S1136" i="1"/>
  <c r="S1140" i="1"/>
  <c r="S1144" i="1"/>
  <c r="S1148" i="1"/>
  <c r="S1152" i="1"/>
  <c r="S1156" i="1"/>
  <c r="S1160" i="1"/>
  <c r="S1164" i="1"/>
  <c r="S1168" i="1"/>
  <c r="S1172" i="1"/>
  <c r="S1176" i="1"/>
  <c r="S1180" i="1"/>
  <c r="S1184" i="1"/>
  <c r="S1188" i="1"/>
  <c r="S1192" i="1"/>
  <c r="S1196" i="1"/>
  <c r="S1200" i="1"/>
  <c r="S1204" i="1"/>
  <c r="S1208" i="1"/>
  <c r="S1212" i="1"/>
  <c r="S1216" i="1"/>
  <c r="S1220" i="1"/>
  <c r="S1224" i="1"/>
  <c r="S1228" i="1"/>
  <c r="S1232" i="1"/>
  <c r="S1236" i="1"/>
  <c r="S1240" i="1"/>
  <c r="S1244" i="1"/>
  <c r="S1248" i="1"/>
  <c r="S1252" i="1"/>
  <c r="S1256" i="1"/>
  <c r="S1260" i="1"/>
  <c r="S1264" i="1"/>
  <c r="S1268" i="1"/>
  <c r="S1272" i="1"/>
  <c r="S1276" i="1"/>
  <c r="S1280" i="1"/>
  <c r="S1284" i="1"/>
  <c r="S1288" i="1"/>
  <c r="S1292" i="1"/>
  <c r="S1296" i="1"/>
  <c r="S1300" i="1"/>
  <c r="S1304" i="1"/>
  <c r="S1308" i="1"/>
  <c r="S1312" i="1"/>
  <c r="S1316" i="1"/>
  <c r="S1320" i="1"/>
  <c r="S1324" i="1"/>
  <c r="S1328" i="1"/>
  <c r="S1332" i="1"/>
  <c r="S1336" i="1"/>
  <c r="S1340" i="1"/>
  <c r="S1344" i="1"/>
  <c r="S63" i="1"/>
  <c r="S143" i="1"/>
  <c r="S186" i="1"/>
  <c r="S228" i="1"/>
  <c r="S271" i="1"/>
  <c r="S314" i="1"/>
  <c r="S353" i="1"/>
  <c r="S385" i="1"/>
  <c r="S417" i="1"/>
  <c r="S449" i="1"/>
  <c r="S481" i="1"/>
  <c r="S503" i="1"/>
  <c r="S525" i="1"/>
  <c r="S542" i="1"/>
  <c r="S558" i="1"/>
  <c r="S574" i="1"/>
  <c r="S590" i="1"/>
  <c r="S606" i="1"/>
  <c r="S622" i="1"/>
  <c r="S638" i="1"/>
  <c r="S654" i="1"/>
  <c r="S670" i="1"/>
  <c r="S686" i="1"/>
  <c r="S702" i="1"/>
  <c r="S718" i="1"/>
  <c r="S734" i="1"/>
  <c r="S750" i="1"/>
  <c r="S766" i="1"/>
  <c r="S782" i="1"/>
  <c r="S798" i="1"/>
  <c r="S814" i="1"/>
  <c r="S830" i="1"/>
  <c r="S846" i="1"/>
  <c r="S862" i="1"/>
  <c r="S878" i="1"/>
  <c r="S894" i="1"/>
  <c r="S910" i="1"/>
  <c r="S926" i="1"/>
  <c r="S940" i="1"/>
  <c r="S951" i="1"/>
  <c r="S962" i="1"/>
  <c r="S972" i="1"/>
  <c r="S983" i="1"/>
  <c r="S994" i="1"/>
  <c r="S1004" i="1"/>
  <c r="S1013" i="1"/>
  <c r="S1021" i="1"/>
  <c r="S1029" i="1"/>
  <c r="S1037" i="1"/>
  <c r="S1045" i="1"/>
  <c r="S1053" i="1"/>
  <c r="S1061" i="1"/>
  <c r="S1069" i="1"/>
  <c r="S1077" i="1"/>
  <c r="S1085" i="1"/>
  <c r="S1093" i="1"/>
  <c r="S1101" i="1"/>
  <c r="S1109" i="1"/>
  <c r="S1117" i="1"/>
  <c r="S1125" i="1"/>
  <c r="S1133" i="1"/>
  <c r="S1141" i="1"/>
  <c r="S1149" i="1"/>
  <c r="S1157" i="1"/>
  <c r="S1165" i="1"/>
  <c r="S1173" i="1"/>
  <c r="S1181" i="1"/>
  <c r="S1189" i="1"/>
  <c r="S1197" i="1"/>
  <c r="S1205" i="1"/>
  <c r="S1213" i="1"/>
  <c r="S1221" i="1"/>
  <c r="S1229" i="1"/>
  <c r="S1237" i="1"/>
  <c r="S1245" i="1"/>
  <c r="S1253" i="1"/>
  <c r="S1261" i="1"/>
  <c r="S1269" i="1"/>
  <c r="S1277" i="1"/>
  <c r="S1285" i="1"/>
  <c r="S1293" i="1"/>
  <c r="S1301" i="1"/>
  <c r="S1309" i="1"/>
  <c r="S1317" i="1"/>
  <c r="S1325" i="1"/>
  <c r="S1331" i="1"/>
  <c r="S1337" i="1"/>
  <c r="S1342" i="1"/>
  <c r="S1347" i="1"/>
  <c r="S1351" i="1"/>
  <c r="S1355" i="1"/>
  <c r="S1359" i="1"/>
  <c r="S1363" i="1"/>
  <c r="S1367" i="1"/>
  <c r="S1371" i="1"/>
  <c r="S1375" i="1"/>
  <c r="S1379" i="1"/>
  <c r="S1383" i="1"/>
  <c r="S1387" i="1"/>
  <c r="S1391" i="1"/>
  <c r="S1395" i="1"/>
  <c r="S1399" i="1"/>
  <c r="S1403" i="1"/>
  <c r="S1407" i="1"/>
  <c r="S1411" i="1"/>
  <c r="S1415" i="1"/>
  <c r="S1419" i="1"/>
  <c r="S1423" i="1"/>
  <c r="S1427" i="1"/>
  <c r="S1431" i="1"/>
  <c r="S1435" i="1"/>
  <c r="S1439" i="1"/>
  <c r="S1443" i="1"/>
  <c r="S1447" i="1"/>
  <c r="S1451" i="1"/>
  <c r="S1455" i="1"/>
  <c r="S1459" i="1"/>
  <c r="S1463" i="1"/>
  <c r="S1467" i="1"/>
  <c r="S1471" i="1"/>
  <c r="S1475" i="1"/>
  <c r="S1479" i="1"/>
  <c r="S1483" i="1"/>
  <c r="S1487" i="1"/>
  <c r="S1491" i="1"/>
  <c r="S1495" i="1"/>
  <c r="S1499" i="1"/>
  <c r="S1503" i="1"/>
  <c r="S1507" i="1"/>
  <c r="S1511" i="1"/>
  <c r="S1515" i="1"/>
  <c r="S1519" i="1"/>
  <c r="S1523" i="1"/>
  <c r="S1527" i="1"/>
  <c r="S1531" i="1"/>
  <c r="S1535" i="1"/>
  <c r="S1539" i="1"/>
  <c r="S1543" i="1"/>
  <c r="S1547" i="1"/>
  <c r="S1551" i="1"/>
  <c r="S1555" i="1"/>
  <c r="S1559" i="1"/>
  <c r="S1563" i="1"/>
  <c r="S1567" i="1"/>
  <c r="S1571" i="1"/>
  <c r="S1575" i="1"/>
  <c r="S1579" i="1"/>
  <c r="S1583" i="1"/>
  <c r="S1587" i="1"/>
  <c r="S1591" i="1"/>
  <c r="S1595" i="1"/>
  <c r="S1599" i="1"/>
  <c r="S1603" i="1"/>
  <c r="S1607" i="1"/>
  <c r="S1611" i="1"/>
  <c r="S1615" i="1"/>
  <c r="S1619" i="1"/>
  <c r="S1623" i="1"/>
  <c r="S1627" i="1"/>
  <c r="S1631" i="1"/>
  <c r="S1635" i="1"/>
  <c r="S1639" i="1"/>
  <c r="S1643" i="1"/>
  <c r="S1647" i="1"/>
  <c r="S1651" i="1"/>
  <c r="S1655" i="1"/>
  <c r="S1659" i="1"/>
  <c r="S1663" i="1"/>
  <c r="S1667" i="1"/>
  <c r="S1671" i="1"/>
  <c r="S1675" i="1"/>
  <c r="S1679" i="1"/>
  <c r="S1683" i="1"/>
  <c r="S1687" i="1"/>
  <c r="S1691" i="1"/>
  <c r="S1695" i="1"/>
  <c r="S1699" i="1"/>
  <c r="S1703" i="1"/>
  <c r="S1707" i="1"/>
  <c r="S1711" i="1"/>
  <c r="S1715" i="1"/>
  <c r="S1719" i="1"/>
  <c r="S1723" i="1"/>
  <c r="S1727" i="1"/>
  <c r="S1731" i="1"/>
  <c r="S1735" i="1"/>
  <c r="S1739" i="1"/>
  <c r="S1743" i="1"/>
  <c r="S1747" i="1"/>
  <c r="S1751" i="1"/>
  <c r="S1755" i="1"/>
  <c r="S1759" i="1"/>
  <c r="S1763" i="1"/>
  <c r="S1767" i="1"/>
  <c r="S1771" i="1"/>
  <c r="S1775" i="1"/>
  <c r="S1779" i="1"/>
  <c r="S1783" i="1"/>
  <c r="S1787" i="1"/>
  <c r="S1791" i="1"/>
  <c r="S1795" i="1"/>
  <c r="S1799" i="1"/>
  <c r="S1803" i="1"/>
  <c r="S1807" i="1"/>
  <c r="S1811" i="1"/>
  <c r="S1815" i="1"/>
  <c r="S1819" i="1"/>
  <c r="S1823" i="1"/>
  <c r="S1827" i="1"/>
  <c r="S1831" i="1"/>
  <c r="S1835" i="1"/>
  <c r="S1839" i="1"/>
  <c r="S1843" i="1"/>
  <c r="S1847" i="1"/>
  <c r="S1851" i="1"/>
  <c r="S1855" i="1"/>
  <c r="S1859" i="1"/>
  <c r="S1863" i="1"/>
  <c r="S1867" i="1"/>
  <c r="S1871" i="1"/>
  <c r="S1875" i="1"/>
  <c r="S1879" i="1"/>
  <c r="S1883" i="1"/>
  <c r="S1887" i="1"/>
  <c r="S1891" i="1"/>
  <c r="S1895" i="1"/>
  <c r="S1899" i="1"/>
  <c r="S1903" i="1"/>
  <c r="S1907" i="1"/>
  <c r="S1911" i="1"/>
  <c r="S1915" i="1"/>
  <c r="S1919" i="1"/>
  <c r="S1923" i="1"/>
  <c r="S1927" i="1"/>
  <c r="S1931" i="1"/>
  <c r="S1935" i="1"/>
  <c r="S1939" i="1"/>
  <c r="S1943" i="1"/>
  <c r="S1947" i="1"/>
  <c r="S1951" i="1"/>
  <c r="S1955" i="1"/>
  <c r="S1959" i="1"/>
  <c r="S1963" i="1"/>
  <c r="S1967" i="1"/>
  <c r="S1971" i="1"/>
  <c r="S1975" i="1"/>
  <c r="S1979" i="1"/>
  <c r="S1983" i="1"/>
  <c r="S1987" i="1"/>
  <c r="S1991" i="1"/>
  <c r="S1995" i="1"/>
  <c r="S1999" i="1"/>
  <c r="S2003" i="1"/>
  <c r="S2007" i="1"/>
  <c r="S2011" i="1"/>
  <c r="S2015" i="1"/>
  <c r="S2019" i="1"/>
  <c r="S2023" i="1"/>
  <c r="S2027" i="1"/>
  <c r="S2031" i="1"/>
  <c r="S2035" i="1"/>
  <c r="S2039" i="1"/>
  <c r="S2043" i="1"/>
  <c r="S2047" i="1"/>
  <c r="S2051" i="1"/>
  <c r="S2055" i="1"/>
  <c r="S2059" i="1"/>
  <c r="S2063" i="1"/>
  <c r="S2067" i="1"/>
  <c r="S2071" i="1"/>
  <c r="S2075" i="1"/>
  <c r="S2079" i="1"/>
  <c r="S2083" i="1"/>
  <c r="S2087" i="1"/>
  <c r="S2091" i="1"/>
  <c r="S2095" i="1"/>
  <c r="S2099" i="1"/>
  <c r="S2103" i="1"/>
  <c r="S2107" i="1"/>
  <c r="S2111" i="1"/>
  <c r="S2115" i="1"/>
  <c r="S2119" i="1"/>
  <c r="S2123" i="1"/>
  <c r="S2127" i="1"/>
  <c r="S2131" i="1"/>
  <c r="S2135" i="1"/>
  <c r="S2139" i="1"/>
  <c r="S2143" i="1"/>
  <c r="S2147" i="1"/>
  <c r="S2151" i="1"/>
  <c r="S2155" i="1"/>
  <c r="S2159" i="1"/>
  <c r="S2163" i="1"/>
  <c r="S2167" i="1"/>
  <c r="S2171" i="1"/>
  <c r="S2175" i="1"/>
  <c r="S2179" i="1"/>
  <c r="S2183" i="1"/>
  <c r="S2187" i="1"/>
  <c r="S2191" i="1"/>
  <c r="S2195" i="1"/>
  <c r="S2199" i="1"/>
  <c r="S2203" i="1"/>
  <c r="S2207" i="1"/>
  <c r="S2211" i="1"/>
  <c r="S2215" i="1"/>
  <c r="S2219" i="1"/>
  <c r="S2223" i="1"/>
  <c r="S2227" i="1"/>
  <c r="S2231" i="1"/>
  <c r="S2235" i="1"/>
  <c r="S2239" i="1"/>
  <c r="S2243" i="1"/>
  <c r="S2247" i="1"/>
  <c r="S2251" i="1"/>
  <c r="S2255" i="1"/>
  <c r="S2259" i="1"/>
  <c r="S2263" i="1"/>
  <c r="S2267" i="1"/>
  <c r="S2271" i="1"/>
  <c r="S2275" i="1"/>
  <c r="S2279" i="1"/>
  <c r="S2283" i="1"/>
  <c r="S2287" i="1"/>
  <c r="S2291" i="1"/>
  <c r="S2295" i="1"/>
  <c r="S2299" i="1"/>
  <c r="S2303" i="1"/>
  <c r="S2307" i="1"/>
  <c r="S2311" i="1"/>
  <c r="S2315" i="1"/>
  <c r="S2319" i="1"/>
  <c r="S2323" i="1"/>
  <c r="S2327" i="1"/>
  <c r="S2331" i="1"/>
  <c r="S2335" i="1"/>
  <c r="S2339" i="1"/>
  <c r="S2343" i="1"/>
  <c r="S2347" i="1"/>
  <c r="S2351" i="1"/>
  <c r="S2355" i="1"/>
  <c r="S67" i="1"/>
  <c r="S144" i="1"/>
  <c r="S187" i="1"/>
  <c r="S230" i="1"/>
  <c r="S272" i="1"/>
  <c r="S315" i="1"/>
  <c r="S354" i="1"/>
  <c r="S386" i="1"/>
  <c r="S418" i="1"/>
  <c r="S450" i="1"/>
  <c r="S482" i="1"/>
  <c r="S505" i="1"/>
  <c r="S526" i="1"/>
  <c r="S543" i="1"/>
  <c r="S559" i="1"/>
  <c r="S575" i="1"/>
  <c r="S591" i="1"/>
  <c r="S607" i="1"/>
  <c r="S623" i="1"/>
  <c r="S639" i="1"/>
  <c r="S655" i="1"/>
  <c r="S671" i="1"/>
  <c r="S687" i="1"/>
  <c r="S703" i="1"/>
  <c r="S719" i="1"/>
  <c r="S735" i="1"/>
  <c r="S751" i="1"/>
  <c r="S767" i="1"/>
  <c r="S783" i="1"/>
  <c r="S799" i="1"/>
  <c r="S815" i="1"/>
  <c r="S831" i="1"/>
  <c r="S847" i="1"/>
  <c r="S863" i="1"/>
  <c r="S879" i="1"/>
  <c r="S895" i="1"/>
  <c r="S911" i="1"/>
  <c r="S927" i="1"/>
  <c r="S942" i="1"/>
  <c r="S952" i="1"/>
  <c r="S963" i="1"/>
  <c r="S974" i="1"/>
  <c r="S984" i="1"/>
  <c r="S995" i="1"/>
  <c r="S1006" i="1"/>
  <c r="S1014" i="1"/>
  <c r="S1022" i="1"/>
  <c r="S1030" i="1"/>
  <c r="S1038" i="1"/>
  <c r="S1046" i="1"/>
  <c r="S1054" i="1"/>
  <c r="S1062" i="1"/>
  <c r="S1070" i="1"/>
  <c r="S1078" i="1"/>
  <c r="S1086" i="1"/>
  <c r="S1094" i="1"/>
  <c r="S1102" i="1"/>
  <c r="S1110" i="1"/>
  <c r="S1118" i="1"/>
  <c r="S1126" i="1"/>
  <c r="S1134" i="1"/>
  <c r="S1142" i="1"/>
  <c r="S1150" i="1"/>
  <c r="S1158" i="1"/>
  <c r="S1166" i="1"/>
  <c r="S1174" i="1"/>
  <c r="S1182" i="1"/>
  <c r="S1190" i="1"/>
  <c r="S1198" i="1"/>
  <c r="S1206" i="1"/>
  <c r="S1214" i="1"/>
  <c r="S1222" i="1"/>
  <c r="S1230" i="1"/>
  <c r="S1238" i="1"/>
  <c r="S1246" i="1"/>
  <c r="S1254" i="1"/>
  <c r="S1262" i="1"/>
  <c r="S1270" i="1"/>
  <c r="S1278" i="1"/>
  <c r="S1286" i="1"/>
  <c r="S1294" i="1"/>
  <c r="S1302" i="1"/>
  <c r="S1310" i="1"/>
  <c r="S1318" i="1"/>
  <c r="S1326" i="1"/>
  <c r="S1333" i="1"/>
  <c r="S1338" i="1"/>
  <c r="S1343" i="1"/>
  <c r="S1348" i="1"/>
  <c r="S1352" i="1"/>
  <c r="S1356" i="1"/>
  <c r="S1360" i="1"/>
  <c r="S1364" i="1"/>
  <c r="S1368" i="1"/>
  <c r="S1372" i="1"/>
  <c r="S1376" i="1"/>
  <c r="S1380" i="1"/>
  <c r="S1384" i="1"/>
  <c r="S1388" i="1"/>
  <c r="S1392" i="1"/>
  <c r="S1396" i="1"/>
  <c r="S1400" i="1"/>
  <c r="S1404" i="1"/>
  <c r="S1408" i="1"/>
  <c r="S1412" i="1"/>
  <c r="S1416" i="1"/>
  <c r="S1420" i="1"/>
  <c r="S1424" i="1"/>
  <c r="S1428" i="1"/>
  <c r="S1432" i="1"/>
  <c r="S1436" i="1"/>
  <c r="S1440" i="1"/>
  <c r="S1444" i="1"/>
  <c r="S1448" i="1"/>
  <c r="S1452" i="1"/>
  <c r="S1456" i="1"/>
  <c r="S1460" i="1"/>
  <c r="S1464" i="1"/>
  <c r="S1468" i="1"/>
  <c r="S1472" i="1"/>
  <c r="S1476" i="1"/>
  <c r="S1480" i="1"/>
  <c r="S1484" i="1"/>
  <c r="S1488" i="1"/>
  <c r="S1492" i="1"/>
  <c r="S1496" i="1"/>
  <c r="S1500" i="1"/>
  <c r="S1504" i="1"/>
  <c r="S1508" i="1"/>
  <c r="S1512" i="1"/>
  <c r="S1516" i="1"/>
  <c r="S1520" i="1"/>
  <c r="S1524" i="1"/>
  <c r="S1528" i="1"/>
  <c r="S1532" i="1"/>
  <c r="S1536" i="1"/>
  <c r="S1540" i="1"/>
  <c r="S1544" i="1"/>
  <c r="S1548" i="1"/>
  <c r="S1552" i="1"/>
  <c r="S1556" i="1"/>
  <c r="S1560" i="1"/>
  <c r="S1564" i="1"/>
  <c r="S1568" i="1"/>
  <c r="S1572" i="1"/>
  <c r="S1576" i="1"/>
  <c r="S1580" i="1"/>
  <c r="S1584" i="1"/>
  <c r="S1588" i="1"/>
  <c r="S1592" i="1"/>
  <c r="S1596" i="1"/>
  <c r="S1600" i="1"/>
  <c r="S1604" i="1"/>
  <c r="S1608" i="1"/>
  <c r="S1612" i="1"/>
  <c r="S1616" i="1"/>
  <c r="S1620" i="1"/>
  <c r="S1624" i="1"/>
  <c r="S1628" i="1"/>
  <c r="S1632" i="1"/>
  <c r="S1636" i="1"/>
  <c r="S1640" i="1"/>
  <c r="S1644" i="1"/>
  <c r="S1648" i="1"/>
  <c r="S1652" i="1"/>
  <c r="S1656" i="1"/>
  <c r="S1660" i="1"/>
  <c r="S1664" i="1"/>
  <c r="S1668" i="1"/>
  <c r="S1672" i="1"/>
  <c r="S1676" i="1"/>
  <c r="S1680" i="1"/>
  <c r="S1684" i="1"/>
  <c r="S1688" i="1"/>
  <c r="S1692" i="1"/>
  <c r="S1696" i="1"/>
  <c r="S1700" i="1"/>
  <c r="S1704" i="1"/>
  <c r="S1708" i="1"/>
  <c r="S1712" i="1"/>
  <c r="S1716" i="1"/>
  <c r="S1720" i="1"/>
  <c r="S1724" i="1"/>
  <c r="S1728" i="1"/>
  <c r="S1732" i="1"/>
  <c r="S1736" i="1"/>
  <c r="S1740" i="1"/>
  <c r="S1744" i="1"/>
  <c r="S1748" i="1"/>
  <c r="S1752" i="1"/>
  <c r="S1756" i="1"/>
  <c r="S1760" i="1"/>
  <c r="S1764" i="1"/>
  <c r="S1768" i="1"/>
  <c r="S1772" i="1"/>
  <c r="S1776" i="1"/>
  <c r="S1780" i="1"/>
  <c r="S1784" i="1"/>
  <c r="S1788" i="1"/>
  <c r="S1792" i="1"/>
  <c r="S1796" i="1"/>
  <c r="S1800" i="1"/>
  <c r="S1804" i="1"/>
  <c r="S1808" i="1"/>
  <c r="S1812" i="1"/>
  <c r="S1816" i="1"/>
  <c r="S1820" i="1"/>
  <c r="S1824" i="1"/>
  <c r="S1828" i="1"/>
  <c r="S1832" i="1"/>
  <c r="S1836" i="1"/>
  <c r="S1840" i="1"/>
  <c r="S1844" i="1"/>
  <c r="S1848" i="1"/>
  <c r="S1852" i="1"/>
  <c r="S1856" i="1"/>
  <c r="S1860" i="1"/>
  <c r="S1864" i="1"/>
  <c r="S1868" i="1"/>
  <c r="S1872" i="1"/>
  <c r="S1876" i="1"/>
  <c r="S1880" i="1"/>
  <c r="S1884" i="1"/>
  <c r="S1888" i="1"/>
  <c r="S1892" i="1"/>
  <c r="S1896" i="1"/>
  <c r="S1900" i="1"/>
  <c r="S1904" i="1"/>
  <c r="S1908" i="1"/>
  <c r="S1912" i="1"/>
  <c r="S1916" i="1"/>
  <c r="S1920" i="1"/>
  <c r="S1924" i="1"/>
  <c r="S1928" i="1"/>
  <c r="S1932" i="1"/>
  <c r="S1936" i="1"/>
  <c r="S1940" i="1"/>
  <c r="S1944" i="1"/>
  <c r="S1948" i="1"/>
  <c r="S1952" i="1"/>
  <c r="S1956" i="1"/>
  <c r="S1960" i="1"/>
  <c r="S1964" i="1"/>
  <c r="S1968" i="1"/>
  <c r="S1972" i="1"/>
  <c r="S1976" i="1"/>
  <c r="S1980" i="1"/>
  <c r="S1984" i="1"/>
  <c r="S1988" i="1"/>
  <c r="S1992" i="1"/>
  <c r="S1996" i="1"/>
  <c r="S2000" i="1"/>
  <c r="S2004" i="1"/>
  <c r="S2008" i="1"/>
  <c r="S2012" i="1"/>
  <c r="S2016" i="1"/>
  <c r="S2020" i="1"/>
  <c r="S2024" i="1"/>
  <c r="S2028" i="1"/>
  <c r="S2032" i="1"/>
  <c r="S2036" i="1"/>
  <c r="S2040" i="1"/>
  <c r="S2044" i="1"/>
  <c r="S2048" i="1"/>
  <c r="S2052" i="1"/>
  <c r="S2056" i="1"/>
  <c r="S2060" i="1"/>
  <c r="S2064" i="1"/>
  <c r="S2068" i="1"/>
  <c r="S2072" i="1"/>
  <c r="S2076" i="1"/>
  <c r="S2080" i="1"/>
  <c r="S2084" i="1"/>
  <c r="S2088" i="1"/>
  <c r="S2092" i="1"/>
  <c r="S2096" i="1"/>
  <c r="S2100" i="1"/>
  <c r="S2104" i="1"/>
  <c r="S2108" i="1"/>
  <c r="S2112" i="1"/>
  <c r="S2116" i="1"/>
  <c r="S2120" i="1"/>
  <c r="S2124" i="1"/>
  <c r="S2128" i="1"/>
  <c r="S2132" i="1"/>
  <c r="S2136" i="1"/>
  <c r="S2140" i="1"/>
  <c r="S2144" i="1"/>
  <c r="S2148" i="1"/>
  <c r="S2152" i="1"/>
  <c r="S2156" i="1"/>
  <c r="S2160" i="1"/>
  <c r="S2164" i="1"/>
  <c r="S2168" i="1"/>
  <c r="S2172" i="1"/>
  <c r="S2176" i="1"/>
  <c r="S2180" i="1"/>
  <c r="S2184" i="1"/>
  <c r="S2188" i="1"/>
  <c r="S2192" i="1"/>
  <c r="S2196" i="1"/>
  <c r="S2200" i="1"/>
  <c r="S2204" i="1"/>
  <c r="S2208" i="1"/>
  <c r="S2212" i="1"/>
  <c r="S2216" i="1"/>
  <c r="S2220" i="1"/>
  <c r="S2224" i="1"/>
  <c r="S2228" i="1"/>
  <c r="S2232" i="1"/>
  <c r="S2236" i="1"/>
  <c r="S2240" i="1"/>
  <c r="S2244" i="1"/>
  <c r="S2248" i="1"/>
  <c r="S2252" i="1"/>
  <c r="S2256" i="1"/>
  <c r="S2260" i="1"/>
  <c r="S2264" i="1"/>
  <c r="S2268" i="1"/>
  <c r="S2272" i="1"/>
  <c r="S2276" i="1"/>
  <c r="S2280" i="1"/>
  <c r="S2284" i="1"/>
  <c r="S2288" i="1"/>
  <c r="S2292" i="1"/>
  <c r="S2296" i="1"/>
  <c r="S2300" i="1"/>
  <c r="S2304" i="1"/>
  <c r="S2308" i="1"/>
  <c r="S2312" i="1"/>
  <c r="S2316" i="1"/>
  <c r="S2320" i="1"/>
  <c r="S2324" i="1"/>
  <c r="S2328" i="1"/>
  <c r="S2332" i="1"/>
  <c r="S2336" i="1"/>
  <c r="S2340" i="1"/>
  <c r="S2344" i="1"/>
  <c r="S2348" i="1"/>
  <c r="S114" i="1"/>
  <c r="S207" i="1"/>
  <c r="S292" i="1"/>
  <c r="S369" i="1"/>
  <c r="S433" i="1"/>
  <c r="S493" i="1"/>
  <c r="S534" i="1"/>
  <c r="S566" i="1"/>
  <c r="S598" i="1"/>
  <c r="S630" i="1"/>
  <c r="S662" i="1"/>
  <c r="S694" i="1"/>
  <c r="S726" i="1"/>
  <c r="S758" i="1"/>
  <c r="S790" i="1"/>
  <c r="S822" i="1"/>
  <c r="S854" i="1"/>
  <c r="S886" i="1"/>
  <c r="S918" i="1"/>
  <c r="S946" i="1"/>
  <c r="S967" i="1"/>
  <c r="S988" i="1"/>
  <c r="S1009" i="1"/>
  <c r="S1025" i="1"/>
  <c r="S1041" i="1"/>
  <c r="S1057" i="1"/>
  <c r="S1073" i="1"/>
  <c r="S1089" i="1"/>
  <c r="S1105" i="1"/>
  <c r="S1121" i="1"/>
  <c r="S1137" i="1"/>
  <c r="S1153" i="1"/>
  <c r="S1169" i="1"/>
  <c r="S1185" i="1"/>
  <c r="S1201" i="1"/>
  <c r="S1217" i="1"/>
  <c r="S1233" i="1"/>
  <c r="S1249" i="1"/>
  <c r="S1265" i="1"/>
  <c r="S1281" i="1"/>
  <c r="S1297" i="1"/>
  <c r="S1313" i="1"/>
  <c r="S1329" i="1"/>
  <c r="S1339" i="1"/>
  <c r="S1349" i="1"/>
  <c r="S1357" i="1"/>
  <c r="S1365" i="1"/>
  <c r="S1373" i="1"/>
  <c r="S1381" i="1"/>
  <c r="S1389" i="1"/>
  <c r="S1397" i="1"/>
  <c r="S1405" i="1"/>
  <c r="S1413" i="1"/>
  <c r="S1421" i="1"/>
  <c r="S1429" i="1"/>
  <c r="S1437" i="1"/>
  <c r="S1445" i="1"/>
  <c r="S1453" i="1"/>
  <c r="S1461" i="1"/>
  <c r="S1469" i="1"/>
  <c r="S1477" i="1"/>
  <c r="S1485" i="1"/>
  <c r="S1493" i="1"/>
  <c r="S1501" i="1"/>
  <c r="S1509" i="1"/>
  <c r="S1517" i="1"/>
  <c r="S1525" i="1"/>
  <c r="S1533" i="1"/>
  <c r="S1541" i="1"/>
  <c r="S1549" i="1"/>
  <c r="S1557" i="1"/>
  <c r="S1565" i="1"/>
  <c r="S1573" i="1"/>
  <c r="S1581" i="1"/>
  <c r="S1589" i="1"/>
  <c r="S1597" i="1"/>
  <c r="S1605" i="1"/>
  <c r="S1613" i="1"/>
  <c r="S1621" i="1"/>
  <c r="S1629" i="1"/>
  <c r="S1637" i="1"/>
  <c r="S1645" i="1"/>
  <c r="S1653" i="1"/>
  <c r="S1661" i="1"/>
  <c r="S1669" i="1"/>
  <c r="S1677" i="1"/>
  <c r="S1685" i="1"/>
  <c r="S1693" i="1"/>
  <c r="S1701" i="1"/>
  <c r="S1709" i="1"/>
  <c r="S1717" i="1"/>
  <c r="S1725" i="1"/>
  <c r="S1733" i="1"/>
  <c r="S1741" i="1"/>
  <c r="S1749" i="1"/>
  <c r="S1757" i="1"/>
  <c r="S1765" i="1"/>
  <c r="S1773" i="1"/>
  <c r="S1781" i="1"/>
  <c r="S1789" i="1"/>
  <c r="S1797" i="1"/>
  <c r="S1805" i="1"/>
  <c r="S1813" i="1"/>
  <c r="S1821" i="1"/>
  <c r="S1829" i="1"/>
  <c r="S1837" i="1"/>
  <c r="S1845" i="1"/>
  <c r="S1853" i="1"/>
  <c r="S1861" i="1"/>
  <c r="S1869" i="1"/>
  <c r="S1877" i="1"/>
  <c r="S1885" i="1"/>
  <c r="S1893" i="1"/>
  <c r="S1901" i="1"/>
  <c r="S1909" i="1"/>
  <c r="S1917" i="1"/>
  <c r="S1925" i="1"/>
  <c r="S1933" i="1"/>
  <c r="S1941" i="1"/>
  <c r="S1949" i="1"/>
  <c r="S1957" i="1"/>
  <c r="S1965" i="1"/>
  <c r="S1973" i="1"/>
  <c r="S1981" i="1"/>
  <c r="S1989" i="1"/>
  <c r="S1997" i="1"/>
  <c r="S2005" i="1"/>
  <c r="S2013" i="1"/>
  <c r="S2021" i="1"/>
  <c r="S2029" i="1"/>
  <c r="S2037" i="1"/>
  <c r="S2045" i="1"/>
  <c r="S2053" i="1"/>
  <c r="S2061" i="1"/>
  <c r="S2069" i="1"/>
  <c r="S2077" i="1"/>
  <c r="S2085" i="1"/>
  <c r="S2093" i="1"/>
  <c r="S2101" i="1"/>
  <c r="S2109" i="1"/>
  <c r="S2117" i="1"/>
  <c r="S2125" i="1"/>
  <c r="S2133" i="1"/>
  <c r="S2141" i="1"/>
  <c r="S2149" i="1"/>
  <c r="S2157" i="1"/>
  <c r="S2165" i="1"/>
  <c r="S2173" i="1"/>
  <c r="S2181" i="1"/>
  <c r="S2189" i="1"/>
  <c r="S2197" i="1"/>
  <c r="S2205" i="1"/>
  <c r="S2213" i="1"/>
  <c r="S2221" i="1"/>
  <c r="S2229" i="1"/>
  <c r="S2237" i="1"/>
  <c r="S2245" i="1"/>
  <c r="S2253" i="1"/>
  <c r="S2261" i="1"/>
  <c r="S2269" i="1"/>
  <c r="S2277" i="1"/>
  <c r="S2285" i="1"/>
  <c r="S2293" i="1"/>
  <c r="S2301" i="1"/>
  <c r="S2309" i="1"/>
  <c r="S2317" i="1"/>
  <c r="S2325" i="1"/>
  <c r="S2333" i="1"/>
  <c r="S2341" i="1"/>
  <c r="S2349" i="1"/>
  <c r="S2354" i="1"/>
  <c r="S2359" i="1"/>
  <c r="S2363" i="1"/>
  <c r="S2367" i="1"/>
  <c r="S2371" i="1"/>
  <c r="S2375" i="1"/>
  <c r="S2379" i="1"/>
  <c r="S2383" i="1"/>
  <c r="S2387" i="1"/>
  <c r="S2391" i="1"/>
  <c r="S2395" i="1"/>
  <c r="S2399" i="1"/>
  <c r="S2403" i="1"/>
  <c r="S2407" i="1"/>
  <c r="S2411" i="1"/>
  <c r="S2415" i="1"/>
  <c r="S2419" i="1"/>
  <c r="S2423" i="1"/>
  <c r="S2427" i="1"/>
  <c r="S2431" i="1"/>
  <c r="S2435" i="1"/>
  <c r="S2439" i="1"/>
  <c r="S2443" i="1"/>
  <c r="S2447" i="1"/>
  <c r="S2451" i="1"/>
  <c r="S2455" i="1"/>
  <c r="S2459" i="1"/>
  <c r="S2463" i="1"/>
  <c r="S2467" i="1"/>
  <c r="S2471" i="1"/>
  <c r="S2475" i="1"/>
  <c r="S2479" i="1"/>
  <c r="S2483" i="1"/>
  <c r="S2487" i="1"/>
  <c r="S2491" i="1"/>
  <c r="S2495" i="1"/>
  <c r="S2499" i="1"/>
  <c r="S2503" i="1"/>
  <c r="S2507" i="1"/>
  <c r="S2511" i="1"/>
  <c r="S2515" i="1"/>
  <c r="S2519" i="1"/>
  <c r="S2523" i="1"/>
  <c r="S2527" i="1"/>
  <c r="S2531" i="1"/>
  <c r="S2535" i="1"/>
  <c r="S2539" i="1"/>
  <c r="S2543" i="1"/>
  <c r="S2547" i="1"/>
  <c r="S2551" i="1"/>
  <c r="S2555" i="1"/>
  <c r="S2559" i="1"/>
  <c r="S2563" i="1"/>
  <c r="S2567" i="1"/>
  <c r="S2571" i="1"/>
  <c r="S2575" i="1"/>
  <c r="S2579" i="1"/>
  <c r="S2583" i="1"/>
  <c r="S2587" i="1"/>
  <c r="S2591" i="1"/>
  <c r="S2595" i="1"/>
  <c r="S2599" i="1"/>
  <c r="S2603" i="1"/>
  <c r="S2607" i="1"/>
  <c r="S2611" i="1"/>
  <c r="S2615" i="1"/>
  <c r="S2619" i="1"/>
  <c r="S2623" i="1"/>
  <c r="S2627" i="1"/>
  <c r="S2631" i="1"/>
  <c r="S2635" i="1"/>
  <c r="S2639" i="1"/>
  <c r="S2643" i="1"/>
  <c r="S2647" i="1"/>
  <c r="S2651" i="1"/>
  <c r="S2655" i="1"/>
  <c r="S2659" i="1"/>
  <c r="S2663" i="1"/>
  <c r="S2667" i="1"/>
  <c r="S2671" i="1"/>
  <c r="S2675" i="1"/>
  <c r="S2679" i="1"/>
  <c r="S2683" i="1"/>
  <c r="S2687" i="1"/>
  <c r="S2691" i="1"/>
  <c r="S2695" i="1"/>
  <c r="S2699" i="1"/>
  <c r="S2703" i="1"/>
  <c r="S2707" i="1"/>
  <c r="S2711" i="1"/>
  <c r="S2715" i="1"/>
  <c r="S2719" i="1"/>
  <c r="S2723" i="1"/>
  <c r="S2727" i="1"/>
  <c r="S2731" i="1"/>
  <c r="S2735" i="1"/>
  <c r="S2739" i="1"/>
  <c r="S2743" i="1"/>
  <c r="S2747" i="1"/>
  <c r="S2751" i="1"/>
  <c r="S2755" i="1"/>
  <c r="S2759" i="1"/>
  <c r="S2763" i="1"/>
  <c r="S2767" i="1"/>
  <c r="S2771" i="1"/>
  <c r="S2775" i="1"/>
  <c r="S2779" i="1"/>
  <c r="S2783" i="1"/>
  <c r="S2787" i="1"/>
  <c r="S2791" i="1"/>
  <c r="S2795" i="1"/>
  <c r="S2799" i="1"/>
  <c r="S2803" i="1"/>
  <c r="S2807" i="1"/>
  <c r="S2811" i="1"/>
  <c r="S2815" i="1"/>
  <c r="S2819" i="1"/>
  <c r="S2823" i="1"/>
  <c r="S2827" i="1"/>
  <c r="S2831" i="1"/>
  <c r="S2835" i="1"/>
  <c r="S2839" i="1"/>
  <c r="S2843" i="1"/>
  <c r="S2847" i="1"/>
  <c r="S2851" i="1"/>
  <c r="S2855" i="1"/>
  <c r="S2859" i="1"/>
  <c r="S2863" i="1"/>
  <c r="S2867" i="1"/>
  <c r="S2871" i="1"/>
  <c r="S2875" i="1"/>
  <c r="S2879" i="1"/>
  <c r="S2883" i="1"/>
  <c r="S2887" i="1"/>
  <c r="S2891" i="1"/>
  <c r="S2895" i="1"/>
  <c r="S2899" i="1"/>
  <c r="S2903" i="1"/>
  <c r="S2907" i="1"/>
  <c r="S2911" i="1"/>
  <c r="S2915" i="1"/>
  <c r="S2919" i="1"/>
  <c r="S2923" i="1"/>
  <c r="S2927" i="1"/>
  <c r="S2931" i="1"/>
  <c r="S2935" i="1"/>
  <c r="S2939" i="1"/>
  <c r="S2943" i="1"/>
  <c r="S2947" i="1"/>
  <c r="S2951" i="1"/>
  <c r="S2955" i="1"/>
  <c r="S2959" i="1"/>
  <c r="S2963" i="1"/>
  <c r="S2967" i="1"/>
  <c r="S2971" i="1"/>
  <c r="S2975" i="1"/>
  <c r="S2979" i="1"/>
  <c r="S2983" i="1"/>
  <c r="S2987" i="1"/>
  <c r="S2991" i="1"/>
  <c r="S2995" i="1"/>
  <c r="S2999" i="1"/>
  <c r="S3003" i="1"/>
  <c r="S3007" i="1"/>
  <c r="S3011" i="1"/>
  <c r="S3015" i="1"/>
  <c r="S3019" i="1"/>
  <c r="S3023" i="1"/>
  <c r="S3027" i="1"/>
  <c r="S3031" i="1"/>
  <c r="S3035" i="1"/>
  <c r="S3039" i="1"/>
  <c r="S3043" i="1"/>
  <c r="S3047" i="1"/>
  <c r="S3051" i="1"/>
  <c r="S3055" i="1"/>
  <c r="S3059" i="1"/>
  <c r="S3063" i="1"/>
  <c r="S3067" i="1"/>
  <c r="S3071" i="1"/>
  <c r="S3075" i="1"/>
  <c r="S3079" i="1"/>
  <c r="S3083" i="1"/>
  <c r="S3087" i="1"/>
  <c r="S3091" i="1"/>
  <c r="S3095" i="1"/>
  <c r="S115" i="1"/>
  <c r="S208" i="1"/>
  <c r="S294" i="1"/>
  <c r="S370" i="1"/>
  <c r="S434" i="1"/>
  <c r="S494" i="1"/>
  <c r="S535" i="1"/>
  <c r="S567" i="1"/>
  <c r="S599" i="1"/>
  <c r="S631" i="1"/>
  <c r="S663" i="1"/>
  <c r="S695" i="1"/>
  <c r="S727" i="1"/>
  <c r="S759" i="1"/>
  <c r="S791" i="1"/>
  <c r="S823" i="1"/>
  <c r="S855" i="1"/>
  <c r="S887" i="1"/>
  <c r="S919" i="1"/>
  <c r="S947" i="1"/>
  <c r="S968" i="1"/>
  <c r="S990" i="1"/>
  <c r="S1010" i="1"/>
  <c r="S1026" i="1"/>
  <c r="S1042" i="1"/>
  <c r="S1058" i="1"/>
  <c r="S1074" i="1"/>
  <c r="S1090" i="1"/>
  <c r="S1106" i="1"/>
  <c r="S1122" i="1"/>
  <c r="S1138" i="1"/>
  <c r="S1154" i="1"/>
  <c r="S1170" i="1"/>
  <c r="S1186" i="1"/>
  <c r="S1202" i="1"/>
  <c r="S1218" i="1"/>
  <c r="S1234" i="1"/>
  <c r="S1250" i="1"/>
  <c r="S1266" i="1"/>
  <c r="S1282" i="1"/>
  <c r="S1298" i="1"/>
  <c r="S1314" i="1"/>
  <c r="S1330" i="1"/>
  <c r="S1341" i="1"/>
  <c r="S1350" i="1"/>
  <c r="S1358" i="1"/>
  <c r="S1366" i="1"/>
  <c r="S1374" i="1"/>
  <c r="S1382" i="1"/>
  <c r="S1390" i="1"/>
  <c r="S1398" i="1"/>
  <c r="S1406" i="1"/>
  <c r="S1414" i="1"/>
  <c r="S1422" i="1"/>
  <c r="S1430" i="1"/>
  <c r="S1438" i="1"/>
  <c r="S1446" i="1"/>
  <c r="S1454" i="1"/>
  <c r="S1462" i="1"/>
  <c r="S1470" i="1"/>
  <c r="S1478" i="1"/>
  <c r="S1486" i="1"/>
  <c r="S1494" i="1"/>
  <c r="S1502" i="1"/>
  <c r="S1510" i="1"/>
  <c r="S1518" i="1"/>
  <c r="S1526" i="1"/>
  <c r="S1534" i="1"/>
  <c r="S1542" i="1"/>
  <c r="S1550" i="1"/>
  <c r="S1558" i="1"/>
  <c r="S1566" i="1"/>
  <c r="S1574" i="1"/>
  <c r="S1582" i="1"/>
  <c r="S1590" i="1"/>
  <c r="S1598" i="1"/>
  <c r="S1606" i="1"/>
  <c r="S1614" i="1"/>
  <c r="S1622" i="1"/>
  <c r="S1630" i="1"/>
  <c r="S1638" i="1"/>
  <c r="S1646" i="1"/>
  <c r="S1654" i="1"/>
  <c r="S1662" i="1"/>
  <c r="S1670" i="1"/>
  <c r="S1678" i="1"/>
  <c r="S1686" i="1"/>
  <c r="S1694" i="1"/>
  <c r="S1702" i="1"/>
  <c r="S1710" i="1"/>
  <c r="S1718" i="1"/>
  <c r="S1726" i="1"/>
  <c r="S1734" i="1"/>
  <c r="S1742" i="1"/>
  <c r="S1750" i="1"/>
  <c r="S1758" i="1"/>
  <c r="S1766" i="1"/>
  <c r="S1774" i="1"/>
  <c r="S1782" i="1"/>
  <c r="S1790" i="1"/>
  <c r="S1798" i="1"/>
  <c r="S1806" i="1"/>
  <c r="S1814" i="1"/>
  <c r="S1822" i="1"/>
  <c r="S1830" i="1"/>
  <c r="S1838" i="1"/>
  <c r="S1846" i="1"/>
  <c r="S1854" i="1"/>
  <c r="S1862" i="1"/>
  <c r="S1870" i="1"/>
  <c r="S1878" i="1"/>
  <c r="S1886" i="1"/>
  <c r="S1894" i="1"/>
  <c r="S1902" i="1"/>
  <c r="S1910" i="1"/>
  <c r="S1918" i="1"/>
  <c r="S1926" i="1"/>
  <c r="S1934" i="1"/>
  <c r="S1942" i="1"/>
  <c r="S1950" i="1"/>
  <c r="S1958" i="1"/>
  <c r="S1966" i="1"/>
  <c r="S1974" i="1"/>
  <c r="S1982" i="1"/>
  <c r="S1990" i="1"/>
  <c r="S1998" i="1"/>
  <c r="S2006" i="1"/>
  <c r="S2014" i="1"/>
  <c r="S2022" i="1"/>
  <c r="S2030" i="1"/>
  <c r="S2038" i="1"/>
  <c r="S2046" i="1"/>
  <c r="S2054" i="1"/>
  <c r="S2062" i="1"/>
  <c r="S2070" i="1"/>
  <c r="S2078" i="1"/>
  <c r="S2086" i="1"/>
  <c r="S2094" i="1"/>
  <c r="S2102" i="1"/>
  <c r="S2110" i="1"/>
  <c r="S2118" i="1"/>
  <c r="S2126" i="1"/>
  <c r="S2134" i="1"/>
  <c r="S2142" i="1"/>
  <c r="S2150" i="1"/>
  <c r="S2158" i="1"/>
  <c r="S2166" i="1"/>
  <c r="S2174" i="1"/>
  <c r="S2182" i="1"/>
  <c r="S2190" i="1"/>
  <c r="S2198" i="1"/>
  <c r="S2206" i="1"/>
  <c r="S2214" i="1"/>
  <c r="S2222" i="1"/>
  <c r="S2230" i="1"/>
  <c r="S2238" i="1"/>
  <c r="S2246" i="1"/>
  <c r="S2254" i="1"/>
  <c r="S2262" i="1"/>
  <c r="S2270" i="1"/>
  <c r="S2278" i="1"/>
  <c r="S2286" i="1"/>
  <c r="S2294" i="1"/>
  <c r="S2302" i="1"/>
  <c r="S2310" i="1"/>
  <c r="S2318" i="1"/>
  <c r="S2326" i="1"/>
  <c r="S2334" i="1"/>
  <c r="S2342" i="1"/>
  <c r="S2350" i="1"/>
  <c r="S2356" i="1"/>
  <c r="S2360" i="1"/>
  <c r="S2364" i="1"/>
  <c r="S2368" i="1"/>
  <c r="S2372" i="1"/>
  <c r="S2376" i="1"/>
  <c r="S2380" i="1"/>
  <c r="S2384" i="1"/>
  <c r="S2388" i="1"/>
  <c r="S2392" i="1"/>
  <c r="S2396" i="1"/>
  <c r="S2400" i="1"/>
  <c r="S2404" i="1"/>
  <c r="S2408" i="1"/>
  <c r="S2412" i="1"/>
  <c r="S2416" i="1"/>
  <c r="S2420" i="1"/>
  <c r="S2424" i="1"/>
  <c r="S2428" i="1"/>
  <c r="S2432" i="1"/>
  <c r="S2436" i="1"/>
  <c r="S2440" i="1"/>
  <c r="S2444" i="1"/>
  <c r="S2448" i="1"/>
  <c r="S2452" i="1"/>
  <c r="S2456" i="1"/>
  <c r="S2460" i="1"/>
  <c r="S2464" i="1"/>
  <c r="S2468" i="1"/>
  <c r="S2472" i="1"/>
  <c r="S2476" i="1"/>
  <c r="S2480" i="1"/>
  <c r="S2484" i="1"/>
  <c r="S2488" i="1"/>
  <c r="S2492" i="1"/>
  <c r="S2496" i="1"/>
  <c r="S2500" i="1"/>
  <c r="S2504" i="1"/>
  <c r="S2508" i="1"/>
  <c r="S2512" i="1"/>
  <c r="S2516" i="1"/>
  <c r="S2520" i="1"/>
  <c r="S2524" i="1"/>
  <c r="S2528" i="1"/>
  <c r="S2532" i="1"/>
  <c r="S2536" i="1"/>
  <c r="S2540" i="1"/>
  <c r="S2544" i="1"/>
  <c r="S2548" i="1"/>
  <c r="S2552" i="1"/>
  <c r="S2556" i="1"/>
  <c r="S2560" i="1"/>
  <c r="S2564" i="1"/>
  <c r="S2568" i="1"/>
  <c r="S2572" i="1"/>
  <c r="S2576" i="1"/>
  <c r="S2580" i="1"/>
  <c r="S2584" i="1"/>
  <c r="S2588" i="1"/>
  <c r="S2592" i="1"/>
  <c r="S2596" i="1"/>
  <c r="S2600" i="1"/>
  <c r="S2604" i="1"/>
  <c r="S2608" i="1"/>
  <c r="S2612" i="1"/>
  <c r="S2616" i="1"/>
  <c r="S2620" i="1"/>
  <c r="S2624" i="1"/>
  <c r="S2628" i="1"/>
  <c r="S2632" i="1"/>
  <c r="S2636" i="1"/>
  <c r="S2640" i="1"/>
  <c r="S2644" i="1"/>
  <c r="S2648" i="1"/>
  <c r="S2652" i="1"/>
  <c r="S2656" i="1"/>
  <c r="S2660" i="1"/>
  <c r="S2664" i="1"/>
  <c r="S2668" i="1"/>
  <c r="S2672" i="1"/>
  <c r="S2676" i="1"/>
  <c r="S2680" i="1"/>
  <c r="S2684" i="1"/>
  <c r="S2688" i="1"/>
  <c r="S2692" i="1"/>
  <c r="S2696" i="1"/>
  <c r="S2700" i="1"/>
  <c r="S2704" i="1"/>
  <c r="S2708" i="1"/>
  <c r="S2712" i="1"/>
  <c r="S2716" i="1"/>
  <c r="S2720" i="1"/>
  <c r="S2724" i="1"/>
  <c r="S2728" i="1"/>
  <c r="S2732" i="1"/>
  <c r="S2736" i="1"/>
  <c r="S2740" i="1"/>
  <c r="S2744" i="1"/>
  <c r="S2748" i="1"/>
  <c r="S2752" i="1"/>
  <c r="S2756" i="1"/>
  <c r="S2760" i="1"/>
  <c r="S2764" i="1"/>
  <c r="S2768" i="1"/>
  <c r="S2772" i="1"/>
  <c r="S2776" i="1"/>
  <c r="S2780" i="1"/>
  <c r="S2784" i="1"/>
  <c r="S2788" i="1"/>
  <c r="S2792" i="1"/>
  <c r="S2796" i="1"/>
  <c r="S2800" i="1"/>
  <c r="S2804" i="1"/>
  <c r="S2808" i="1"/>
  <c r="S2812" i="1"/>
  <c r="S2816" i="1"/>
  <c r="S2820" i="1"/>
  <c r="S2824" i="1"/>
  <c r="S2828" i="1"/>
  <c r="S2832" i="1"/>
  <c r="S2836" i="1"/>
  <c r="S2840" i="1"/>
  <c r="S2844" i="1"/>
  <c r="S2848" i="1"/>
  <c r="S2852" i="1"/>
  <c r="S2856" i="1"/>
  <c r="S2860" i="1"/>
  <c r="S2864" i="1"/>
  <c r="S2868" i="1"/>
  <c r="S2872" i="1"/>
  <c r="S2876" i="1"/>
  <c r="S2880" i="1"/>
  <c r="S2884" i="1"/>
  <c r="S2888" i="1"/>
  <c r="S2892" i="1"/>
  <c r="S2896" i="1"/>
  <c r="S2900" i="1"/>
  <c r="S2904" i="1"/>
  <c r="S2908" i="1"/>
  <c r="S2912" i="1"/>
  <c r="S2916" i="1"/>
  <c r="S2920" i="1"/>
  <c r="S2924" i="1"/>
  <c r="S2928" i="1"/>
  <c r="S2932" i="1"/>
  <c r="S2936" i="1"/>
  <c r="S2940" i="1"/>
  <c r="S2944" i="1"/>
  <c r="S2948" i="1"/>
  <c r="S2952" i="1"/>
  <c r="S2956" i="1"/>
  <c r="S2960" i="1"/>
  <c r="S2964" i="1"/>
  <c r="S2968" i="1"/>
  <c r="S2972" i="1"/>
  <c r="S2976" i="1"/>
  <c r="S2980" i="1"/>
  <c r="S2984" i="1"/>
  <c r="S2988" i="1"/>
  <c r="S2992" i="1"/>
  <c r="S2996" i="1"/>
  <c r="S3000" i="1"/>
  <c r="S3004" i="1"/>
  <c r="S3008" i="1"/>
  <c r="S3012" i="1"/>
  <c r="S3016" i="1"/>
  <c r="S3020" i="1"/>
  <c r="S3024" i="1"/>
  <c r="S3028" i="1"/>
  <c r="S3032" i="1"/>
  <c r="S3036" i="1"/>
  <c r="S164" i="1"/>
  <c r="S335" i="1"/>
  <c r="S465" i="1"/>
  <c r="S550" i="1"/>
  <c r="S614" i="1"/>
  <c r="S678" i="1"/>
  <c r="S742" i="1"/>
  <c r="S806" i="1"/>
  <c r="S870" i="1"/>
  <c r="S934" i="1"/>
  <c r="S978" i="1"/>
  <c r="S1017" i="1"/>
  <c r="S1049" i="1"/>
  <c r="S1081" i="1"/>
  <c r="S1113" i="1"/>
  <c r="S1145" i="1"/>
  <c r="S1177" i="1"/>
  <c r="S1209" i="1"/>
  <c r="S1241" i="1"/>
  <c r="S1273" i="1"/>
  <c r="S1305" i="1"/>
  <c r="S1334" i="1"/>
  <c r="S1353" i="1"/>
  <c r="S1369" i="1"/>
  <c r="S1385" i="1"/>
  <c r="S1401" i="1"/>
  <c r="S1417" i="1"/>
  <c r="S1433" i="1"/>
  <c r="S1449" i="1"/>
  <c r="S1465" i="1"/>
  <c r="S1481" i="1"/>
  <c r="S1497" i="1"/>
  <c r="S1513" i="1"/>
  <c r="S1529" i="1"/>
  <c r="S1545" i="1"/>
  <c r="S1561" i="1"/>
  <c r="S1577" i="1"/>
  <c r="S1593" i="1"/>
  <c r="S1609" i="1"/>
  <c r="S1625" i="1"/>
  <c r="S1641" i="1"/>
  <c r="S1657" i="1"/>
  <c r="S1673" i="1"/>
  <c r="S1689" i="1"/>
  <c r="S1705" i="1"/>
  <c r="S1721" i="1"/>
  <c r="S1737" i="1"/>
  <c r="S1753" i="1"/>
  <c r="S1769" i="1"/>
  <c r="S1785" i="1"/>
  <c r="S1801" i="1"/>
  <c r="S1817" i="1"/>
  <c r="S1833" i="1"/>
  <c r="S1849" i="1"/>
  <c r="S1865" i="1"/>
  <c r="S1881" i="1"/>
  <c r="S1897" i="1"/>
  <c r="S1913" i="1"/>
  <c r="S1929" i="1"/>
  <c r="S1945" i="1"/>
  <c r="S1961" i="1"/>
  <c r="S1977" i="1"/>
  <c r="S1993" i="1"/>
  <c r="S2009" i="1"/>
  <c r="S2025" i="1"/>
  <c r="S2041" i="1"/>
  <c r="S2057" i="1"/>
  <c r="S2073" i="1"/>
  <c r="S2089" i="1"/>
  <c r="S2105" i="1"/>
  <c r="S2121" i="1"/>
  <c r="S2137" i="1"/>
  <c r="S2153" i="1"/>
  <c r="S2169" i="1"/>
  <c r="S2185" i="1"/>
  <c r="S2201" i="1"/>
  <c r="S2217" i="1"/>
  <c r="S2233" i="1"/>
  <c r="S2249" i="1"/>
  <c r="S2265" i="1"/>
  <c r="S2281" i="1"/>
  <c r="S2297" i="1"/>
  <c r="S2313" i="1"/>
  <c r="S2329" i="1"/>
  <c r="S2345" i="1"/>
  <c r="S2357" i="1"/>
  <c r="S2365" i="1"/>
  <c r="S2373" i="1"/>
  <c r="S2381" i="1"/>
  <c r="S2389" i="1"/>
  <c r="S2397" i="1"/>
  <c r="S2405" i="1"/>
  <c r="S2413" i="1"/>
  <c r="S2421" i="1"/>
  <c r="S2429" i="1"/>
  <c r="S2437" i="1"/>
  <c r="S2445" i="1"/>
  <c r="S2453" i="1"/>
  <c r="S2461" i="1"/>
  <c r="S2469" i="1"/>
  <c r="S2477" i="1"/>
  <c r="S2485" i="1"/>
  <c r="S2493" i="1"/>
  <c r="S2501" i="1"/>
  <c r="S2509" i="1"/>
  <c r="S2517" i="1"/>
  <c r="S2525" i="1"/>
  <c r="S2533" i="1"/>
  <c r="S2541" i="1"/>
  <c r="S2549" i="1"/>
  <c r="S2557" i="1"/>
  <c r="S2565" i="1"/>
  <c r="S2573" i="1"/>
  <c r="S2581" i="1"/>
  <c r="S2589" i="1"/>
  <c r="S2597" i="1"/>
  <c r="S2605" i="1"/>
  <c r="S2613" i="1"/>
  <c r="S2621" i="1"/>
  <c r="S2629" i="1"/>
  <c r="S2637" i="1"/>
  <c r="S2645" i="1"/>
  <c r="S2653" i="1"/>
  <c r="S2661" i="1"/>
  <c r="S2669" i="1"/>
  <c r="S2677" i="1"/>
  <c r="S2685" i="1"/>
  <c r="S2693" i="1"/>
  <c r="S2701" i="1"/>
  <c r="S2709" i="1"/>
  <c r="S2717" i="1"/>
  <c r="S2725" i="1"/>
  <c r="S2733" i="1"/>
  <c r="S2741" i="1"/>
  <c r="S2749" i="1"/>
  <c r="S2757" i="1"/>
  <c r="S2765" i="1"/>
  <c r="S2773" i="1"/>
  <c r="S2781" i="1"/>
  <c r="S2789" i="1"/>
  <c r="S2797" i="1"/>
  <c r="S2805" i="1"/>
  <c r="S2813" i="1"/>
  <c r="S2821" i="1"/>
  <c r="S2829" i="1"/>
  <c r="S2837" i="1"/>
  <c r="S2845" i="1"/>
  <c r="S2853" i="1"/>
  <c r="S2861" i="1"/>
  <c r="S2869" i="1"/>
  <c r="S2877" i="1"/>
  <c r="S2885" i="1"/>
  <c r="S2893" i="1"/>
  <c r="S2901" i="1"/>
  <c r="S2909" i="1"/>
  <c r="S2917" i="1"/>
  <c r="S2925" i="1"/>
  <c r="S2933" i="1"/>
  <c r="S2941" i="1"/>
  <c r="S2949" i="1"/>
  <c r="S2957" i="1"/>
  <c r="S2965" i="1"/>
  <c r="S2973" i="1"/>
  <c r="S2981" i="1"/>
  <c r="S2989" i="1"/>
  <c r="S2997" i="1"/>
  <c r="S3005" i="1"/>
  <c r="S3013" i="1"/>
  <c r="S3021" i="1"/>
  <c r="S3029" i="1"/>
  <c r="S3037" i="1"/>
  <c r="S3042" i="1"/>
  <c r="S3048" i="1"/>
  <c r="S3053" i="1"/>
  <c r="S3058" i="1"/>
  <c r="S3064" i="1"/>
  <c r="S3069" i="1"/>
  <c r="S3074" i="1"/>
  <c r="S3080" i="1"/>
  <c r="S3085" i="1"/>
  <c r="S3090" i="1"/>
  <c r="S3096" i="1"/>
  <c r="S3100" i="1"/>
  <c r="S3104" i="1"/>
  <c r="S3108" i="1"/>
  <c r="S3112" i="1"/>
  <c r="S3116" i="1"/>
  <c r="S3120" i="1"/>
  <c r="S3124" i="1"/>
  <c r="S3128" i="1"/>
  <c r="S3132" i="1"/>
  <c r="S3136" i="1"/>
  <c r="S3140" i="1"/>
  <c r="S3144" i="1"/>
  <c r="S3148" i="1"/>
  <c r="S3152" i="1"/>
  <c r="S3156" i="1"/>
  <c r="S3160" i="1"/>
  <c r="S3164" i="1"/>
  <c r="S3168" i="1"/>
  <c r="S3172" i="1"/>
  <c r="S3176" i="1"/>
  <c r="S3180" i="1"/>
  <c r="S3184" i="1"/>
  <c r="S3188" i="1"/>
  <c r="S3192" i="1"/>
  <c r="S3196" i="1"/>
  <c r="S3200" i="1"/>
  <c r="S3204" i="1"/>
  <c r="S3208" i="1"/>
  <c r="S3212" i="1"/>
  <c r="S3216" i="1"/>
  <c r="S3220" i="1"/>
  <c r="S3224" i="1"/>
  <c r="S3228" i="1"/>
  <c r="S3232" i="1"/>
  <c r="S3236" i="1"/>
  <c r="S3240" i="1"/>
  <c r="S3244" i="1"/>
  <c r="S3248" i="1"/>
  <c r="S3252" i="1"/>
  <c r="S3256" i="1"/>
  <c r="S3260" i="1"/>
  <c r="S3264" i="1"/>
  <c r="S3268" i="1"/>
  <c r="S3272" i="1"/>
  <c r="S3276" i="1"/>
  <c r="S3280" i="1"/>
  <c r="S3284" i="1"/>
  <c r="S3288" i="1"/>
  <c r="S3292" i="1"/>
  <c r="S3296" i="1"/>
  <c r="S3300" i="1"/>
  <c r="S3304" i="1"/>
  <c r="S3308" i="1"/>
  <c r="S3312" i="1"/>
  <c r="S3316" i="1"/>
  <c r="S3320" i="1"/>
  <c r="S3324" i="1"/>
  <c r="S3328" i="1"/>
  <c r="S3332" i="1"/>
  <c r="S3336" i="1"/>
  <c r="S3340" i="1"/>
  <c r="S3344" i="1"/>
  <c r="S3348" i="1"/>
  <c r="S3352" i="1"/>
  <c r="S3356" i="1"/>
  <c r="S3360" i="1"/>
  <c r="S3364" i="1"/>
  <c r="S3368" i="1"/>
  <c r="S3372" i="1"/>
  <c r="S3376" i="1"/>
  <c r="S3380" i="1"/>
  <c r="S3384" i="1"/>
  <c r="S3388" i="1"/>
  <c r="S3392" i="1"/>
  <c r="S3396" i="1"/>
  <c r="S3400" i="1"/>
  <c r="S3404" i="1"/>
  <c r="S3408" i="1"/>
  <c r="S3412" i="1"/>
  <c r="S3416" i="1"/>
  <c r="S3420" i="1"/>
  <c r="S3424" i="1"/>
  <c r="S3428" i="1"/>
  <c r="S3432" i="1"/>
  <c r="S3436" i="1"/>
  <c r="S3440" i="1"/>
  <c r="S3444" i="1"/>
  <c r="S3448" i="1"/>
  <c r="S3452" i="1"/>
  <c r="S3456" i="1"/>
  <c r="S3460" i="1"/>
  <c r="S3464" i="1"/>
  <c r="S3468" i="1"/>
  <c r="S3472" i="1"/>
  <c r="S3476" i="1"/>
  <c r="S3480" i="1"/>
  <c r="S3484" i="1"/>
  <c r="S3488" i="1"/>
  <c r="S3492" i="1"/>
  <c r="S3496" i="1"/>
  <c r="S3500" i="1"/>
  <c r="S3504" i="1"/>
  <c r="S3508" i="1"/>
  <c r="S3512" i="1"/>
  <c r="S3516" i="1"/>
  <c r="S3520" i="1"/>
  <c r="S3524" i="1"/>
  <c r="S3528" i="1"/>
  <c r="S3532" i="1"/>
  <c r="S3536" i="1"/>
  <c r="S3540" i="1"/>
  <c r="S3544" i="1"/>
  <c r="S3548" i="1"/>
  <c r="S3552" i="1"/>
  <c r="S3556" i="1"/>
  <c r="S3560" i="1"/>
  <c r="S3564" i="1"/>
  <c r="S3568" i="1"/>
  <c r="S3572" i="1"/>
  <c r="S3576" i="1"/>
  <c r="S3580" i="1"/>
  <c r="S3584" i="1"/>
  <c r="S3588" i="1"/>
  <c r="S3592" i="1"/>
  <c r="S3596" i="1"/>
  <c r="S3600" i="1"/>
  <c r="S3604" i="1"/>
  <c r="S3608" i="1"/>
  <c r="S3612" i="1"/>
  <c r="S3616" i="1"/>
  <c r="S3620" i="1"/>
  <c r="S3624" i="1"/>
  <c r="S3628" i="1"/>
  <c r="S3632" i="1"/>
  <c r="S3636" i="1"/>
  <c r="S3640" i="1"/>
  <c r="S3644" i="1"/>
  <c r="S3648" i="1"/>
  <c r="S3652" i="1"/>
  <c r="S3656" i="1"/>
  <c r="S3660" i="1"/>
  <c r="S3664" i="1"/>
  <c r="S3668" i="1"/>
  <c r="S3672" i="1"/>
  <c r="S3676" i="1"/>
  <c r="S3680" i="1"/>
  <c r="S3684" i="1"/>
  <c r="S3688" i="1"/>
  <c r="S3692" i="1"/>
  <c r="S3696" i="1"/>
  <c r="S3700" i="1"/>
  <c r="S3704" i="1"/>
  <c r="S3708" i="1"/>
  <c r="S3712" i="1"/>
  <c r="S3716" i="1"/>
  <c r="S3720" i="1"/>
  <c r="S3724" i="1"/>
  <c r="S3728" i="1"/>
  <c r="S3732" i="1"/>
  <c r="S3736" i="1"/>
  <c r="S3740" i="1"/>
  <c r="S3744" i="1"/>
  <c r="S3748" i="1"/>
  <c r="S3752" i="1"/>
  <c r="S3756" i="1"/>
  <c r="S3760" i="1"/>
  <c r="S3764" i="1"/>
  <c r="S3768" i="1"/>
  <c r="S3772" i="1"/>
  <c r="S3776" i="1"/>
  <c r="S3780" i="1"/>
  <c r="S3784" i="1"/>
  <c r="S3788" i="1"/>
  <c r="S3792" i="1"/>
  <c r="S3796" i="1"/>
  <c r="S3800" i="1"/>
  <c r="S3804" i="1"/>
  <c r="S3808" i="1"/>
  <c r="S3812" i="1"/>
  <c r="S3816" i="1"/>
  <c r="S3820" i="1"/>
  <c r="S3824" i="1"/>
  <c r="S3828" i="1"/>
  <c r="S3832" i="1"/>
  <c r="S3836" i="1"/>
  <c r="S3840" i="1"/>
  <c r="S3844" i="1"/>
  <c r="S3848" i="1"/>
  <c r="S3852" i="1"/>
  <c r="S3856" i="1"/>
  <c r="S3860" i="1"/>
  <c r="S3864" i="1"/>
  <c r="S3868" i="1"/>
  <c r="S3872" i="1"/>
  <c r="S3876" i="1"/>
  <c r="S3880" i="1"/>
  <c r="S3884" i="1"/>
  <c r="S3888" i="1"/>
  <c r="S3892" i="1"/>
  <c r="S3896" i="1"/>
  <c r="S3900" i="1"/>
  <c r="S3904" i="1"/>
  <c r="S3908" i="1"/>
  <c r="S3912" i="1"/>
  <c r="S3916" i="1"/>
  <c r="S3920" i="1"/>
  <c r="S3924" i="1"/>
  <c r="S3928" i="1"/>
  <c r="S3932" i="1"/>
  <c r="S3936" i="1"/>
  <c r="S3940" i="1"/>
  <c r="S3944" i="1"/>
  <c r="S3948" i="1"/>
  <c r="S3952" i="1"/>
  <c r="S3956" i="1"/>
  <c r="S3960" i="1"/>
  <c r="S3964" i="1"/>
  <c r="S3968" i="1"/>
  <c r="S3972" i="1"/>
  <c r="S3976" i="1"/>
  <c r="S3980" i="1"/>
  <c r="S3984" i="1"/>
  <c r="S3988" i="1"/>
  <c r="S3992" i="1"/>
  <c r="S3996" i="1"/>
  <c r="S4000" i="1"/>
  <c r="S4004" i="1"/>
  <c r="S4008" i="1"/>
  <c r="S4012" i="1"/>
  <c r="S4016" i="1"/>
  <c r="S4020" i="1"/>
  <c r="S4024" i="1"/>
  <c r="S4028" i="1"/>
  <c r="S4032" i="1"/>
  <c r="S4036" i="1"/>
  <c r="S4040" i="1"/>
  <c r="S4044" i="1"/>
  <c r="S4048" i="1"/>
  <c r="S4052" i="1"/>
  <c r="S4056" i="1"/>
  <c r="S4060" i="1"/>
  <c r="S4064" i="1"/>
  <c r="S4068" i="1"/>
  <c r="S4072" i="1"/>
  <c r="S4076" i="1"/>
  <c r="S4080" i="1"/>
  <c r="S4084" i="1"/>
  <c r="S4088" i="1"/>
  <c r="S4092" i="1"/>
  <c r="S4096" i="1"/>
  <c r="S4100" i="1"/>
  <c r="S4104" i="1"/>
  <c r="S4108" i="1"/>
  <c r="S4112" i="1"/>
  <c r="S4116" i="1"/>
  <c r="S4120" i="1"/>
  <c r="S4124" i="1"/>
  <c r="S4128" i="1"/>
  <c r="S4132" i="1"/>
  <c r="S4136" i="1"/>
  <c r="S4140" i="1"/>
  <c r="S4144" i="1"/>
  <c r="S4148" i="1"/>
  <c r="S4152" i="1"/>
  <c r="S4156" i="1"/>
  <c r="S4160" i="1"/>
  <c r="S4164" i="1"/>
  <c r="S4168" i="1"/>
  <c r="S4172" i="1"/>
  <c r="S4176" i="1"/>
  <c r="S4180" i="1"/>
  <c r="S4184" i="1"/>
  <c r="S4188" i="1"/>
  <c r="S4192" i="1"/>
  <c r="S4196" i="1"/>
  <c r="S4200" i="1"/>
  <c r="S4204" i="1"/>
  <c r="S4208" i="1"/>
  <c r="S4212" i="1"/>
  <c r="S4216" i="1"/>
  <c r="S4220" i="1"/>
  <c r="S4224" i="1"/>
  <c r="S4228" i="1"/>
  <c r="S4232" i="1"/>
  <c r="S4236" i="1"/>
  <c r="S4240" i="1"/>
  <c r="S4244" i="1"/>
  <c r="S4248" i="1"/>
  <c r="S4252" i="1"/>
  <c r="S4256" i="1"/>
  <c r="S4260" i="1"/>
  <c r="S4264" i="1"/>
  <c r="S4268" i="1"/>
  <c r="S4272" i="1"/>
  <c r="S4276" i="1"/>
  <c r="S4280" i="1"/>
  <c r="S4284" i="1"/>
  <c r="S4288" i="1"/>
  <c r="S4292" i="1"/>
  <c r="S4296" i="1"/>
  <c r="S4300" i="1"/>
  <c r="S4304" i="1"/>
  <c r="S4308" i="1"/>
  <c r="S4312" i="1"/>
  <c r="S4316" i="1"/>
  <c r="S4320" i="1"/>
  <c r="S4324" i="1"/>
  <c r="S4328" i="1"/>
  <c r="S4332" i="1"/>
  <c r="S4336" i="1"/>
  <c r="S4340" i="1"/>
  <c r="S4344" i="1"/>
  <c r="S4348" i="1"/>
  <c r="S4352" i="1"/>
  <c r="S4356" i="1"/>
  <c r="S4360" i="1"/>
  <c r="S4364" i="1"/>
  <c r="S4368" i="1"/>
  <c r="S4372" i="1"/>
  <c r="S4376" i="1"/>
  <c r="S4380" i="1"/>
  <c r="S4384" i="1"/>
  <c r="S4388" i="1"/>
  <c r="S4392" i="1"/>
  <c r="S4396" i="1"/>
  <c r="S4400" i="1"/>
  <c r="S4404" i="1"/>
  <c r="S4408" i="1"/>
  <c r="S4412" i="1"/>
  <c r="S4416" i="1"/>
  <c r="S4420" i="1"/>
  <c r="S4424" i="1"/>
  <c r="S4428" i="1"/>
  <c r="S4432" i="1"/>
  <c r="S4436" i="1"/>
  <c r="S4440" i="1"/>
  <c r="S4444" i="1"/>
  <c r="S4448" i="1"/>
  <c r="S4452" i="1"/>
  <c r="S4456" i="1"/>
  <c r="S4460" i="1"/>
  <c r="S4464" i="1"/>
  <c r="S4468" i="1"/>
  <c r="S4472" i="1"/>
  <c r="S4476" i="1"/>
  <c r="S4480" i="1"/>
  <c r="S4484" i="1"/>
  <c r="S4488" i="1"/>
  <c r="S4492" i="1"/>
  <c r="S4496" i="1"/>
  <c r="S4500" i="1"/>
  <c r="S4504" i="1"/>
  <c r="S4508" i="1"/>
  <c r="S4512" i="1"/>
  <c r="S4516" i="1"/>
  <c r="S4520" i="1"/>
  <c r="S4524" i="1"/>
  <c r="S4528" i="1"/>
  <c r="S4532" i="1"/>
  <c r="S4536" i="1"/>
  <c r="S4540" i="1"/>
  <c r="S4544" i="1"/>
  <c r="S4548" i="1"/>
  <c r="S4552" i="1"/>
  <c r="S4556" i="1"/>
  <c r="S4560" i="1"/>
  <c r="S4564" i="1"/>
  <c r="S4568" i="1"/>
  <c r="S4572" i="1"/>
  <c r="S4576" i="1"/>
  <c r="S4580" i="1"/>
  <c r="S4584" i="1"/>
  <c r="S4588" i="1"/>
  <c r="S4592" i="1"/>
  <c r="S4596" i="1"/>
  <c r="S4600" i="1"/>
  <c r="S4604" i="1"/>
  <c r="S4608" i="1"/>
  <c r="S4612" i="1"/>
  <c r="S4616" i="1"/>
  <c r="S4620" i="1"/>
  <c r="S4624" i="1"/>
  <c r="S4628" i="1"/>
  <c r="S4632" i="1"/>
  <c r="S4636" i="1"/>
  <c r="S4640" i="1"/>
  <c r="S4644" i="1"/>
  <c r="S4648" i="1"/>
  <c r="S4652" i="1"/>
  <c r="S4656" i="1"/>
  <c r="S4660" i="1"/>
  <c r="S4664" i="1"/>
  <c r="S4668" i="1"/>
  <c r="S4672" i="1"/>
  <c r="S4676" i="1"/>
  <c r="S4680" i="1"/>
  <c r="S166" i="1"/>
  <c r="S336" i="1"/>
  <c r="S466" i="1"/>
  <c r="S551" i="1"/>
  <c r="S615" i="1"/>
  <c r="S679" i="1"/>
  <c r="S743" i="1"/>
  <c r="S807" i="1"/>
  <c r="S871" i="1"/>
  <c r="S935" i="1"/>
  <c r="S979" i="1"/>
  <c r="S1018" i="1"/>
  <c r="S1050" i="1"/>
  <c r="S1082" i="1"/>
  <c r="S1114" i="1"/>
  <c r="S1146" i="1"/>
  <c r="S1178" i="1"/>
  <c r="S1210" i="1"/>
  <c r="S1242" i="1"/>
  <c r="S1274" i="1"/>
  <c r="S1306" i="1"/>
  <c r="S1335" i="1"/>
  <c r="S1354" i="1"/>
  <c r="S1370" i="1"/>
  <c r="S1386" i="1"/>
  <c r="S1402" i="1"/>
  <c r="S1418" i="1"/>
  <c r="S1434" i="1"/>
  <c r="S1450" i="1"/>
  <c r="S1466" i="1"/>
  <c r="S1482" i="1"/>
  <c r="S1498" i="1"/>
  <c r="S1514" i="1"/>
  <c r="S1530" i="1"/>
  <c r="S1546" i="1"/>
  <c r="S1562" i="1"/>
  <c r="S1578" i="1"/>
  <c r="S1594" i="1"/>
  <c r="S1610" i="1"/>
  <c r="S1626" i="1"/>
  <c r="S1642" i="1"/>
  <c r="S1658" i="1"/>
  <c r="S1674" i="1"/>
  <c r="S1690" i="1"/>
  <c r="S1706" i="1"/>
  <c r="S1722" i="1"/>
  <c r="S1738" i="1"/>
  <c r="S1754" i="1"/>
  <c r="S1770" i="1"/>
  <c r="S1786" i="1"/>
  <c r="S1802" i="1"/>
  <c r="S1818" i="1"/>
  <c r="S1834" i="1"/>
  <c r="S1850" i="1"/>
  <c r="S1866" i="1"/>
  <c r="S1882" i="1"/>
  <c r="S1898" i="1"/>
  <c r="S1914" i="1"/>
  <c r="S1930" i="1"/>
  <c r="S1946" i="1"/>
  <c r="S1962" i="1"/>
  <c r="S1978" i="1"/>
  <c r="S1994" i="1"/>
  <c r="S2010" i="1"/>
  <c r="S2026" i="1"/>
  <c r="S2042" i="1"/>
  <c r="S2058" i="1"/>
  <c r="S2074" i="1"/>
  <c r="S2090" i="1"/>
  <c r="S2106" i="1"/>
  <c r="S2122" i="1"/>
  <c r="S2138" i="1"/>
  <c r="S2154" i="1"/>
  <c r="S2170" i="1"/>
  <c r="S2186" i="1"/>
  <c r="S2202" i="1"/>
  <c r="S2218" i="1"/>
  <c r="S2234" i="1"/>
  <c r="S2250" i="1"/>
  <c r="S2266" i="1"/>
  <c r="S2282" i="1"/>
  <c r="S2298" i="1"/>
  <c r="S2314" i="1"/>
  <c r="S2330" i="1"/>
  <c r="S2346" i="1"/>
  <c r="S2358" i="1"/>
  <c r="S2366" i="1"/>
  <c r="S2374" i="1"/>
  <c r="S2382" i="1"/>
  <c r="S2390" i="1"/>
  <c r="S2398" i="1"/>
  <c r="S2406" i="1"/>
  <c r="S2414" i="1"/>
  <c r="S2422" i="1"/>
  <c r="S2430" i="1"/>
  <c r="S2438" i="1"/>
  <c r="S2446" i="1"/>
  <c r="S2454" i="1"/>
  <c r="S2462" i="1"/>
  <c r="S2470" i="1"/>
  <c r="S2478" i="1"/>
  <c r="S2486" i="1"/>
  <c r="S2494" i="1"/>
  <c r="S2502" i="1"/>
  <c r="S2510" i="1"/>
  <c r="S2518" i="1"/>
  <c r="S2526" i="1"/>
  <c r="S2534" i="1"/>
  <c r="S2542" i="1"/>
  <c r="S2550" i="1"/>
  <c r="S2558" i="1"/>
  <c r="S2566" i="1"/>
  <c r="S2574" i="1"/>
  <c r="S2582" i="1"/>
  <c r="S2590" i="1"/>
  <c r="S2598" i="1"/>
  <c r="S2606" i="1"/>
  <c r="S2614" i="1"/>
  <c r="S2622" i="1"/>
  <c r="S2630" i="1"/>
  <c r="S2638" i="1"/>
  <c r="S2646" i="1"/>
  <c r="S2654" i="1"/>
  <c r="S2662" i="1"/>
  <c r="S2670" i="1"/>
  <c r="S2678" i="1"/>
  <c r="S2686" i="1"/>
  <c r="S2694" i="1"/>
  <c r="S2702" i="1"/>
  <c r="S2710" i="1"/>
  <c r="S2718" i="1"/>
  <c r="S2726" i="1"/>
  <c r="S2734" i="1"/>
  <c r="S2742" i="1"/>
  <c r="S2750" i="1"/>
  <c r="S2758" i="1"/>
  <c r="S2766" i="1"/>
  <c r="S2774" i="1"/>
  <c r="S2782" i="1"/>
  <c r="S2790" i="1"/>
  <c r="S2798" i="1"/>
  <c r="S2806" i="1"/>
  <c r="S2814" i="1"/>
  <c r="S2822" i="1"/>
  <c r="S2830" i="1"/>
  <c r="S2838" i="1"/>
  <c r="S2846" i="1"/>
  <c r="S2854" i="1"/>
  <c r="S2862" i="1"/>
  <c r="S2870" i="1"/>
  <c r="S2878" i="1"/>
  <c r="S2886" i="1"/>
  <c r="S2894" i="1"/>
  <c r="S2902" i="1"/>
  <c r="S2910" i="1"/>
  <c r="S2918" i="1"/>
  <c r="S2926" i="1"/>
  <c r="S2934" i="1"/>
  <c r="S2942" i="1"/>
  <c r="S2950" i="1"/>
  <c r="S2958" i="1"/>
  <c r="S2966" i="1"/>
  <c r="S2974" i="1"/>
  <c r="S2982" i="1"/>
  <c r="S2990" i="1"/>
  <c r="S2998" i="1"/>
  <c r="S3006" i="1"/>
  <c r="S3014" i="1"/>
  <c r="S3022" i="1"/>
  <c r="S3030" i="1"/>
  <c r="S3038" i="1"/>
  <c r="S3044" i="1"/>
  <c r="S3049" i="1"/>
  <c r="S3054" i="1"/>
  <c r="S3060" i="1"/>
  <c r="S3065" i="1"/>
  <c r="S3070" i="1"/>
  <c r="S3076" i="1"/>
  <c r="S3081" i="1"/>
  <c r="S3086" i="1"/>
  <c r="S3092" i="1"/>
  <c r="S3097" i="1"/>
  <c r="S3101" i="1"/>
  <c r="S3105" i="1"/>
  <c r="S3109" i="1"/>
  <c r="S3113" i="1"/>
  <c r="S3117" i="1"/>
  <c r="S3121" i="1"/>
  <c r="S3125" i="1"/>
  <c r="S3129" i="1"/>
  <c r="S3133" i="1"/>
  <c r="S3137" i="1"/>
  <c r="S3141" i="1"/>
  <c r="S3145" i="1"/>
  <c r="S3149" i="1"/>
  <c r="S3153" i="1"/>
  <c r="S3157" i="1"/>
  <c r="S3161" i="1"/>
  <c r="S3165" i="1"/>
  <c r="S3169" i="1"/>
  <c r="S3173" i="1"/>
  <c r="S3177" i="1"/>
  <c r="S3181" i="1"/>
  <c r="S3185" i="1"/>
  <c r="S3189" i="1"/>
  <c r="S3193" i="1"/>
  <c r="S3197" i="1"/>
  <c r="S3201" i="1"/>
  <c r="S3205" i="1"/>
  <c r="S3209" i="1"/>
  <c r="S3213" i="1"/>
  <c r="S3217" i="1"/>
  <c r="S3221" i="1"/>
  <c r="S3225" i="1"/>
  <c r="S3229" i="1"/>
  <c r="S3233" i="1"/>
  <c r="S3237" i="1"/>
  <c r="S3241" i="1"/>
  <c r="S3245" i="1"/>
  <c r="S3249" i="1"/>
  <c r="S3253" i="1"/>
  <c r="S3257" i="1"/>
  <c r="S3261" i="1"/>
  <c r="S3265" i="1"/>
  <c r="S3269" i="1"/>
  <c r="S3273" i="1"/>
  <c r="S3277" i="1"/>
  <c r="S3281" i="1"/>
  <c r="S3285" i="1"/>
  <c r="S3289" i="1"/>
  <c r="S3293" i="1"/>
  <c r="S3297" i="1"/>
  <c r="S3301" i="1"/>
  <c r="S3305" i="1"/>
  <c r="S3309" i="1"/>
  <c r="S3313" i="1"/>
  <c r="S3317" i="1"/>
  <c r="S3321" i="1"/>
  <c r="S3325" i="1"/>
  <c r="S3329" i="1"/>
  <c r="S3333" i="1"/>
  <c r="S3337" i="1"/>
  <c r="S3341" i="1"/>
  <c r="S3345" i="1"/>
  <c r="S3349" i="1"/>
  <c r="S3353" i="1"/>
  <c r="S3357" i="1"/>
  <c r="S3361" i="1"/>
  <c r="S3365" i="1"/>
  <c r="S3369" i="1"/>
  <c r="S3373" i="1"/>
  <c r="S3377" i="1"/>
  <c r="S3381" i="1"/>
  <c r="S3385" i="1"/>
  <c r="S3389" i="1"/>
  <c r="S3393" i="1"/>
  <c r="S3397" i="1"/>
  <c r="S3401" i="1"/>
  <c r="S3405" i="1"/>
  <c r="S3409" i="1"/>
  <c r="S3413" i="1"/>
  <c r="S3417" i="1"/>
  <c r="S3421" i="1"/>
  <c r="S3425" i="1"/>
  <c r="S3429" i="1"/>
  <c r="S3433" i="1"/>
  <c r="S3437" i="1"/>
  <c r="S3441" i="1"/>
  <c r="S3445" i="1"/>
  <c r="S3449" i="1"/>
  <c r="S3453" i="1"/>
  <c r="S3457" i="1"/>
  <c r="S3461" i="1"/>
  <c r="S3465" i="1"/>
  <c r="S3469" i="1"/>
  <c r="S3473" i="1"/>
  <c r="S3477" i="1"/>
  <c r="S3481" i="1"/>
  <c r="S3485" i="1"/>
  <c r="S3489" i="1"/>
  <c r="S3493" i="1"/>
  <c r="S3497" i="1"/>
  <c r="S3501" i="1"/>
  <c r="S3505" i="1"/>
  <c r="S3509" i="1"/>
  <c r="S3513" i="1"/>
  <c r="S3517" i="1"/>
  <c r="S3521" i="1"/>
  <c r="S3525" i="1"/>
  <c r="S3529" i="1"/>
  <c r="S3533" i="1"/>
  <c r="S3537" i="1"/>
  <c r="S3541" i="1"/>
  <c r="S3545" i="1"/>
  <c r="S3549" i="1"/>
  <c r="S3553" i="1"/>
  <c r="S3557" i="1"/>
  <c r="S3561" i="1"/>
  <c r="S3565" i="1"/>
  <c r="S3569" i="1"/>
  <c r="S3573" i="1"/>
  <c r="S3577" i="1"/>
  <c r="S3581" i="1"/>
  <c r="S3585" i="1"/>
  <c r="S3589" i="1"/>
  <c r="S3593" i="1"/>
  <c r="S3597" i="1"/>
  <c r="S3601" i="1"/>
  <c r="S3605" i="1"/>
  <c r="S3609" i="1"/>
  <c r="S3613" i="1"/>
  <c r="S3617" i="1"/>
  <c r="S3621" i="1"/>
  <c r="S3625" i="1"/>
  <c r="S3629" i="1"/>
  <c r="S3633" i="1"/>
  <c r="S3637" i="1"/>
  <c r="S3641" i="1"/>
  <c r="S3645" i="1"/>
  <c r="S3649" i="1"/>
  <c r="S3653" i="1"/>
  <c r="S3657" i="1"/>
  <c r="S3661" i="1"/>
  <c r="S3665" i="1"/>
  <c r="S3669" i="1"/>
  <c r="S3673" i="1"/>
  <c r="S3677" i="1"/>
  <c r="S3681" i="1"/>
  <c r="S3685" i="1"/>
  <c r="S3689" i="1"/>
  <c r="S3693" i="1"/>
  <c r="S3697" i="1"/>
  <c r="S3701" i="1"/>
  <c r="S3705" i="1"/>
  <c r="S3709" i="1"/>
  <c r="S3713" i="1"/>
  <c r="S3717" i="1"/>
  <c r="S3721" i="1"/>
  <c r="S3725" i="1"/>
  <c r="S3729" i="1"/>
  <c r="S3733" i="1"/>
  <c r="S3737" i="1"/>
  <c r="S3741" i="1"/>
  <c r="S3745" i="1"/>
  <c r="S3749" i="1"/>
  <c r="S3753" i="1"/>
  <c r="S3757" i="1"/>
  <c r="S3761" i="1"/>
  <c r="S3765" i="1"/>
  <c r="S3769" i="1"/>
  <c r="S3773" i="1"/>
  <c r="S3777" i="1"/>
  <c r="S3781" i="1"/>
  <c r="S3785" i="1"/>
  <c r="S3789" i="1"/>
  <c r="S3793" i="1"/>
  <c r="S3797" i="1"/>
  <c r="S3801" i="1"/>
  <c r="S3805" i="1"/>
  <c r="S3809" i="1"/>
  <c r="S3813" i="1"/>
  <c r="S3817" i="1"/>
  <c r="S3821" i="1"/>
  <c r="S3825" i="1"/>
  <c r="S3829" i="1"/>
  <c r="S3833" i="1"/>
  <c r="S3837" i="1"/>
  <c r="S3841" i="1"/>
  <c r="S3845" i="1"/>
  <c r="S3849" i="1"/>
  <c r="S3853" i="1"/>
  <c r="S3857" i="1"/>
  <c r="S3861" i="1"/>
  <c r="S3865" i="1"/>
  <c r="S3869" i="1"/>
  <c r="S3873" i="1"/>
  <c r="S3877" i="1"/>
  <c r="S3881" i="1"/>
  <c r="S3885" i="1"/>
  <c r="S3889" i="1"/>
  <c r="S3893" i="1"/>
  <c r="S3897" i="1"/>
  <c r="S3901" i="1"/>
  <c r="S3905" i="1"/>
  <c r="S3909" i="1"/>
  <c r="S3913" i="1"/>
  <c r="S3917" i="1"/>
  <c r="S3921" i="1"/>
  <c r="S3925" i="1"/>
  <c r="S3929" i="1"/>
  <c r="S3933" i="1"/>
  <c r="S3937" i="1"/>
  <c r="S3941" i="1"/>
  <c r="S3945" i="1"/>
  <c r="S3949" i="1"/>
  <c r="S3953" i="1"/>
  <c r="S3957" i="1"/>
  <c r="S3961" i="1"/>
  <c r="S3965" i="1"/>
  <c r="S3969" i="1"/>
  <c r="S3973" i="1"/>
  <c r="S3977" i="1"/>
  <c r="S3981" i="1"/>
  <c r="S3985" i="1"/>
  <c r="S3989" i="1"/>
  <c r="S3993" i="1"/>
  <c r="S3997" i="1"/>
  <c r="S4001" i="1"/>
  <c r="S4005" i="1"/>
  <c r="S4009" i="1"/>
  <c r="S4013" i="1"/>
  <c r="S4017" i="1"/>
  <c r="S4021" i="1"/>
  <c r="S4025" i="1"/>
  <c r="S4029" i="1"/>
  <c r="S4033" i="1"/>
  <c r="S4037" i="1"/>
  <c r="S4041" i="1"/>
  <c r="S4045" i="1"/>
  <c r="S4049" i="1"/>
  <c r="S4053" i="1"/>
  <c r="S4057" i="1"/>
  <c r="S4061" i="1"/>
  <c r="S4065" i="1"/>
  <c r="S4069" i="1"/>
  <c r="S4073" i="1"/>
  <c r="S4077" i="1"/>
  <c r="S4081" i="1"/>
  <c r="S4085" i="1"/>
  <c r="S4089" i="1"/>
  <c r="S4093" i="1"/>
  <c r="S4097" i="1"/>
  <c r="S4101" i="1"/>
  <c r="S4105" i="1"/>
  <c r="S4109" i="1"/>
  <c r="S4113" i="1"/>
  <c r="S4117" i="1"/>
  <c r="S4121" i="1"/>
  <c r="S4125" i="1"/>
  <c r="S4129" i="1"/>
  <c r="S4133" i="1"/>
  <c r="S4137" i="1"/>
  <c r="S4141" i="1"/>
  <c r="S4145" i="1"/>
  <c r="S4149" i="1"/>
  <c r="S4153" i="1"/>
  <c r="S4157" i="1"/>
  <c r="S4161" i="1"/>
  <c r="S4165" i="1"/>
  <c r="S4169" i="1"/>
  <c r="S4173" i="1"/>
  <c r="S4177" i="1"/>
  <c r="S4181" i="1"/>
  <c r="S4185" i="1"/>
  <c r="S4189" i="1"/>
  <c r="S4193" i="1"/>
  <c r="S4197" i="1"/>
  <c r="S4201" i="1"/>
  <c r="S4205" i="1"/>
  <c r="S4209" i="1"/>
  <c r="S4213" i="1"/>
  <c r="S4217" i="1"/>
  <c r="S4221" i="1"/>
  <c r="S4225" i="1"/>
  <c r="S4229" i="1"/>
  <c r="S4233" i="1"/>
  <c r="S4237" i="1"/>
  <c r="S4241" i="1"/>
  <c r="S4245" i="1"/>
  <c r="S4249" i="1"/>
  <c r="S4253" i="1"/>
  <c r="S4257" i="1"/>
  <c r="S4261" i="1"/>
  <c r="S4265" i="1"/>
  <c r="S4269" i="1"/>
  <c r="S4273" i="1"/>
  <c r="S4277" i="1"/>
  <c r="S4281" i="1"/>
  <c r="S4285" i="1"/>
  <c r="S4289" i="1"/>
  <c r="S4293" i="1"/>
  <c r="S4297" i="1"/>
  <c r="S4301" i="1"/>
  <c r="S4305" i="1"/>
  <c r="S4309" i="1"/>
  <c r="S4313" i="1"/>
  <c r="S4317" i="1"/>
  <c r="S4321" i="1"/>
  <c r="S4325" i="1"/>
  <c r="S4329" i="1"/>
  <c r="S4333" i="1"/>
  <c r="S4337" i="1"/>
  <c r="S4341" i="1"/>
  <c r="S4345" i="1"/>
  <c r="S4349" i="1"/>
  <c r="S4353" i="1"/>
  <c r="S4357" i="1"/>
  <c r="S4361" i="1"/>
  <c r="S4365" i="1"/>
  <c r="S4369" i="1"/>
  <c r="S4373" i="1"/>
  <c r="S4377" i="1"/>
  <c r="S4381" i="1"/>
  <c r="S4385" i="1"/>
  <c r="S4389" i="1"/>
  <c r="S4393" i="1"/>
  <c r="S4397" i="1"/>
  <c r="S4401" i="1"/>
  <c r="S4405" i="1"/>
  <c r="S4409" i="1"/>
  <c r="S4413" i="1"/>
  <c r="S4417" i="1"/>
  <c r="S4421" i="1"/>
  <c r="S4425" i="1"/>
  <c r="S4429" i="1"/>
  <c r="S4433" i="1"/>
  <c r="S4437" i="1"/>
  <c r="S4441" i="1"/>
  <c r="S4445" i="1"/>
  <c r="S4449" i="1"/>
  <c r="S4453" i="1"/>
  <c r="S4457" i="1"/>
  <c r="S4461" i="1"/>
  <c r="S4465" i="1"/>
  <c r="S4469" i="1"/>
  <c r="S4473" i="1"/>
  <c r="S4477" i="1"/>
  <c r="S4481" i="1"/>
  <c r="S4485" i="1"/>
  <c r="S4489" i="1"/>
  <c r="S4493" i="1"/>
  <c r="S4497" i="1"/>
  <c r="S4501" i="1"/>
  <c r="S4505" i="1"/>
  <c r="S4509" i="1"/>
  <c r="S4513" i="1"/>
  <c r="S4517" i="1"/>
  <c r="S4521" i="1"/>
  <c r="S4525" i="1"/>
  <c r="S4529" i="1"/>
  <c r="S4533" i="1"/>
  <c r="S4537" i="1"/>
  <c r="S4541" i="1"/>
  <c r="S4545" i="1"/>
  <c r="S4549" i="1"/>
  <c r="S4553" i="1"/>
  <c r="S4557" i="1"/>
  <c r="S4561" i="1"/>
  <c r="S4565" i="1"/>
  <c r="S4569" i="1"/>
  <c r="S4573" i="1"/>
  <c r="S4577" i="1"/>
  <c r="S4581" i="1"/>
  <c r="S4585" i="1"/>
  <c r="S4589" i="1"/>
  <c r="S4593" i="1"/>
  <c r="S4597" i="1"/>
  <c r="S4601" i="1"/>
  <c r="S4605" i="1"/>
  <c r="S4609" i="1"/>
  <c r="S4613" i="1"/>
  <c r="S4617" i="1"/>
  <c r="S4621" i="1"/>
  <c r="S4625" i="1"/>
  <c r="S4629" i="1"/>
  <c r="S4633" i="1"/>
  <c r="S4637" i="1"/>
  <c r="S4641" i="1"/>
  <c r="S4645" i="1"/>
  <c r="S4649" i="1"/>
  <c r="S4653" i="1"/>
  <c r="S4657" i="1"/>
  <c r="S4661" i="1"/>
  <c r="S4665" i="1"/>
  <c r="S4669" i="1"/>
  <c r="S4673" i="1"/>
  <c r="S4677" i="1"/>
  <c r="S4681" i="1"/>
  <c r="S250" i="1"/>
  <c r="S401" i="1"/>
  <c r="S514" i="1"/>
  <c r="S582" i="1"/>
  <c r="S646" i="1"/>
  <c r="S710" i="1"/>
  <c r="S774" i="1"/>
  <c r="S838" i="1"/>
  <c r="S902" i="1"/>
  <c r="S956" i="1"/>
  <c r="S999" i="1"/>
  <c r="S1033" i="1"/>
  <c r="S1065" i="1"/>
  <c r="S1097" i="1"/>
  <c r="S1129" i="1"/>
  <c r="S1161" i="1"/>
  <c r="S1193" i="1"/>
  <c r="S1225" i="1"/>
  <c r="S1257" i="1"/>
  <c r="S1289" i="1"/>
  <c r="S1321" i="1"/>
  <c r="S1345" i="1"/>
  <c r="S1361" i="1"/>
  <c r="S1377" i="1"/>
  <c r="S1393" i="1"/>
  <c r="S1409" i="1"/>
  <c r="S1425" i="1"/>
  <c r="S1441" i="1"/>
  <c r="S1457" i="1"/>
  <c r="S1473" i="1"/>
  <c r="S1489" i="1"/>
  <c r="S1505" i="1"/>
  <c r="S1521" i="1"/>
  <c r="S1537" i="1"/>
  <c r="S1553" i="1"/>
  <c r="S1569" i="1"/>
  <c r="S1585" i="1"/>
  <c r="S1601" i="1"/>
  <c r="S1617" i="1"/>
  <c r="S1633" i="1"/>
  <c r="S1649" i="1"/>
  <c r="S1665" i="1"/>
  <c r="S1681" i="1"/>
  <c r="S1697" i="1"/>
  <c r="S1713" i="1"/>
  <c r="S1729" i="1"/>
  <c r="S1745" i="1"/>
  <c r="S1761" i="1"/>
  <c r="S1777" i="1"/>
  <c r="S1793" i="1"/>
  <c r="S1809" i="1"/>
  <c r="S1825" i="1"/>
  <c r="S1841" i="1"/>
  <c r="S1857" i="1"/>
  <c r="S1873" i="1"/>
  <c r="S1889" i="1"/>
  <c r="S1905" i="1"/>
  <c r="S1921" i="1"/>
  <c r="S1937" i="1"/>
  <c r="S1953" i="1"/>
  <c r="S1969" i="1"/>
  <c r="S1985" i="1"/>
  <c r="S2001" i="1"/>
  <c r="S2017" i="1"/>
  <c r="S2033" i="1"/>
  <c r="S2049" i="1"/>
  <c r="S2065" i="1"/>
  <c r="S2081" i="1"/>
  <c r="S2097" i="1"/>
  <c r="S2113" i="1"/>
  <c r="S2129" i="1"/>
  <c r="S2145" i="1"/>
  <c r="S2161" i="1"/>
  <c r="S2177" i="1"/>
  <c r="S2193" i="1"/>
  <c r="S2209" i="1"/>
  <c r="S2225" i="1"/>
  <c r="S2241" i="1"/>
  <c r="S2257" i="1"/>
  <c r="S2273" i="1"/>
  <c r="S2289" i="1"/>
  <c r="S2305" i="1"/>
  <c r="S2321" i="1"/>
  <c r="S2337" i="1"/>
  <c r="S2352" i="1"/>
  <c r="S251" i="1"/>
  <c r="S647" i="1"/>
  <c r="S903" i="1"/>
  <c r="S1066" i="1"/>
  <c r="S1194" i="1"/>
  <c r="S1322" i="1"/>
  <c r="S1394" i="1"/>
  <c r="S1458" i="1"/>
  <c r="S1522" i="1"/>
  <c r="S1586" i="1"/>
  <c r="S1650" i="1"/>
  <c r="S1714" i="1"/>
  <c r="S1778" i="1"/>
  <c r="S1842" i="1"/>
  <c r="S1906" i="1"/>
  <c r="S1970" i="1"/>
  <c r="S2034" i="1"/>
  <c r="S2098" i="1"/>
  <c r="S2162" i="1"/>
  <c r="S2226" i="1"/>
  <c r="S2290" i="1"/>
  <c r="S2353" i="1"/>
  <c r="S2370" i="1"/>
  <c r="S2386" i="1"/>
  <c r="S2402" i="1"/>
  <c r="S2418" i="1"/>
  <c r="S2434" i="1"/>
  <c r="S2450" i="1"/>
  <c r="S2466" i="1"/>
  <c r="S2482" i="1"/>
  <c r="S2498" i="1"/>
  <c r="S2514" i="1"/>
  <c r="S2530" i="1"/>
  <c r="S2546" i="1"/>
  <c r="S2562" i="1"/>
  <c r="S2578" i="1"/>
  <c r="S2594" i="1"/>
  <c r="S2610" i="1"/>
  <c r="S2626" i="1"/>
  <c r="S2642" i="1"/>
  <c r="S2658" i="1"/>
  <c r="S2674" i="1"/>
  <c r="S2690" i="1"/>
  <c r="S2706" i="1"/>
  <c r="S2722" i="1"/>
  <c r="S2738" i="1"/>
  <c r="S2754" i="1"/>
  <c r="S2770" i="1"/>
  <c r="S2786" i="1"/>
  <c r="S2802" i="1"/>
  <c r="S2818" i="1"/>
  <c r="S2834" i="1"/>
  <c r="S2850" i="1"/>
  <c r="S2866" i="1"/>
  <c r="S2882" i="1"/>
  <c r="S2898" i="1"/>
  <c r="S2914" i="1"/>
  <c r="S2930" i="1"/>
  <c r="S2946" i="1"/>
  <c r="S2962" i="1"/>
  <c r="S2978" i="1"/>
  <c r="S2994" i="1"/>
  <c r="S3010" i="1"/>
  <c r="S3026" i="1"/>
  <c r="S3041" i="1"/>
  <c r="S3052" i="1"/>
  <c r="S3062" i="1"/>
  <c r="S3073" i="1"/>
  <c r="S3084" i="1"/>
  <c r="S3094" i="1"/>
  <c r="S3103" i="1"/>
  <c r="S3111" i="1"/>
  <c r="S3119" i="1"/>
  <c r="S3127" i="1"/>
  <c r="S3135" i="1"/>
  <c r="S3143" i="1"/>
  <c r="S3151" i="1"/>
  <c r="S3159" i="1"/>
  <c r="S3167" i="1"/>
  <c r="S3175" i="1"/>
  <c r="S3183" i="1"/>
  <c r="S3191" i="1"/>
  <c r="S3199" i="1"/>
  <c r="S3207" i="1"/>
  <c r="S3215" i="1"/>
  <c r="S3223" i="1"/>
  <c r="S3231" i="1"/>
  <c r="S3239" i="1"/>
  <c r="S3247" i="1"/>
  <c r="S3255" i="1"/>
  <c r="S3263" i="1"/>
  <c r="S3271" i="1"/>
  <c r="S3279" i="1"/>
  <c r="S3287" i="1"/>
  <c r="S3295" i="1"/>
  <c r="S3303" i="1"/>
  <c r="S3311" i="1"/>
  <c r="S3319" i="1"/>
  <c r="S3327" i="1"/>
  <c r="S3335" i="1"/>
  <c r="S3343" i="1"/>
  <c r="S3351" i="1"/>
  <c r="S3359" i="1"/>
  <c r="S3367" i="1"/>
  <c r="S3375" i="1"/>
  <c r="S3383" i="1"/>
  <c r="S3391" i="1"/>
  <c r="S3399" i="1"/>
  <c r="S3407" i="1"/>
  <c r="S3415" i="1"/>
  <c r="S3423" i="1"/>
  <c r="S3431" i="1"/>
  <c r="S3439" i="1"/>
  <c r="S3447" i="1"/>
  <c r="S3455" i="1"/>
  <c r="S3463" i="1"/>
  <c r="S3471" i="1"/>
  <c r="S3479" i="1"/>
  <c r="S3487" i="1"/>
  <c r="S3495" i="1"/>
  <c r="S3503" i="1"/>
  <c r="S3511" i="1"/>
  <c r="S3519" i="1"/>
  <c r="S3527" i="1"/>
  <c r="S3535" i="1"/>
  <c r="S3543" i="1"/>
  <c r="S3551" i="1"/>
  <c r="S3559" i="1"/>
  <c r="S3567" i="1"/>
  <c r="S3575" i="1"/>
  <c r="S3583" i="1"/>
  <c r="S3591" i="1"/>
  <c r="S3599" i="1"/>
  <c r="S3607" i="1"/>
  <c r="S3615" i="1"/>
  <c r="S3623" i="1"/>
  <c r="S3631" i="1"/>
  <c r="S3639" i="1"/>
  <c r="S3647" i="1"/>
  <c r="S3655" i="1"/>
  <c r="S3663" i="1"/>
  <c r="S3671" i="1"/>
  <c r="S3679" i="1"/>
  <c r="S3687" i="1"/>
  <c r="S3695" i="1"/>
  <c r="S3703" i="1"/>
  <c r="S3711" i="1"/>
  <c r="S3719" i="1"/>
  <c r="S3727" i="1"/>
  <c r="S3735" i="1"/>
  <c r="S3743" i="1"/>
  <c r="S3751" i="1"/>
  <c r="S3759" i="1"/>
  <c r="S3767" i="1"/>
  <c r="S3775" i="1"/>
  <c r="S3783" i="1"/>
  <c r="S3791" i="1"/>
  <c r="S3799" i="1"/>
  <c r="S3807" i="1"/>
  <c r="S3815" i="1"/>
  <c r="S3823" i="1"/>
  <c r="S3831" i="1"/>
  <c r="S3839" i="1"/>
  <c r="S3847" i="1"/>
  <c r="S3855" i="1"/>
  <c r="S3863" i="1"/>
  <c r="S3871" i="1"/>
  <c r="S3879" i="1"/>
  <c r="S3887" i="1"/>
  <c r="S3895" i="1"/>
  <c r="S3903" i="1"/>
  <c r="S3911" i="1"/>
  <c r="S3919" i="1"/>
  <c r="S3927" i="1"/>
  <c r="S3935" i="1"/>
  <c r="S3943" i="1"/>
  <c r="S3951" i="1"/>
  <c r="S3959" i="1"/>
  <c r="S3967" i="1"/>
  <c r="S3975" i="1"/>
  <c r="S3983" i="1"/>
  <c r="S3991" i="1"/>
  <c r="S3999" i="1"/>
  <c r="S4007" i="1"/>
  <c r="S4015" i="1"/>
  <c r="S4023" i="1"/>
  <c r="S4031" i="1"/>
  <c r="S4039" i="1"/>
  <c r="S4047" i="1"/>
  <c r="S4055" i="1"/>
  <c r="S4063" i="1"/>
  <c r="S4071" i="1"/>
  <c r="S402" i="1"/>
  <c r="S711" i="1"/>
  <c r="S958" i="1"/>
  <c r="S1098" i="1"/>
  <c r="S1226" i="1"/>
  <c r="S1346" i="1"/>
  <c r="S1410" i="1"/>
  <c r="S1474" i="1"/>
  <c r="S1538" i="1"/>
  <c r="S1602" i="1"/>
  <c r="S1666" i="1"/>
  <c r="S1730" i="1"/>
  <c r="S1794" i="1"/>
  <c r="S1858" i="1"/>
  <c r="S1922" i="1"/>
  <c r="S1986" i="1"/>
  <c r="S2050" i="1"/>
  <c r="S2114" i="1"/>
  <c r="S2178" i="1"/>
  <c r="S2242" i="1"/>
  <c r="S2306" i="1"/>
  <c r="S2361" i="1"/>
  <c r="S2377" i="1"/>
  <c r="S2393" i="1"/>
  <c r="S2409" i="1"/>
  <c r="S2425" i="1"/>
  <c r="S2441" i="1"/>
  <c r="S2457" i="1"/>
  <c r="S2473" i="1"/>
  <c r="S2489" i="1"/>
  <c r="S2505" i="1"/>
  <c r="S2521" i="1"/>
  <c r="S2537" i="1"/>
  <c r="S2553" i="1"/>
  <c r="S2569" i="1"/>
  <c r="S2585" i="1"/>
  <c r="S2601" i="1"/>
  <c r="S2617" i="1"/>
  <c r="S2633" i="1"/>
  <c r="S2649" i="1"/>
  <c r="S2665" i="1"/>
  <c r="S2681" i="1"/>
  <c r="S2697" i="1"/>
  <c r="S2713" i="1"/>
  <c r="S2729" i="1"/>
  <c r="S2745" i="1"/>
  <c r="S2761" i="1"/>
  <c r="S2777" i="1"/>
  <c r="S2793" i="1"/>
  <c r="S2809" i="1"/>
  <c r="S2825" i="1"/>
  <c r="S2841" i="1"/>
  <c r="S2857" i="1"/>
  <c r="S2873" i="1"/>
  <c r="S2889" i="1"/>
  <c r="S2905" i="1"/>
  <c r="S2921" i="1"/>
  <c r="S2937" i="1"/>
  <c r="S2953" i="1"/>
  <c r="S2969" i="1"/>
  <c r="S2985" i="1"/>
  <c r="S3001" i="1"/>
  <c r="S3017" i="1"/>
  <c r="S3033" i="1"/>
  <c r="S3045" i="1"/>
  <c r="S3056" i="1"/>
  <c r="S3066" i="1"/>
  <c r="S3077" i="1"/>
  <c r="S3088" i="1"/>
  <c r="S3098" i="1"/>
  <c r="S3106" i="1"/>
  <c r="S3114" i="1"/>
  <c r="S3122" i="1"/>
  <c r="S3130" i="1"/>
  <c r="S3138" i="1"/>
  <c r="S3146" i="1"/>
  <c r="S3154" i="1"/>
  <c r="S3162" i="1"/>
  <c r="S3170" i="1"/>
  <c r="S3178" i="1"/>
  <c r="S3186" i="1"/>
  <c r="S3194" i="1"/>
  <c r="S3202" i="1"/>
  <c r="S3210" i="1"/>
  <c r="S3218" i="1"/>
  <c r="S3226" i="1"/>
  <c r="S3234" i="1"/>
  <c r="S3242" i="1"/>
  <c r="S3250" i="1"/>
  <c r="S3258" i="1"/>
  <c r="S3266" i="1"/>
  <c r="S3274" i="1"/>
  <c r="S3282" i="1"/>
  <c r="S3290" i="1"/>
  <c r="S3298" i="1"/>
  <c r="S3306" i="1"/>
  <c r="S3314" i="1"/>
  <c r="S3322" i="1"/>
  <c r="S3330" i="1"/>
  <c r="S3338" i="1"/>
  <c r="S3346" i="1"/>
  <c r="S3354" i="1"/>
  <c r="S3362" i="1"/>
  <c r="S3370" i="1"/>
  <c r="S3378" i="1"/>
  <c r="S3386" i="1"/>
  <c r="S3394" i="1"/>
  <c r="S3402" i="1"/>
  <c r="S3410" i="1"/>
  <c r="S3418" i="1"/>
  <c r="S3426" i="1"/>
  <c r="S3434" i="1"/>
  <c r="S3442" i="1"/>
  <c r="S3450" i="1"/>
  <c r="S3458" i="1"/>
  <c r="S3466" i="1"/>
  <c r="S3474" i="1"/>
  <c r="S3482" i="1"/>
  <c r="S3490" i="1"/>
  <c r="S3498" i="1"/>
  <c r="S3506" i="1"/>
  <c r="S3514" i="1"/>
  <c r="S3522" i="1"/>
  <c r="S3530" i="1"/>
  <c r="S3538" i="1"/>
  <c r="S3546" i="1"/>
  <c r="S3554" i="1"/>
  <c r="S3562" i="1"/>
  <c r="S3570" i="1"/>
  <c r="S3578" i="1"/>
  <c r="S3586" i="1"/>
  <c r="S3594" i="1"/>
  <c r="S3602" i="1"/>
  <c r="S3610" i="1"/>
  <c r="S3618" i="1"/>
  <c r="S3626" i="1"/>
  <c r="S3634" i="1"/>
  <c r="S3642" i="1"/>
  <c r="S3650" i="1"/>
  <c r="S3658" i="1"/>
  <c r="S3666" i="1"/>
  <c r="S3674" i="1"/>
  <c r="S3682" i="1"/>
  <c r="S3690" i="1"/>
  <c r="S3698" i="1"/>
  <c r="S3706" i="1"/>
  <c r="S3714" i="1"/>
  <c r="S3722" i="1"/>
  <c r="S3730" i="1"/>
  <c r="S3738" i="1"/>
  <c r="S3746" i="1"/>
  <c r="S3754" i="1"/>
  <c r="S3762" i="1"/>
  <c r="S3770" i="1"/>
  <c r="S3778" i="1"/>
  <c r="S3786" i="1"/>
  <c r="S3794" i="1"/>
  <c r="S3802" i="1"/>
  <c r="S3810" i="1"/>
  <c r="S3818" i="1"/>
  <c r="S3826" i="1"/>
  <c r="S3834" i="1"/>
  <c r="S3842" i="1"/>
  <c r="S3850" i="1"/>
  <c r="S3858" i="1"/>
  <c r="S3866" i="1"/>
  <c r="S3874" i="1"/>
  <c r="S3882" i="1"/>
  <c r="S3890" i="1"/>
  <c r="S3898" i="1"/>
  <c r="S3906" i="1"/>
  <c r="S3914" i="1"/>
  <c r="S3922" i="1"/>
  <c r="S3930" i="1"/>
  <c r="S3938" i="1"/>
  <c r="S3946" i="1"/>
  <c r="S3954" i="1"/>
  <c r="S3962" i="1"/>
  <c r="S3970" i="1"/>
  <c r="S515" i="1"/>
  <c r="S775" i="1"/>
  <c r="S1000" i="1"/>
  <c r="S1130" i="1"/>
  <c r="S1258" i="1"/>
  <c r="S1362" i="1"/>
  <c r="S1426" i="1"/>
  <c r="S1490" i="1"/>
  <c r="S1554" i="1"/>
  <c r="S1618" i="1"/>
  <c r="S1682" i="1"/>
  <c r="S1746" i="1"/>
  <c r="S1810" i="1"/>
  <c r="S1874" i="1"/>
  <c r="S1938" i="1"/>
  <c r="S2002" i="1"/>
  <c r="S2066" i="1"/>
  <c r="S2130" i="1"/>
  <c r="S2194" i="1"/>
  <c r="S2258" i="1"/>
  <c r="S2322" i="1"/>
  <c r="S2362" i="1"/>
  <c r="S2378" i="1"/>
  <c r="S2394" i="1"/>
  <c r="S2410" i="1"/>
  <c r="S2426" i="1"/>
  <c r="S2442" i="1"/>
  <c r="S2458" i="1"/>
  <c r="S2474" i="1"/>
  <c r="S2490" i="1"/>
  <c r="S2506" i="1"/>
  <c r="S2522" i="1"/>
  <c r="S2538" i="1"/>
  <c r="S2554" i="1"/>
  <c r="S2570" i="1"/>
  <c r="S2586" i="1"/>
  <c r="S2602" i="1"/>
  <c r="S2618" i="1"/>
  <c r="S2634" i="1"/>
  <c r="S2650" i="1"/>
  <c r="S2666" i="1"/>
  <c r="S2682" i="1"/>
  <c r="S2698" i="1"/>
  <c r="S2714" i="1"/>
  <c r="S2730" i="1"/>
  <c r="S2746" i="1"/>
  <c r="S2762" i="1"/>
  <c r="S2778" i="1"/>
  <c r="S2794" i="1"/>
  <c r="S2810" i="1"/>
  <c r="S2826" i="1"/>
  <c r="S2842" i="1"/>
  <c r="S2858" i="1"/>
  <c r="S2874" i="1"/>
  <c r="S2890" i="1"/>
  <c r="S2906" i="1"/>
  <c r="S2922" i="1"/>
  <c r="S2938" i="1"/>
  <c r="S2954" i="1"/>
  <c r="S2970" i="1"/>
  <c r="S2986" i="1"/>
  <c r="S3002" i="1"/>
  <c r="S3018" i="1"/>
  <c r="S3034" i="1"/>
  <c r="S3046" i="1"/>
  <c r="S3057" i="1"/>
  <c r="S3068" i="1"/>
  <c r="S3078" i="1"/>
  <c r="S3089" i="1"/>
  <c r="S3099" i="1"/>
  <c r="S3107" i="1"/>
  <c r="S3115" i="1"/>
  <c r="S3123" i="1"/>
  <c r="S3131" i="1"/>
  <c r="S3139" i="1"/>
  <c r="S3147" i="1"/>
  <c r="S3155" i="1"/>
  <c r="S3163" i="1"/>
  <c r="S3171" i="1"/>
  <c r="S3179" i="1"/>
  <c r="S3187" i="1"/>
  <c r="S3195" i="1"/>
  <c r="S3203" i="1"/>
  <c r="S3211" i="1"/>
  <c r="S3219" i="1"/>
  <c r="S3227" i="1"/>
  <c r="S3235" i="1"/>
  <c r="S3243" i="1"/>
  <c r="S3251" i="1"/>
  <c r="S3259" i="1"/>
  <c r="S3267" i="1"/>
  <c r="S3275" i="1"/>
  <c r="S3283" i="1"/>
  <c r="S3291" i="1"/>
  <c r="S3299" i="1"/>
  <c r="S3307" i="1"/>
  <c r="S3315" i="1"/>
  <c r="S3323" i="1"/>
  <c r="S3331" i="1"/>
  <c r="S3339" i="1"/>
  <c r="S3347" i="1"/>
  <c r="S3355" i="1"/>
  <c r="S3363" i="1"/>
  <c r="S3371" i="1"/>
  <c r="S3379" i="1"/>
  <c r="S3387" i="1"/>
  <c r="S3395" i="1"/>
  <c r="S3403" i="1"/>
  <c r="S3411" i="1"/>
  <c r="S3419" i="1"/>
  <c r="S3427" i="1"/>
  <c r="S3435" i="1"/>
  <c r="S3443" i="1"/>
  <c r="S3451" i="1"/>
  <c r="S3459" i="1"/>
  <c r="S3467" i="1"/>
  <c r="S3475" i="1"/>
  <c r="S3483" i="1"/>
  <c r="S3491" i="1"/>
  <c r="S3499" i="1"/>
  <c r="S3507" i="1"/>
  <c r="S3515" i="1"/>
  <c r="S3523" i="1"/>
  <c r="S3531" i="1"/>
  <c r="S3539" i="1"/>
  <c r="S3547" i="1"/>
  <c r="S3555" i="1"/>
  <c r="S3563" i="1"/>
  <c r="S3571" i="1"/>
  <c r="S3579" i="1"/>
  <c r="S3587" i="1"/>
  <c r="S3595" i="1"/>
  <c r="S3603" i="1"/>
  <c r="S3611" i="1"/>
  <c r="S3619" i="1"/>
  <c r="S3627" i="1"/>
  <c r="S3635" i="1"/>
  <c r="S3643" i="1"/>
  <c r="S3651" i="1"/>
  <c r="S3659" i="1"/>
  <c r="S3667" i="1"/>
  <c r="S3675" i="1"/>
  <c r="S3683" i="1"/>
  <c r="S3691" i="1"/>
  <c r="S3699" i="1"/>
  <c r="S3707" i="1"/>
  <c r="S3715" i="1"/>
  <c r="S3723" i="1"/>
  <c r="S3731" i="1"/>
  <c r="S3739" i="1"/>
  <c r="S3747" i="1"/>
  <c r="S3755" i="1"/>
  <c r="S3763" i="1"/>
  <c r="S3771" i="1"/>
  <c r="S3779" i="1"/>
  <c r="S3787" i="1"/>
  <c r="S3795" i="1"/>
  <c r="S3803" i="1"/>
  <c r="S3811" i="1"/>
  <c r="S3819" i="1"/>
  <c r="S3827" i="1"/>
  <c r="S3835" i="1"/>
  <c r="S3843" i="1"/>
  <c r="S3851" i="1"/>
  <c r="S3859" i="1"/>
  <c r="S3867" i="1"/>
  <c r="S3875" i="1"/>
  <c r="S3883" i="1"/>
  <c r="S3891" i="1"/>
  <c r="S3899" i="1"/>
  <c r="S583" i="1"/>
  <c r="S1290" i="1"/>
  <c r="S1570" i="1"/>
  <c r="S1826" i="1"/>
  <c r="S2082" i="1"/>
  <c r="S2338" i="1"/>
  <c r="S2417" i="1"/>
  <c r="S2481" i="1"/>
  <c r="S2545" i="1"/>
  <c r="S2609" i="1"/>
  <c r="S2673" i="1"/>
  <c r="S2737" i="1"/>
  <c r="S2801" i="1"/>
  <c r="S2865" i="1"/>
  <c r="S2929" i="1"/>
  <c r="S2993" i="1"/>
  <c r="S3050" i="1"/>
  <c r="S3093" i="1"/>
  <c r="S3126" i="1"/>
  <c r="S3158" i="1"/>
  <c r="S3190" i="1"/>
  <c r="S3222" i="1"/>
  <c r="S3254" i="1"/>
  <c r="S3286" i="1"/>
  <c r="S3318" i="1"/>
  <c r="S3350" i="1"/>
  <c r="S3382" i="1"/>
  <c r="S3414" i="1"/>
  <c r="S3446" i="1"/>
  <c r="S3478" i="1"/>
  <c r="S3510" i="1"/>
  <c r="S3542" i="1"/>
  <c r="S3574" i="1"/>
  <c r="S3606" i="1"/>
  <c r="S3638" i="1"/>
  <c r="S3670" i="1"/>
  <c r="S3702" i="1"/>
  <c r="S3734" i="1"/>
  <c r="S3766" i="1"/>
  <c r="S3798" i="1"/>
  <c r="S3830" i="1"/>
  <c r="S3862" i="1"/>
  <c r="S3894" i="1"/>
  <c r="S3915" i="1"/>
  <c r="S3931" i="1"/>
  <c r="S3947" i="1"/>
  <c r="S3963" i="1"/>
  <c r="S3978" i="1"/>
  <c r="S3987" i="1"/>
  <c r="S3998" i="1"/>
  <c r="S4010" i="1"/>
  <c r="S4019" i="1"/>
  <c r="S4030" i="1"/>
  <c r="S4042" i="1"/>
  <c r="S4051" i="1"/>
  <c r="S4062" i="1"/>
  <c r="S4074" i="1"/>
  <c r="S4082" i="1"/>
  <c r="S4090" i="1"/>
  <c r="S4098" i="1"/>
  <c r="S4106" i="1"/>
  <c r="S4114" i="1"/>
  <c r="S4122" i="1"/>
  <c r="S4130" i="1"/>
  <c r="S4138" i="1"/>
  <c r="S4146" i="1"/>
  <c r="S4154" i="1"/>
  <c r="S4162" i="1"/>
  <c r="S4170" i="1"/>
  <c r="S4178" i="1"/>
  <c r="S4186" i="1"/>
  <c r="S4194" i="1"/>
  <c r="S4202" i="1"/>
  <c r="S4210" i="1"/>
  <c r="S4218" i="1"/>
  <c r="S4226" i="1"/>
  <c r="S4234" i="1"/>
  <c r="S4242" i="1"/>
  <c r="S4250" i="1"/>
  <c r="S4258" i="1"/>
  <c r="S4266" i="1"/>
  <c r="S4274" i="1"/>
  <c r="S4282" i="1"/>
  <c r="S4290" i="1"/>
  <c r="S4298" i="1"/>
  <c r="S4306" i="1"/>
  <c r="S4314" i="1"/>
  <c r="S4322" i="1"/>
  <c r="S4330" i="1"/>
  <c r="S4338" i="1"/>
  <c r="S4346" i="1"/>
  <c r="S4354" i="1"/>
  <c r="S4362" i="1"/>
  <c r="S4370" i="1"/>
  <c r="S4378" i="1"/>
  <c r="S4386" i="1"/>
  <c r="S4394" i="1"/>
  <c r="S4402" i="1"/>
  <c r="S4410" i="1"/>
  <c r="S4418" i="1"/>
  <c r="S4426" i="1"/>
  <c r="S4434" i="1"/>
  <c r="S4442" i="1"/>
  <c r="S4450" i="1"/>
  <c r="S4458" i="1"/>
  <c r="S4466" i="1"/>
  <c r="S4474" i="1"/>
  <c r="S4482" i="1"/>
  <c r="S4490" i="1"/>
  <c r="S4498" i="1"/>
  <c r="S4506" i="1"/>
  <c r="S4514" i="1"/>
  <c r="S4522" i="1"/>
  <c r="S4530" i="1"/>
  <c r="S4538" i="1"/>
  <c r="S4546" i="1"/>
  <c r="S4554" i="1"/>
  <c r="S4562" i="1"/>
  <c r="S4570" i="1"/>
  <c r="S4578" i="1"/>
  <c r="S4586" i="1"/>
  <c r="S4594" i="1"/>
  <c r="S4602" i="1"/>
  <c r="S4610" i="1"/>
  <c r="S4618" i="1"/>
  <c r="S4626" i="1"/>
  <c r="S4634" i="1"/>
  <c r="S4642" i="1"/>
  <c r="S4650" i="1"/>
  <c r="S4658" i="1"/>
  <c r="S4666" i="1"/>
  <c r="S4674" i="1"/>
  <c r="S4682" i="1"/>
  <c r="S839" i="1"/>
  <c r="S1378" i="1"/>
  <c r="S1634" i="1"/>
  <c r="S1890" i="1"/>
  <c r="S2146" i="1"/>
  <c r="S2369" i="1"/>
  <c r="S2433" i="1"/>
  <c r="S2497" i="1"/>
  <c r="S2561" i="1"/>
  <c r="S2625" i="1"/>
  <c r="S2689" i="1"/>
  <c r="S2753" i="1"/>
  <c r="S2817" i="1"/>
  <c r="S2881" i="1"/>
  <c r="S2945" i="1"/>
  <c r="S3009" i="1"/>
  <c r="S3061" i="1"/>
  <c r="S3102" i="1"/>
  <c r="S3134" i="1"/>
  <c r="S3166" i="1"/>
  <c r="S3198" i="1"/>
  <c r="S3230" i="1"/>
  <c r="S3262" i="1"/>
  <c r="S3294" i="1"/>
  <c r="S3326" i="1"/>
  <c r="S3358" i="1"/>
  <c r="S3390" i="1"/>
  <c r="S3422" i="1"/>
  <c r="S3454" i="1"/>
  <c r="S3486" i="1"/>
  <c r="S3518" i="1"/>
  <c r="S3550" i="1"/>
  <c r="S3582" i="1"/>
  <c r="S3614" i="1"/>
  <c r="S3646" i="1"/>
  <c r="S3678" i="1"/>
  <c r="S3710" i="1"/>
  <c r="S3742" i="1"/>
  <c r="S3774" i="1"/>
  <c r="S3806" i="1"/>
  <c r="S3838" i="1"/>
  <c r="S3870" i="1"/>
  <c r="S3902" i="1"/>
  <c r="S3918" i="1"/>
  <c r="S3934" i="1"/>
  <c r="S3950" i="1"/>
  <c r="S3966" i="1"/>
  <c r="S3979" i="1"/>
  <c r="S3990" i="1"/>
  <c r="S4002" i="1"/>
  <c r="S4011" i="1"/>
  <c r="S4022" i="1"/>
  <c r="S4034" i="1"/>
  <c r="S4043" i="1"/>
  <c r="S4054" i="1"/>
  <c r="S4066" i="1"/>
  <c r="S4075" i="1"/>
  <c r="S4083" i="1"/>
  <c r="S4091" i="1"/>
  <c r="S4099" i="1"/>
  <c r="S4107" i="1"/>
  <c r="S4115" i="1"/>
  <c r="S4123" i="1"/>
  <c r="S4131" i="1"/>
  <c r="S4139" i="1"/>
  <c r="S4147" i="1"/>
  <c r="S4155" i="1"/>
  <c r="S4163" i="1"/>
  <c r="S4171" i="1"/>
  <c r="S4179" i="1"/>
  <c r="S4187" i="1"/>
  <c r="S4195" i="1"/>
  <c r="S4203" i="1"/>
  <c r="S4211" i="1"/>
  <c r="S4219" i="1"/>
  <c r="S4227" i="1"/>
  <c r="S4235" i="1"/>
  <c r="S4243" i="1"/>
  <c r="S4251" i="1"/>
  <c r="S4259" i="1"/>
  <c r="S4267" i="1"/>
  <c r="S4275" i="1"/>
  <c r="S4283" i="1"/>
  <c r="S4291" i="1"/>
  <c r="S4299" i="1"/>
  <c r="S4307" i="1"/>
  <c r="S4315" i="1"/>
  <c r="S4323" i="1"/>
  <c r="S4331" i="1"/>
  <c r="S4339" i="1"/>
  <c r="S4347" i="1"/>
  <c r="S4355" i="1"/>
  <c r="S4363" i="1"/>
  <c r="S4371" i="1"/>
  <c r="S4379" i="1"/>
  <c r="S4387" i="1"/>
  <c r="S4395" i="1"/>
  <c r="S4403" i="1"/>
  <c r="S4411" i="1"/>
  <c r="S4419" i="1"/>
  <c r="S4427" i="1"/>
  <c r="S4435" i="1"/>
  <c r="S4443" i="1"/>
  <c r="S4451" i="1"/>
  <c r="S4459" i="1"/>
  <c r="S4467" i="1"/>
  <c r="S4475" i="1"/>
  <c r="S4483" i="1"/>
  <c r="S4491" i="1"/>
  <c r="S4499" i="1"/>
  <c r="S4507" i="1"/>
  <c r="S4515" i="1"/>
  <c r="S4523" i="1"/>
  <c r="S4531" i="1"/>
  <c r="S4539" i="1"/>
  <c r="S4547" i="1"/>
  <c r="S4555" i="1"/>
  <c r="S4563" i="1"/>
  <c r="S4571" i="1"/>
  <c r="S4579" i="1"/>
  <c r="S4587" i="1"/>
  <c r="S4595" i="1"/>
  <c r="S4603" i="1"/>
  <c r="S4611" i="1"/>
  <c r="S4619" i="1"/>
  <c r="S4627" i="1"/>
  <c r="S4635" i="1"/>
  <c r="S4643" i="1"/>
  <c r="S4651" i="1"/>
  <c r="S4659" i="1"/>
  <c r="S4667" i="1"/>
  <c r="S4675" i="1"/>
  <c r="S1034" i="1"/>
  <c r="S1442" i="1"/>
  <c r="S1698" i="1"/>
  <c r="S1954" i="1"/>
  <c r="S2210" i="1"/>
  <c r="S2385" i="1"/>
  <c r="S2449" i="1"/>
  <c r="S2513" i="1"/>
  <c r="S2577" i="1"/>
  <c r="S2641" i="1"/>
  <c r="S2705" i="1"/>
  <c r="S2769" i="1"/>
  <c r="S2833" i="1"/>
  <c r="S2897" i="1"/>
  <c r="S2961" i="1"/>
  <c r="S3025" i="1"/>
  <c r="S3072" i="1"/>
  <c r="S3110" i="1"/>
  <c r="S3142" i="1"/>
  <c r="S3174" i="1"/>
  <c r="S3206" i="1"/>
  <c r="S3238" i="1"/>
  <c r="S3270" i="1"/>
  <c r="S3302" i="1"/>
  <c r="S3334" i="1"/>
  <c r="S3366" i="1"/>
  <c r="S3398" i="1"/>
  <c r="S3430" i="1"/>
  <c r="S3462" i="1"/>
  <c r="S3494" i="1"/>
  <c r="S3526" i="1"/>
  <c r="S3558" i="1"/>
  <c r="S3590" i="1"/>
  <c r="S3622" i="1"/>
  <c r="S3654" i="1"/>
  <c r="S3686" i="1"/>
  <c r="S3718" i="1"/>
  <c r="S3750" i="1"/>
  <c r="S3782" i="1"/>
  <c r="S3814" i="1"/>
  <c r="S3846" i="1"/>
  <c r="S3878" i="1"/>
  <c r="S3907" i="1"/>
  <c r="S3923" i="1"/>
  <c r="S3939" i="1"/>
  <c r="S3955" i="1"/>
  <c r="S3971" i="1"/>
  <c r="S3982" i="1"/>
  <c r="S3994" i="1"/>
  <c r="S4003" i="1"/>
  <c r="S4014" i="1"/>
  <c r="S4026" i="1"/>
  <c r="S4035" i="1"/>
  <c r="S4046" i="1"/>
  <c r="S4058" i="1"/>
  <c r="S4067" i="1"/>
  <c r="S4078" i="1"/>
  <c r="S4086" i="1"/>
  <c r="S4094" i="1"/>
  <c r="S4102" i="1"/>
  <c r="S4110" i="1"/>
  <c r="S4118" i="1"/>
  <c r="S4126" i="1"/>
  <c r="S4134" i="1"/>
  <c r="S4142" i="1"/>
  <c r="S4150" i="1"/>
  <c r="S4158" i="1"/>
  <c r="S4166" i="1"/>
  <c r="S4174" i="1"/>
  <c r="S4182" i="1"/>
  <c r="S4190" i="1"/>
  <c r="S4198" i="1"/>
  <c r="S4206" i="1"/>
  <c r="S4214" i="1"/>
  <c r="S4222" i="1"/>
  <c r="S4230" i="1"/>
  <c r="S4238" i="1"/>
  <c r="S4246" i="1"/>
  <c r="S4254" i="1"/>
  <c r="S4262" i="1"/>
  <c r="S4270" i="1"/>
  <c r="S4278" i="1"/>
  <c r="S4286" i="1"/>
  <c r="S4294" i="1"/>
  <c r="S4302" i="1"/>
  <c r="S4310" i="1"/>
  <c r="S4318" i="1"/>
  <c r="S4326" i="1"/>
  <c r="S4334" i="1"/>
  <c r="S4342" i="1"/>
  <c r="S4350" i="1"/>
  <c r="S4358" i="1"/>
  <c r="S4366" i="1"/>
  <c r="S4374" i="1"/>
  <c r="S4382" i="1"/>
  <c r="S4390" i="1"/>
  <c r="S4398" i="1"/>
  <c r="S4406" i="1"/>
  <c r="S4414" i="1"/>
  <c r="S4422" i="1"/>
  <c r="S4430" i="1"/>
  <c r="S4438" i="1"/>
  <c r="S4446" i="1"/>
  <c r="S4454" i="1"/>
  <c r="S4462" i="1"/>
  <c r="S4470" i="1"/>
  <c r="S4478" i="1"/>
  <c r="S4486" i="1"/>
  <c r="S4494" i="1"/>
  <c r="S4502" i="1"/>
  <c r="S4510" i="1"/>
  <c r="S4518" i="1"/>
  <c r="S4526" i="1"/>
  <c r="S4534" i="1"/>
  <c r="S4542" i="1"/>
  <c r="S4550" i="1"/>
  <c r="S4558" i="1"/>
  <c r="S4566" i="1"/>
  <c r="S4574" i="1"/>
  <c r="S4582" i="1"/>
  <c r="S4590" i="1"/>
  <c r="S4598" i="1"/>
  <c r="S4606" i="1"/>
  <c r="S4614" i="1"/>
  <c r="S4622" i="1"/>
  <c r="S4630" i="1"/>
  <c r="S4638" i="1"/>
  <c r="S4646" i="1"/>
  <c r="S4654" i="1"/>
  <c r="S4662" i="1"/>
  <c r="S4670" i="1"/>
  <c r="S4678" i="1"/>
  <c r="S1162" i="1"/>
  <c r="S1506" i="1"/>
  <c r="S1762" i="1"/>
  <c r="S2018" i="1"/>
  <c r="S2274" i="1"/>
  <c r="S2401" i="1"/>
  <c r="S2465" i="1"/>
  <c r="S2529" i="1"/>
  <c r="S2593" i="1"/>
  <c r="S2657" i="1"/>
  <c r="S2721" i="1"/>
  <c r="S2785" i="1"/>
  <c r="S2849" i="1"/>
  <c r="S2913" i="1"/>
  <c r="S2977" i="1"/>
  <c r="S3040" i="1"/>
  <c r="S3082" i="1"/>
  <c r="S3118" i="1"/>
  <c r="S3150" i="1"/>
  <c r="S3182" i="1"/>
  <c r="S3214" i="1"/>
  <c r="S3246" i="1"/>
  <c r="S3278" i="1"/>
  <c r="S3310" i="1"/>
  <c r="S3342" i="1"/>
  <c r="S3374" i="1"/>
  <c r="S3406" i="1"/>
  <c r="S3438" i="1"/>
  <c r="S3470" i="1"/>
  <c r="S3502" i="1"/>
  <c r="S3534" i="1"/>
  <c r="S3566" i="1"/>
  <c r="S3598" i="1"/>
  <c r="S3630" i="1"/>
  <c r="S3662" i="1"/>
  <c r="S3694" i="1"/>
  <c r="S3726" i="1"/>
  <c r="S3758" i="1"/>
  <c r="S3790" i="1"/>
  <c r="S3822" i="1"/>
  <c r="S3854" i="1"/>
  <c r="S3886" i="1"/>
  <c r="S3910" i="1"/>
  <c r="S3926" i="1"/>
  <c r="S3942" i="1"/>
  <c r="S3958" i="1"/>
  <c r="S3974" i="1"/>
  <c r="S3986" i="1"/>
  <c r="S3995" i="1"/>
  <c r="S4006" i="1"/>
  <c r="S4018" i="1"/>
  <c r="S4027" i="1"/>
  <c r="S4038" i="1"/>
  <c r="S4050" i="1"/>
  <c r="S4059" i="1"/>
  <c r="S4070" i="1"/>
  <c r="S4079" i="1"/>
  <c r="S4087" i="1"/>
  <c r="S4095" i="1"/>
  <c r="S4103" i="1"/>
  <c r="S4111" i="1"/>
  <c r="S4119" i="1"/>
  <c r="S4127" i="1"/>
  <c r="S4135" i="1"/>
  <c r="S4143" i="1"/>
  <c r="S4151" i="1"/>
  <c r="S4159" i="1"/>
  <c r="S4167" i="1"/>
  <c r="S4175" i="1"/>
  <c r="S4183" i="1"/>
  <c r="S4191" i="1"/>
  <c r="S4199" i="1"/>
  <c r="S4207" i="1"/>
  <c r="S4215" i="1"/>
  <c r="S4223" i="1"/>
  <c r="S4231" i="1"/>
  <c r="S4239" i="1"/>
  <c r="S4247" i="1"/>
  <c r="S4255" i="1"/>
  <c r="S4263" i="1"/>
  <c r="S4271" i="1"/>
  <c r="S4279" i="1"/>
  <c r="S4287" i="1"/>
  <c r="S4295" i="1"/>
  <c r="S4303" i="1"/>
  <c r="S4311" i="1"/>
  <c r="S4319" i="1"/>
  <c r="S4327" i="1"/>
  <c r="S4335" i="1"/>
  <c r="S4343" i="1"/>
  <c r="S4351" i="1"/>
  <c r="S4359" i="1"/>
  <c r="S4367" i="1"/>
  <c r="S4375" i="1"/>
  <c r="S4383" i="1"/>
  <c r="S4391" i="1"/>
  <c r="S4399" i="1"/>
  <c r="S4407" i="1"/>
  <c r="S4415" i="1"/>
  <c r="S4423" i="1"/>
  <c r="S4431" i="1"/>
  <c r="S4439" i="1"/>
  <c r="S4447" i="1"/>
  <c r="S4455" i="1"/>
  <c r="S4463" i="1"/>
  <c r="S4471" i="1"/>
  <c r="S4479" i="1"/>
  <c r="S4487" i="1"/>
  <c r="S4495" i="1"/>
  <c r="S4503" i="1"/>
  <c r="S4511" i="1"/>
  <c r="S4519" i="1"/>
  <c r="S4527" i="1"/>
  <c r="S4535" i="1"/>
  <c r="S4543" i="1"/>
  <c r="S4551" i="1"/>
  <c r="S4559" i="1"/>
  <c r="S4567" i="1"/>
  <c r="S4575" i="1"/>
  <c r="S4583" i="1"/>
  <c r="S4591" i="1"/>
  <c r="S4599" i="1"/>
  <c r="S4607" i="1"/>
  <c r="S4615" i="1"/>
  <c r="S4623" i="1"/>
  <c r="S4631" i="1"/>
  <c r="S4639" i="1"/>
  <c r="S4647" i="1"/>
  <c r="S4655" i="1"/>
  <c r="S4663" i="1"/>
  <c r="S4671" i="1"/>
  <c r="S4679" i="1"/>
  <c r="S4" i="1"/>
  <c r="C4" i="5" l="1" a="1"/>
  <c r="C4" i="5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<sst xmlns="http://schemas.openxmlformats.org/spreadsheetml/2006/main" count="37181" uniqueCount="21960">
  <si>
    <t>ID</t>
  </si>
  <si>
    <t>CLIENTS</t>
  </si>
  <si>
    <t>CREATED AD</t>
  </si>
  <si>
    <t>ANNEE MISE EN ROUTE</t>
  </si>
  <si>
    <t>first_name</t>
  </si>
  <si>
    <t>last_name</t>
  </si>
  <si>
    <t>E MAIL</t>
  </si>
  <si>
    <t>TELEPHONE</t>
  </si>
  <si>
    <t>ADRESSES</t>
  </si>
  <si>
    <t>CODE POSTAL</t>
  </si>
  <si>
    <t>tracker_sisze_mean</t>
  </si>
  <si>
    <t>NB TRACKER</t>
  </si>
  <si>
    <t>VALEUR BRIDAGE</t>
  </si>
  <si>
    <t>Bridage activé</t>
  </si>
  <si>
    <t>AGENCE</t>
  </si>
  <si>
    <t>AP LUDOVIC BARREAU</t>
  </si>
  <si>
    <t>AP LUDOVIC</t>
  </si>
  <si>
    <t>BARREAU</t>
  </si>
  <si>
    <t>noreply5@okwind.fr</t>
  </si>
  <si>
    <t>06 17 87 67 31</t>
  </si>
  <si>
    <t>Tréveneuc, 56380 Guer, France</t>
  </si>
  <si>
    <t>false</t>
  </si>
  <si>
    <t>Bretagne</t>
  </si>
  <si>
    <t>ARCOULANE</t>
  </si>
  <si>
    <t>Paul</t>
  </si>
  <si>
    <t>CASTETBIEILH</t>
  </si>
  <si>
    <t>paulcastetbieilh@yahoo.fr</t>
  </si>
  <si>
    <t>06 07 40 57 46</t>
  </si>
  <si>
    <t>Chemin de Puntou, 64410 Vignes, France</t>
  </si>
  <si>
    <t>Occitanie</t>
  </si>
  <si>
    <t>AXEL - LUR BERRY</t>
  </si>
  <si>
    <t>AXEL</t>
  </si>
  <si>
    <t>LUR BERRY</t>
  </si>
  <si>
    <t>noreply7@okwind.fr</t>
  </si>
  <si>
    <t>83 Chemin de Pau, 64121 Serres-Castet, France</t>
  </si>
  <si>
    <t>AZ NETWORKS</t>
  </si>
  <si>
    <t>marie-florence@aznetwork.eu</t>
  </si>
  <si>
    <t>61000 Saint-Germain-du-Corbéis, France</t>
  </si>
  <si>
    <t>Porte de Bretagne</t>
  </si>
  <si>
    <t>BADOUARD (OLD)</t>
  </si>
  <si>
    <t>Antoine</t>
  </si>
  <si>
    <t>BADOUARD</t>
  </si>
  <si>
    <t>earlbadouard@gmail.com</t>
  </si>
  <si>
    <t>06 74 96 06 99</t>
  </si>
  <si>
    <t>La ville Barre, 22640 Plestan, France</t>
  </si>
  <si>
    <t>BERGERE JEROME</t>
  </si>
  <si>
    <t>bergere.jerome@orange.fr</t>
  </si>
  <si>
    <t>06 20 06 33 46</t>
  </si>
  <si>
    <t>La Brillais, 53410 Le Bourgneuf-la-Forêt, France</t>
  </si>
  <si>
    <t>CORDONNIER Benoit</t>
  </si>
  <si>
    <t>Benoit</t>
  </si>
  <si>
    <t>CORDONNIER</t>
  </si>
  <si>
    <t>noreply14@okwind.fr</t>
  </si>
  <si>
    <t>06 10 22 21 20</t>
  </si>
  <si>
    <t>5 Route de Gaillefontaine, 76270 Neufchâtel-en-Bray, France</t>
  </si>
  <si>
    <t>CREIGNOU</t>
  </si>
  <si>
    <t>PHILIPPE</t>
  </si>
  <si>
    <t>ph.creignou@gmail.com</t>
  </si>
  <si>
    <t>07 64 40 50 02</t>
  </si>
  <si>
    <t>Prat Meur, 29420 Plouénan, France</t>
  </si>
  <si>
    <t>DAIRY GENES</t>
  </si>
  <si>
    <t>pelletier.patrice@dairy-genes.com</t>
  </si>
  <si>
    <t>06 88 56 91 75</t>
  </si>
  <si>
    <t>Le Buchet, 37290 Charnizay, France</t>
  </si>
  <si>
    <t>Pays de la Loire</t>
  </si>
  <si>
    <t>EARL CHASSEIGNE (OLD)</t>
  </si>
  <si>
    <t>Gérard</t>
  </si>
  <si>
    <t>GUIBERT</t>
  </si>
  <si>
    <t>gaec.chasseigne@orange.fr</t>
  </si>
  <si>
    <t>06 73 86 48 50</t>
  </si>
  <si>
    <t>Chasseigne, 37290 Charnizay, France</t>
  </si>
  <si>
    <t>EARL DE LA CORNILLIERE (OLD)</t>
  </si>
  <si>
    <t>Bruno</t>
  </si>
  <si>
    <t>MALLET</t>
  </si>
  <si>
    <t>la-cornillere35@orange.fr</t>
  </si>
  <si>
    <t>La Cornillère, 35150 Chanteloup, France</t>
  </si>
  <si>
    <t>EARL DE LAUNAY DE PONT</t>
  </si>
  <si>
    <t>EARL</t>
  </si>
  <si>
    <t>DE LAUNAY DE PONT</t>
  </si>
  <si>
    <t>noreply30@okwind.fr</t>
  </si>
  <si>
    <t>Le Pont, 35560 Noyal-Sous-Bazouges, France</t>
  </si>
  <si>
    <t>EARL DU BOGORE</t>
  </si>
  <si>
    <t>denis.josseaume@sfr.fr</t>
  </si>
  <si>
    <t>06 10 99 42 06</t>
  </si>
  <si>
    <t>Le Bessin, 50510 Lengronne, France</t>
  </si>
  <si>
    <t>BELLEC JEREMY (ex EARL GAUCHER) (TO DELETE)</t>
  </si>
  <si>
    <t>OKWIND</t>
  </si>
  <si>
    <t>noreply168@okwind.fr</t>
  </si>
  <si>
    <t>Koh Koëd, 56150 Guénin, France</t>
  </si>
  <si>
    <t>EARL KERBREVET</t>
  </si>
  <si>
    <t>Régis</t>
  </si>
  <si>
    <t>LE CLEZIO</t>
  </si>
  <si>
    <t>le-clezio@orange.fr</t>
  </si>
  <si>
    <t>06 86 26 81 42</t>
  </si>
  <si>
    <t>Kerbrevet, 56500 Bignan, France</t>
  </si>
  <si>
    <t>EARL LA BIQUE AU PRE</t>
  </si>
  <si>
    <t>earllabiqueaupre@live.fr</t>
  </si>
  <si>
    <t>06 87 31 16 64</t>
  </si>
  <si>
    <t>Les Amilières, 86600 Jazeneuil, France</t>
  </si>
  <si>
    <t>EARL LA GILLOISE</t>
  </si>
  <si>
    <t>SAMUEL</t>
  </si>
  <si>
    <t>BONADEI</t>
  </si>
  <si>
    <t>s.bonadei@yahoo.fr</t>
  </si>
  <si>
    <t>06 03 89 47 39</t>
  </si>
  <si>
    <t>La Penissière, 17230 Andilly, France</t>
  </si>
  <si>
    <t>EARL LA VALLE ETS RICHARD</t>
  </si>
  <si>
    <t>LA VALLE ETS RICHARD</t>
  </si>
  <si>
    <t>lavalleeavicole@hotmail.fr</t>
  </si>
  <si>
    <t>Rue des Jardins, 17170 Saint-Jean-de-Liversay, France</t>
  </si>
  <si>
    <t>EARL LE HAUT PONCON</t>
  </si>
  <si>
    <t>LE HAUT PONCON</t>
  </si>
  <si>
    <t>noreply53@okwind.fr</t>
  </si>
  <si>
    <t>Le Haut Ponçon, 50860 Moyon, France</t>
  </si>
  <si>
    <t>EARL LES 3 VILLAGES</t>
  </si>
  <si>
    <t>LES 3 VILLAGES</t>
  </si>
  <si>
    <t>jose.percher@laposte.net</t>
  </si>
  <si>
    <t>Preuil, 49560 Nueil-sur-Layon, France</t>
  </si>
  <si>
    <t>EARL LES CABANES</t>
  </si>
  <si>
    <t>lorit-alexandre@orange,fr</t>
  </si>
  <si>
    <t>06 20 63 21 71</t>
  </si>
  <si>
    <t>La Molle, 17170 Saint-Cyr-du-Doret, France</t>
  </si>
  <si>
    <t>EARL LES METAIRIES DU FOZO</t>
  </si>
  <si>
    <t>earl.metairies.fozo@free.fr</t>
  </si>
  <si>
    <t>06 42 11 15 04</t>
  </si>
  <si>
    <t>Le Fozo, 44410 Herbignac, France</t>
  </si>
  <si>
    <t>EARL LES NICOLLIERES (old)</t>
  </si>
  <si>
    <t>JEAN MARIE</t>
  </si>
  <si>
    <t>DUBOIS</t>
  </si>
  <si>
    <t>ggcotin@yahoo.fr</t>
  </si>
  <si>
    <t>06 73 01 50 07</t>
  </si>
  <si>
    <t>50240 La Croix-Avranchin, France</t>
  </si>
  <si>
    <t>EARL LUCIEN GEFFRELOT (OLD)</t>
  </si>
  <si>
    <t>lucien</t>
  </si>
  <si>
    <t>EARL LUCIEN GEFFRELOT</t>
  </si>
  <si>
    <t>earlgeffrelot@wanadoo.fr</t>
  </si>
  <si>
    <t>06 64 28 37 55</t>
  </si>
  <si>
    <t>Quefféron, 22400 Lamballe, France</t>
  </si>
  <si>
    <t>EARL MAROLLEAU</t>
  </si>
  <si>
    <t>Alexis</t>
  </si>
  <si>
    <t>Guionnet</t>
  </si>
  <si>
    <t>alexis.guionnet@hotmail.fr</t>
  </si>
  <si>
    <t>06 88 38 28 96</t>
  </si>
  <si>
    <t>Le Marga, 79240 L'Absie, France</t>
  </si>
  <si>
    <t>EARL PICHOT VINCENT</t>
  </si>
  <si>
    <t>pichot.earl@orange.fr - pichot.earl@wanadoo.fr</t>
  </si>
  <si>
    <t>06 11 40 49 68</t>
  </si>
  <si>
    <t>Chalogne, 17170 La Ronde, France</t>
  </si>
  <si>
    <t>EARL PICPLUME</t>
  </si>
  <si>
    <t>earlvaldeloire@gmail.com</t>
  </si>
  <si>
    <t>06 68 59 53 40</t>
  </si>
  <si>
    <t>2 Rue de la Prévoté, 49410 Mauges-sur-Loire, France</t>
  </si>
  <si>
    <t>EARL POULAIN (OLD)</t>
  </si>
  <si>
    <t>POULAIN</t>
  </si>
  <si>
    <t>apollinepoulain@gmail.com</t>
  </si>
  <si>
    <t>Le Haut Bois, 35680 Moulins, France</t>
  </si>
  <si>
    <t>SAS du Perchoir (ex EARL Rondeau Yves)</t>
  </si>
  <si>
    <t>EARL RONDEAU YVES</t>
  </si>
  <si>
    <t>rondeauyves@wanadoo.fr</t>
  </si>
  <si>
    <t>06 62 36 70 15</t>
  </si>
  <si>
    <t>Le Vau Joly, 85590 Saint-Malô-du-Bois, France</t>
  </si>
  <si>
    <t>EARL TOSTAIN (old)</t>
  </si>
  <si>
    <t>TOSTAIN</t>
  </si>
  <si>
    <t>nicolastostain@hotmail.com</t>
  </si>
  <si>
    <t>06 87 12 52 73</t>
  </si>
  <si>
    <t>Le Grand Soulaire, 50680 Saint-Georges-d'Elle, France</t>
  </si>
  <si>
    <t>EARL VOLACOP</t>
  </si>
  <si>
    <t>VOLACOP</t>
  </si>
  <si>
    <t>noreply78@okwind.fr</t>
  </si>
  <si>
    <t>06 85 55 16 63</t>
  </si>
  <si>
    <t>Bois Girault, 45500 Gien, France</t>
  </si>
  <si>
    <t>EVANORA</t>
  </si>
  <si>
    <t>noreply81@okwind.fr</t>
  </si>
  <si>
    <t>Les Camélias, 53110 Rennes-en-Grenouilles, France</t>
  </si>
  <si>
    <t>FERME AVICOLE DE PEN CREACH (OLD)</t>
  </si>
  <si>
    <t>Pascal</t>
  </si>
  <si>
    <t>FREY</t>
  </si>
  <si>
    <t>freypascalpencreach@orange.fr</t>
  </si>
  <si>
    <t>29670 Taulé, France</t>
  </si>
  <si>
    <t>GAEC AMOR CREST</t>
  </si>
  <si>
    <t>gaec-armor-crest@bbox.fr</t>
  </si>
  <si>
    <t>06 63 04 72 10</t>
  </si>
  <si>
    <t>La Crossaie, 56140 Ruffiac, France</t>
  </si>
  <si>
    <t>GAEC BEAUSOLEIL</t>
  </si>
  <si>
    <t>GAEC</t>
  </si>
  <si>
    <t>BEAUSOLEIL</t>
  </si>
  <si>
    <t>noreply85@okwind.fr</t>
  </si>
  <si>
    <t>06 82 22 40 13</t>
  </si>
  <si>
    <t>Beauséjour, 17230 Marans, France</t>
  </si>
  <si>
    <t>GAEC BRIARD (OLD)</t>
  </si>
  <si>
    <t>Mathieu</t>
  </si>
  <si>
    <t>BRIARD</t>
  </si>
  <si>
    <t>gaecbriard@hotmail.fr</t>
  </si>
  <si>
    <t>06 62 42 14 00</t>
  </si>
  <si>
    <t>Le Bosq, 50160 Biéville, France</t>
  </si>
  <si>
    <t>GAEC DE CHENEVIE</t>
  </si>
  <si>
    <t>DE CHENEVIE</t>
  </si>
  <si>
    <t>noreply89@okwind.fr</t>
  </si>
  <si>
    <t>Rigny, 50240 Saint-Senier-de-Beuvron, France</t>
  </si>
  <si>
    <t>GAEC DE LA BASSE COUR</t>
  </si>
  <si>
    <t>DE LA BASSE COUR</t>
  </si>
  <si>
    <t>gaec.basse.cour@wanadoo.fr</t>
  </si>
  <si>
    <t>La Basse Cour, 37600 Saint-Flovier, France</t>
  </si>
  <si>
    <t>true</t>
  </si>
  <si>
    <t>GAEC DE LA BELINIERE</t>
  </si>
  <si>
    <t xml:space="preserve">chardine-patrick@wanadoo.fr </t>
  </si>
  <si>
    <t>06 70 26 20 49</t>
  </si>
  <si>
    <t>12 Route de Torigni, 50890 Condé-sur-Vire, France</t>
  </si>
  <si>
    <t>GAEC DE LA CHAUMIERE</t>
  </si>
  <si>
    <t>DE LA CHAUMIERE</t>
  </si>
  <si>
    <t>noreply93@okwind.fr</t>
  </si>
  <si>
    <t>06 84 04 90 41</t>
  </si>
  <si>
    <t>Le Petit Sableau, 85450 Chaillé-les-Marais, France</t>
  </si>
  <si>
    <t>GAEC DE LA FRESNERIE</t>
  </si>
  <si>
    <t>DE LA FRESNERIE</t>
  </si>
  <si>
    <t>noreply95@okwind.fr</t>
  </si>
  <si>
    <t>06 70 27 72 45</t>
  </si>
  <si>
    <t>La Fresnerie, 50500 Terre-et-Marais, France</t>
  </si>
  <si>
    <t>GAEC DE LA PERRAUDERIE</t>
  </si>
  <si>
    <t>DE LA PERRAUDERIE</t>
  </si>
  <si>
    <t>noreply96@okwind.fr</t>
  </si>
  <si>
    <t>35680 Bais, France</t>
  </si>
  <si>
    <t>GAEC DE LHOTEL GALLET (Old)</t>
  </si>
  <si>
    <t>DE LHOTEL GALLET</t>
  </si>
  <si>
    <t>noreply99@okwind.fr</t>
  </si>
  <si>
    <t>L'Hôtel Gallet, 50620 Remilly-les-Marais, France</t>
  </si>
  <si>
    <t>GAEC DES 3 CHENES</t>
  </si>
  <si>
    <t>DES 3 CHENES</t>
  </si>
  <si>
    <t>noreply100@okwind.fr</t>
  </si>
  <si>
    <t>06 87 03 41 37</t>
  </si>
  <si>
    <t>Kerchican, 56500 Moréac, France</t>
  </si>
  <si>
    <t>GAEC DES CHATAIGNIERS (to delete)</t>
  </si>
  <si>
    <t>Alain</t>
  </si>
  <si>
    <t>BORDAGE</t>
  </si>
  <si>
    <t>gaecchataigniers@gmail.com</t>
  </si>
  <si>
    <t>06 87 34 27 55</t>
  </si>
  <si>
    <t>La Petite Morinière, 79400 Nanteuil, France</t>
  </si>
  <si>
    <t>GAEC DES CROIX AUX VENTS (to delete)</t>
  </si>
  <si>
    <t>DES CROIX AUX VENTS</t>
  </si>
  <si>
    <t>noreply102@okwind.fr</t>
  </si>
  <si>
    <t>06 34 90 66 67</t>
  </si>
  <si>
    <t>Heurtebise, 44670 Petit-Auverné, France</t>
  </si>
  <si>
    <t>GAEC DES FRERES HELAINE (OLD)</t>
  </si>
  <si>
    <t>Stéphane</t>
  </si>
  <si>
    <t>HELAINE</t>
  </si>
  <si>
    <t>earl.helaine@gmail.com</t>
  </si>
  <si>
    <t>06 87 07 39 07</t>
  </si>
  <si>
    <t>10 La Croix, 50570 Marigny-le-Lozon, France</t>
  </si>
  <si>
    <t>GAEC DU FAISAN</t>
  </si>
  <si>
    <t>Mickael</t>
  </si>
  <si>
    <t>Gohier</t>
  </si>
  <si>
    <t>mickaelgohier@orange.fr</t>
  </si>
  <si>
    <t>06 78 18 11 40</t>
  </si>
  <si>
    <t>Le Bois Hubert, 53800 Bouchamps-lès-Craon, France</t>
  </si>
  <si>
    <t>GAEC DU JARRIER</t>
  </si>
  <si>
    <t>vertsetjaunes@orange.fr</t>
  </si>
  <si>
    <t>06 03 48 07 98</t>
  </si>
  <si>
    <t>Le Jarrier, 49440 Vallons-de-L'Erdre, France</t>
  </si>
  <si>
    <t>GAEC DU LIORZ</t>
  </si>
  <si>
    <t>Sophie</t>
  </si>
  <si>
    <t>BELLEC</t>
  </si>
  <si>
    <t>bellec_sophie@orange.fr</t>
  </si>
  <si>
    <t>06 63 42 52 55</t>
  </si>
  <si>
    <t>Fouennou Bras, 29620 Plouégat-Guérand, France</t>
  </si>
  <si>
    <t>GAEC DU PETIT QUERAY</t>
  </si>
  <si>
    <t>gaecqueray@sfr.fr</t>
  </si>
  <si>
    <t>Queray, 79410 Saint-Gelais, France</t>
  </si>
  <si>
    <t>GAEC GOURAUD (to delete)</t>
  </si>
  <si>
    <t>GOURAUD</t>
  </si>
  <si>
    <t>gouraud85@orange.fr</t>
  </si>
  <si>
    <t>06 13 33 07 70</t>
  </si>
  <si>
    <t>Camping Coeur de Vendée Tohapi, Le, Bois de la Raillère, 85600 La Boissière-de-Montaigu, France</t>
  </si>
  <si>
    <t>GAEC JEANNE (OLD)</t>
  </si>
  <si>
    <t>Philippe</t>
  </si>
  <si>
    <t>JEANNE</t>
  </si>
  <si>
    <t>gaecjeanne@orange.fr</t>
  </si>
  <si>
    <t>06 83 51 56 97</t>
  </si>
  <si>
    <t>Le Hennequin, 50570 Cametours, France</t>
  </si>
  <si>
    <t>Ancien site Rousseau</t>
  </si>
  <si>
    <t>Frédéric</t>
  </si>
  <si>
    <t>Ancien client</t>
  </si>
  <si>
    <t>sav@okwind.com</t>
  </si>
  <si>
    <t>06 22 28 34 18</t>
  </si>
  <si>
    <t>1 Rue des Églantines, 79360 Plaine-d'Argenson, France</t>
  </si>
  <si>
    <t>GAEC LANGLAIS</t>
  </si>
  <si>
    <t>gaeclanglais72@orange.fr</t>
  </si>
  <si>
    <t>06 37 86 15 43</t>
  </si>
  <si>
    <t>Le Plessis, 72460 Savigné-l'Évêque, France</t>
  </si>
  <si>
    <t>GAEC LA PETITE RIVIERE</t>
  </si>
  <si>
    <t>Gaec</t>
  </si>
  <si>
    <t>LA PETITE RIVIERE</t>
  </si>
  <si>
    <t>gaeclapetiteriviere@gmail.com</t>
  </si>
  <si>
    <t>06 07 99 12 21</t>
  </si>
  <si>
    <t>Pied Blanc, 79230 Saint-Symphorien, France</t>
  </si>
  <si>
    <t>GAEC LE GENTIL (Old)</t>
  </si>
  <si>
    <t>GAEC LE GENTIL</t>
  </si>
  <si>
    <t>gaec.legentil@wanadoo.fr</t>
  </si>
  <si>
    <t>06 81 01 79 09</t>
  </si>
  <si>
    <t>Le Coudray, 14260 Brémoy, France</t>
  </si>
  <si>
    <t>GAEC LES TROIS TOURAILLES (to delete)</t>
  </si>
  <si>
    <t>Anthony</t>
  </si>
  <si>
    <t>RENAUDEAU</t>
  </si>
  <si>
    <t>nialys@wanadoo.fr</t>
  </si>
  <si>
    <t>06 33 52 46 97</t>
  </si>
  <si>
    <t>Les Trois Tourailles, 17170 Saint-Jean-de-Liversay, France</t>
  </si>
  <si>
    <t>GAEC MARAIS POITEVIN</t>
  </si>
  <si>
    <t>MARAIS POITEVIN</t>
  </si>
  <si>
    <t>gaeclemaraispoitevin@orange.fr</t>
  </si>
  <si>
    <t>06 75 13 34 62</t>
  </si>
  <si>
    <t>Beaulieu, 85450 Moreilles, France</t>
  </si>
  <si>
    <t>GAEC MENARD</t>
  </si>
  <si>
    <t>MENARD</t>
  </si>
  <si>
    <t>noreply136@okwind.fr</t>
  </si>
  <si>
    <t>07 78 68 54 84</t>
  </si>
  <si>
    <t>La Blouère, 49450 Sèvremoine, France</t>
  </si>
  <si>
    <t>GAEC ROUILLARD (OLD)</t>
  </si>
  <si>
    <t>Romuald</t>
  </si>
  <si>
    <t>ROUILLARD</t>
  </si>
  <si>
    <t>gaec.rouillard@gmail.com</t>
  </si>
  <si>
    <t>72540 Joué-en-Charnie, France</t>
  </si>
  <si>
    <t>GEC LE BEL (OLD)</t>
  </si>
  <si>
    <t>LE BEL</t>
  </si>
  <si>
    <t>gaec-le-bel@orange.fr</t>
  </si>
  <si>
    <t>06 78 09 28 06</t>
  </si>
  <si>
    <t>50210 Notre-Dame-de-Cenilly, France</t>
  </si>
  <si>
    <t>EARL DE L'ANGLE GIRAUD</t>
  </si>
  <si>
    <t>LANGLE</t>
  </si>
  <si>
    <t>GIRAUD</t>
  </si>
  <si>
    <t>noreply154@okwind.fr</t>
  </si>
  <si>
    <t>L'Angle Giraud, 17170 Saint-Jean-de-Liversay, France</t>
  </si>
  <si>
    <t>LE 27 ESPACE CULTUREL DE ROUILLAC (OLD)</t>
  </si>
  <si>
    <t>Laurent</t>
  </si>
  <si>
    <t>CHARRIER</t>
  </si>
  <si>
    <t>le27@ville-rouillac.fr</t>
  </si>
  <si>
    <t>06 82 20 72 13</t>
  </si>
  <si>
    <t>139 Boulevard d'Encamp, 16170 Rouillac, France</t>
  </si>
  <si>
    <t>LE PETIT LANGONNAIS</t>
  </si>
  <si>
    <t>LE PETIT</t>
  </si>
  <si>
    <t>LANGONNAIS</t>
  </si>
  <si>
    <t>noreply158@okwind.fr</t>
  </si>
  <si>
    <t>06 22 85 83 90</t>
  </si>
  <si>
    <t>8 Rte du Communal, 85370 Le Langon, France</t>
  </si>
  <si>
    <t>LES CORNALIERES (OLD)</t>
  </si>
  <si>
    <t>Jean Marie</t>
  </si>
  <si>
    <t>CARRET</t>
  </si>
  <si>
    <t>jmcarret@hotmail.fr</t>
  </si>
  <si>
    <t>06 36 50 76 02</t>
  </si>
  <si>
    <t>Les Cornalières, 01380 Boissey, France</t>
  </si>
  <si>
    <t>Rhone Alpes</t>
  </si>
  <si>
    <t>LES PRES VERTS (to delete)</t>
  </si>
  <si>
    <t>LES</t>
  </si>
  <si>
    <t>PRES VERTS</t>
  </si>
  <si>
    <t>noreply161@okwind.fr</t>
  </si>
  <si>
    <t>06 84 10 77 50</t>
  </si>
  <si>
    <t>La Honteuse, 85450 Sainte-Radégonde-des-Noyers, France</t>
  </si>
  <si>
    <t>MICHEL TIJOU (to delete)</t>
  </si>
  <si>
    <t>Les Noués, 49120 Chemillé-en-Anjou, France</t>
  </si>
  <si>
    <t>NICOLAS YVES (old)</t>
  </si>
  <si>
    <t>NICOLAS YVES</t>
  </si>
  <si>
    <t>yves.nicolas21@wanadoo.fr</t>
  </si>
  <si>
    <t>06 60 67 25 87</t>
  </si>
  <si>
    <t>95 Rue Saint-Jean, 22200 Grâces, France</t>
  </si>
  <si>
    <t>7 Rue Jean Marie Texier, 35500 Vitré, France</t>
  </si>
  <si>
    <t>PETIT BOISSELAGE (to delete)</t>
  </si>
  <si>
    <t>PETIT</t>
  </si>
  <si>
    <t>BOISSELAGE</t>
  </si>
  <si>
    <t>noreply169@okwind.fr</t>
  </si>
  <si>
    <t>6 Route de la Caille, 79110 Villemain, France</t>
  </si>
  <si>
    <t>PHILIPPE BOUE</t>
  </si>
  <si>
    <t>boueph@wanadoo.fr</t>
  </si>
  <si>
    <t>La Grande Pommerais, 49500 Segré-en-Anjou Bleu, France</t>
  </si>
  <si>
    <t>ROBIN SYLVIE</t>
  </si>
  <si>
    <t>ROBIN</t>
  </si>
  <si>
    <t>SYLVIE</t>
  </si>
  <si>
    <t>noreply174@okwind.fr</t>
  </si>
  <si>
    <t>06 62 26 12 82</t>
  </si>
  <si>
    <t>La Lande de Rohan, 22320 Saint-Mayeux, France</t>
  </si>
  <si>
    <t>SARL DU CHATEAU (OLD)</t>
  </si>
  <si>
    <t>Daniel</t>
  </si>
  <si>
    <t>GUEGAN</t>
  </si>
  <si>
    <t>danieletcarole@orange.fr</t>
  </si>
  <si>
    <t>06 08 06 84 53</t>
  </si>
  <si>
    <t>56150 Guénin, France</t>
  </si>
  <si>
    <t>SARL LCI CHEVAL</t>
  </si>
  <si>
    <t>SARL</t>
  </si>
  <si>
    <t>LCI CHEVAL</t>
  </si>
  <si>
    <t>noreply178@okwind.fr</t>
  </si>
  <si>
    <t>ZA La Garenne, 35130 La Guerche-de-Bretagne, France</t>
  </si>
  <si>
    <t>SARL LESNEE</t>
  </si>
  <si>
    <t>LESNEE</t>
  </si>
  <si>
    <t>py.garaud@gmail.com</t>
  </si>
  <si>
    <t>06 81 03 44 49</t>
  </si>
  <si>
    <t>Lesnee, 56420 Guéhenno, France</t>
  </si>
  <si>
    <t>SCEA ARGOS 2000 (to delete)</t>
  </si>
  <si>
    <t>David</t>
  </si>
  <si>
    <t>POCHÉ</t>
  </si>
  <si>
    <t>argos200049500@gmail.com</t>
  </si>
  <si>
    <t>06 64 38 35 25</t>
  </si>
  <si>
    <t>49500 Chazé-sur-Argos, France</t>
  </si>
  <si>
    <t>SCEA BabyPorc (old)</t>
  </si>
  <si>
    <t>SCEA</t>
  </si>
  <si>
    <t>BABYPORC</t>
  </si>
  <si>
    <t>sceababyporc@live.fr</t>
  </si>
  <si>
    <t>64160 Monassut-Audiracq, France</t>
  </si>
  <si>
    <t>SCEA CHATEL BECULEU old</t>
  </si>
  <si>
    <t>Bernard</t>
  </si>
  <si>
    <t>Chatel</t>
  </si>
  <si>
    <t>chatel.bernard@wanadoo.fr</t>
  </si>
  <si>
    <t>06 07 41 75 34</t>
  </si>
  <si>
    <t>Béculeu, 56140 Ruffiac, France</t>
  </si>
  <si>
    <t>!!(OLD)SCEA CORBEL (OLD)!!</t>
  </si>
  <si>
    <t>CORBEL</t>
  </si>
  <si>
    <t>corbel-alain@wanadoo.fr</t>
  </si>
  <si>
    <t>06 07 81 63 76</t>
  </si>
  <si>
    <t>Kerouel, 29410 Pleyber-Christ, France</t>
  </si>
  <si>
    <t>SCEA DE LA HAUTE BOISSIERE (OLD)</t>
  </si>
  <si>
    <t>Thierry</t>
  </si>
  <si>
    <t>BOSCHET</t>
  </si>
  <si>
    <t>thierry.boschet@wanadoo.fr</t>
  </si>
  <si>
    <t>06 80 88 46 35</t>
  </si>
  <si>
    <t>La Boissière Cado, 56380 Monteneuf, France</t>
  </si>
  <si>
    <t>SCEA DE LA VOIE ROMAINE (to delete)</t>
  </si>
  <si>
    <t>Bertrand</t>
  </si>
  <si>
    <t>FEUGNET</t>
  </si>
  <si>
    <t>bertrand.feugnet@wanadoo.fr</t>
  </si>
  <si>
    <t>Chez Fleurant, 16170 Rouillac, France</t>
  </si>
  <si>
    <t>SCEA DES VENTS (OLD)</t>
  </si>
  <si>
    <t>Denis</t>
  </si>
  <si>
    <t>CHOPIN</t>
  </si>
  <si>
    <t>earldesvents@orange.fr</t>
  </si>
  <si>
    <t>06 27 31 71 64</t>
  </si>
  <si>
    <t>La Colfordière, 35133 La Selle-en-Luitré, France</t>
  </si>
  <si>
    <t>SCEA DU CHAMP HAMELIN (OLD)</t>
  </si>
  <si>
    <t>Le Champ Hamelin, 35150 Corps-Nuds, France</t>
  </si>
  <si>
    <t>SCEA GONIDEC (OLD)</t>
  </si>
  <si>
    <t>Florian</t>
  </si>
  <si>
    <t>GONIDEC</t>
  </si>
  <si>
    <t>earl.gonidec@wanadoo.fr</t>
  </si>
  <si>
    <t>06 66 41 18 87</t>
  </si>
  <si>
    <t>Kermenguy, 29790 Beuzec-Cap-Sizun, France</t>
  </si>
  <si>
    <t>SCEA ISAPOULES</t>
  </si>
  <si>
    <t>ISAPOULES</t>
  </si>
  <si>
    <t>isapoules@orange.fr</t>
  </si>
  <si>
    <t>Mérilly, 79110 Sompt, France</t>
  </si>
  <si>
    <t>SCEA KERCADO (OLD)</t>
  </si>
  <si>
    <t>Kercado, 56500 Bignan, France</t>
  </si>
  <si>
    <t>SCEA LA BOITE A FROMAGE</t>
  </si>
  <si>
    <t>loiseau</t>
  </si>
  <si>
    <t>thierry.loiseau@ozone.net</t>
  </si>
  <si>
    <t>06 79 02 53 41</t>
  </si>
  <si>
    <t>Le Grand Champ, 37160 Abilly, France</t>
  </si>
  <si>
    <t>SCEA LE PANIER DEMMA</t>
  </si>
  <si>
    <t>LE PANIER DEMMA</t>
  </si>
  <si>
    <t>noreply199@okwind.fr</t>
  </si>
  <si>
    <t>1 Route de la Godine, 51120 Les Essarts-lès-Sézanne, France</t>
  </si>
  <si>
    <t>Grand Est</t>
  </si>
  <si>
    <t>SCEA PHILIPPE AVICULTURE (OLD)</t>
  </si>
  <si>
    <t>Dominique</t>
  </si>
  <si>
    <t>philippe.dominique4@wanadoo.fr</t>
  </si>
  <si>
    <t>06 11 01 01 36</t>
  </si>
  <si>
    <t>lit-dit, Monglas, 77320 Cerneux, France</t>
  </si>
  <si>
    <t>SCEA THIERRY DE PIERREPONT</t>
  </si>
  <si>
    <t>labatonnerie@wanadoo.fr</t>
  </si>
  <si>
    <t>06 08 01 20 94</t>
  </si>
  <si>
    <t>50430 Lessay, France</t>
  </si>
  <si>
    <t>SCEA LES ENFOURNEAUX (to delete)</t>
  </si>
  <si>
    <t>Pierre François</t>
  </si>
  <si>
    <t>pf.robin@lesenfourneaux.com</t>
  </si>
  <si>
    <t>06 14 04 35 03</t>
  </si>
  <si>
    <t>14 Fief de l'Enfourneau, 17138 Saint-Xandre, France</t>
  </si>
  <si>
    <t>SEROT REMY</t>
  </si>
  <si>
    <t>REMY</t>
  </si>
  <si>
    <t>SEROT</t>
  </si>
  <si>
    <t>noreply207@okwind.fr</t>
  </si>
  <si>
    <t>13 Rue d'Yvignac la Tour, 22350 Caulnes, France</t>
  </si>
  <si>
    <t>TB BOHELAY</t>
  </si>
  <si>
    <t>transports.bohelay@wanadoo.fr</t>
  </si>
  <si>
    <t>06 07 13 90 29</t>
  </si>
  <si>
    <t>ZI de Kermarec, 56150 Baud, France</t>
  </si>
  <si>
    <t>TERRENA - LECOMTE</t>
  </si>
  <si>
    <t>alain.lecomte44@orange.fr</t>
  </si>
  <si>
    <t>06 10 71 38 55</t>
  </si>
  <si>
    <t>Pibois, 49440 Vallons-de-L'Erdre, France</t>
  </si>
  <si>
    <t>THEOMECA (old)</t>
  </si>
  <si>
    <t>THEOMECA</t>
  </si>
  <si>
    <t>noreply213@okwind.fr</t>
  </si>
  <si>
    <t>35500 Vitré, France</t>
  </si>
  <si>
    <t>VASTEL CHRISTOPHE OLD</t>
  </si>
  <si>
    <t>CHRISTOPHE</t>
  </si>
  <si>
    <t>VASTEL</t>
  </si>
  <si>
    <t>vastel.christophe@gmail.com</t>
  </si>
  <si>
    <t>06 82 43 71 67</t>
  </si>
  <si>
    <t>L'Enoufverie, 50420 Saint-Louet-sur-Vire, France</t>
  </si>
  <si>
    <t>AVI ELEV old</t>
  </si>
  <si>
    <t>Romain</t>
  </si>
  <si>
    <t>AUGUSTIN</t>
  </si>
  <si>
    <t>romainaugustin@hotmail.fr</t>
  </si>
  <si>
    <t>06 81 36 15 65</t>
  </si>
  <si>
    <t>Maneglau, 56540 Kernascléden, France</t>
  </si>
  <si>
    <t>SCEA DE LA ROSIERE(OLD)</t>
  </si>
  <si>
    <t>Clément</t>
  </si>
  <si>
    <t>Audo</t>
  </si>
  <si>
    <t>marcaudo@orange.fr</t>
  </si>
  <si>
    <t>06 80 33 87 58</t>
  </si>
  <si>
    <t>La ville Neuve, 56420 Guéhenno, France</t>
  </si>
  <si>
    <t>EARL GALLAND (OLD)</t>
  </si>
  <si>
    <t>Eric</t>
  </si>
  <si>
    <t>COTINEAU</t>
  </si>
  <si>
    <t>eric.cot@hotmail.fr</t>
  </si>
  <si>
    <t>06 99 52 71 26</t>
  </si>
  <si>
    <t>Les Bournaichères, 37600 Betz-le-Château, France</t>
  </si>
  <si>
    <t>EARL MONCONSEIL (IMO)</t>
  </si>
  <si>
    <t>BARON</t>
  </si>
  <si>
    <t>earl.basset.johann@gmail.com</t>
  </si>
  <si>
    <t>06 22 87 64 05</t>
  </si>
  <si>
    <t>Monconseil, 22510 Penguily, France</t>
  </si>
  <si>
    <t>GAEC L'AURORE (OLD)</t>
  </si>
  <si>
    <t>Yohann</t>
  </si>
  <si>
    <t>Gilles</t>
  </si>
  <si>
    <t>yohgilles@gmail.com</t>
  </si>
  <si>
    <t>06 14 34 48 05</t>
  </si>
  <si>
    <t>La Grande Cretinière, 79320 Moutiers-Sous-Chantemerle, France</t>
  </si>
  <si>
    <t>EARL DU LEZE</t>
  </si>
  <si>
    <t>Damien</t>
  </si>
  <si>
    <t>Georgeault</t>
  </si>
  <si>
    <t>damien.georgeault@sfr.fr</t>
  </si>
  <si>
    <t>06 25 05 10 71</t>
  </si>
  <si>
    <t>7 Lèze, 35150 Piré-Chancé, France</t>
  </si>
  <si>
    <t>EARL LES ROSIERS (to delete)</t>
  </si>
  <si>
    <t>BRION</t>
  </si>
  <si>
    <t>laurent.brion@yahoo.fr</t>
  </si>
  <si>
    <t>06 22 28 65 02</t>
  </si>
  <si>
    <t>Les Peux, 86170 Champigny en Rochereau, France</t>
  </si>
  <si>
    <t>GAEC LES GABORIAUX</t>
  </si>
  <si>
    <t>Jean-Francois</t>
  </si>
  <si>
    <t>MAHE</t>
  </si>
  <si>
    <t>saintrieulait@yahoo.fr</t>
  </si>
  <si>
    <t>06 83 25 76 54</t>
  </si>
  <si>
    <t>Les Gaboriaux, 22270 Saint-Rieul, France</t>
  </si>
  <si>
    <t>GAEC LA GRANDE FLAGUE (OLD)</t>
  </si>
  <si>
    <t>Emile</t>
  </si>
  <si>
    <t>LEMIERE</t>
  </si>
  <si>
    <t>gaec.grandeflague@wanadoo.fr</t>
  </si>
  <si>
    <t>06 46 09 37 57</t>
  </si>
  <si>
    <t>14400 Arganchy, France</t>
  </si>
  <si>
    <t>EARL DOU LAT</t>
  </si>
  <si>
    <t>LOUSTAU</t>
  </si>
  <si>
    <t>f.loustau@hotmail.fr</t>
  </si>
  <si>
    <t>64160 Lombia, France</t>
  </si>
  <si>
    <t>LA BELLE UNION</t>
  </si>
  <si>
    <t>Olivier</t>
  </si>
  <si>
    <t>Rousseau</t>
  </si>
  <si>
    <t>gaec.bouillere@free.fr</t>
  </si>
  <si>
    <t>06 12 21 39 50</t>
  </si>
  <si>
    <t>La Bouillère, 85170 Saint-Denis-la-Chevasse, France</t>
  </si>
  <si>
    <t>SCEA BOUYER</t>
  </si>
  <si>
    <t>Jean Marc</t>
  </si>
  <si>
    <t>BOUYER</t>
  </si>
  <si>
    <t>jeanmarilynebouyer@orange.fr</t>
  </si>
  <si>
    <t>49122 Le May-sur-Èvre, France</t>
  </si>
  <si>
    <t>HARAS COUR DU CHASSEUR (OLD)</t>
  </si>
  <si>
    <t>Pierre</t>
  </si>
  <si>
    <t>PEROT</t>
  </si>
  <si>
    <t>patrice.barrier@gmail.com</t>
  </si>
  <si>
    <t>06 52 33 84 65</t>
  </si>
  <si>
    <t>61310 Le Pin-au-Haras, France</t>
  </si>
  <si>
    <t>GAEC COTTIER</t>
  </si>
  <si>
    <t>Jean Luc</t>
  </si>
  <si>
    <t>COTTIER</t>
  </si>
  <si>
    <t>jean-luc.cottier@orange.fr</t>
  </si>
  <si>
    <t>06 77 70 32 31</t>
  </si>
  <si>
    <t>49220 Le Lion-d'Angers, France</t>
  </si>
  <si>
    <t>EARL D'HAMBES</t>
  </si>
  <si>
    <t>Gaëtan</t>
  </si>
  <si>
    <t>BRAULT</t>
  </si>
  <si>
    <t>earldhambee50@gmail.com</t>
  </si>
  <si>
    <t>50240 Saint-Senier-de-Beuvron, France</t>
  </si>
  <si>
    <t>GAEC DU BOIS GOULARD (to delete)</t>
  </si>
  <si>
    <t>BODIN</t>
  </si>
  <si>
    <t>bois-goulard@orange.fr</t>
  </si>
  <si>
    <t>79240 La Chapelle-Saint-Étienne, France</t>
  </si>
  <si>
    <t>COURILLEAU (OLD)</t>
  </si>
  <si>
    <t>COURILLEAU</t>
  </si>
  <si>
    <t>olivier.courilleau@orange.fr</t>
  </si>
  <si>
    <t>06 20 36 90 30</t>
  </si>
  <si>
    <t>79250 Nueil-les-Aubiers, France</t>
  </si>
  <si>
    <t>EARL BATY (OLD)</t>
  </si>
  <si>
    <t>Vincent</t>
  </si>
  <si>
    <t>BATY</t>
  </si>
  <si>
    <t>vincent.baty@orange.fr</t>
  </si>
  <si>
    <t>06 85 18 14 28</t>
  </si>
  <si>
    <t>85110 Saint-Germain-de-Prinçay, France</t>
  </si>
  <si>
    <t>EARL de la Crochetière (OLD)</t>
  </si>
  <si>
    <t>Sebastien</t>
  </si>
  <si>
    <t>BALLAND</t>
  </si>
  <si>
    <t>sebastien.ballan@orange.fr</t>
  </si>
  <si>
    <t>22640 Plénée-Jugon, France</t>
  </si>
  <si>
    <t>EARL DU KERGAL</t>
  </si>
  <si>
    <t>Yann</t>
  </si>
  <si>
    <t>JUAN</t>
  </si>
  <si>
    <t>earldekergal@orange.fr</t>
  </si>
  <si>
    <t>06 19 04 36 10</t>
  </si>
  <si>
    <t>56500 Bignan, France</t>
  </si>
  <si>
    <t>GAEC de la Pecvinière</t>
  </si>
  <si>
    <t>GOUSSET</t>
  </si>
  <si>
    <t>ergousset@orange.fr</t>
  </si>
  <si>
    <t>14330 Cartigny-l'Épinay, France</t>
  </si>
  <si>
    <t>EARL DE DIMNA (OLD)</t>
  </si>
  <si>
    <t>Julien</t>
  </si>
  <si>
    <t>LE DIMNA</t>
  </si>
  <si>
    <t>earl.ledimna@bbox.fr</t>
  </si>
  <si>
    <t>06 07 67 21 60</t>
  </si>
  <si>
    <t>56500 Évellys, France</t>
  </si>
  <si>
    <t>ROCHERIE (OLD)</t>
  </si>
  <si>
    <t>Luc</t>
  </si>
  <si>
    <t>LEFRANC</t>
  </si>
  <si>
    <t>luclefranc@free.fr</t>
  </si>
  <si>
    <t>06 86 84 17 04</t>
  </si>
  <si>
    <t>50320 La Lucerne-d'Outremer, France</t>
  </si>
  <si>
    <t>GAEC BRIEND</t>
  </si>
  <si>
    <t>pierre-yves.briend@wanadoo.fr</t>
  </si>
  <si>
    <t>22330 Le Mené, France</t>
  </si>
  <si>
    <t>GAEC DE BIOUGE</t>
  </si>
  <si>
    <t>KOUMANS</t>
  </si>
  <si>
    <t>biouge@bbox.fr</t>
  </si>
  <si>
    <t>36700 Clion, France</t>
  </si>
  <si>
    <t>SCEA DES FONTAINES</t>
  </si>
  <si>
    <t>Nicolas</t>
  </si>
  <si>
    <t>MASSIOT</t>
  </si>
  <si>
    <t>scea_des_fontaine@orange.fr</t>
  </si>
  <si>
    <t>06 74 08 16 59</t>
  </si>
  <si>
    <t>35550 Pipriac, France</t>
  </si>
  <si>
    <t>EARL FERME DU PATIS (OLD)</t>
  </si>
  <si>
    <t>Gaetan</t>
  </si>
  <si>
    <t>SALMON</t>
  </si>
  <si>
    <t>bonjour@fermedelaforet.fr</t>
  </si>
  <si>
    <t>44116 Vieillevigne, France</t>
  </si>
  <si>
    <t>BRANGER LE FORT</t>
  </si>
  <si>
    <t>BRANGER</t>
  </si>
  <si>
    <t>brangernicolas525@gmail.com</t>
  </si>
  <si>
    <t>49600 Gesté, France</t>
  </si>
  <si>
    <t>SCEA CB VOLAILLES</t>
  </si>
  <si>
    <t>Jean Willem</t>
  </si>
  <si>
    <t>COPPOOLSE</t>
  </si>
  <si>
    <t>coppoolse.jw@gmail.com</t>
  </si>
  <si>
    <t>45270 Beauchamps-sur-Huillard, France</t>
  </si>
  <si>
    <t>EARL TALVASSIERE</t>
  </si>
  <si>
    <t>GUEGUEN</t>
  </si>
  <si>
    <t>earldelatalvassiere@wanadoo.fr</t>
  </si>
  <si>
    <t>Commune Nouvelle FR, 2 Place du Martray, 22270 Jugon-les-Lacs, France</t>
  </si>
  <si>
    <t>GAEC DE LA LOGE</t>
  </si>
  <si>
    <t>Patrice</t>
  </si>
  <si>
    <t>MAUPAS</t>
  </si>
  <si>
    <t>patrice.maupas@hotmail.fr</t>
  </si>
  <si>
    <t>06 31 82 21 91</t>
  </si>
  <si>
    <t>14490 Saint-Paul-du-Vernay, France</t>
  </si>
  <si>
    <t>EARL HELO</t>
  </si>
  <si>
    <t>HELO</t>
  </si>
  <si>
    <t>mikael.helo@neuf.fr</t>
  </si>
  <si>
    <t>56620 Cléguer, France</t>
  </si>
  <si>
    <t>EARL BRAMBEC</t>
  </si>
  <si>
    <t>Adrien</t>
  </si>
  <si>
    <t>MOUSSET</t>
  </si>
  <si>
    <t>sam.juju@free.fr</t>
  </si>
  <si>
    <t>56890 Plescop, France</t>
  </si>
  <si>
    <t>GAEC PORCS SAINS</t>
  </si>
  <si>
    <t>DURAND</t>
  </si>
  <si>
    <t>gaec.desporcssains@hotmail.com</t>
  </si>
  <si>
    <t>06 25 45 02 04</t>
  </si>
  <si>
    <t>La Fourberie, 35580 Guignen, France</t>
  </si>
  <si>
    <t>SCEA UIOU MAD</t>
  </si>
  <si>
    <t>Salliou</t>
  </si>
  <si>
    <t>sceaoeufdarmor@gmail.com</t>
  </si>
  <si>
    <t>06 72 97 47 57</t>
  </si>
  <si>
    <t>Route de Kerjean, 22700 Louannec, France</t>
  </si>
  <si>
    <t>SCEA du Minerais</t>
  </si>
  <si>
    <t>Regis</t>
  </si>
  <si>
    <t>Colleu</t>
  </si>
  <si>
    <t>colleuregis@hotmail.com</t>
  </si>
  <si>
    <t>06 08 76 57 95</t>
  </si>
  <si>
    <t>Castenouët, 22230 Gomené, France</t>
  </si>
  <si>
    <t>SARL la Boulaie</t>
  </si>
  <si>
    <t>La Boulaie, 22230 Trémorel, France</t>
  </si>
  <si>
    <t>SARL la Barre</t>
  </si>
  <si>
    <t>Gaudaire</t>
  </si>
  <si>
    <t>anthony.gaudaire@orange.fr</t>
  </si>
  <si>
    <t>06 83 52 49 80</t>
  </si>
  <si>
    <t>La Barre, 22230 Gomené, France</t>
  </si>
  <si>
    <t>EARL ANTHONY GAUDAIRE</t>
  </si>
  <si>
    <t>La ville Caro, 22210 Saint-Étienne-du-Gué-de-l'Isle, France</t>
  </si>
  <si>
    <t>SARL la Houssaye</t>
  </si>
  <si>
    <t>Houssa, 22230 Merdrignac, France</t>
  </si>
  <si>
    <t>GAEC DES QUATRES SILLONS (to delete)</t>
  </si>
  <si>
    <t>Les Quatre Sillons, 35210 Luitré-Dompierre, France</t>
  </si>
  <si>
    <t>GAEC DU KASTELL</t>
  </si>
  <si>
    <t>Masson</t>
  </si>
  <si>
    <t>gaecdukastell@gmail.com</t>
  </si>
  <si>
    <t>06 76 30 16 00</t>
  </si>
  <si>
    <t>Le Châtel, 35750 Saint-Gonlay, France</t>
  </si>
  <si>
    <t>GAEC de la Sapinière (OLD)</t>
  </si>
  <si>
    <t>Erwan</t>
  </si>
  <si>
    <t>KERHOAS</t>
  </si>
  <si>
    <t>sapiniere29@gmail.com</t>
  </si>
  <si>
    <t>06 08 31 18 31</t>
  </si>
  <si>
    <t>Milizac, 29290 Milizac-Guipronvel, France</t>
  </si>
  <si>
    <t>EARL LEGROS</t>
  </si>
  <si>
    <t>Legros</t>
  </si>
  <si>
    <t>solene.alexis@orange.fr</t>
  </si>
  <si>
    <t>06 63 96 57 58</t>
  </si>
  <si>
    <t>La Métairie, 22510 Saint-Trimoël, France</t>
  </si>
  <si>
    <t>SCEA Ébeaupin - Site Ébeaupin</t>
  </si>
  <si>
    <t>Mickaël</t>
  </si>
  <si>
    <t>Maignan</t>
  </si>
  <si>
    <t>mikafabi@hotmail.fr</t>
  </si>
  <si>
    <t>06 51 43 54 68</t>
  </si>
  <si>
    <t>L'Ébeaupin, 35150 Janzé, France</t>
  </si>
  <si>
    <t>EARL Plumeloeuf</t>
  </si>
  <si>
    <t>Simon</t>
  </si>
  <si>
    <t>LE BADEZET</t>
  </si>
  <si>
    <t>typoule@orange.fr</t>
  </si>
  <si>
    <t>06 99 41 93 01</t>
  </si>
  <si>
    <t>Kerguh, 56930 Pluméliau-Bieuzy, France</t>
  </si>
  <si>
    <t>EARL du Tilleul</t>
  </si>
  <si>
    <t>JAHANDIER</t>
  </si>
  <si>
    <t>gaecdutilleul61@orange.fr</t>
  </si>
  <si>
    <t>06 19 59 31 78</t>
  </si>
  <si>
    <t>Bois Auvée, 61400 Le Pin-la-Garenne, France</t>
  </si>
  <si>
    <t>EI LAISNE JACQUES</t>
  </si>
  <si>
    <t>Jacques</t>
  </si>
  <si>
    <t>LAISNE</t>
  </si>
  <si>
    <t>dunes.jac@laposte.net</t>
  </si>
  <si>
    <t>06 16 11 66 06</t>
  </si>
  <si>
    <t>La Biennais, 35134 Thourie, France</t>
  </si>
  <si>
    <t>GAEC Fauconnier</t>
  </si>
  <si>
    <t>Fauconnier</t>
  </si>
  <si>
    <t>fauconnier.sp@orange.fr</t>
  </si>
  <si>
    <t>06 88 90 96 94</t>
  </si>
  <si>
    <t>1 Route de la Rive, bourg d'Ardevon, 50170 Pontorson, France</t>
  </si>
  <si>
    <t>GAEC LA BLUTERIE</t>
  </si>
  <si>
    <t>Favrel</t>
  </si>
  <si>
    <t>earl-bluterie@orange.fr</t>
  </si>
  <si>
    <t>06 64 22 26 50</t>
  </si>
  <si>
    <t>La Bluterie, 22400 Quintenic, France</t>
  </si>
  <si>
    <t>GAEC de Kerscomard</t>
  </si>
  <si>
    <t>Hervé</t>
  </si>
  <si>
    <t>PICAUT</t>
  </si>
  <si>
    <t>gaecdekerscomard@orange.fr</t>
  </si>
  <si>
    <t>06 83 28 57 30</t>
  </si>
  <si>
    <t>Kerscomard, 56500 Évellys, France</t>
  </si>
  <si>
    <t>SARL les Bahins</t>
  </si>
  <si>
    <t>Lévêque</t>
  </si>
  <si>
    <t>vince.leveque@orange.fr</t>
  </si>
  <si>
    <t>06 70 56 12 59</t>
  </si>
  <si>
    <t>2 Rue de la Hottee du Diable, 02210 Rocourt-Saint-Martin, France</t>
  </si>
  <si>
    <t>Hauts-de-France</t>
  </si>
  <si>
    <t>EARL Pavé</t>
  </si>
  <si>
    <t>Jérome</t>
  </si>
  <si>
    <t>PAVE</t>
  </si>
  <si>
    <t>pave.jerome@orange.fr</t>
  </si>
  <si>
    <t>06 14 90 79 03</t>
  </si>
  <si>
    <t>Mont Beau, 72240 Neuvillalais, France</t>
  </si>
  <si>
    <t>EARL de la Rue du Chêne</t>
  </si>
  <si>
    <t>OLIVIER</t>
  </si>
  <si>
    <t>BEDEL</t>
  </si>
  <si>
    <t>earllarueduchene@yahoo.fr</t>
  </si>
  <si>
    <t>06 82 10 34 18</t>
  </si>
  <si>
    <t>La Riduchêne, 35290 Saint-Onen-la-Chapelle, France</t>
  </si>
  <si>
    <t>SCI la Felière (Davholstein)</t>
  </si>
  <si>
    <t>François</t>
  </si>
  <si>
    <t>dav.holstein@wanadoo.fr</t>
  </si>
  <si>
    <t>06 72 03 69 15</t>
  </si>
  <si>
    <t>La Felière, 14210 Val d'Arry, France</t>
  </si>
  <si>
    <t>BLONDEL VOISIN</t>
  </si>
  <si>
    <t>VOISIN</t>
  </si>
  <si>
    <t>sebastien@blondel-voisin.fr</t>
  </si>
  <si>
    <t>02 32 22 21 60</t>
  </si>
  <si>
    <t>ZA de la maison rouge, 9 Route Départementale, 27800 Bosrobert, France</t>
  </si>
  <si>
    <t>GAEC de L'orme</t>
  </si>
  <si>
    <t>Brenon</t>
  </si>
  <si>
    <t>gaecdelorme@wanadoo.fr</t>
  </si>
  <si>
    <t>06 83 90 01 94</t>
  </si>
  <si>
    <t>Salles, 01160 Saint-Martin-du-Mont, France</t>
  </si>
  <si>
    <t>SERAP Industries</t>
  </si>
  <si>
    <t>BRARD</t>
  </si>
  <si>
    <t>lbrard@groupeserap.com</t>
  </si>
  <si>
    <t>06 89 15 73 78</t>
  </si>
  <si>
    <t>Route de Fougères, 53120 Gorron, France</t>
  </si>
  <si>
    <t>EARL Mickael Morel</t>
  </si>
  <si>
    <t>MOREL</t>
  </si>
  <si>
    <t>elevagemorel01@sfr.fr</t>
  </si>
  <si>
    <t>06 68 67 59 12</t>
  </si>
  <si>
    <t>Privage, 01560 Saint-Julien-sur-Reyssouze, France</t>
  </si>
  <si>
    <t>GAEC de l'Oust (OLD)</t>
  </si>
  <si>
    <t>CANCOUET</t>
  </si>
  <si>
    <t>nicocancouet@hotmail.fr</t>
  </si>
  <si>
    <t>06 70 04 27 26</t>
  </si>
  <si>
    <t>56200 Glénac, France</t>
  </si>
  <si>
    <t>SCEA du Coq Hardi</t>
  </si>
  <si>
    <t>LE HIR</t>
  </si>
  <si>
    <t>bernard.le-hir082@orange.fr</t>
  </si>
  <si>
    <t>06 83 44 25 02</t>
  </si>
  <si>
    <t>Le Coq Hardi, 56140 Ruffiac, France</t>
  </si>
  <si>
    <t>Frédéric QUINQUIS</t>
  </si>
  <si>
    <t>QUINQUIS</t>
  </si>
  <si>
    <t>fredericquinquis@yahoo.fr</t>
  </si>
  <si>
    <t>06 86 04 56 12</t>
  </si>
  <si>
    <t>Creach, 29710 Peumerit, France</t>
  </si>
  <si>
    <t>SCEA BERNIER</t>
  </si>
  <si>
    <t>BERNIER</t>
  </si>
  <si>
    <t>pierrebernier79@gmail.com</t>
  </si>
  <si>
    <t>06 82 92 11 13</t>
  </si>
  <si>
    <t>La Vacherasse, 79250 Nueil-les-Aubiers, France</t>
  </si>
  <si>
    <t>SARL Les Vergers d'Armorique</t>
  </si>
  <si>
    <t>Xavier</t>
  </si>
  <si>
    <t>Meneust</t>
  </si>
  <si>
    <t>contact@vergersdarmorique.com</t>
  </si>
  <si>
    <t>06 81 55 49 90</t>
  </si>
  <si>
    <t>La Meletrie, 35130 Visseiche, France</t>
  </si>
  <si>
    <t>SARL Thomasset</t>
  </si>
  <si>
    <t>Thomasset</t>
  </si>
  <si>
    <t>david.thomasset@wanadoo.fr</t>
  </si>
  <si>
    <t>06 80 44 22 48</t>
  </si>
  <si>
    <t>La ville Lucas, 35290 Muel, France</t>
  </si>
  <si>
    <t>SCEA Le Bois du Pont</t>
  </si>
  <si>
    <t>Courcoux</t>
  </si>
  <si>
    <t>sebastiencourcoux@sfr.fr</t>
  </si>
  <si>
    <t>06 08 21 94 70</t>
  </si>
  <si>
    <t>Le Bois du Pont, 22320 Le Haut-Corlay, France</t>
  </si>
  <si>
    <t>GAEC La Boulaie</t>
  </si>
  <si>
    <t>Cédric</t>
  </si>
  <si>
    <t>Le Mée</t>
  </si>
  <si>
    <t>gaeclaboulaie@gmail.com</t>
  </si>
  <si>
    <t>06 16 97 75 22</t>
  </si>
  <si>
    <t>La Boulaie, 22210 Plémet, France</t>
  </si>
  <si>
    <t>EARL de la Basse Rivière (Site du Retiers)</t>
  </si>
  <si>
    <t>Yvonnick</t>
  </si>
  <si>
    <t>Gorgeault</t>
  </si>
  <si>
    <t>familygeorgeault@hotmail.fr</t>
  </si>
  <si>
    <t>06 59 57 70 93</t>
  </si>
  <si>
    <t>La Basse Rivière, 35240 Retiers, France</t>
  </si>
  <si>
    <t>GAEC du Domaine Hamon</t>
  </si>
  <si>
    <t>Jean-Raymond</t>
  </si>
  <si>
    <t>HAMON</t>
  </si>
  <si>
    <t>jean-raymond.hamon@wanadoo.fr</t>
  </si>
  <si>
    <t>06 81 14 12 12</t>
  </si>
  <si>
    <t>La Boutonnais, 44590 Derval, France</t>
  </si>
  <si>
    <t>Clairefond</t>
  </si>
  <si>
    <t>thierryclairefond@yahoo.fr</t>
  </si>
  <si>
    <t>06 67 17 91 05</t>
  </si>
  <si>
    <t>29 Rue des Monts du Matin, 26300 Chatuzange-le-Goubet, France</t>
  </si>
  <si>
    <t>SAS Meuhvelec</t>
  </si>
  <si>
    <t>Loic</t>
  </si>
  <si>
    <t>Detruche</t>
  </si>
  <si>
    <t>meuhvelec@greenbiogaz.com</t>
  </si>
  <si>
    <t>06 75 58 91 29</t>
  </si>
  <si>
    <t>Route du Chablais, 74140 Veigy-Foncenex, France</t>
  </si>
  <si>
    <t>GAEC LES PRELIONS</t>
  </si>
  <si>
    <t>Ludovic</t>
  </si>
  <si>
    <t>Bagne</t>
  </si>
  <si>
    <t>contact@lesprelions.fr</t>
  </si>
  <si>
    <t>06 32 82 93 65</t>
  </si>
  <si>
    <t>400 Route des Calendras, 01290 Biziat, France</t>
  </si>
  <si>
    <t>GAEC DE LA LANDE CRESPIN</t>
  </si>
  <si>
    <t>Mr et Mme</t>
  </si>
  <si>
    <t>Lecomte</t>
  </si>
  <si>
    <t>gaeclandecrespin@orange.fr</t>
  </si>
  <si>
    <t>06 87 51 34 94</t>
  </si>
  <si>
    <t>La Lande Crespin, 53290 Bierné-les-Villages, France</t>
  </si>
  <si>
    <t>EARL Kerouedan</t>
  </si>
  <si>
    <t>KEROUEDAN</t>
  </si>
  <si>
    <t>philippekerouedan@orange.fr</t>
  </si>
  <si>
    <t>06 80 01 15 67</t>
  </si>
  <si>
    <t>Trévoédal, 29790 Beuzec-Cap-Sizun, France</t>
  </si>
  <si>
    <t>Okwind Formation Interne</t>
  </si>
  <si>
    <t>Bureau</t>
  </si>
  <si>
    <t>Etudes</t>
  </si>
  <si>
    <t>supervision@okwind.fr</t>
  </si>
  <si>
    <t>07 57 44 12 17</t>
  </si>
  <si>
    <t>35370 Torcé, France</t>
  </si>
  <si>
    <t>88.1</t>
  </si>
  <si>
    <t>EARL Leveque Yannick</t>
  </si>
  <si>
    <t>Yannick</t>
  </si>
  <si>
    <t>LEVESQUE</t>
  </si>
  <si>
    <t>nadege.yannick@wanadoo.fr</t>
  </si>
  <si>
    <t>06 89 42 57 17</t>
  </si>
  <si>
    <t>40 Route du Séminaire, 50670 Saint-Laurent-de-Cuves, France</t>
  </si>
  <si>
    <t>Earl Ruel Triger</t>
  </si>
  <si>
    <t>Ruel</t>
  </si>
  <si>
    <t>triger.ruel@orange.fr</t>
  </si>
  <si>
    <t>06 74 45 94 94</t>
  </si>
  <si>
    <t>Coq Fresne, 72290 Congé-sur-Orne, France</t>
  </si>
  <si>
    <t>Ambrois Didier</t>
  </si>
  <si>
    <t>Didier</t>
  </si>
  <si>
    <t>Ambrois</t>
  </si>
  <si>
    <t>didier.ambrois@orange.fr</t>
  </si>
  <si>
    <t>06 12 56 11 83</t>
  </si>
  <si>
    <t>Le Bois d'Asse, 72290 Courcebœufs, France</t>
  </si>
  <si>
    <t>Sevin Christophe</t>
  </si>
  <si>
    <t>Christophe</t>
  </si>
  <si>
    <t>Sevin</t>
  </si>
  <si>
    <t>chris-sevin@wanadoo.fr</t>
  </si>
  <si>
    <t>06 18 03 71 15</t>
  </si>
  <si>
    <t>Le Plessis, 53160 Saint-Thomas-de-Courceriers, France</t>
  </si>
  <si>
    <t>EARL de la Fizellerie</t>
  </si>
  <si>
    <t>Cheux</t>
  </si>
  <si>
    <t>laurentcheux@orange.fr</t>
  </si>
  <si>
    <t>06 20 02 83 55</t>
  </si>
  <si>
    <t>La Fizellerie, 53500 Montenay, France</t>
  </si>
  <si>
    <t>SCEA du Moulin Neuf</t>
  </si>
  <si>
    <t>Le Moulin Neuf, 53120 Brécé, France</t>
  </si>
  <si>
    <t>GAEC Breffiere</t>
  </si>
  <si>
    <t>CAILLAUD</t>
  </si>
  <si>
    <t>gaec.breffiere@gmail.com</t>
  </si>
  <si>
    <t>06 75 96 27 62</t>
  </si>
  <si>
    <t>La Breffière, 49600 Geste, France</t>
  </si>
  <si>
    <t>EARL REAU DES CHAMPS</t>
  </si>
  <si>
    <t>FOUSSIER</t>
  </si>
  <si>
    <t>mcfoussier@outlook.fr</t>
  </si>
  <si>
    <t>06 88 12 41 63</t>
  </si>
  <si>
    <t>Les Rauderies, 37320 Saint-Branchs, France</t>
  </si>
  <si>
    <t>EARL Joliavi</t>
  </si>
  <si>
    <t>Jérôme</t>
  </si>
  <si>
    <t>GLORIAU</t>
  </si>
  <si>
    <t>joliavi@orange.fr</t>
  </si>
  <si>
    <t>06 95 52 57 11</t>
  </si>
  <si>
    <t>Ecoussais, 79600 Assais-les-Jumeaux, France</t>
  </si>
  <si>
    <t>EARL la Coudraie</t>
  </si>
  <si>
    <t>Hubert</t>
  </si>
  <si>
    <t>COUTON</t>
  </si>
  <si>
    <t>couton.hubert@hotmail.fr</t>
  </si>
  <si>
    <t>06 32 84 84 05</t>
  </si>
  <si>
    <t>La Coudraie, 37370 Villebourg, France</t>
  </si>
  <si>
    <t>GAEC LA RENAISSANCE</t>
  </si>
  <si>
    <t>MORIN</t>
  </si>
  <si>
    <t>gaeclarenaissance@orange.fr</t>
  </si>
  <si>
    <t>06 62 57 34 67</t>
  </si>
  <si>
    <t>La Saminière, 85700 Sèvremont, France</t>
  </si>
  <si>
    <t>EARL TESSIER</t>
  </si>
  <si>
    <t>TESSIER</t>
  </si>
  <si>
    <t>earltessier@sfr.fr</t>
  </si>
  <si>
    <t>06 10 11 29 37</t>
  </si>
  <si>
    <t>La Cabane à Chiron, 85490 Benet, France</t>
  </si>
  <si>
    <t>GAEC DE LA VALLEE</t>
  </si>
  <si>
    <t>Florent</t>
  </si>
  <si>
    <t>LANDREAU</t>
  </si>
  <si>
    <t>gaecvallee@wanadoo.fr</t>
  </si>
  <si>
    <t>06 24 93 16 12</t>
  </si>
  <si>
    <t>La Chauvinière, 49450 Sèvremoine, France</t>
  </si>
  <si>
    <t>EARL METAYER LOIC</t>
  </si>
  <si>
    <t>Loïc</t>
  </si>
  <si>
    <t>METAYER</t>
  </si>
  <si>
    <t>loic.metayer49@orange.fr</t>
  </si>
  <si>
    <t>06 17 96 29 75</t>
  </si>
  <si>
    <t>Les Armeneaux, 49670 Chemillé-en-Anjou, France</t>
  </si>
  <si>
    <t>SCEA du Patis</t>
  </si>
  <si>
    <t>LEFORT</t>
  </si>
  <si>
    <t>scea-dupatis@orange.fr</t>
  </si>
  <si>
    <t>06 70 99 00 05</t>
  </si>
  <si>
    <t>Le Pâtis, 49600 Andrezé, France</t>
  </si>
  <si>
    <t>RIOLAND Laurent</t>
  </si>
  <si>
    <t>RIOLAND</t>
  </si>
  <si>
    <t>laurent.rioland@orange.fr</t>
  </si>
  <si>
    <t>06 40 94 48 66</t>
  </si>
  <si>
    <t>Beauvais, 36180 Heugnes, France</t>
  </si>
  <si>
    <t>EARL BIDAULT</t>
  </si>
  <si>
    <t>BIDAULT</t>
  </si>
  <si>
    <t>bidault.gaec@orange.fr</t>
  </si>
  <si>
    <t>06 82 86 60 40</t>
  </si>
  <si>
    <t>Les Palluaux, 36290 Azay-le-Ferron, France</t>
  </si>
  <si>
    <t>ETS Anthony Guillebaud</t>
  </si>
  <si>
    <t>Guillebaud</t>
  </si>
  <si>
    <t>anthony.guillebaud@gmail.com</t>
  </si>
  <si>
    <t>06 31 31 24 21</t>
  </si>
  <si>
    <t>Louage de Mesles, 03400 Saint-Ennemond, France</t>
  </si>
  <si>
    <t>SCEA Passin</t>
  </si>
  <si>
    <t>Emmanuel</t>
  </si>
  <si>
    <t>Passin</t>
  </si>
  <si>
    <t>emmanuel.passin@gmail.com</t>
  </si>
  <si>
    <t>06 34 87 01 18</t>
  </si>
  <si>
    <t>Le Bodan, 56420 Plaudren, France</t>
  </si>
  <si>
    <t>SARL FERME AVICOLE DE KERROUX</t>
  </si>
  <si>
    <t>Cozannet</t>
  </si>
  <si>
    <t>etacozannet@gmail.com</t>
  </si>
  <si>
    <t>06 07 87 14 47</t>
  </si>
  <si>
    <t>Kerroux, 22260 Plouëc-du-Trieux, France</t>
  </si>
  <si>
    <t>EARL Saladin</t>
  </si>
  <si>
    <t>Saladin</t>
  </si>
  <si>
    <t>saladin.daniel@wanadoo.fr</t>
  </si>
  <si>
    <t>06 75 02 33 48</t>
  </si>
  <si>
    <t>Saint-Yviec, 22320 Saint-Martin-des-Prés, France</t>
  </si>
  <si>
    <t>GAEC de la Pierre</t>
  </si>
  <si>
    <t>Matthieu</t>
  </si>
  <si>
    <t>Frerou</t>
  </si>
  <si>
    <t>gaec-de-la-pierre@orange.fr</t>
  </si>
  <si>
    <t>06 11 14 52 44</t>
  </si>
  <si>
    <t>La Pierre, 35750 Saint-Malon-sur-Mel, France</t>
  </si>
  <si>
    <t>SCEA Elevage Avicole de Crech Min</t>
  </si>
  <si>
    <t>Lecocq</t>
  </si>
  <si>
    <t>lecocqfrancoise@orange.fr</t>
  </si>
  <si>
    <t>06 85 33 70 67</t>
  </si>
  <si>
    <t>Rue de Pen Crech, 22710 Penvénan, France</t>
  </si>
  <si>
    <t>SCEA les Creulais</t>
  </si>
  <si>
    <t>Grimault</t>
  </si>
  <si>
    <t>grimault.get27@laposte.net</t>
  </si>
  <si>
    <t>06 37 87 65 84</t>
  </si>
  <si>
    <t>Les Creulais, 35370 Gennes-sur-Seiche, France</t>
  </si>
  <si>
    <t>MyLumioo Smile Nantes</t>
  </si>
  <si>
    <t>Sabine</t>
  </si>
  <si>
    <t>KERHERVE</t>
  </si>
  <si>
    <t>sabine.kerherve@enedis.fr</t>
  </si>
  <si>
    <t>07 63 64 07 01</t>
  </si>
  <si>
    <t>11 Allée des Tanneurs, 44000 Nantes, France</t>
  </si>
  <si>
    <t>EARL de la Moueche</t>
  </si>
  <si>
    <t>SERGENT</t>
  </si>
  <si>
    <t>sergent.ai@orange.fr</t>
  </si>
  <si>
    <t>06 07 84 46 70</t>
  </si>
  <si>
    <t>Les Pennes, 16260 Chasseneuil-sur-Bonnieure, France</t>
  </si>
  <si>
    <t>EARL l'Œuf de Colany</t>
  </si>
  <si>
    <t>Robic</t>
  </si>
  <si>
    <t>seb.marrobic@wanadoo.fr</t>
  </si>
  <si>
    <t>06 83 39 54 24</t>
  </si>
  <si>
    <t>12 Rue du Lac, 56500 Réguiny, France</t>
  </si>
  <si>
    <t>Gaec Ferme de Beaussay</t>
  </si>
  <si>
    <t>Philip</t>
  </si>
  <si>
    <t>SMID</t>
  </si>
  <si>
    <t>fermedebeaussay@orange.fr</t>
  </si>
  <si>
    <t>06 32 14 29 54</t>
  </si>
  <si>
    <t>Beaussay, 72220 Écommoy, France</t>
  </si>
  <si>
    <t>SCEA Selpor</t>
  </si>
  <si>
    <t>selpor@orange.fr</t>
  </si>
  <si>
    <t>06 86 88 65 20</t>
  </si>
  <si>
    <t>Route de Bernay, 72240 Tennie, France</t>
  </si>
  <si>
    <t>Beucher Michael</t>
  </si>
  <si>
    <t>Michael</t>
  </si>
  <si>
    <t>Beucher</t>
  </si>
  <si>
    <t>michael-beucher@orange.fr</t>
  </si>
  <si>
    <t>06 79 60 13 06</t>
  </si>
  <si>
    <t>Route Izé, 53160 Saint-Thomas-de-Courceriers, France</t>
  </si>
  <si>
    <t>EARL Saudrais</t>
  </si>
  <si>
    <t>Saudrais</t>
  </si>
  <si>
    <t>thierry.saudrais@wanadoo.fr</t>
  </si>
  <si>
    <t>06 16 32 37 41</t>
  </si>
  <si>
    <t>La Rivière Gaultier, 53350 Fontaine-Couverte, France</t>
  </si>
  <si>
    <t>SAS Le Bas Civerné</t>
  </si>
  <si>
    <t>Anne Elisabeth</t>
  </si>
  <si>
    <t>Geslin</t>
  </si>
  <si>
    <t>geslin.basciverne@gmail.com</t>
  </si>
  <si>
    <t>06 44 77 59 52</t>
  </si>
  <si>
    <t>Le Bas Civerne, 53220 Larchamp, France</t>
  </si>
  <si>
    <t>notice</t>
  </si>
  <si>
    <t>Stephane</t>
  </si>
  <si>
    <t>Lajus-Debat</t>
  </si>
  <si>
    <t>yoran.bugni@laposte.net</t>
  </si>
  <si>
    <t>35000 Rennes, France</t>
  </si>
  <si>
    <t>SAS 13 Vents Energie</t>
  </si>
  <si>
    <t>Frederic</t>
  </si>
  <si>
    <t>DUBIN</t>
  </si>
  <si>
    <t>sas13ventsenergies@gmail.com</t>
  </si>
  <si>
    <t>06 72 29 81 27</t>
  </si>
  <si>
    <t>Le Cou Chapon, 85590 Treize-Vents, France</t>
  </si>
  <si>
    <t>SCEA le Patouillard</t>
  </si>
  <si>
    <t>Aldo</t>
  </si>
  <si>
    <t>MOREAU</t>
  </si>
  <si>
    <t>gaecdupatouillard@wanadoo.fr</t>
  </si>
  <si>
    <t>06 71 35 01 95</t>
  </si>
  <si>
    <t>Le Patouillard, 37270 Azay-sur-Cher, France</t>
  </si>
  <si>
    <t>EARL Saint Pierre</t>
  </si>
  <si>
    <t>Grégory</t>
  </si>
  <si>
    <t>Serre</t>
  </si>
  <si>
    <t>saint.pierre@serre-fruits.fr</t>
  </si>
  <si>
    <t>06 18 50 34 36</t>
  </si>
  <si>
    <t>1330 Fiancey, 26250 Étoile-sur-Rhône, France</t>
  </si>
  <si>
    <t>EARL Roy</t>
  </si>
  <si>
    <t>ROY</t>
  </si>
  <si>
    <t>earl.royyannick@gmail.com</t>
  </si>
  <si>
    <t>07 88 45 55 44</t>
  </si>
  <si>
    <t>Le Grand Chemin, 85570 Marsais-Sainte-Radégonde, France</t>
  </si>
  <si>
    <t>SIEL  Fourcatier et Maison Neuve</t>
  </si>
  <si>
    <t>Pierre Albert</t>
  </si>
  <si>
    <t>VIONNET</t>
  </si>
  <si>
    <t>siel-fourperet@wanadoo.fr</t>
  </si>
  <si>
    <t>25370 Fourcatier-et-Maison-Neuve, France</t>
  </si>
  <si>
    <t>SARL Lemesle</t>
  </si>
  <si>
    <t>Guillaume</t>
  </si>
  <si>
    <t>Lemesle</t>
  </si>
  <si>
    <t>eglaudiere@gmail.com</t>
  </si>
  <si>
    <t>06 29 51 88 38</t>
  </si>
  <si>
    <t>L'Églaudiére, 53340 Saulges, France</t>
  </si>
  <si>
    <t>GAEC de L'eau Vive</t>
  </si>
  <si>
    <t>Perraud</t>
  </si>
  <si>
    <t>gaec-eauvive@wanadoo.fr</t>
  </si>
  <si>
    <t>06 83 09 11 83</t>
  </si>
  <si>
    <t>La Dabinière, 44190 Saint-Hilaire-de-Clisson, France</t>
  </si>
  <si>
    <t>Earl Gru Passin</t>
  </si>
  <si>
    <t>Valérie</t>
  </si>
  <si>
    <t>gru.passin@orange.fr</t>
  </si>
  <si>
    <t>06 11 37 78 34</t>
  </si>
  <si>
    <t>La Métairie de la Née, 56140 Saint-Marcel, France</t>
  </si>
  <si>
    <t>EARL LANDAPORC</t>
  </si>
  <si>
    <t>RAYNAL</t>
  </si>
  <si>
    <t>earlraynaldidier@orange.fr</t>
  </si>
  <si>
    <t>La Baraque de Vors, 12160 Baraqueville, France</t>
  </si>
  <si>
    <t>GAEC Simonin Vernadel</t>
  </si>
  <si>
    <t>Vernadel</t>
  </si>
  <si>
    <t>simoninvernadel@gmail.com</t>
  </si>
  <si>
    <t>06 75 18 72 64</t>
  </si>
  <si>
    <t>Le Bouys, 03330 Chirat-l'Église, France</t>
  </si>
  <si>
    <t>EARL l'hopital</t>
  </si>
  <si>
    <t>Guillemet</t>
  </si>
  <si>
    <t>earl.lhopital@gmail.com</t>
  </si>
  <si>
    <t>06 03 55 67 82</t>
  </si>
  <si>
    <t>L'Hôpital, 56500 Moustoir-Ac, France</t>
  </si>
  <si>
    <t>GAEC DE LA PERAUDIERE OLD</t>
  </si>
  <si>
    <t>MICKAEL</t>
  </si>
  <si>
    <t>MARRIETTE</t>
  </si>
  <si>
    <t>gaec.peraudiere@orange.fr</t>
  </si>
  <si>
    <t>06 62 70 94 81</t>
  </si>
  <si>
    <t>La Peraudière, 14380 Courson, France</t>
  </si>
  <si>
    <t>Jo Moal</t>
  </si>
  <si>
    <t>Alexandre</t>
  </si>
  <si>
    <t>MOAL</t>
  </si>
  <si>
    <t>alex.moal@wanadoo.fr</t>
  </si>
  <si>
    <t>06 14 81 14 39</t>
  </si>
  <si>
    <t>Roz Éven, 29620 Lanmeur, France</t>
  </si>
  <si>
    <t>EARL de Kervanijo</t>
  </si>
  <si>
    <t>Kerusaouen, 29630 Saint-Jean-du-Doigt, France</t>
  </si>
  <si>
    <t>EARL Kerbourdonnet</t>
  </si>
  <si>
    <t>Perron</t>
  </si>
  <si>
    <t>perronyohann@orange.fr</t>
  </si>
  <si>
    <t>06 81 95 63 78</t>
  </si>
  <si>
    <t>Kerbourdonnet, 56160 Locmalo, France</t>
  </si>
  <si>
    <t>SCEA Chaplain</t>
  </si>
  <si>
    <t>Chaplain</t>
  </si>
  <si>
    <t>chaplainalexandre@neuf.fr</t>
  </si>
  <si>
    <t>06 11 29 19 33</t>
  </si>
  <si>
    <t>Bonnivent, 72130 Coulombiers, France</t>
  </si>
  <si>
    <t>EARL du Grand Courteil</t>
  </si>
  <si>
    <t>Coueret</t>
  </si>
  <si>
    <t>earldugrandcourteil@gmail.com</t>
  </si>
  <si>
    <t>06 46 35 18 77</t>
  </si>
  <si>
    <t>Le Grand Courteille, 72650 Aigné, France</t>
  </si>
  <si>
    <t>SCEA Debroize</t>
  </si>
  <si>
    <t>Jerome</t>
  </si>
  <si>
    <t>Debroize</t>
  </si>
  <si>
    <t>jsdebroize@gmail.com</t>
  </si>
  <si>
    <t>06 16 80 22 81</t>
  </si>
  <si>
    <t>La Basse Pironnière, 35150 Esse, France</t>
  </si>
  <si>
    <t>GAEC de la Plaine (site Barraqueville)</t>
  </si>
  <si>
    <t>MARTY</t>
  </si>
  <si>
    <t>marty.benoit@sfr.fr</t>
  </si>
  <si>
    <t>06 21 32 26 99</t>
  </si>
  <si>
    <t>12160 Baraqueville, France</t>
  </si>
  <si>
    <t>GAEC de la Plaine (site Boussac)</t>
  </si>
  <si>
    <t>Marty</t>
  </si>
  <si>
    <t>eric_marty@orange.fr</t>
  </si>
  <si>
    <t>06 03 25 37 36</t>
  </si>
  <si>
    <t>La Plane, 12160 Boussac, France</t>
  </si>
  <si>
    <t>Sarl Porc de Kerstrat</t>
  </si>
  <si>
    <t>FOURDAN</t>
  </si>
  <si>
    <t>gaec-kerstrat@wanadoo.fr</t>
  </si>
  <si>
    <t>06 63 94 15 42</t>
  </si>
  <si>
    <t>Kerstrat, 56160 Séglien, France</t>
  </si>
  <si>
    <t>SARL la Fourcade Conditionnement</t>
  </si>
  <si>
    <t>LOIC</t>
  </si>
  <si>
    <t>THOMAS</t>
  </si>
  <si>
    <t>fourcade.tracker@gmail.com</t>
  </si>
  <si>
    <t>06 11 47 51 55</t>
  </si>
  <si>
    <t>508 Chemin de Roumagnac, 31330 Grenade, France</t>
  </si>
  <si>
    <t>SARL la Fourcade Elevage</t>
  </si>
  <si>
    <t>Earl Jan</t>
  </si>
  <si>
    <t>Jan</t>
  </si>
  <si>
    <t>stephane.jan@wanadoo.fr</t>
  </si>
  <si>
    <t>06 79 96 60 76</t>
  </si>
  <si>
    <t>Talerganquis, 56160 Séglien, France</t>
  </si>
  <si>
    <t>EARL DE KERCOET</t>
  </si>
  <si>
    <t>RETAILLAUD</t>
  </si>
  <si>
    <t>david.retaillaud@sfr.fr</t>
  </si>
  <si>
    <t>Kercouet, 56140 Pleucadeuc, France</t>
  </si>
  <si>
    <t>Scea Guillouzic</t>
  </si>
  <si>
    <t>Guillouzic</t>
  </si>
  <si>
    <t>guillouzic_jacques@yahoo.fr</t>
  </si>
  <si>
    <t>06 66 42 47 48</t>
  </si>
  <si>
    <t>Le Poulgat, 56500 Bignan, France</t>
  </si>
  <si>
    <t>EARL Hamon I</t>
  </si>
  <si>
    <t>Tanguy</t>
  </si>
  <si>
    <t>hamon.tanguy@wanadoo.fr</t>
  </si>
  <si>
    <t>06 75 49 00 68</t>
  </si>
  <si>
    <t>La Perroire, 72270 Courcelles-la-Forêt, France</t>
  </si>
  <si>
    <t>SARL Oeufs d'Angi</t>
  </si>
  <si>
    <t>Sylvie</t>
  </si>
  <si>
    <t>PEINTE</t>
  </si>
  <si>
    <t>earl.vanacker@wanadoo.fr</t>
  </si>
  <si>
    <t>06 86 91 02 37</t>
  </si>
  <si>
    <t>Rue de Leglantiers, 60130 Ravenel, France</t>
  </si>
  <si>
    <t>EARL Jéhanno</t>
  </si>
  <si>
    <t>Maxime</t>
  </si>
  <si>
    <t>Jéhanno</t>
  </si>
  <si>
    <t>maxime.jehanno@orange.fr</t>
  </si>
  <si>
    <t>06 77 58 51 29</t>
  </si>
  <si>
    <t>Lostrebout, 56500 Saint-Allouestre, France</t>
  </si>
  <si>
    <t>SARL Ty Producteur</t>
  </si>
  <si>
    <t>Le Blimeau</t>
  </si>
  <si>
    <t>r.leblimeau@gmail.com</t>
  </si>
  <si>
    <t>06 69 31 10 10</t>
  </si>
  <si>
    <t>Le Braigno, 56700 Kervignac, France</t>
  </si>
  <si>
    <t>EARL les  prés Hervet</t>
  </si>
  <si>
    <t>Jean François</t>
  </si>
  <si>
    <t>Rissel</t>
  </si>
  <si>
    <t>jfcrissel@orange.fr</t>
  </si>
  <si>
    <t>06 84 04 13 41</t>
  </si>
  <si>
    <t>Les Prés Hervet, 35290 Muel, France</t>
  </si>
  <si>
    <t>Earl de linguen</t>
  </si>
  <si>
    <t>Le Badezet</t>
  </si>
  <si>
    <t>bad.56@live.fr</t>
  </si>
  <si>
    <t>06 28 20 52 58</t>
  </si>
  <si>
    <t>Linguen, 56930 Pluméliau-Bieuzy, France</t>
  </si>
  <si>
    <t>Scea de la taille</t>
  </si>
  <si>
    <t>Florence</t>
  </si>
  <si>
    <t>NOEL</t>
  </si>
  <si>
    <t>noel.valentine@orange.fr</t>
  </si>
  <si>
    <t>06 87 33 03 45</t>
  </si>
  <si>
    <t>La Taille, 44110 Saint-Aubin-des-Châteaux, France</t>
  </si>
  <si>
    <t>EARL DES ROSES - site engraissement</t>
  </si>
  <si>
    <t>Anne-Michelle</t>
  </si>
  <si>
    <t>LE HELLAYE</t>
  </si>
  <si>
    <t>earldesroses@orange.fr</t>
  </si>
  <si>
    <t>06 15 06 16 94</t>
  </si>
  <si>
    <t>Kerlefen, 56300 Neulliac, France</t>
  </si>
  <si>
    <t>SCEA le Douarin</t>
  </si>
  <si>
    <t>LE DOUARIN</t>
  </si>
  <si>
    <t>dominique.ledouarin@wanadoo.fr</t>
  </si>
  <si>
    <t>06 29 32 33 27</t>
  </si>
  <si>
    <t>Kermaprio, 56500 Évellys, France</t>
  </si>
  <si>
    <t>SCEA Guillevic</t>
  </si>
  <si>
    <t>GUILLEVIC</t>
  </si>
  <si>
    <t>guillevic_herve@orange.fr</t>
  </si>
  <si>
    <t>06 67 64 73 32</t>
  </si>
  <si>
    <t>Le Mène, 56420 Plaudren, France</t>
  </si>
  <si>
    <t>Scea de Kerfornan</t>
  </si>
  <si>
    <t>Marchand</t>
  </si>
  <si>
    <t>scea-de-kerfornan9@orange.fr</t>
  </si>
  <si>
    <t>06 27 50 86 21</t>
  </si>
  <si>
    <t>Kerfornan, 56300 Kergrist, France</t>
  </si>
  <si>
    <t>SCEA Bernard</t>
  </si>
  <si>
    <t>gaetan</t>
  </si>
  <si>
    <t>bernard</t>
  </si>
  <si>
    <t>scea-bernard@wanadoo.fr</t>
  </si>
  <si>
    <t>06 32 80 38 16</t>
  </si>
  <si>
    <t>Kerjaec, 29300 Mellac, France</t>
  </si>
  <si>
    <t>EARL Boderiou</t>
  </si>
  <si>
    <t>BODERIOU</t>
  </si>
  <si>
    <t>mat.boderiou@gmail.com</t>
  </si>
  <si>
    <t>06 12 42 12 54</t>
  </si>
  <si>
    <t>Kergren, 29420 Plouvorn, France</t>
  </si>
  <si>
    <t>MyLumioo Citeos</t>
  </si>
  <si>
    <t>Petit</t>
  </si>
  <si>
    <t>romain.petit@citeos.com</t>
  </si>
  <si>
    <t>76000 Rouen, France</t>
  </si>
  <si>
    <t>SCEA la Haute Etoube</t>
  </si>
  <si>
    <t>LECLERC</t>
  </si>
  <si>
    <t>scea.etoube@gmail.com</t>
  </si>
  <si>
    <t>06 42 11 32 73</t>
  </si>
  <si>
    <t>Les Marchais, 49120 Chemillé-en-Anjou, France</t>
  </si>
  <si>
    <t>PDS (Panneaux Découpe Service)</t>
  </si>
  <si>
    <t>BLANCHARD</t>
  </si>
  <si>
    <t>apoflo@gmx.com</t>
  </si>
  <si>
    <t>06 22 97 34 86</t>
  </si>
  <si>
    <t>ZA de, L'Eraudière, 85170 Dompierre-sur-Yon, France</t>
  </si>
  <si>
    <t>SOARMI SAS</t>
  </si>
  <si>
    <t>JOLY</t>
  </si>
  <si>
    <t>ajoly@armeton.fr</t>
  </si>
  <si>
    <t>06 88 95 60 52</t>
  </si>
  <si>
    <t>Zone Industrielle, 40410 Saugnacq-et-Muret, France</t>
  </si>
  <si>
    <t>SAS Armins</t>
  </si>
  <si>
    <t>Les Moulinets, 85190 Venansault, France</t>
  </si>
  <si>
    <t>SAS Kolys (Impulse Energies)</t>
  </si>
  <si>
    <t>Impasse des Chênes, 85230 Saint-Gervais, France</t>
  </si>
  <si>
    <t>EARL Bailly Blain</t>
  </si>
  <si>
    <t>BLAIN</t>
  </si>
  <si>
    <t>blainf@wanadoo.fr</t>
  </si>
  <si>
    <t>06 75 50 39 45</t>
  </si>
  <si>
    <t>Les Cerceaux, 18240 Savigny-en-Sancerre, France</t>
  </si>
  <si>
    <t>GAEC de la Mazure</t>
  </si>
  <si>
    <t>Arnaud et Vanessa</t>
  </si>
  <si>
    <t>Pottier</t>
  </si>
  <si>
    <t>pottiervanessa50@gmail.com</t>
  </si>
  <si>
    <t>06 89 17 98 48</t>
  </si>
  <si>
    <t>La Mazure Hamon, 50150 Sourdeval, France</t>
  </si>
  <si>
    <t>GAEC DESMOTTES</t>
  </si>
  <si>
    <t>Jonathan, Loic et Maryline</t>
  </si>
  <si>
    <t>Desmottes</t>
  </si>
  <si>
    <t>loicmaryline@orange.fr</t>
  </si>
  <si>
    <t>06 70 79 51 63</t>
  </si>
  <si>
    <t>La Foutelee, 61800 Tinchebray-Bocage, France</t>
  </si>
  <si>
    <t>SARL Methagri Maroncourt</t>
  </si>
  <si>
    <t>Méthagri</t>
  </si>
  <si>
    <t>sarlmethagri@gmail.com</t>
  </si>
  <si>
    <t>06 82 20 10 86</t>
  </si>
  <si>
    <t>88270 Maroncourt, France</t>
  </si>
  <si>
    <t>Gemax Energie</t>
  </si>
  <si>
    <t>Lionel</t>
  </si>
  <si>
    <t>Grosjean</t>
  </si>
  <si>
    <t>lionel.grosjean320@orange.fr</t>
  </si>
  <si>
    <t>06 38 79 70 10</t>
  </si>
  <si>
    <t>88260 Les Vallois, France</t>
  </si>
  <si>
    <t>MyLumioo Showroom Cesson</t>
  </si>
  <si>
    <t>Compte</t>
  </si>
  <si>
    <t>Agence Cesson</t>
  </si>
  <si>
    <t>alexandre.fouere@okwind.fr</t>
  </si>
  <si>
    <t>13 Rue des Landelles, 35510 Cesson-Sévigné, France</t>
  </si>
  <si>
    <t>GAEC du Haut de la Vigne</t>
  </si>
  <si>
    <t>Jacquot</t>
  </si>
  <si>
    <t>nicolasjacquot88@hotmail.fr</t>
  </si>
  <si>
    <t>06 45 63 38 95</t>
  </si>
  <si>
    <t>1 Ferme Haut de la Vigne, 88500 Mirecourt, France</t>
  </si>
  <si>
    <t>SCEA Planconnais</t>
  </si>
  <si>
    <t>Oreal</t>
  </si>
  <si>
    <t>earl.planconnais@wanadoo.fr</t>
  </si>
  <si>
    <t>06 83 78 01 87</t>
  </si>
  <si>
    <t>La Plançonnais, 22270 Plédéliac, France</t>
  </si>
  <si>
    <t>SARL Morel Energies</t>
  </si>
  <si>
    <t>Morel</t>
  </si>
  <si>
    <t>sarl.morel.energies@outlook.fr</t>
  </si>
  <si>
    <t>06 76 57 69 99</t>
  </si>
  <si>
    <t>La Massurie, 35133 La Chapelle-Janson, France</t>
  </si>
  <si>
    <t>EARL La Massurie</t>
  </si>
  <si>
    <t>SCEA Sainte Anne</t>
  </si>
  <si>
    <t>Jean-Michel</t>
  </si>
  <si>
    <t>Dufeu</t>
  </si>
  <si>
    <t>mjmdufeu@orange.fr</t>
  </si>
  <si>
    <t>06 20 89 11 46</t>
  </si>
  <si>
    <t>Sainte-Anne, 35450 Val-d'Izé, France</t>
  </si>
  <si>
    <t>SARL Methagri Rancourt</t>
  </si>
  <si>
    <t>89 Rue de l'Âtre, 88270 Rancourt, France</t>
  </si>
  <si>
    <t>EARL Delaroque</t>
  </si>
  <si>
    <t>Michel</t>
  </si>
  <si>
    <t>Delaroque</t>
  </si>
  <si>
    <t>michel.delaroque@orange.fr</t>
  </si>
  <si>
    <t>06 71 34 41 02</t>
  </si>
  <si>
    <t>Fierville, 14240 Sept-Vents, France</t>
  </si>
  <si>
    <t>Scea Charlyvon</t>
  </si>
  <si>
    <t>Raillier</t>
  </si>
  <si>
    <t>sceacharlyvon@gmail.com</t>
  </si>
  <si>
    <t>06 62 27 88 21</t>
  </si>
  <si>
    <t>La ville Hourmand, 56120 Guégon, France</t>
  </si>
  <si>
    <t>Scea Saint Antoine</t>
  </si>
  <si>
    <t>La ville Denoual, 56120 Guégon, France</t>
  </si>
  <si>
    <t>GAEC Vallée</t>
  </si>
  <si>
    <t>JEAN-BAPTISTE</t>
  </si>
  <si>
    <t>VALLE</t>
  </si>
  <si>
    <t>jbe@hotmail.com</t>
  </si>
  <si>
    <t>06 30 38 53 12</t>
  </si>
  <si>
    <t>La Rocherie, 14500 Truttemer-le-Grand, France</t>
  </si>
  <si>
    <t>SCEA de l'Arche</t>
  </si>
  <si>
    <t>Arnaud</t>
  </si>
  <si>
    <t>Chevé</t>
  </si>
  <si>
    <t>chevearnaud@orange.fr</t>
  </si>
  <si>
    <t>06 83 78 34 36</t>
  </si>
  <si>
    <t>La Maison Blanche, 72300 Précigné, France</t>
  </si>
  <si>
    <t>SCEA Hubert</t>
  </si>
  <si>
    <t>phubert@ozone.net</t>
  </si>
  <si>
    <t>06 08 34 01 54</t>
  </si>
  <si>
    <t>La Blanchardière, 72110 Saint-Georges-du-Rosay, France</t>
  </si>
  <si>
    <t>SCEA Boulay (site élevage)</t>
  </si>
  <si>
    <t>Boulay</t>
  </si>
  <si>
    <t>boulaylydia@yahoo.fr</t>
  </si>
  <si>
    <t>06 70 41 01 01</t>
  </si>
  <si>
    <t>La Petite Gourie, 72170 Chérancé, France</t>
  </si>
  <si>
    <t>EARL Brissard</t>
  </si>
  <si>
    <t>Brissard</t>
  </si>
  <si>
    <t>philbris@wanadoo.fr</t>
  </si>
  <si>
    <t>06 80 23 38 93</t>
  </si>
  <si>
    <t>La Digeonnerie, 72130 Coulombiers, France</t>
  </si>
  <si>
    <t>SCEA de la Lande</t>
  </si>
  <si>
    <t>Giret</t>
  </si>
  <si>
    <t>scea.la.lande@hotmail.fr</t>
  </si>
  <si>
    <t>06 11 84 49 86</t>
  </si>
  <si>
    <t>53350 Saint-Michel-de-la-Roë, France</t>
  </si>
  <si>
    <t>Gaec Bodin</t>
  </si>
  <si>
    <t>Bodin</t>
  </si>
  <si>
    <t>gaecbodin@orange.fr</t>
  </si>
  <si>
    <t>06 79 55 43 73</t>
  </si>
  <si>
    <t>Les Villiers du Milieu, 53500 Ernée, France</t>
  </si>
  <si>
    <t>SCEA Denieul</t>
  </si>
  <si>
    <t>Denieul</t>
  </si>
  <si>
    <t>scea.denieul@orange.fr</t>
  </si>
  <si>
    <t>06 11 17 54 32</t>
  </si>
  <si>
    <t>Le Châtelet, 72170 Piacé, France</t>
  </si>
  <si>
    <t>GAEC Houdmon (GAEC l'Aunay Bougrie)</t>
  </si>
  <si>
    <t>Houdmon</t>
  </si>
  <si>
    <t>nicolashoudmon@gmail.com</t>
  </si>
  <si>
    <t>06 31 92 35 09</t>
  </si>
  <si>
    <t>L'Aunay Bougrie, 53400 Pommerieux, France</t>
  </si>
  <si>
    <t>Earl Pig Land</t>
  </si>
  <si>
    <t>Guérin</t>
  </si>
  <si>
    <t>pig_land@hotmail.fr</t>
  </si>
  <si>
    <t>06 79 89 92 14</t>
  </si>
  <si>
    <t>La Brunaie, 49520 Ombrée d'Anjou, France</t>
  </si>
  <si>
    <t>GAEC des Igues</t>
  </si>
  <si>
    <t>Sébastien</t>
  </si>
  <si>
    <t>RIGAL</t>
  </si>
  <si>
    <t>rigalseb@hotmail.fr</t>
  </si>
  <si>
    <t>06 26 33 92 18</t>
  </si>
  <si>
    <t>Laval, 12200 La Bastide-l'Évêque, France</t>
  </si>
  <si>
    <t>SCEA des Œufs de Bel Air (Site Exploitation)</t>
  </si>
  <si>
    <t>Fabien</t>
  </si>
  <si>
    <t>Pastoureau</t>
  </si>
  <si>
    <t>fabien.pastoureau@orange.fr</t>
  </si>
  <si>
    <t>06 45 99 16 95</t>
  </si>
  <si>
    <t>Bel air, 72500 Château-du-Loir, France</t>
  </si>
  <si>
    <t>EARL L'Oeuf de Broceliande</t>
  </si>
  <si>
    <t>Yoan</t>
  </si>
  <si>
    <t>Leray</t>
  </si>
  <si>
    <t>bernarddaugan@orange.fr</t>
  </si>
  <si>
    <t>06 73 32 21 74</t>
  </si>
  <si>
    <t>Le Chêne, 35750 Saint-Malon-sur-Mel, France</t>
  </si>
  <si>
    <t>EARL de la Basse Rivière (Site du Moulin)</t>
  </si>
  <si>
    <t>Chanteloup, 35680 Moulins, France</t>
  </si>
  <si>
    <t>EARL le Berruyer</t>
  </si>
  <si>
    <t>Le Berruyer</t>
  </si>
  <si>
    <t>earlleberruyer@orange.fr</t>
  </si>
  <si>
    <t>06 81 22 71 09</t>
  </si>
  <si>
    <t>Les Coutures, 50810 Bérigny, France</t>
  </si>
  <si>
    <t>GAEC de la Cordée</t>
  </si>
  <si>
    <t>Jean Baptiste et Thomas</t>
  </si>
  <si>
    <t>Fremond</t>
  </si>
  <si>
    <t>fremond-oeuf@wanadoo.fr</t>
  </si>
  <si>
    <t>06 78 79 23 03</t>
  </si>
  <si>
    <t>La Plotinière, 50890 Condé-sur-Vire, France</t>
  </si>
  <si>
    <t>EARL des Buis</t>
  </si>
  <si>
    <t>Lesouef</t>
  </si>
  <si>
    <t>lesbuis@live.fr</t>
  </si>
  <si>
    <t>06 69 01 42 13</t>
  </si>
  <si>
    <t>3 Route des Buis, 50450 Hambye, France</t>
  </si>
  <si>
    <t>SARL Metharocher</t>
  </si>
  <si>
    <t>Franck</t>
  </si>
  <si>
    <t>ROCHER</t>
  </si>
  <si>
    <t>rocherfranck@aol.com</t>
  </si>
  <si>
    <t>06 21 42 88 80</t>
  </si>
  <si>
    <t>Les Sausseyres, 43300 Siaugues-Sainte-Marie, France</t>
  </si>
  <si>
    <t>EARL Lecourt</t>
  </si>
  <si>
    <t>LECOURT</t>
  </si>
  <si>
    <t>JEAN</t>
  </si>
  <si>
    <t>lecourtje@wanadoo.fr</t>
  </si>
  <si>
    <t>06 72 74 83 75</t>
  </si>
  <si>
    <t>La Faucherie, 41170 Couëtron-au-Perche, France</t>
  </si>
  <si>
    <t>EARL Helard Jean Pierre</t>
  </si>
  <si>
    <t>Jean Pierre</t>
  </si>
  <si>
    <t>Helard</t>
  </si>
  <si>
    <t>jeanpierre.helard@wanadoo.fr</t>
  </si>
  <si>
    <t>06 43 12 10 14</t>
  </si>
  <si>
    <t>3 Rue de la Forge, 22320 Plussulien, France</t>
  </si>
  <si>
    <t>EARL Pont Rouz Plussulien</t>
  </si>
  <si>
    <t>Lebars</t>
  </si>
  <si>
    <t>christophe.lebars@yahoo.com</t>
  </si>
  <si>
    <t>06 72 60 23 59</t>
  </si>
  <si>
    <t>Kersoués, 22320 Plussulien, France</t>
  </si>
  <si>
    <t>EARL Pont Rouz Saint Conan</t>
  </si>
  <si>
    <t>Galbouan d'en Bas, 22480 Saint-Connan, France</t>
  </si>
  <si>
    <t>La Ville Es Monnier</t>
  </si>
  <si>
    <t>Lejac</t>
  </si>
  <si>
    <t>melodie.legac@laposte.net</t>
  </si>
  <si>
    <t>06 19 73 12 91</t>
  </si>
  <si>
    <t>La ville És Monnier, 22250 Éréac, France</t>
  </si>
  <si>
    <t>SCEA Kerhenry</t>
  </si>
  <si>
    <t>Mercier</t>
  </si>
  <si>
    <t>yannick.mercier4@wanadoo.fr</t>
  </si>
  <si>
    <t>07 80 31 11 22</t>
  </si>
  <si>
    <t>Kerhenry, 22200 Pommerit-le-Vicomte, France</t>
  </si>
  <si>
    <t>EARL de la Grande'lande</t>
  </si>
  <si>
    <t>FLOURY</t>
  </si>
  <si>
    <t>earl.grandlande@orange.fr</t>
  </si>
  <si>
    <t>06 79 90 62 30</t>
  </si>
  <si>
    <t>La Grande Lande, 36190 Gargilesse-Dampierre, France</t>
  </si>
  <si>
    <t>EARL du Grand Hêtre</t>
  </si>
  <si>
    <t>Le Bellec</t>
  </si>
  <si>
    <t>lebellec.sebastien@sfr.fr</t>
  </si>
  <si>
    <t>06 35 66 71 24</t>
  </si>
  <si>
    <t>Kergroise, 56160 Lignol, France</t>
  </si>
  <si>
    <t>EARL De Ruot</t>
  </si>
  <si>
    <t>Calloc'h</t>
  </si>
  <si>
    <t>earlderuot@orange.fr</t>
  </si>
  <si>
    <t>06 71 23 96 20</t>
  </si>
  <si>
    <t>Ruot, 29710 Pouldreuzic, France</t>
  </si>
  <si>
    <t>GAEC Ty Moguel</t>
  </si>
  <si>
    <t>Eric,Benoit</t>
  </si>
  <si>
    <t>CLAQUIN, BRENEOL</t>
  </si>
  <si>
    <t>claquin.eric@ozone.net</t>
  </si>
  <si>
    <t>06 63 00 73 18</t>
  </si>
  <si>
    <t>Ty Moguell, 29790 Mahalon, France</t>
  </si>
  <si>
    <t>EARL Coqs A Lann</t>
  </si>
  <si>
    <t>Le Tallec</t>
  </si>
  <si>
    <t>famletallec@gmail.com</t>
  </si>
  <si>
    <t>06 09 52 64 99</t>
  </si>
  <si>
    <t>Kercloirec, 56500 Plumelin, France</t>
  </si>
  <si>
    <t>GIE la Vallée</t>
  </si>
  <si>
    <t>MASSON</t>
  </si>
  <si>
    <t>gielesvallees@orange.fr</t>
  </si>
  <si>
    <t>La Vallée, 35750 Saint-Gonlay, France</t>
  </si>
  <si>
    <t>Scea de Niziau</t>
  </si>
  <si>
    <t>legros.david@hotmail.fr</t>
  </si>
  <si>
    <t>06 79 48 19 01</t>
  </si>
  <si>
    <t>Niziau, 56310 Guern, France</t>
  </si>
  <si>
    <t>Le Scodan le Bail Marie Armelle</t>
  </si>
  <si>
    <t>Marie Armelle</t>
  </si>
  <si>
    <t>Le Bail</t>
  </si>
  <si>
    <t>jean.luc.lebail@orange.fr</t>
  </si>
  <si>
    <t>02 97 51 30 37</t>
  </si>
  <si>
    <t>Tal er Ganquis, 56310 Bubry, France</t>
  </si>
  <si>
    <t>EARL de Garniguel</t>
  </si>
  <si>
    <t>Guilloux</t>
  </si>
  <si>
    <t>olivecathy@orange.fr</t>
  </si>
  <si>
    <t>06 46 18 39 82</t>
  </si>
  <si>
    <t>Garniguel, 56120 Lanouée, France</t>
  </si>
  <si>
    <t>EARL de Kerangoue</t>
  </si>
  <si>
    <t>Sandrine</t>
  </si>
  <si>
    <t>GROT</t>
  </si>
  <si>
    <t>sandrinegrot@hotmail.fr</t>
  </si>
  <si>
    <t>06 34 43 18 92</t>
  </si>
  <si>
    <t>Kerangoue, 29610 Plouigneau, France</t>
  </si>
  <si>
    <t>EARL du Menven</t>
  </si>
  <si>
    <t>ROIGNANT</t>
  </si>
  <si>
    <t>timu.roignant@orange.fr</t>
  </si>
  <si>
    <t>06 89 35 63 83</t>
  </si>
  <si>
    <t>Kerhom, 29450 Le Tréhou, France</t>
  </si>
  <si>
    <t>EURL Auregan Megret</t>
  </si>
  <si>
    <t>Claude</t>
  </si>
  <si>
    <t>Auregan</t>
  </si>
  <si>
    <t>aureganmegretsas@orange.fr</t>
  </si>
  <si>
    <t>06 89 76 15 75</t>
  </si>
  <si>
    <t>Langouhèdre, 22640 Plénée-Jugon, France</t>
  </si>
  <si>
    <t>EARL Bruneau</t>
  </si>
  <si>
    <t>Bruneau</t>
  </si>
  <si>
    <t>thierry.bruneau72@wanadoo.fr</t>
  </si>
  <si>
    <t>06 12 13 85 18</t>
  </si>
  <si>
    <t>La Chatterie, 72130 Assé-le-Boisne, France</t>
  </si>
  <si>
    <t>Scea de la Roirie</t>
  </si>
  <si>
    <t>Menant</t>
  </si>
  <si>
    <t>sceadelaroirie@orange.fr</t>
  </si>
  <si>
    <t>07 80 04 86 07</t>
  </si>
  <si>
    <t>La Roirie, 49500 Segré-en-Anjou Bleu, France</t>
  </si>
  <si>
    <t>Gaec des Marronniers</t>
  </si>
  <si>
    <t>Yvan</t>
  </si>
  <si>
    <t>Leclerc</t>
  </si>
  <si>
    <t>ivan-leclerc@orange.fr</t>
  </si>
  <si>
    <t>06 80 38 42 73</t>
  </si>
  <si>
    <t>La Chotardière, 53600 Mézangers, France</t>
  </si>
  <si>
    <t>Gaec du Petit Village</t>
  </si>
  <si>
    <t>Jérémy</t>
  </si>
  <si>
    <t>Moriceau</t>
  </si>
  <si>
    <t>jeremy.moriceau100@orange.fr</t>
  </si>
  <si>
    <t>06 71 93 46 08</t>
  </si>
  <si>
    <t>2 Rue du Lavoir, 53300 Le Pas, France</t>
  </si>
  <si>
    <t>Gaec du Gast</t>
  </si>
  <si>
    <t>Garry</t>
  </si>
  <si>
    <t>garryolivier@orange.fr</t>
  </si>
  <si>
    <t>06 88 42 14 90</t>
  </si>
  <si>
    <t>Le Gast, 53360 Quelaines-Saint-Gault, France</t>
  </si>
  <si>
    <t>Scea des Sables</t>
  </si>
  <si>
    <t>Degoulet</t>
  </si>
  <si>
    <t>degoulet.a@wanadoo.fr</t>
  </si>
  <si>
    <t>06 08 64 07 78</t>
  </si>
  <si>
    <t>Les Greleyeres, 72430 Noyen-sur-Sarthe, France</t>
  </si>
  <si>
    <t>EARL Pageot</t>
  </si>
  <si>
    <t>pageot</t>
  </si>
  <si>
    <t>labuguellerie@orange.fr</t>
  </si>
  <si>
    <t>06 45 68 00 08</t>
  </si>
  <si>
    <t>72260 Dangeul, France</t>
  </si>
  <si>
    <t>SARL Noeline</t>
  </si>
  <si>
    <t>Noelline</t>
  </si>
  <si>
    <t>Poilvert</t>
  </si>
  <si>
    <t>poilvert.serge@hotmail.fr</t>
  </si>
  <si>
    <t>06 89 74 89 77</t>
  </si>
  <si>
    <t>Les Fossés, 22330 Le Mené, France</t>
  </si>
  <si>
    <t>Les plumes portoises</t>
  </si>
  <si>
    <t>Quentin</t>
  </si>
  <si>
    <t>Edmont</t>
  </si>
  <si>
    <t>quentin.edmont@hotmail.fr</t>
  </si>
  <si>
    <t>06 48 34 14 52</t>
  </si>
  <si>
    <t>80 Monier, 26160 Portes-en-Valdaine, France</t>
  </si>
  <si>
    <t>EARL de Coat Huet Bihan</t>
  </si>
  <si>
    <t>hugen</t>
  </si>
  <si>
    <t>hubert.huguen@gmail.com</t>
  </si>
  <si>
    <t>06 81 73 62 44</t>
  </si>
  <si>
    <t>Man de Coat Meret, 29430 Lanhouarneau, France</t>
  </si>
  <si>
    <t>SCEA La Petite Fontenelle</t>
  </si>
  <si>
    <t>Marc</t>
  </si>
  <si>
    <t>Touchais</t>
  </si>
  <si>
    <t>mmc.touchais@wanadoo.fr</t>
  </si>
  <si>
    <t>06 13 07 48 24</t>
  </si>
  <si>
    <t>Le Haut Changé, 35680 Piré-Chancé, France</t>
  </si>
  <si>
    <t>EARL Lamoureux vincent</t>
  </si>
  <si>
    <t>Lamoureux</t>
  </si>
  <si>
    <t>v.lamoureux@orange.fr</t>
  </si>
  <si>
    <t>06 84 51 19 85</t>
  </si>
  <si>
    <t>La Benefrière, 35150 Piré-Chancé, France</t>
  </si>
  <si>
    <t>SARL Guegan</t>
  </si>
  <si>
    <t>Guegan</t>
  </si>
  <si>
    <t>francois.guegan2@orange.fr</t>
  </si>
  <si>
    <t>06 47 45 07 33</t>
  </si>
  <si>
    <t>Restélan, 22570 Saint-Igeaux, France</t>
  </si>
  <si>
    <t>EARL Jean -Luc PECHEUX</t>
  </si>
  <si>
    <t>PECHEUX</t>
  </si>
  <si>
    <t>jeanlucpecheux@gmail.com</t>
  </si>
  <si>
    <t>06 18 75 37 12</t>
  </si>
  <si>
    <t>Le Guerdu, 22510 Trédaniel, France</t>
  </si>
  <si>
    <t>BLIN Christian</t>
  </si>
  <si>
    <t>Christian</t>
  </si>
  <si>
    <t>BLIN</t>
  </si>
  <si>
    <t>blinchristian@orange.fr</t>
  </si>
  <si>
    <t>06 86 83 50 83</t>
  </si>
  <si>
    <t>Les Buissons, 36600 Veuil, France</t>
  </si>
  <si>
    <t>EARL Troadec</t>
  </si>
  <si>
    <t>TROADEC</t>
  </si>
  <si>
    <t>troadecnicolas@yahoo.fr</t>
  </si>
  <si>
    <t>06 62 41 20 79</t>
  </si>
  <si>
    <t>Coat Bizien, 29440 Plouzévédé, France</t>
  </si>
  <si>
    <t>GAEC des Doiles</t>
  </si>
  <si>
    <t>GIRAULT</t>
  </si>
  <si>
    <t>gaeclesdoiles@orange.fr</t>
  </si>
  <si>
    <t>07 83 60 55 77</t>
  </si>
  <si>
    <t>2 Les Doiles, 37260 Thilouze, France</t>
  </si>
  <si>
    <t>EARL Ménard Agri</t>
  </si>
  <si>
    <t>Fabrice</t>
  </si>
  <si>
    <t>mf.menardtp@orange.fr</t>
  </si>
  <si>
    <t>06 87 31 42 22</t>
  </si>
  <si>
    <t>Les Douaux, 49600 Andrezé, France</t>
  </si>
  <si>
    <t>EARL Du Palmier</t>
  </si>
  <si>
    <t>DUPONT</t>
  </si>
  <si>
    <t>earldupalmier@sfr.fr</t>
  </si>
  <si>
    <t>06 79 78 74 16</t>
  </si>
  <si>
    <t>La Rablaie, 49600 Montrevault-sur-Èvre, France</t>
  </si>
  <si>
    <t>EARL des Bois</t>
  </si>
  <si>
    <t>Jean Michel</t>
  </si>
  <si>
    <t>VINCENT</t>
  </si>
  <si>
    <t>vincentdesbois@wanadoo.fr</t>
  </si>
  <si>
    <t>06 72 06 33 45</t>
  </si>
  <si>
    <t>La Lande du Croulay, 49410 Mauges-sur-Loire, France</t>
  </si>
  <si>
    <t>GAEC Les fermiers de marin</t>
  </si>
  <si>
    <t>Brunaud</t>
  </si>
  <si>
    <t>Pariat</t>
  </si>
  <si>
    <t>administratif@les-fermiers-de-marin.fr</t>
  </si>
  <si>
    <t>07 87 13 14 00</t>
  </si>
  <si>
    <t>1041 Chemin des Chenies, 74200 Marin, France</t>
  </si>
  <si>
    <t>EARL COQUILLE 2 S</t>
  </si>
  <si>
    <t>VEILLON</t>
  </si>
  <si>
    <t>coquille2s@gmail.com</t>
  </si>
  <si>
    <t>06 33 97 20 71</t>
  </si>
  <si>
    <t>49260 Montreuil-Bellay, France</t>
  </si>
  <si>
    <t>EARL Desnoues</t>
  </si>
  <si>
    <t>DESNOUES</t>
  </si>
  <si>
    <t>administration@pommesdesnoues.fr</t>
  </si>
  <si>
    <t>06 87 43 34 61</t>
  </si>
  <si>
    <t>La Marchandière, 79130 Allonne, France</t>
  </si>
  <si>
    <t>GAEC La Grande Baubière</t>
  </si>
  <si>
    <t>Jean</t>
  </si>
  <si>
    <t>maryse.le-gaec@orange.fr</t>
  </si>
  <si>
    <t>06 75 06 04 91</t>
  </si>
  <si>
    <t>La Baubière, 79240 Vernoux-en-Gâtine, France</t>
  </si>
  <si>
    <t>SCEA Orchidée</t>
  </si>
  <si>
    <t>Bazin</t>
  </si>
  <si>
    <t>tcbazin@hotmail.fr</t>
  </si>
  <si>
    <t>06 87 09 29 50</t>
  </si>
  <si>
    <t>Le Bois Orieux, 22270 Jugon-les-Lacs-Commune-Nouvelle, France</t>
  </si>
  <si>
    <t>EARL La Ribouillère</t>
  </si>
  <si>
    <t>Brouazin</t>
  </si>
  <si>
    <t>stephane.brouazin@orange.fr</t>
  </si>
  <si>
    <t>06 70 51 13 91</t>
  </si>
  <si>
    <t>La Salle És Pies, 22640 Plénée-Jugon, France</t>
  </si>
  <si>
    <t>GIE Langouhèdre</t>
  </si>
  <si>
    <t>ROUXEL</t>
  </si>
  <si>
    <t>bernard.rouxel@cooperl.com</t>
  </si>
  <si>
    <t>06 07 06 64 70</t>
  </si>
  <si>
    <t>EARL La Ville Quesmin</t>
  </si>
  <si>
    <t>Houzé</t>
  </si>
  <si>
    <t>bertrandhouze@hotmail.com</t>
  </si>
  <si>
    <t>06 83 64 90 26</t>
  </si>
  <si>
    <t>La ville Quesmin, 22400 Saint-Alban, France</t>
  </si>
  <si>
    <t>EARL de Bréhégaire</t>
  </si>
  <si>
    <t>Brehegaire, 56700 Merlevenez, France</t>
  </si>
  <si>
    <t>GAEC Des Liboreaux</t>
  </si>
  <si>
    <t>Sylvain</t>
  </si>
  <si>
    <t>gaec.lesliboreaux@orange.fr</t>
  </si>
  <si>
    <t>06 43 50 60 54</t>
  </si>
  <si>
    <t>Les Liboreaux, 49122 Bégrolles-en-Mauges, France</t>
  </si>
  <si>
    <t>Gaec de Keroumel</t>
  </si>
  <si>
    <t>lamour</t>
  </si>
  <si>
    <t>gaecdekeroumel@orange.fr</t>
  </si>
  <si>
    <t>06 87 13 80 91</t>
  </si>
  <si>
    <t>Keroumel, 29290 Milizac-Guipronvel, France</t>
  </si>
  <si>
    <t>EARL Bouju</t>
  </si>
  <si>
    <t>BOUJU</t>
  </si>
  <si>
    <t>earlbouju@gmail.com</t>
  </si>
  <si>
    <t>06 19 81 01 41</t>
  </si>
  <si>
    <t>La Basse Garenne, 17230 Marans, France</t>
  </si>
  <si>
    <t>EARL le Cabras</t>
  </si>
  <si>
    <t>earl.lecabras@orange.fr</t>
  </si>
  <si>
    <t>06 78 92 99 80</t>
  </si>
  <si>
    <t>La Grand Maison, 37310 Dolus-le-Sec, France</t>
  </si>
  <si>
    <t>SCEA les Colverts (Site Le Motois)</t>
  </si>
  <si>
    <t>Yvon</t>
  </si>
  <si>
    <t>lescolverts@orange.fr</t>
  </si>
  <si>
    <t>06 89 70 75 02</t>
  </si>
  <si>
    <t>Le Motois, 44118 La Chevrolière, France</t>
  </si>
  <si>
    <t>EARL Trégrain</t>
  </si>
  <si>
    <t>Corine</t>
  </si>
  <si>
    <t>Le Souder</t>
  </si>
  <si>
    <t>tolmine@orange.fr</t>
  </si>
  <si>
    <t>06 75 39 73 95</t>
  </si>
  <si>
    <t>Tregrain, 44780 Missillac, France</t>
  </si>
  <si>
    <t>Chapelais Jean-Luc</t>
  </si>
  <si>
    <t>Jean-Luc</t>
  </si>
  <si>
    <t>Chapelais</t>
  </si>
  <si>
    <t>catherine.chapelais@orange.fr</t>
  </si>
  <si>
    <t>06 72 35 83 74</t>
  </si>
  <si>
    <t>La Tourelle, 44590 Derval, France</t>
  </si>
  <si>
    <t>EARL de l'aqueduc</t>
  </si>
  <si>
    <t>Le Studer</t>
  </si>
  <si>
    <t>studbreizh@hotmail.com</t>
  </si>
  <si>
    <t>06 69 98 51 13</t>
  </si>
  <si>
    <t>Trezelo, 56890 Plescop, France</t>
  </si>
  <si>
    <t>SCEA de Bresleau</t>
  </si>
  <si>
    <t>Jean-François</t>
  </si>
  <si>
    <t>Lerat</t>
  </si>
  <si>
    <t>j.francois.lerat@wanadoo.fr</t>
  </si>
  <si>
    <t>06 11 30 32 27</t>
  </si>
  <si>
    <t>Bresleau, 56800 Ploërmel, France</t>
  </si>
  <si>
    <t>SIEL Rochejean</t>
  </si>
  <si>
    <t>Rue du Fourperet, 25370 Rochejean, France</t>
  </si>
  <si>
    <t>OKwind test</t>
  </si>
  <si>
    <t>16 Rue Jean Marie Texier, 35500 Vitré, France</t>
  </si>
  <si>
    <t>GAEC DE PICRIERE</t>
  </si>
  <si>
    <t>Méhaignerie</t>
  </si>
  <si>
    <t>gaecpicriere@orange.fr</t>
  </si>
  <si>
    <t>06 63 81 99 55</t>
  </si>
  <si>
    <t>La Picrière, 35550 Lieuron, France</t>
  </si>
  <si>
    <t>GAEC Ker Laezh</t>
  </si>
  <si>
    <t>Guenael</t>
  </si>
  <si>
    <t>Hamelin</t>
  </si>
  <si>
    <t>guenael.hamelin@gmail.com</t>
  </si>
  <si>
    <t>06 84 01 47 62</t>
  </si>
  <si>
    <t>Les Ogodières, 35240 Retiers, France</t>
  </si>
  <si>
    <t>EARL Oger</t>
  </si>
  <si>
    <t>Oger</t>
  </si>
  <si>
    <t>oger.earl@gmail.com</t>
  </si>
  <si>
    <t>06 12 95 76 30</t>
  </si>
  <si>
    <t>La Favrie, 35370 Torcé, France</t>
  </si>
  <si>
    <t>GAEC des Près</t>
  </si>
  <si>
    <t>Chopin</t>
  </si>
  <si>
    <t>chopinjulien@outlook.fr</t>
  </si>
  <si>
    <t>06 79 44 21 75</t>
  </si>
  <si>
    <t>Les Prés, 35240 Marcillé-Robert, France</t>
  </si>
  <si>
    <t>SCEA Pemochland</t>
  </si>
  <si>
    <t>Rousselot</t>
  </si>
  <si>
    <t>sceapemochland@sfr.fr</t>
  </si>
  <si>
    <t>06 27 19 11 31</t>
  </si>
  <si>
    <t>La Jeussais, 35470 Pléchâtel, France</t>
  </si>
  <si>
    <t>EURL Gourmon</t>
  </si>
  <si>
    <t>Gourmon</t>
  </si>
  <si>
    <t>eric.gourmon@wanadoo.fr</t>
  </si>
  <si>
    <t>06 30 35 92 03</t>
  </si>
  <si>
    <t>La Barrière, 35130 Moutiers, France</t>
  </si>
  <si>
    <t>GAEC Ker Morlais</t>
  </si>
  <si>
    <t>Gicquel</t>
  </si>
  <si>
    <t>yvon.gicquel35@orange.fr</t>
  </si>
  <si>
    <t>06 22 26 87 41</t>
  </si>
  <si>
    <t>La Morlais, 35330 Bovel, France</t>
  </si>
  <si>
    <t>EARL Les Pins</t>
  </si>
  <si>
    <t>Cheval</t>
  </si>
  <si>
    <t>earl.lespins@orange.fr</t>
  </si>
  <si>
    <t>06 74 29 62 77</t>
  </si>
  <si>
    <t>La Génotière, 35480 Guipry, France</t>
  </si>
  <si>
    <t>Jehannin Gerard</t>
  </si>
  <si>
    <t>Gerard</t>
  </si>
  <si>
    <t>Jehannin</t>
  </si>
  <si>
    <t>gerard.jehannin@orange.fr</t>
  </si>
  <si>
    <t>06 83 17 38 76</t>
  </si>
  <si>
    <t>Le Fougeray, 35310 Bréal-sous-Montfort, France</t>
  </si>
  <si>
    <t>EARL du Rohan</t>
  </si>
  <si>
    <t>Gernigon</t>
  </si>
  <si>
    <t>earl-le-rohan@orange.fr</t>
  </si>
  <si>
    <t>07 81 12 32 78</t>
  </si>
  <si>
    <t>Le Rohan, 35360 Montauban-de-Bretagne, France</t>
  </si>
  <si>
    <t>SCEA de l'Ille</t>
  </si>
  <si>
    <t>Jean Baptiste</t>
  </si>
  <si>
    <t>Perdrix</t>
  </si>
  <si>
    <t>gaec.ille@hotmail.fr</t>
  </si>
  <si>
    <t>06 24 59 08 15</t>
  </si>
  <si>
    <t>Les Cours Gallais, 35440 Montreuil-sur-Ille, France</t>
  </si>
  <si>
    <t>EARL La Baudonniere</t>
  </si>
  <si>
    <t>Lemoine</t>
  </si>
  <si>
    <t>lemoinebernard.pro@gmail.com</t>
  </si>
  <si>
    <t>06 17 83 00 80</t>
  </si>
  <si>
    <t>La Baudonnière, 35750 Saint-Maugan, France</t>
  </si>
  <si>
    <t>GAEC Lait's Go</t>
  </si>
  <si>
    <t>Jolys</t>
  </si>
  <si>
    <t>jolys.gaecdesaugodieres@sfr.fr</t>
  </si>
  <si>
    <t>06 62 35 67 38</t>
  </si>
  <si>
    <t>SCEA de Montchouan</t>
  </si>
  <si>
    <t>Brunet</t>
  </si>
  <si>
    <t>earl.demontchouan@wanadoo.fr</t>
  </si>
  <si>
    <t>La Haye de Monchouan, 35370 Étrelles, France</t>
  </si>
  <si>
    <t>SCEA La Metairie Neuve</t>
  </si>
  <si>
    <t>Busnel</t>
  </si>
  <si>
    <t>sceamn@orange.fr</t>
  </si>
  <si>
    <t>06 17 81 53 15</t>
  </si>
  <si>
    <t>La Métairie Neuve, 35360 La Chapelle du Lou du Lac, France</t>
  </si>
  <si>
    <t>EARL de Kerbaraou</t>
  </si>
  <si>
    <t>Leyour</t>
  </si>
  <si>
    <t>leyour-fabien@hotmail.fr</t>
  </si>
  <si>
    <t>06 78 02 34 81</t>
  </si>
  <si>
    <t>Kerbaraou, 22340 Locarn, France</t>
  </si>
  <si>
    <t>SCEA Boschet</t>
  </si>
  <si>
    <t>Boschet</t>
  </si>
  <si>
    <t>boschet.veronique@orange.fr</t>
  </si>
  <si>
    <t>06 78 74 64 14</t>
  </si>
  <si>
    <t>La Clémençaie, 56140 Réminiac, France</t>
  </si>
  <si>
    <t>SCEA de la corbinais</t>
  </si>
  <si>
    <t>La Corbinais, 56380 Monteneuf, France</t>
  </si>
  <si>
    <t>SCEA Annic</t>
  </si>
  <si>
    <t>Annic</t>
  </si>
  <si>
    <t>scea.annic@wanadoo.fr</t>
  </si>
  <si>
    <t>06 07 03 53 33</t>
  </si>
  <si>
    <t>La ville Mainguy, 56490 Guilliers, France</t>
  </si>
  <si>
    <t>SAS DE BAIN</t>
  </si>
  <si>
    <t>pierrechristophe@live.fr</t>
  </si>
  <si>
    <t>06 72 20 03 09</t>
  </si>
  <si>
    <t>6 Rue Grande Rue, 88260 Sans-Vallois, France</t>
  </si>
  <si>
    <t>Mairie de Langouet</t>
  </si>
  <si>
    <t>Moal</t>
  </si>
  <si>
    <t>p.moal@energiv.fr</t>
  </si>
  <si>
    <t>02 99 23 11 47</t>
  </si>
  <si>
    <t>19 Rue des Chênes, 35630 Langouet, France</t>
  </si>
  <si>
    <t>Léon LE MANAC'H</t>
  </si>
  <si>
    <t>Leon</t>
  </si>
  <si>
    <t>LE MANAC'H</t>
  </si>
  <si>
    <t>leon.le-manach@wanadoo.fr</t>
  </si>
  <si>
    <t>06 33 61 01 04</t>
  </si>
  <si>
    <t>29270 Plounévézel, France</t>
  </si>
  <si>
    <t>EARL AGRIPORC</t>
  </si>
  <si>
    <t>Palayret</t>
  </si>
  <si>
    <t>palayret.chris@gmail.com</t>
  </si>
  <si>
    <t>06 10 05 40 87</t>
  </si>
  <si>
    <t>Galadieu, 12390 Escandolières, France</t>
  </si>
  <si>
    <t>GAEC LAMOUR GAUDINA</t>
  </si>
  <si>
    <t>joel</t>
  </si>
  <si>
    <t>Lamour</t>
  </si>
  <si>
    <t>gaec.lamour.gaudina@gmail.com</t>
  </si>
  <si>
    <t>06 81 48 12 10</t>
  </si>
  <si>
    <t>29810 Ploumoguer, France</t>
  </si>
  <si>
    <t>EARL CORBRAT</t>
  </si>
  <si>
    <t>Mikael</t>
  </si>
  <si>
    <t>JAFFRES</t>
  </si>
  <si>
    <t>corbrat29@gmail.com</t>
  </si>
  <si>
    <t>06 22 65 48 49</t>
  </si>
  <si>
    <t>Corbrat, 29880 Guissény, France</t>
  </si>
  <si>
    <t>La Ferme des Aubriais</t>
  </si>
  <si>
    <t>Jean Francois</t>
  </si>
  <si>
    <t>Bouetard</t>
  </si>
  <si>
    <t>lafermedesaubriais@wanadoo.fr</t>
  </si>
  <si>
    <t>06 64 09 59 42</t>
  </si>
  <si>
    <t>Les Aubriais, 22490 Pleslin-Trigavou, France</t>
  </si>
  <si>
    <t>SCEA Bouetard</t>
  </si>
  <si>
    <t>La Renaudais, 22490 Plouër-sur-Rance, France</t>
  </si>
  <si>
    <t>Gaec de Baraize</t>
  </si>
  <si>
    <t>Johan</t>
  </si>
  <si>
    <t>Barbé</t>
  </si>
  <si>
    <t>johan.barbe0@orange.fr</t>
  </si>
  <si>
    <t>06 70 93 69 04</t>
  </si>
  <si>
    <t>Baraize, 53290 Saint-Denis-d'Anjou, France</t>
  </si>
  <si>
    <t>Earl Savary</t>
  </si>
  <si>
    <t>Savary</t>
  </si>
  <si>
    <t>lbsavary@wanadoo.fr</t>
  </si>
  <si>
    <t>06 77 23 56 30</t>
  </si>
  <si>
    <t>La Rougerie, 53800 Bouchamps-lès-Craon, France</t>
  </si>
  <si>
    <t>Gaec Courtoussaints</t>
  </si>
  <si>
    <t>Suhard</t>
  </si>
  <si>
    <t>loic.suhard@orange.fr</t>
  </si>
  <si>
    <t>06 74 19 41 02</t>
  </si>
  <si>
    <t>Courtoussaints, 72130 Saint-Germain-sur-Sarthe, France</t>
  </si>
  <si>
    <t>Gaec des Ruchères</t>
  </si>
  <si>
    <t>Brichet</t>
  </si>
  <si>
    <t>mjbrichet@hotmail.fr</t>
  </si>
  <si>
    <t>06 79 12 25 10</t>
  </si>
  <si>
    <t>Les Rucheres, 53190 Desertines, France</t>
  </si>
  <si>
    <t>Scea les Buissons</t>
  </si>
  <si>
    <t>Gougeon</t>
  </si>
  <si>
    <t>stephane.gougeonn@gmail.com</t>
  </si>
  <si>
    <t>06 78 72 86 31</t>
  </si>
  <si>
    <t>Les Buissons, 53190 Desertines, France</t>
  </si>
  <si>
    <t>Gaec de la Roberderie (maison/ferme)</t>
  </si>
  <si>
    <t>Stéphanie</t>
  </si>
  <si>
    <t>Menan</t>
  </si>
  <si>
    <t>gaecroberderie@gmail.com</t>
  </si>
  <si>
    <t>06 26 34 76 43</t>
  </si>
  <si>
    <t>La Roberderie, 49220 Grez-Neuville, France</t>
  </si>
  <si>
    <t>SAS de la Réauté</t>
  </si>
  <si>
    <t>mickaelguilloux53@gmail.com</t>
  </si>
  <si>
    <t>06 24 81 71 82</t>
  </si>
  <si>
    <t>La Réauté, 53230 Astillé, France</t>
  </si>
  <si>
    <t>Earl de Gainé poulailler</t>
  </si>
  <si>
    <t>Pierre Marie</t>
  </si>
  <si>
    <t>Douinot</t>
  </si>
  <si>
    <t>pmdouinot@gmail.com</t>
  </si>
  <si>
    <t>06 60 43 82 68</t>
  </si>
  <si>
    <t>Gaine, 53220 Larchamp, France</t>
  </si>
  <si>
    <t>Moison Vincent</t>
  </si>
  <si>
    <t>Moison</t>
  </si>
  <si>
    <t>moison.vincent0374@orange.fr</t>
  </si>
  <si>
    <t>06 85 66 71 28</t>
  </si>
  <si>
    <t>Les Essarts, 49440 Angrie, France</t>
  </si>
  <si>
    <t>Gaec de la Belle Etoile</t>
  </si>
  <si>
    <t>Filoche</t>
  </si>
  <si>
    <t>gaecdelabelleetoile@gmail.com</t>
  </si>
  <si>
    <t>06 83 40 36 89</t>
  </si>
  <si>
    <t>La Richardière, 53160 Saint-Martin-de-Connée, France</t>
  </si>
  <si>
    <t>GAEC Mezière</t>
  </si>
  <si>
    <t>Meziere</t>
  </si>
  <si>
    <t>ludovic.meziere@sfr.fr</t>
  </si>
  <si>
    <t>06 26 04 44 61</t>
  </si>
  <si>
    <t>La Tebergerie, 53150 Saint-Céneré, France</t>
  </si>
  <si>
    <t>Gaec Bertron du Béarn</t>
  </si>
  <si>
    <t>Bertron</t>
  </si>
  <si>
    <t>gaecbertron@orange.fr</t>
  </si>
  <si>
    <t>06 84 18 10 43</t>
  </si>
  <si>
    <t>Le Bean, 53200 La Roche-Neuville, France</t>
  </si>
  <si>
    <t>SCEA de l'arkenciel</t>
  </si>
  <si>
    <t>Le Dimna</t>
  </si>
  <si>
    <t>scea.arkenciel@orange.fr</t>
  </si>
  <si>
    <t>06 81 93 58 98</t>
  </si>
  <si>
    <t>Penprat, 56920 Noyal-Pontivy, France</t>
  </si>
  <si>
    <t>SCEA Porc Yvel</t>
  </si>
  <si>
    <t>La Mariais, 56430 Mauron, France</t>
  </si>
  <si>
    <t>Earl du maneguen</t>
  </si>
  <si>
    <t>Le Calve</t>
  </si>
  <si>
    <t>earldumaneguen@orange.fr</t>
  </si>
  <si>
    <t>06 70 45 57 61</t>
  </si>
  <si>
    <t>Maneguen, 56700 Merlevenez, France</t>
  </si>
  <si>
    <t>SCEA de Kervrehan</t>
  </si>
  <si>
    <t>Kervrehan, 56240 Plouay, France</t>
  </si>
  <si>
    <t>SCEA des trois chênes</t>
  </si>
  <si>
    <t>DOMINIQUE</t>
  </si>
  <si>
    <t>Le clainche</t>
  </si>
  <si>
    <t>gaecdes3chenes.leclainche@orange.fr</t>
  </si>
  <si>
    <t>Scea de la boternoise</t>
  </si>
  <si>
    <t>GILLES</t>
  </si>
  <si>
    <t>LE STRAT</t>
  </si>
  <si>
    <t>laboternoise@gmail.com</t>
  </si>
  <si>
    <t>06 87 82 36 37</t>
  </si>
  <si>
    <t>Boterneau, 56930 Pluméliau-Bieuzy, France</t>
  </si>
  <si>
    <t>Scea du tilleul</t>
  </si>
  <si>
    <t>Le Roscouet</t>
  </si>
  <si>
    <t>leroscouet@gmail.com</t>
  </si>
  <si>
    <t>06 72 25 14 80</t>
  </si>
  <si>
    <t>Kergiquel, 56500 Évellys, France</t>
  </si>
  <si>
    <t>Scea le petit corps</t>
  </si>
  <si>
    <t>Keraffray, 56500 Moustoir-Remungol, France</t>
  </si>
  <si>
    <t>Scea Arnaud Roscouet</t>
  </si>
  <si>
    <t>La Haie, 56500 Radenac, France</t>
  </si>
  <si>
    <t>Earl de toulgouet</t>
  </si>
  <si>
    <t>Christopher</t>
  </si>
  <si>
    <t>Le Poul</t>
  </si>
  <si>
    <t>lepoul0526@orange.fr</t>
  </si>
  <si>
    <t>06 50 32 44 09</t>
  </si>
  <si>
    <t>Toulgouet, 56500 Saint-Allouestre, France</t>
  </si>
  <si>
    <t>M. Jean-François Salvar</t>
  </si>
  <si>
    <t>Salvar</t>
  </si>
  <si>
    <t>scea-du-marronnier@orange.fr</t>
  </si>
  <si>
    <t>06 19 23 70 36</t>
  </si>
  <si>
    <t>36 Kerlaren, 56520 Guidel, France</t>
  </si>
  <si>
    <t>Gaec des bois</t>
  </si>
  <si>
    <t>Ricordel</t>
  </si>
  <si>
    <t>gaecdesbois56@orange.fr</t>
  </si>
  <si>
    <t>06 81 80 32 45</t>
  </si>
  <si>
    <t>La Guiha, 56130 Saint-Dolay, France</t>
  </si>
  <si>
    <t>Gérard Le Gros</t>
  </si>
  <si>
    <t>Le Gros</t>
  </si>
  <si>
    <t>le-gros.gerard@orange.fr</t>
  </si>
  <si>
    <t>06 76 11 13 78</t>
  </si>
  <si>
    <t>56300 Malguénac, France</t>
  </si>
  <si>
    <t>EARL Chasles</t>
  </si>
  <si>
    <t>Yves</t>
  </si>
  <si>
    <t>Chasles</t>
  </si>
  <si>
    <t>chasles.yves@orange.fr</t>
  </si>
  <si>
    <t>06 08 07 58 45</t>
  </si>
  <si>
    <t>Le Désert, 56430 Mauron, France</t>
  </si>
  <si>
    <t>Gaec du Bas Rouge</t>
  </si>
  <si>
    <t>Retif</t>
  </si>
  <si>
    <t>gaecbasrouge@orange.fr</t>
  </si>
  <si>
    <t>06 75 64 78 54</t>
  </si>
  <si>
    <t>La Févrais, 44110 Saint-Aubin-des-Châteaux, France</t>
  </si>
  <si>
    <t>Earl la romaine</t>
  </si>
  <si>
    <t>Daviau</t>
  </si>
  <si>
    <t>goldenpiges@aol.com</t>
  </si>
  <si>
    <t>06 10 96 96 15</t>
  </si>
  <si>
    <t>Tacon, 44522 Mésanger, France</t>
  </si>
  <si>
    <t>MIMEAU Etienne</t>
  </si>
  <si>
    <t>Etienne</t>
  </si>
  <si>
    <t>MIMEAU</t>
  </si>
  <si>
    <t>emimeau@yahoo.fr</t>
  </si>
  <si>
    <t>06 20 25 57 51</t>
  </si>
  <si>
    <t>Le Genêt, 79310 La Boissière-en-Gâtine, France</t>
  </si>
  <si>
    <t>MyLumioo Quesnel Benoit</t>
  </si>
  <si>
    <t>Quesnel</t>
  </si>
  <si>
    <t>benoit.quesnel@netcourrier.com</t>
  </si>
  <si>
    <t>22 Malicorne, 50400 Saint-Planchers, France</t>
  </si>
  <si>
    <t>MyLumioo Rouillard</t>
  </si>
  <si>
    <t>Rouillard</t>
  </si>
  <si>
    <t>rouillard.daniel@outlook.com</t>
  </si>
  <si>
    <t>06 67 35 42 63</t>
  </si>
  <si>
    <t>53270 Torcé-Viviers-en-Charnie, France</t>
  </si>
  <si>
    <t>MyLumioo Hany</t>
  </si>
  <si>
    <t>Hany</t>
  </si>
  <si>
    <t>mathieuhany35@gmail.com</t>
  </si>
  <si>
    <t>Bouleuse, 35500 Balazé, France</t>
  </si>
  <si>
    <t>MyLumioo Le Crom</t>
  </si>
  <si>
    <t>Le Crom</t>
  </si>
  <si>
    <t>francois.le-crom@orange.fr</t>
  </si>
  <si>
    <t>07 70 28 35 01</t>
  </si>
  <si>
    <t>Le Petit Brenolo, 56660 Saint-Jean-Brévelay, France</t>
  </si>
  <si>
    <t>GAEC Leilde</t>
  </si>
  <si>
    <t>Jean luc</t>
  </si>
  <si>
    <t>LEILDE</t>
  </si>
  <si>
    <t>leilde.jean-luc@orange.fr</t>
  </si>
  <si>
    <t>06 02 08 79 13</t>
  </si>
  <si>
    <t>Lestreux, 29790 Confort-Meilars, France</t>
  </si>
  <si>
    <t>Domaine de Maizières (Winova)</t>
  </si>
  <si>
    <t>Pelissier</t>
  </si>
  <si>
    <t>denis.herbin@domainedemaizieres.fr</t>
  </si>
  <si>
    <t>06 14 23 49 92</t>
  </si>
  <si>
    <t>2 Chemin de Maizières, 71350 Saint-Loup-Géanges, France</t>
  </si>
  <si>
    <t>GAEC Martineau</t>
  </si>
  <si>
    <t>Camille</t>
  </si>
  <si>
    <t>MARTINEAU</t>
  </si>
  <si>
    <t>gaecmartineau.85@gmail.com</t>
  </si>
  <si>
    <t>06 47 98 54 62</t>
  </si>
  <si>
    <t>La Veillonnière, 85310 Rives-de-l'Yon, France</t>
  </si>
  <si>
    <t>GAEC la Coudre</t>
  </si>
  <si>
    <t>TALON</t>
  </si>
  <si>
    <t>gaec.lacoudre@gmail.com</t>
  </si>
  <si>
    <t>06 87 38 11 52</t>
  </si>
  <si>
    <t>La Coudre, 79380 La Forêt-sur-Sèvre, France</t>
  </si>
  <si>
    <t>SCEA Galivo</t>
  </si>
  <si>
    <t>Patrick</t>
  </si>
  <si>
    <t>galivobalou@orange.fr</t>
  </si>
  <si>
    <t>06 87 11 69 64</t>
  </si>
  <si>
    <t>2 Rue des Trois Croix, 79390 Thénezay, France</t>
  </si>
  <si>
    <t>EARL GUERET</t>
  </si>
  <si>
    <t>GUERET</t>
  </si>
  <si>
    <t>gueretseb@outlook.fr</t>
  </si>
  <si>
    <t>06 26 75 88 85</t>
  </si>
  <si>
    <t>Beauvais, 49310 Lys-Haut-Layon, France</t>
  </si>
  <si>
    <t>EARL La Légende</t>
  </si>
  <si>
    <t>Jean Charles</t>
  </si>
  <si>
    <t>MOURAIN</t>
  </si>
  <si>
    <t>gaeclalegende@orange.fr</t>
  </si>
  <si>
    <t>06 18 57 43 57</t>
  </si>
  <si>
    <t>La Godinière, 85300 Challans, France</t>
  </si>
  <si>
    <t>LUCET François</t>
  </si>
  <si>
    <t>LUCET</t>
  </si>
  <si>
    <t>f.lucet79@gmail.com</t>
  </si>
  <si>
    <t>06 81 59 05 24</t>
  </si>
  <si>
    <t>Les Gabarres, 79130 Pougne-Hérisson, France</t>
  </si>
  <si>
    <t>EARL Guillaume</t>
  </si>
  <si>
    <t>GUILLAUME</t>
  </si>
  <si>
    <t>didier.guillaume0177@orange.fr</t>
  </si>
  <si>
    <t>06 25 81 25 10</t>
  </si>
  <si>
    <t>Le Temple, 16260 Cellefrouin, France</t>
  </si>
  <si>
    <t>EARL Fuseau</t>
  </si>
  <si>
    <t>FUSEAU</t>
  </si>
  <si>
    <t>vitifuseau@orange.fr</t>
  </si>
  <si>
    <t>06 87 73 57 68</t>
  </si>
  <si>
    <t>100 La Loge, 16200 Nercillac, France</t>
  </si>
  <si>
    <t>GAEC DES ORMEAUX site Coulgens</t>
  </si>
  <si>
    <t>BARNERON</t>
  </si>
  <si>
    <t>gaecdesormeaux16@gmail.com</t>
  </si>
  <si>
    <t>16560 Coulgens, France</t>
  </si>
  <si>
    <t>EARL LES COEURS VAILLANTS</t>
  </si>
  <si>
    <t>VAILLANT</t>
  </si>
  <si>
    <t>nico_vaillant@hotmail.fr</t>
  </si>
  <si>
    <t>06 27 87 31 58</t>
  </si>
  <si>
    <t>Fourneton, 79700 Mauléon, France</t>
  </si>
  <si>
    <t>EARL Reba</t>
  </si>
  <si>
    <t>ALADENISE</t>
  </si>
  <si>
    <t>aladenise.olivier@orange.fr</t>
  </si>
  <si>
    <t>06 45 19 63 83</t>
  </si>
  <si>
    <t>Coubes, 36400 Vicq-Exemplet, France</t>
  </si>
  <si>
    <t>SCEA de la Bondonniere</t>
  </si>
  <si>
    <t>Aurélien</t>
  </si>
  <si>
    <t>CORMERY</t>
  </si>
  <si>
    <t>daveaualain@wanadoo.fr</t>
  </si>
  <si>
    <t>06 70 33 66 67</t>
  </si>
  <si>
    <t>La Bondonnière, 37230 Pernay, France</t>
  </si>
  <si>
    <t>Earl Maelouenn</t>
  </si>
  <si>
    <t>Jacky</t>
  </si>
  <si>
    <t>COLLIAS</t>
  </si>
  <si>
    <t>les3mousquetaires2009@hotmail.fr</t>
  </si>
  <si>
    <t>06 80 25 15 40</t>
  </si>
  <si>
    <t>Botper, 56150 Baud, France</t>
  </si>
  <si>
    <t>SCEA Piroux</t>
  </si>
  <si>
    <t>Piroux</t>
  </si>
  <si>
    <t>angelique.pirat@orange.fr</t>
  </si>
  <si>
    <t>06 84 45 57 46</t>
  </si>
  <si>
    <t>La Grande Serve, 01560 Lescheroux, France</t>
  </si>
  <si>
    <t>SCEA la Maudayais</t>
  </si>
  <si>
    <t>Boué</t>
  </si>
  <si>
    <t>scea.lamaudayais@orange.fr</t>
  </si>
  <si>
    <t>06 72 51 26 99</t>
  </si>
  <si>
    <t>La Touche Maudayais, 35150 Boistrudan, France</t>
  </si>
  <si>
    <t>MyLumioo Véolia</t>
  </si>
  <si>
    <t>Beatrice</t>
  </si>
  <si>
    <t>Moiroux</t>
  </si>
  <si>
    <t>beatrice.moiroux@veolia.com</t>
  </si>
  <si>
    <t>06 20 28 36 79</t>
  </si>
  <si>
    <t>Cité Navale, 44220 Couëron, France</t>
  </si>
  <si>
    <t>SCEA La Laiterie</t>
  </si>
  <si>
    <t>Voiton</t>
  </si>
  <si>
    <t>laurent.voiton@wanadoo.fr</t>
  </si>
  <si>
    <t>07 77 25 48 34</t>
  </si>
  <si>
    <t>La Basse Laiterie, 35680 Moulins, France</t>
  </si>
  <si>
    <t>Monsieur Philippe Rossard</t>
  </si>
  <si>
    <t>Jeanne</t>
  </si>
  <si>
    <t>Rossard</t>
  </si>
  <si>
    <t>jeanne.giros@gmail.com</t>
  </si>
  <si>
    <t>07 57 46 25 42</t>
  </si>
  <si>
    <t>La Bretinière, 35680 Domalain, France</t>
  </si>
  <si>
    <t>MyLumioo Charles Henri Roussel</t>
  </si>
  <si>
    <t>Charles-Henri</t>
  </si>
  <si>
    <t>Roussel</t>
  </si>
  <si>
    <t>charleshenri.roussel@hotmail.fr</t>
  </si>
  <si>
    <t>06 76 20 16 27</t>
  </si>
  <si>
    <t>Bertelon, 35133 Saint-Germain-en-Coglès, France</t>
  </si>
  <si>
    <t>MyLumioo Dony</t>
  </si>
  <si>
    <t>Famille</t>
  </si>
  <si>
    <t>DONY</t>
  </si>
  <si>
    <t>fdony@wanadoo.fr</t>
  </si>
  <si>
    <t>06 75 31 45 91</t>
  </si>
  <si>
    <t>19 Avenue de l'Europe, 49410 Mauges-sur-Loire, France</t>
  </si>
  <si>
    <t>MyLumioo Bourgeois Bruno</t>
  </si>
  <si>
    <t>Bourgeois</t>
  </si>
  <si>
    <t>bourgeoisb35@gmail.com</t>
  </si>
  <si>
    <t>06 14 21 46 05</t>
  </si>
  <si>
    <t>Le Pommier, 35310 Bréal-sous-Montfort, France</t>
  </si>
  <si>
    <t>MyLumioo Gallic</t>
  </si>
  <si>
    <t>Le Gallic</t>
  </si>
  <si>
    <t>gallic14@gmail.com</t>
  </si>
  <si>
    <t>06 52 71 29 10</t>
  </si>
  <si>
    <t>11 Rue Claude Coty, 22310 Plestin-les-Grèves, France</t>
  </si>
  <si>
    <t>EARL Tourbot</t>
  </si>
  <si>
    <t>TOURBOT</t>
  </si>
  <si>
    <t>tourbot.a@wanadoo.fr</t>
  </si>
  <si>
    <t>06 59 38 16 68</t>
  </si>
  <si>
    <t>Herlan, 29410 Saint-Thégonnec, France</t>
  </si>
  <si>
    <t>Earl Robic</t>
  </si>
  <si>
    <t>earl-robic@wanadoo.fr</t>
  </si>
  <si>
    <t>06 07 83 23 42</t>
  </si>
  <si>
    <t>Le Boterff, 56500 Naizin, France</t>
  </si>
  <si>
    <t>SARL Lacombe</t>
  </si>
  <si>
    <t>LACOMBE</t>
  </si>
  <si>
    <t>guillaume.lacombe@yahoo.fr</t>
  </si>
  <si>
    <t>06 72 08 83 37</t>
  </si>
  <si>
    <t>La Pervoisie, 24590 Saint-Crépin-et-Carlucet, France</t>
  </si>
  <si>
    <t>EARL ITHURBIDIA</t>
  </si>
  <si>
    <t>Jean-Louis</t>
  </si>
  <si>
    <t>OYHENART</t>
  </si>
  <si>
    <t>oyhenart.jl@gmail.com</t>
  </si>
  <si>
    <t>06 70 75 38 61</t>
  </si>
  <si>
    <t>64120 Méharin, France</t>
  </si>
  <si>
    <t>EARL du Douetel</t>
  </si>
  <si>
    <t>Benoît</t>
  </si>
  <si>
    <t>LEFEVRE</t>
  </si>
  <si>
    <t>sylvainlefevre61@orange.fr</t>
  </si>
  <si>
    <t>06 68 90 50 45</t>
  </si>
  <si>
    <t>1 Rue de la Baie, 50240 Saint-James, France</t>
  </si>
  <si>
    <t>SCEA Terre et Porc</t>
  </si>
  <si>
    <t>JACQUES</t>
  </si>
  <si>
    <t>BONHOMME</t>
  </si>
  <si>
    <t>jacques@porpig.fr</t>
  </si>
  <si>
    <t>06 08 46 35 53</t>
  </si>
  <si>
    <t>Le Pont Brûle, 22130 Corseul, France</t>
  </si>
  <si>
    <t>SCEA l'épi d'or</t>
  </si>
  <si>
    <t>Mr</t>
  </si>
  <si>
    <t>BRIOT</t>
  </si>
  <si>
    <t>briot-corbinais@orange.fr</t>
  </si>
  <si>
    <t>06 87 44 72 87</t>
  </si>
  <si>
    <t>La Corbinais, 35160 Breteil, France</t>
  </si>
  <si>
    <t>MyLumioo Henrio</t>
  </si>
  <si>
    <t>Henrio</t>
  </si>
  <si>
    <t>henrio.marc@me.com</t>
  </si>
  <si>
    <t>06 82 10 48 08</t>
  </si>
  <si>
    <t>Rue Arthur Rimbaud, 56300 Pontivy, France</t>
  </si>
  <si>
    <t>MyLumioo Morand Didier</t>
  </si>
  <si>
    <t>Morand</t>
  </si>
  <si>
    <t>didier.sylvie@orange.fr</t>
  </si>
  <si>
    <t>06 42 06 45 20</t>
  </si>
  <si>
    <t>Le Haut Thays, 35210 Luitré-Dompierre, France</t>
  </si>
  <si>
    <t>MyLumioo COCMAN Bernard</t>
  </si>
  <si>
    <t>Cocman</t>
  </si>
  <si>
    <t>bernard.cocman@gmail.com</t>
  </si>
  <si>
    <t>06 07 66 22 75</t>
  </si>
  <si>
    <t>1 Route de la Lande Martel, 50220 Juilley, France</t>
  </si>
  <si>
    <t>EARL Barre</t>
  </si>
  <si>
    <t>Barre</t>
  </si>
  <si>
    <t>earl.barre821@orange.fr</t>
  </si>
  <si>
    <t>06 07 87 18 55</t>
  </si>
  <si>
    <t>La Métairie Neuve, 56380 Guer, France</t>
  </si>
  <si>
    <t>EARL du Plessix</t>
  </si>
  <si>
    <t>Cade</t>
  </si>
  <si>
    <t>sebastien.cade08@free.fr</t>
  </si>
  <si>
    <t>06 72 33 14 60</t>
  </si>
  <si>
    <t>Le Pont Ruellan, 22550 Hénanbihen, France</t>
  </si>
  <si>
    <t>Gaec du soleil levant</t>
  </si>
  <si>
    <t>Dargent</t>
  </si>
  <si>
    <t>gaecdusoleillevant88@orange.fr</t>
  </si>
  <si>
    <t>06 27 65 05 40</t>
  </si>
  <si>
    <t>17 Rue de la Haye, 88140 Sauville, France</t>
  </si>
  <si>
    <t>EARL du Scy</t>
  </si>
  <si>
    <t>Couillard</t>
  </si>
  <si>
    <t>duscyearl@ozone.net</t>
  </si>
  <si>
    <t>06 84 19 71 53</t>
  </si>
  <si>
    <t>Le Scy, 50500 Raids, France</t>
  </si>
  <si>
    <t>ROLLAND Nicolas</t>
  </si>
  <si>
    <t>ROLLAND</t>
  </si>
  <si>
    <t>n.rolland764@laposte.net</t>
  </si>
  <si>
    <t>06 50 31 35 62</t>
  </si>
  <si>
    <t>Lezoen, 29640 Plougonven, France</t>
  </si>
  <si>
    <t>GAEC du Rossignol</t>
  </si>
  <si>
    <t>Blanchet</t>
  </si>
  <si>
    <t>vincent.blanchet41@orange.fr</t>
  </si>
  <si>
    <t>06 78 60 48 77</t>
  </si>
  <si>
    <t>Le Rossignol, 35420 Poilley, France</t>
  </si>
  <si>
    <t>GAEC La Claveliere</t>
  </si>
  <si>
    <t>ROUSSEAU</t>
  </si>
  <si>
    <t>gaeclaclaveliere@bbox.fr</t>
  </si>
  <si>
    <t>SCEA de Kerroch</t>
  </si>
  <si>
    <t>Jean-Jacques</t>
  </si>
  <si>
    <t>BRETON</t>
  </si>
  <si>
    <t>jean-jacques.breton@orange.fr</t>
  </si>
  <si>
    <t>06 62 34 87 42</t>
  </si>
  <si>
    <t>Kerroc'h, 29450 Sizun, France</t>
  </si>
  <si>
    <t>MyLumioo Métée</t>
  </si>
  <si>
    <t>Richard</t>
  </si>
  <si>
    <t>Métée</t>
  </si>
  <si>
    <t>hygtech@gmail.com</t>
  </si>
  <si>
    <t>06 09 32 58 93</t>
  </si>
  <si>
    <t>Rue Notre Dame de Lourdes, 35680 Domalain, France</t>
  </si>
  <si>
    <t>MyLumioo Allaire</t>
  </si>
  <si>
    <t>Cécile</t>
  </si>
  <si>
    <t>Allaire</t>
  </si>
  <si>
    <t>mickael.cochery123@free.fr</t>
  </si>
  <si>
    <t>06 62 07 76 41</t>
  </si>
  <si>
    <t>12 Rue du Patis des Noës, 35230 Saint-Armel, France</t>
  </si>
  <si>
    <t>EARL de Kermelin</t>
  </si>
  <si>
    <t>Rue de Kermélion, 56500 Locminé, France</t>
  </si>
  <si>
    <t>EARL des trois sites</t>
  </si>
  <si>
    <t>Gwenael</t>
  </si>
  <si>
    <t>Carré</t>
  </si>
  <si>
    <t>gwencarree@icloud.com</t>
  </si>
  <si>
    <t>07 88 10 66 11</t>
  </si>
  <si>
    <t>Le Haut de la Cour, 22600 La Motte, France</t>
  </si>
  <si>
    <t>GAEC Damany</t>
  </si>
  <si>
    <t>Damany</t>
  </si>
  <si>
    <t>elevage.damany@orange.fr</t>
  </si>
  <si>
    <t>06 17 48 71 22</t>
  </si>
  <si>
    <t>Porz Ru, 22450 Langoat, France</t>
  </si>
  <si>
    <t>SARL de l'Orme</t>
  </si>
  <si>
    <t>Defains</t>
  </si>
  <si>
    <t>a.defains@gmail.com</t>
  </si>
  <si>
    <t>06 38 69 28 20</t>
  </si>
  <si>
    <t>La Ville Bernier 22510, 22510 Penguily, France</t>
  </si>
  <si>
    <t>EARL Le Petit Tannouet</t>
  </si>
  <si>
    <t>Letyran</t>
  </si>
  <si>
    <t>earldupetit.tannouet@orange.fr</t>
  </si>
  <si>
    <t>06 82 40 71 58</t>
  </si>
  <si>
    <t>22170 Boqueho, France</t>
  </si>
  <si>
    <t>SARL Elevage Peschard</t>
  </si>
  <si>
    <t>Boris</t>
  </si>
  <si>
    <t>PESCHARD</t>
  </si>
  <si>
    <t>sarl.peschard@orange.fr</t>
  </si>
  <si>
    <t>06 09 50 27 67</t>
  </si>
  <si>
    <t>Malaunay, 35330 Val d'Anast, France</t>
  </si>
  <si>
    <t>GAEC de Mané Henry</t>
  </si>
  <si>
    <t>Cyril</t>
  </si>
  <si>
    <t>Le Goff</t>
  </si>
  <si>
    <t>cyrillegoff@outlook.fr</t>
  </si>
  <si>
    <t>06 30 36 15 07</t>
  </si>
  <si>
    <t>Mané Henry, 56240 Plouay, France</t>
  </si>
  <si>
    <t>EARL Kersananquen</t>
  </si>
  <si>
    <t>Jean Hervé</t>
  </si>
  <si>
    <t>BESCOND</t>
  </si>
  <si>
    <t>j-h-bescond@orange.fr</t>
  </si>
  <si>
    <t>06 75 70 78 89</t>
  </si>
  <si>
    <t>Kersananquen, 29790 Beuzec-Cap-Sizun, France</t>
  </si>
  <si>
    <t>EARL Pont Rouz Saint Connan n°2</t>
  </si>
  <si>
    <t>Pont Rouz, 22480, 22480 Saint-Connan, France</t>
  </si>
  <si>
    <t>SAS du Canard</t>
  </si>
  <si>
    <t>vincent-opc@hotmail.fr</t>
  </si>
  <si>
    <t>06 20 86 61 76</t>
  </si>
  <si>
    <t>66 Rue du Pont, 88270 Frénois, France</t>
  </si>
  <si>
    <t>MyLumioo Siel</t>
  </si>
  <si>
    <t>36 Rue du Lac, 25160 Labergement-Sainte-Marie, France</t>
  </si>
  <si>
    <t>MyLumioo Orin yvon</t>
  </si>
  <si>
    <t>Orin</t>
  </si>
  <si>
    <t>yvon.orin@free.fr</t>
  </si>
  <si>
    <t>06 74 57 41 42</t>
  </si>
  <si>
    <t>Le Rhée, 35730 Pleurtuit, France</t>
  </si>
  <si>
    <t>SCEA Oihan Kaskoa</t>
  </si>
  <si>
    <t>SCEA OIHAN KASKOA</t>
  </si>
  <si>
    <t>jeanleon.larroque@wanadoo.fr</t>
  </si>
  <si>
    <t>06 15 69 37 66</t>
  </si>
  <si>
    <t>Mailharroa, 64120 Gabat, France</t>
  </si>
  <si>
    <t>MyLumioo SAGE</t>
  </si>
  <si>
    <t>Sage</t>
  </si>
  <si>
    <t>fsage@wanadoo.fr</t>
  </si>
  <si>
    <t>06 86 86 53 84</t>
  </si>
  <si>
    <t>La Salvarderie 2, 37290 Chambon, France</t>
  </si>
  <si>
    <t>MyLumioo Boixière</t>
  </si>
  <si>
    <t>Boixière</t>
  </si>
  <si>
    <t>sceadutertregoutte@gmail.com</t>
  </si>
  <si>
    <t>06 35 30 15 20</t>
  </si>
  <si>
    <t>17 lieu dit l'hopital, 22690 Pleudihen-sur-Rance, France</t>
  </si>
  <si>
    <t>Earl le Préhenno</t>
  </si>
  <si>
    <t>Guichon</t>
  </si>
  <si>
    <t>nlguichon@gmail.com</t>
  </si>
  <si>
    <t>06 33 05 16 40</t>
  </si>
  <si>
    <t>La ville Abio, 56220 Caden, France</t>
  </si>
  <si>
    <t>SAS Oeufs de Kerlo</t>
  </si>
  <si>
    <t>Kerlo, 56500 Bignan, France</t>
  </si>
  <si>
    <t>MyLumioo Doussin</t>
  </si>
  <si>
    <t>DOUSSIN</t>
  </si>
  <si>
    <t>olivierdoussin@hotmail.com</t>
  </si>
  <si>
    <t>06 88 26 00 22</t>
  </si>
  <si>
    <t>9 Rue du Pont Neuf, 85600 Montaigu, France</t>
  </si>
  <si>
    <t>MyLumioo DENIEUL Vincent</t>
  </si>
  <si>
    <t>La Mercerie, 72130 Saint-Germain-sur-Sarthe, France</t>
  </si>
  <si>
    <t>MyLumioo Joel DECLERCK</t>
  </si>
  <si>
    <t>Joël</t>
  </si>
  <si>
    <t>Declerck</t>
  </si>
  <si>
    <t>declerck.joel@orange.fr</t>
  </si>
  <si>
    <t>06 47 48 96 90</t>
  </si>
  <si>
    <t>Rue de plein Champ, 37510 Ballan-Miré, France</t>
  </si>
  <si>
    <t>SCEA Multipig</t>
  </si>
  <si>
    <t>MARFORT</t>
  </si>
  <si>
    <t>sceamultipig@orange.fr</t>
  </si>
  <si>
    <t>06 72 14 29 42</t>
  </si>
  <si>
    <t>20 Rue du Faubourg, 88800 Norroy, France</t>
  </si>
  <si>
    <t>EARL l'Euphorbe</t>
  </si>
  <si>
    <t>BRIDONNEAU</t>
  </si>
  <si>
    <t>verdeau.pauline@orange.fr</t>
  </si>
  <si>
    <t>06 16 01 83 02</t>
  </si>
  <si>
    <t>La Petite Goupillère, 85140 Saint-Martin-des-Noyers, France</t>
  </si>
  <si>
    <t>MyLumioo Blin-Lebreton</t>
  </si>
  <si>
    <t>Albert</t>
  </si>
  <si>
    <t>BLIN-LEBRETON</t>
  </si>
  <si>
    <t>albert.blin-lebreton@wanadoo.fr</t>
  </si>
  <si>
    <t>06 10 32 64 37</t>
  </si>
  <si>
    <t>32 La Boule d'Or, 50530 Sartilly-Baie-Bocage, France</t>
  </si>
  <si>
    <t>EARL Ferme de Bray</t>
  </si>
  <si>
    <t>Wilfried</t>
  </si>
  <si>
    <t>FALCOTET</t>
  </si>
  <si>
    <t>fermedebray@hotmail.fr</t>
  </si>
  <si>
    <t>06 67 36 67 86</t>
  </si>
  <si>
    <t>Bray, 36220 Martizay, France</t>
  </si>
  <si>
    <t>EARL BRETAUD</t>
  </si>
  <si>
    <t>BRETAUD</t>
  </si>
  <si>
    <t>rocheauroy@wanadoo.fr</t>
  </si>
  <si>
    <t>06 76 93 30 95</t>
  </si>
  <si>
    <t>La Roche au Roy, 85250 Saint-Fulgent, France</t>
  </si>
  <si>
    <t>Franck BEAUCHAMP</t>
  </si>
  <si>
    <t>BEAUCHAMP</t>
  </si>
  <si>
    <t>franck.beauchamp@orange.fr</t>
  </si>
  <si>
    <t>06 14 25 46 32</t>
  </si>
  <si>
    <t>Queue d'Ageasse, 79190 Lorigné, France</t>
  </si>
  <si>
    <t>GAEC de Margnac</t>
  </si>
  <si>
    <t>TARDIEU</t>
  </si>
  <si>
    <t>margnac-tardieu@orange.fr</t>
  </si>
  <si>
    <t>06 11 36 55 02</t>
  </si>
  <si>
    <t>Margnac, 16310 Vitrac-Saint-Vincent, France</t>
  </si>
  <si>
    <t>GAEC la Roussière</t>
  </si>
  <si>
    <t>SIRET</t>
  </si>
  <si>
    <t>gaec.roussiere@orange.fr</t>
  </si>
  <si>
    <t>06 16 66 50 10</t>
  </si>
  <si>
    <t>La Petite Roussière, 85170 Saint-Denis-la-Chevasse, France</t>
  </si>
  <si>
    <t>GAEC de Kergroas</t>
  </si>
  <si>
    <t>BOUCHER</t>
  </si>
  <si>
    <t>christophe.boucher123@orange.fr</t>
  </si>
  <si>
    <t>06 79 64 83 71</t>
  </si>
  <si>
    <t>Kergroas, 29290 Milizac-Guipronvel, France</t>
  </si>
  <si>
    <t>EARL Thimont</t>
  </si>
  <si>
    <t>Thimont</t>
  </si>
  <si>
    <t>earl-thimont@orange.fr</t>
  </si>
  <si>
    <t>06 07 27 60 27</t>
  </si>
  <si>
    <t>La Roussardière, 53150 Brée, France</t>
  </si>
  <si>
    <t>Gaec Philippeau</t>
  </si>
  <si>
    <t>Philippeau</t>
  </si>
  <si>
    <t>gaec.philippeau@wanadoo.fr</t>
  </si>
  <si>
    <t>06 62 03 22 62</t>
  </si>
  <si>
    <t>La Grande Cottinaie, 49500 Segré-en-Anjou Bleu, France</t>
  </si>
  <si>
    <t>EARL Gemin</t>
  </si>
  <si>
    <t>Yanis</t>
  </si>
  <si>
    <t>Gemin</t>
  </si>
  <si>
    <t>beatrice.gemin@orange.fr</t>
  </si>
  <si>
    <t>06 12 26 24 30</t>
  </si>
  <si>
    <t>La Plinneraie, 49440 Loire, France</t>
  </si>
  <si>
    <t>Scea Phisapig</t>
  </si>
  <si>
    <t>Valentin</t>
  </si>
  <si>
    <t>Gaucher</t>
  </si>
  <si>
    <t>earl.de.la.barbiniere@wanadoo.fr</t>
  </si>
  <si>
    <t>06 82 30 04 29</t>
  </si>
  <si>
    <t>La Barbinière, 72170 Vivoin, France</t>
  </si>
  <si>
    <t>GAEC de la Saugère</t>
  </si>
  <si>
    <t>Chapeau</t>
  </si>
  <si>
    <t>de-la-saugere.gaec@wanadoo.fr</t>
  </si>
  <si>
    <t>06 83 42 10 52</t>
  </si>
  <si>
    <t>La Saugère, 53600 Châtres-la-Forêt, France</t>
  </si>
  <si>
    <t>EARL Sybille</t>
  </si>
  <si>
    <t>Sybille</t>
  </si>
  <si>
    <t>earl.sybille@gmail.com</t>
  </si>
  <si>
    <t>06 03 12 10 10</t>
  </si>
  <si>
    <t>Salaines, 72140 Crissé, France</t>
  </si>
  <si>
    <t>SCEA des Noiras</t>
  </si>
  <si>
    <t>Berdrin</t>
  </si>
  <si>
    <t>cecile53320@hotmail.fr</t>
  </si>
  <si>
    <t>06 33 83 39 73</t>
  </si>
  <si>
    <t>Les Noiras, 72130 Coulombiers, France</t>
  </si>
  <si>
    <t>GAEC du Breuil</t>
  </si>
  <si>
    <t>Patry</t>
  </si>
  <si>
    <t>gaecdubreuil72@gmail.com</t>
  </si>
  <si>
    <t>06 33 54 67 46</t>
  </si>
  <si>
    <t>Le Grand Breuil, 72430 Saint-Pierre-des-Bois, France</t>
  </si>
  <si>
    <t>GAEC de la Chauvellerie</t>
  </si>
  <si>
    <t>Papin</t>
  </si>
  <si>
    <t>papin.chauvellerie@orange.fr</t>
  </si>
  <si>
    <t>06 84 50 85 66</t>
  </si>
  <si>
    <t>La Chauvellerie, 72360 Mayet, France</t>
  </si>
  <si>
    <t>EARL Hermenier</t>
  </si>
  <si>
    <t>Freddy</t>
  </si>
  <si>
    <t>Hermenier</t>
  </si>
  <si>
    <t>pierrot.hermenier@wanadoo.fr</t>
  </si>
  <si>
    <t>06 87 25 25 48</t>
  </si>
  <si>
    <t>Le Coudray, 53200 La Roche-Neuville, France</t>
  </si>
  <si>
    <t>Pivoteau Laurent</t>
  </si>
  <si>
    <t>Pivoteau</t>
  </si>
  <si>
    <t>laurent.pivoteau@sfr.fr</t>
  </si>
  <si>
    <t>06 43 38 85 22</t>
  </si>
  <si>
    <t>114 Route de Chailly, 45270 Beauchamps-sur-Huillard, France</t>
  </si>
  <si>
    <t>Gaec du Bocage</t>
  </si>
  <si>
    <t>Leroy</t>
  </si>
  <si>
    <t>leroy.bocage@sfr.fr</t>
  </si>
  <si>
    <t>06 07 21 52 98</t>
  </si>
  <si>
    <t>Sautloup, 72700 Pruillé-le-Chétif, France</t>
  </si>
  <si>
    <t>Earl Julien Delahaye</t>
  </si>
  <si>
    <t>Delahaye</t>
  </si>
  <si>
    <t>delahaye_julien@orange.fr</t>
  </si>
  <si>
    <t>06 07 94 59 50</t>
  </si>
  <si>
    <t>La Braudière, 72510 Saint-Jean-de-la-Motte, France</t>
  </si>
  <si>
    <t>Mauclair Jean Charles</t>
  </si>
  <si>
    <t>Mauclair</t>
  </si>
  <si>
    <t>jchmauclair@orange.fr</t>
  </si>
  <si>
    <t>06 08 82 08 91</t>
  </si>
  <si>
    <t>Le Haut Sion, 37370 Saint-Christophe-sur-le-Nais, France</t>
  </si>
  <si>
    <t>Gaec Baudouin</t>
  </si>
  <si>
    <t>Baudouin</t>
  </si>
  <si>
    <t>fanny.baudouin@sfr.fr</t>
  </si>
  <si>
    <t>06 23 49 01 19</t>
  </si>
  <si>
    <t>La Navelière, 53340 Cossé-en-Champagne, France</t>
  </si>
  <si>
    <t>EARL les Eglantines</t>
  </si>
  <si>
    <t>Guy</t>
  </si>
  <si>
    <t>Poilièvre</t>
  </si>
  <si>
    <t>g.poilievre@wanadoo.fr</t>
  </si>
  <si>
    <t>07 87 45 97 01</t>
  </si>
  <si>
    <t>Lieu dit les eglantines, 49500 Segré-en-Anjou Bleu, France</t>
  </si>
  <si>
    <t>Gaec de Faye</t>
  </si>
  <si>
    <t>Dorsemaine</t>
  </si>
  <si>
    <t>gaecdefaye@orange.fr</t>
  </si>
  <si>
    <t>06 75 22 60 79</t>
  </si>
  <si>
    <t>Fay, 72120 Saint-Calais, France</t>
  </si>
  <si>
    <t>EARL les Reheries</t>
  </si>
  <si>
    <t>Gaignard</t>
  </si>
  <si>
    <t>david.gaignard@rouez.net</t>
  </si>
  <si>
    <t>06 83 83 40 02</t>
  </si>
  <si>
    <t>Les Reheries, 72240 Neuvillalais, France</t>
  </si>
  <si>
    <t>GAEC de Blanche</t>
  </si>
  <si>
    <t>HAVARD</t>
  </si>
  <si>
    <t>gaecdeblanche@orange.fr</t>
  </si>
  <si>
    <t>06 71 66 16 86</t>
  </si>
  <si>
    <t>61350 Saint-Fraimbault, France</t>
  </si>
  <si>
    <t>Gaec du Petit Nuillé</t>
  </si>
  <si>
    <t>Gigan</t>
  </si>
  <si>
    <t>lepetitnuille@gmail.com</t>
  </si>
  <si>
    <t>06 85 29 93 28</t>
  </si>
  <si>
    <t>Le Petit Nuillé, 53360 Houssay, France</t>
  </si>
  <si>
    <t>MyLumioo Siel 2</t>
  </si>
  <si>
    <t>1 Chemin du Fourperet, 25160 Labergement-Sainte-Marie, France</t>
  </si>
  <si>
    <t>EARL le haut bel</t>
  </si>
  <si>
    <t>GOUIN</t>
  </si>
  <si>
    <t>gouinolivier35@gmail.com</t>
  </si>
  <si>
    <t>06 72 39 28 30</t>
  </si>
  <si>
    <t>Le Haut Bel, 35600 Sainte-Marie, France</t>
  </si>
  <si>
    <t>COOPERATIVE DES FERMIERS DE JANZE</t>
  </si>
  <si>
    <t>Letue</t>
  </si>
  <si>
    <t>sletue@pouletdejanze.fr</t>
  </si>
  <si>
    <t>06 76 77 48 46</t>
  </si>
  <si>
    <t>ZI de, La Chauvelière, 35150 Janzé, France</t>
  </si>
  <si>
    <t>EARL des 3 ilots</t>
  </si>
  <si>
    <t>Dion</t>
  </si>
  <si>
    <t>dion3@wanadoo.fr</t>
  </si>
  <si>
    <t>06 73 32 99 55</t>
  </si>
  <si>
    <t>Les Barres, 53100 Châtillon-sur-Colmont, France</t>
  </si>
  <si>
    <t>PLU (Site Compteur Jaune)</t>
  </si>
  <si>
    <t>Plu</t>
  </si>
  <si>
    <t>alexlebuisson@hotmail.fr</t>
  </si>
  <si>
    <t>06 61 84 80 72</t>
  </si>
  <si>
    <t>La Pâquerie, 72240 Tennie, France</t>
  </si>
  <si>
    <t>PLU (Site Compteur Bleu)</t>
  </si>
  <si>
    <t>SCEA Foubert</t>
  </si>
  <si>
    <t>Veronique</t>
  </si>
  <si>
    <t>Cam</t>
  </si>
  <si>
    <t>camveronique@gmail.com</t>
  </si>
  <si>
    <t>06 71 00 17 22</t>
  </si>
  <si>
    <t>Kerjaouenned, 29190 Gouézec, France</t>
  </si>
  <si>
    <t>SCEA Foubert (n2 A MIGRER AVANT SUPPRESSION)</t>
  </si>
  <si>
    <t>SAS du Dezerac</t>
  </si>
  <si>
    <t>FABRE</t>
  </si>
  <si>
    <t>jeromefabre.fabre12@gmail.com</t>
  </si>
  <si>
    <t>06 70 38 72 56</t>
  </si>
  <si>
    <t>Prunhac, 12430 Ayssènes, France</t>
  </si>
  <si>
    <t>GAEC Coët Huan</t>
  </si>
  <si>
    <t>Aubry</t>
  </si>
  <si>
    <t>gaeccoethuan@orange.fr</t>
  </si>
  <si>
    <t>06 98 40 36 37</t>
  </si>
  <si>
    <t>56580 Bréhan, France</t>
  </si>
  <si>
    <t>Earl Diguet</t>
  </si>
  <si>
    <t>Gwendal</t>
  </si>
  <si>
    <t>Diguet</t>
  </si>
  <si>
    <t>gwdiguet@hotmail.fr</t>
  </si>
  <si>
    <t>06 71 80 11 35</t>
  </si>
  <si>
    <t>La Landriais, 56910 Carentoir, France</t>
  </si>
  <si>
    <t>Earl de la vallée bouillante</t>
  </si>
  <si>
    <t>La Vallée Bouillante, 56380 Porcaro, France</t>
  </si>
  <si>
    <t>EARL VINCENT DAVID</t>
  </si>
  <si>
    <t>davidvincent56@hotmail.fr</t>
  </si>
  <si>
    <t>06 48 74 31 42</t>
  </si>
  <si>
    <t>La Croix Payen, 56380 Guer, France</t>
  </si>
  <si>
    <t>Scea la Vieille Cour</t>
  </si>
  <si>
    <t>Bellanger</t>
  </si>
  <si>
    <t>sebastien.dadam@laposte.net</t>
  </si>
  <si>
    <t>06 71 72 29 99</t>
  </si>
  <si>
    <t>La Vieille Cour, 72610 Fyé, France</t>
  </si>
  <si>
    <t>EARL COCMAN</t>
  </si>
  <si>
    <t>COCMAN</t>
  </si>
  <si>
    <t>guillaumecoc@live.fr</t>
  </si>
  <si>
    <t>06 73 02 36 05</t>
  </si>
  <si>
    <t>14 Route de la Lande Martel, 50220 Juilley, France</t>
  </si>
  <si>
    <t>GAEC du Bois Julienne</t>
  </si>
  <si>
    <t>Harivel</t>
  </si>
  <si>
    <t>bois.julienne@wanadoo.fr</t>
  </si>
  <si>
    <t>06 82 17 73 30</t>
  </si>
  <si>
    <t>La Corenais, 22640 Tramain, France</t>
  </si>
  <si>
    <t>EARL Bloch</t>
  </si>
  <si>
    <t>Bloch</t>
  </si>
  <si>
    <t>mibloch@wanadoo.fr</t>
  </si>
  <si>
    <t>06 99 40 23 85</t>
  </si>
  <si>
    <t>Kerbriant, 29410 Guiclan, France</t>
  </si>
  <si>
    <t>GAEC des buttes</t>
  </si>
  <si>
    <t>CHAMPAGNE</t>
  </si>
  <si>
    <t>gaecdesbuttes@laposte.net</t>
  </si>
  <si>
    <t>06 50 19 55 08</t>
  </si>
  <si>
    <t>Cliviry, 56580 Crédin, France</t>
  </si>
  <si>
    <t>GAEC du Rocher</t>
  </si>
  <si>
    <t>GELEBART</t>
  </si>
  <si>
    <t>gelebartnicolas@gmail.com</t>
  </si>
  <si>
    <t>06 67 26 93 47</t>
  </si>
  <si>
    <t>Kerrohic, 29860 Plouvien, France</t>
  </si>
  <si>
    <t>SCEA de l'Avre</t>
  </si>
  <si>
    <t>JEROME</t>
  </si>
  <si>
    <t>TASSART</t>
  </si>
  <si>
    <t>jerome.tassart@orange.fr</t>
  </si>
  <si>
    <t>06 80 58 01 25</t>
  </si>
  <si>
    <t>Chemin du Tour de ville, 80700 Fresnoy-lès-Roye, France</t>
  </si>
  <si>
    <t>EARL THIBERT Jean-Claude</t>
  </si>
  <si>
    <t>Jean-Claude</t>
  </si>
  <si>
    <t>THIBERT</t>
  </si>
  <si>
    <t>earl.thibertjc@orange.fr</t>
  </si>
  <si>
    <t>06 08 95 08 04</t>
  </si>
  <si>
    <t>La Servenière, 50640 Savigny-le-Vieux, France</t>
  </si>
  <si>
    <t>SARL la Viennerie</t>
  </si>
  <si>
    <t>laurenzo61@orange.fr</t>
  </si>
  <si>
    <t>06 12 01 18 20</t>
  </si>
  <si>
    <t>La Viennerie, 61190 Irai, France</t>
  </si>
  <si>
    <t>SARL les Deux Vallées</t>
  </si>
  <si>
    <t>LEBOISNE</t>
  </si>
  <si>
    <t>pleboisne@wanadoo.fr</t>
  </si>
  <si>
    <t>06 98 84 25 92</t>
  </si>
  <si>
    <t>La Haute Beslière, 50520 Le Mesnil-Adelée, France</t>
  </si>
  <si>
    <t>SCEA Marquet</t>
  </si>
  <si>
    <t>Pierre Yves</t>
  </si>
  <si>
    <t>Marquet</t>
  </si>
  <si>
    <t>marquetlabaussaine@wanadoo.fr</t>
  </si>
  <si>
    <t>06 13 60 48 01</t>
  </si>
  <si>
    <t>La Basse Giguais, 35190 La Baussaine, France</t>
  </si>
  <si>
    <t>Gaec Souyri Marc</t>
  </si>
  <si>
    <t>Souyri</t>
  </si>
  <si>
    <t>fournolsity71@gmail.com</t>
  </si>
  <si>
    <t>06 19 03 64 70</t>
  </si>
  <si>
    <t>Fournols, 12240 Colombies, France</t>
  </si>
  <si>
    <t>Gaec les palis</t>
  </si>
  <si>
    <t>Timothée</t>
  </si>
  <si>
    <t>Roul</t>
  </si>
  <si>
    <t>gaeclespalis@gmail.com</t>
  </si>
  <si>
    <t>06 73 14 65 81</t>
  </si>
  <si>
    <t>La Ferrière, 44520 Moisdon-la-Rivière, France</t>
  </si>
  <si>
    <t>SCEA Marquis</t>
  </si>
  <si>
    <t>Marquis</t>
  </si>
  <si>
    <t>marquis-gilles@orange.fr</t>
  </si>
  <si>
    <t>06 82 33 60 33</t>
  </si>
  <si>
    <t>7 Impasse Yanet, 64160 Higuères-Souye, France</t>
  </si>
  <si>
    <t>GAEC DU LAC DES PINS</t>
  </si>
  <si>
    <t>Espinasse</t>
  </si>
  <si>
    <t>g.espinasse12@gmail.com</t>
  </si>
  <si>
    <t>06 10 08 91 84</t>
  </si>
  <si>
    <t>Le Puech, 12240 Vabre-Tizac, France</t>
  </si>
  <si>
    <t>EARL Lacroix</t>
  </si>
  <si>
    <t>Lacroix</t>
  </si>
  <si>
    <t>dominique.lacroix75@orange.fr</t>
  </si>
  <si>
    <t>03 24 30 43 01</t>
  </si>
  <si>
    <t>2 Rue de l'Église, 08400 Liry, France</t>
  </si>
  <si>
    <t>MyLumioo Denieul Frédéric</t>
  </si>
  <si>
    <t>fdenieul@wanadoo.fr</t>
  </si>
  <si>
    <t>06 24 06 76 01</t>
  </si>
  <si>
    <t>Courveillon, 72170 Piacé, France</t>
  </si>
  <si>
    <t>MyLumioo Jean Michel Bodin</t>
  </si>
  <si>
    <t>jean-michel.bodin@orange.fr</t>
  </si>
  <si>
    <t>06 07 36 23 73</t>
  </si>
  <si>
    <t>La Butte, 37380 Saint-Laurent-en-Gâtines, France</t>
  </si>
  <si>
    <t>Mylumioo Cantin</t>
  </si>
  <si>
    <t>Eugène</t>
  </si>
  <si>
    <t>Cantin</t>
  </si>
  <si>
    <t>a.e.cantin@wanadoo.fr</t>
  </si>
  <si>
    <t>06 77 04 78 08</t>
  </si>
  <si>
    <t>Rue des Cyprès, 22400 Lamballe, France</t>
  </si>
  <si>
    <t>MyLumioo Gourdeau</t>
  </si>
  <si>
    <t>Serge</t>
  </si>
  <si>
    <t>GOURDEAU</t>
  </si>
  <si>
    <t>serge.gourdeau@gmail.com</t>
  </si>
  <si>
    <t>06 80 33 13 45</t>
  </si>
  <si>
    <t>Les Bois, 72170 Piacé, France</t>
  </si>
  <si>
    <t>MyLumioo Mangenot</t>
  </si>
  <si>
    <t>MANGENOT</t>
  </si>
  <si>
    <t>earlrobin@outlook.fr</t>
  </si>
  <si>
    <t>06 82 50 33 75</t>
  </si>
  <si>
    <t>Le Pâtis, 35310 Bréal-sous-Montfort, France</t>
  </si>
  <si>
    <t>Mylumioo Saubaber</t>
  </si>
  <si>
    <t>SAUBABER</t>
  </si>
  <si>
    <t>alain.saubaber@neuf.fr</t>
  </si>
  <si>
    <t>06 26 93 02 33</t>
  </si>
  <si>
    <t>12 Chemin de Cap Arrê, 64530 Pontacq, France</t>
  </si>
  <si>
    <t>Earl de l'Espérance</t>
  </si>
  <si>
    <t>Poirier</t>
  </si>
  <si>
    <t>christelle.poirier39@orange.fr</t>
  </si>
  <si>
    <t>06 82 05 72 32</t>
  </si>
  <si>
    <t>Varancières, 72150 Le Grand-Lucé, France</t>
  </si>
  <si>
    <t>Bouma Nico</t>
  </si>
  <si>
    <t>Nico</t>
  </si>
  <si>
    <t>Bouma</t>
  </si>
  <si>
    <t>nico.bouma@hotmail.fr</t>
  </si>
  <si>
    <t>06 14 91 37 12</t>
  </si>
  <si>
    <t>La Courtillerie, 49420 Ombrée d'Anjou, France</t>
  </si>
  <si>
    <t>Clouard Rolland</t>
  </si>
  <si>
    <t>Rolland</t>
  </si>
  <si>
    <t>Clouard</t>
  </si>
  <si>
    <t>marjo.manon@hotmail.fr</t>
  </si>
  <si>
    <t>06 79 69 69 50</t>
  </si>
  <si>
    <t>Le Bas Champizambard, 53500 Saint-Pierre-des-Landes, France</t>
  </si>
  <si>
    <t>Gaec Feltière</t>
  </si>
  <si>
    <t>gaecfeltiere@orange.fr</t>
  </si>
  <si>
    <t>06 75 25 04 32</t>
  </si>
  <si>
    <t>La Feltière, 49500 Segré-en-Anjou Bleu, France</t>
  </si>
  <si>
    <t>Langevin Nicolas</t>
  </si>
  <si>
    <t>Langevin</t>
  </si>
  <si>
    <t>christellemesange@yahoo.fr</t>
  </si>
  <si>
    <t>06 21 75 27 01</t>
  </si>
  <si>
    <t>La Tribouillère, 72190 Neuville-sur-Sarthe, France</t>
  </si>
  <si>
    <t>SCEA des Gravelottes</t>
  </si>
  <si>
    <t>Jérémie</t>
  </si>
  <si>
    <t>Husson</t>
  </si>
  <si>
    <t>jeremie.husson54@gmail.com</t>
  </si>
  <si>
    <t>06 98 80 28 41</t>
  </si>
  <si>
    <t>Route de Vezelise, 54134 Ceintrey, France</t>
  </si>
  <si>
    <t>COOPACA</t>
  </si>
  <si>
    <t>Courrier</t>
  </si>
  <si>
    <t>coopaca@coopaca.coop</t>
  </si>
  <si>
    <t>06 26 84 69 01</t>
  </si>
  <si>
    <t>14 Rue du Commerce, 03220 Treteau, France</t>
  </si>
  <si>
    <t>Cirhyo</t>
  </si>
  <si>
    <t>Gael</t>
  </si>
  <si>
    <t>Rondepierre</t>
  </si>
  <si>
    <t>elevageduformans@orange.fr</t>
  </si>
  <si>
    <t>06 09 52 25 44</t>
  </si>
  <si>
    <t>D44, 01480 Ars-sur-Formans, France</t>
  </si>
  <si>
    <t>SCEA Blottipig</t>
  </si>
  <si>
    <t>Mortier</t>
  </si>
  <si>
    <t>earl.blottipig72@orange.fr</t>
  </si>
  <si>
    <t>06 24 69 43 28</t>
  </si>
  <si>
    <t>La Blottière, 72440 Maisoncelles, France</t>
  </si>
  <si>
    <t>GAEC du Tertre Goutte</t>
  </si>
  <si>
    <t>Beau Soleil, 22690 Pleudihen-sur-Rance, France</t>
  </si>
  <si>
    <t>EARL de l'hommelet</t>
  </si>
  <si>
    <t>Bouvry</t>
  </si>
  <si>
    <t>earllhommelet@gmail.com</t>
  </si>
  <si>
    <t>06 76 72 51 70</t>
  </si>
  <si>
    <t>L'Hommelet, 35640 Martigné-Ferchaud, France</t>
  </si>
  <si>
    <t>Multiporcs de l'Aire</t>
  </si>
  <si>
    <t>Jean-Philippe</t>
  </si>
  <si>
    <t>BAZART</t>
  </si>
  <si>
    <t>bazartjp@gmail.com</t>
  </si>
  <si>
    <t>06 73 60 18 90</t>
  </si>
  <si>
    <t>31 Rue Berne, 55250 Beausite, France</t>
  </si>
  <si>
    <t>GAEC de l'Epine</t>
  </si>
  <si>
    <t>Besançon</t>
  </si>
  <si>
    <t>gaecepine53@gmail.com</t>
  </si>
  <si>
    <t>06 71 52 64 98</t>
  </si>
  <si>
    <t>L'Épine, 53940 Saint-Berthevin, France</t>
  </si>
  <si>
    <t>Earl le Breuil Poulain</t>
  </si>
  <si>
    <t>Beurel</t>
  </si>
  <si>
    <t>yannick.beurel@orange.fr</t>
  </si>
  <si>
    <t>06 70 19 32 22</t>
  </si>
  <si>
    <t>Le Breuil Poulain, 56580 Bréhan, France</t>
  </si>
  <si>
    <t>Gaec de Ty Nestour</t>
  </si>
  <si>
    <t>Jaffre</t>
  </si>
  <si>
    <t>gaecdetynestour@orange.fr</t>
  </si>
  <si>
    <t>06 86 26 15 78</t>
  </si>
  <si>
    <t>Ty Nestour, 56160 Lignol, France</t>
  </si>
  <si>
    <t>M Chauvet Joseph</t>
  </si>
  <si>
    <t>Joseph</t>
  </si>
  <si>
    <t>Chauvet</t>
  </si>
  <si>
    <t>zef.minette@neuf.fr</t>
  </si>
  <si>
    <t>06 23 19 23 24</t>
  </si>
  <si>
    <t>13 La Charpenterie, 44680 Saint-Hilaire-de-Chaléons, France</t>
  </si>
  <si>
    <t>SAS Le Parcours (GAEC Chezpepi)</t>
  </si>
  <si>
    <t>Claudine</t>
  </si>
  <si>
    <t>PERONNAUD</t>
  </si>
  <si>
    <t>gaec.chezpepi@orange.fr</t>
  </si>
  <si>
    <t>06 66 61 41 66</t>
  </si>
  <si>
    <t>Sainte-Anne, 56420 Buléon, France</t>
  </si>
  <si>
    <t>Gaec Bel Ozier</t>
  </si>
  <si>
    <t>Annette</t>
  </si>
  <si>
    <t>Pondard</t>
  </si>
  <si>
    <t>gaecbelozier@orange.fr</t>
  </si>
  <si>
    <t>06 87 34 60 52</t>
  </si>
  <si>
    <t>Trévolo, 56350 Rieux, France</t>
  </si>
  <si>
    <t>SARL du Moelou</t>
  </si>
  <si>
    <t>Marzin</t>
  </si>
  <si>
    <t>marzin.christophe@outlook.fr</t>
  </si>
  <si>
    <t>06 08 68 99 05</t>
  </si>
  <si>
    <t>Park Quiminal, 22110 Kergrist-Moëlou, France</t>
  </si>
  <si>
    <t>EARL Marzin</t>
  </si>
  <si>
    <t>22110 Glomel, France</t>
  </si>
  <si>
    <t>SARL Marzin</t>
  </si>
  <si>
    <t>Kerlean, 22340 Maël-Carhaix, France</t>
  </si>
  <si>
    <t>EARL de Kermarec</t>
  </si>
  <si>
    <t>Kermarec, 22340 Maël-Carhaix, France</t>
  </si>
  <si>
    <t>MyLumioo  GUILLAUME Paul Andre</t>
  </si>
  <si>
    <t>Paul André</t>
  </si>
  <si>
    <t>paul-andre.guillaume@orange.fr</t>
  </si>
  <si>
    <t>02 33 65 95 54</t>
  </si>
  <si>
    <t>La Bunêche, 61490 Saint-Clair-de-Halouze, France</t>
  </si>
  <si>
    <t>MyLumioo Pinpernet</t>
  </si>
  <si>
    <t>Thibaut</t>
  </si>
  <si>
    <t>Pinpernet</t>
  </si>
  <si>
    <t>thibautpinpernet@hotmail.com</t>
  </si>
  <si>
    <t>06 73 32 27 53</t>
  </si>
  <si>
    <t>55 Rue Cuvier, 92500 Rueil-Malmaison, France</t>
  </si>
  <si>
    <t>MyLumioo Favrot Jean-Pierre</t>
  </si>
  <si>
    <t>Jean-Pierre</t>
  </si>
  <si>
    <t>FAVROT</t>
  </si>
  <si>
    <t>jpfavrot@orange.fr</t>
  </si>
  <si>
    <t>06 78 34 44 09</t>
  </si>
  <si>
    <t>Hameau Veuillet, 25240 Petite-Chaux, France</t>
  </si>
  <si>
    <t>MyLumioo Ciffreo</t>
  </si>
  <si>
    <t>Jean-Paul</t>
  </si>
  <si>
    <t>CIFFREO</t>
  </si>
  <si>
    <t>jpaulciffreo@gmail.com</t>
  </si>
  <si>
    <t>06 80 77 05 14</t>
  </si>
  <si>
    <t>Voulaby, 26790 Tulette, France</t>
  </si>
  <si>
    <t>MyLumioo Muller Ludovic</t>
  </si>
  <si>
    <t>Muller</t>
  </si>
  <si>
    <t>25ludo@orange.fr</t>
  </si>
  <si>
    <t>06 83 33 66 15</t>
  </si>
  <si>
    <t>13 Rue du Gros Frêne, 25160 Labergement-Sainte-Marie, France</t>
  </si>
  <si>
    <t>MyLumioo Jolly Olivier</t>
  </si>
  <si>
    <t>Jolly</t>
  </si>
  <si>
    <t>jollyolivier0323@orange.fr</t>
  </si>
  <si>
    <t>06 83 26 14 88</t>
  </si>
  <si>
    <t>1681 La Noue, 85170 Le Poiré-sur-Vie, France</t>
  </si>
  <si>
    <t>MyLumioo Esprit Padel</t>
  </si>
  <si>
    <t>Esprit</t>
  </si>
  <si>
    <t>Padel</t>
  </si>
  <si>
    <t>sebastien@espritpadel.com</t>
  </si>
  <si>
    <t>06 10 75 63 45</t>
  </si>
  <si>
    <t>155 Route de Grenoble, 69800 Saint-Priest, France</t>
  </si>
  <si>
    <t>GAEC des Clarines</t>
  </si>
  <si>
    <t>MyLumioo Colin</t>
  </si>
  <si>
    <t>Colin</t>
  </si>
  <si>
    <t>dycolin@gmail.com</t>
  </si>
  <si>
    <t>06 32 20 57 28</t>
  </si>
  <si>
    <t>Rue de Menehars, 22310 Plestin-les-Grèves, France</t>
  </si>
  <si>
    <t>MyLumioo Freihuber</t>
  </si>
  <si>
    <t>Freihuber</t>
  </si>
  <si>
    <t>freihuber@yahoo.fr</t>
  </si>
  <si>
    <t>06 17 56 17 57</t>
  </si>
  <si>
    <t>2 Lotissement le Clos Colin, 25370 Rochejean, France</t>
  </si>
  <si>
    <t>MyLumioo Marguier</t>
  </si>
  <si>
    <t>Marguier</t>
  </si>
  <si>
    <t>mickael.marguier@orange.fr</t>
  </si>
  <si>
    <t>06 32 79 06 88</t>
  </si>
  <si>
    <t>7 Rue de Lausanne, 25160 Labergement-Sainte-Marie, France</t>
  </si>
  <si>
    <t>MyLumioo GAUTIER Gerard</t>
  </si>
  <si>
    <t>Gautier</t>
  </si>
  <si>
    <t>g.gautier@sarl-t2g.fr</t>
  </si>
  <si>
    <t>06 80 64 34 20</t>
  </si>
  <si>
    <t>La Bigottière, 35370 Argentré-du-Plessis, France</t>
  </si>
  <si>
    <t>MyLumioo Kowal</t>
  </si>
  <si>
    <t>Kowal</t>
  </si>
  <si>
    <t>franckowal@orange.fr</t>
  </si>
  <si>
    <t>06 02 15 02 40</t>
  </si>
  <si>
    <t>6 La Malpierre, 25660 Fontain, France</t>
  </si>
  <si>
    <t>MyLumioo Cottreau</t>
  </si>
  <si>
    <t>Cottreau</t>
  </si>
  <si>
    <t>david.cottreau@yahoo.fr</t>
  </si>
  <si>
    <t>06 29 44 39 84</t>
  </si>
  <si>
    <t>13 Rue du Soleil Levant, 85390 Mouilleron-Saint-Germain, France</t>
  </si>
  <si>
    <t>MyLumioo VINCENT David</t>
  </si>
  <si>
    <t>david.vincent38g@laposte.net</t>
  </si>
  <si>
    <t>06 52 39 62 96</t>
  </si>
  <si>
    <t>Rue du Château d'Eau, 63460 Teilhède, France</t>
  </si>
  <si>
    <t>MyLumioo Capelli</t>
  </si>
  <si>
    <t>Capelli</t>
  </si>
  <si>
    <t>capelli-stephane@orange.fr</t>
  </si>
  <si>
    <t>06 03 00 51 05</t>
  </si>
  <si>
    <t>1 Impasse du Port des Pêcheurs, 79000 Niort, France</t>
  </si>
  <si>
    <t>Gaec du Talweg</t>
  </si>
  <si>
    <t>du-talweg@orange.fr</t>
  </si>
  <si>
    <t>06 82 02 84 29</t>
  </si>
  <si>
    <t>La Foi, 44520 Moisdon-la-Rivière, France</t>
  </si>
  <si>
    <t>MyLumioo Claire Favrot</t>
  </si>
  <si>
    <t>Claire</t>
  </si>
  <si>
    <t>clairfavrot@aol.com</t>
  </si>
  <si>
    <t>06 07 57 85 73</t>
  </si>
  <si>
    <t>1 Chemin de la Rochette, 25240 Petite-Chaux, France</t>
  </si>
  <si>
    <t>MyLumioo Jean-Christophe Favrot</t>
  </si>
  <si>
    <t>Jean-Christophe</t>
  </si>
  <si>
    <t>jeanchristophefavrot@gmail.com</t>
  </si>
  <si>
    <t>06 30 52 84 05</t>
  </si>
  <si>
    <t>7 Grande Rue, 25240 Petite-Chaux, France</t>
  </si>
  <si>
    <t>MyLumioo MOSCA Philippe</t>
  </si>
  <si>
    <t>M</t>
  </si>
  <si>
    <t>MOSCA</t>
  </si>
  <si>
    <t>philippe.solairecorse@gmail.com</t>
  </si>
  <si>
    <t>06 24 00 30 62</t>
  </si>
  <si>
    <t>22 Route du Cap, 20200 San-Martino-di-Lota, France</t>
  </si>
  <si>
    <t>MyLumioo Dorsy</t>
  </si>
  <si>
    <t>DANIEL</t>
  </si>
  <si>
    <t>DORSY</t>
  </si>
  <si>
    <t>danieldorsy@yahoo.fr</t>
  </si>
  <si>
    <t>06 72 32 03 61</t>
  </si>
  <si>
    <t>14 Rue du Rocher, 61250 Lonrai, France</t>
  </si>
  <si>
    <t>MyLumioo Pritzy</t>
  </si>
  <si>
    <t>Pritzy</t>
  </si>
  <si>
    <t>laurentpritzy25@gmail.com</t>
  </si>
  <si>
    <t>06 02 33 81 70</t>
  </si>
  <si>
    <t>16 Rue de Pontarlier, 25270 Chapelle-d'Huin, France</t>
  </si>
  <si>
    <t>Gaec Cosson</t>
  </si>
  <si>
    <t>Cosson</t>
  </si>
  <si>
    <t>gaec.cosson@neuf.fr</t>
  </si>
  <si>
    <t>06 10 90 25 73</t>
  </si>
  <si>
    <t>Hottereau, 72130 Saint-Aubin-de-Locquenay, France</t>
  </si>
  <si>
    <t>Gaec de la Guillonnière</t>
  </si>
  <si>
    <t>Martineau</t>
  </si>
  <si>
    <t>jeremiececilemartino@free.fr</t>
  </si>
  <si>
    <t>07 44 75 22 07</t>
  </si>
  <si>
    <t>La Guillonnière, 72340 Ruillé-sur-Loir, France</t>
  </si>
  <si>
    <t>MyLumioo Marchand</t>
  </si>
  <si>
    <t>philippe.marchand23@orange.fr</t>
  </si>
  <si>
    <t>06 09 79 88 90</t>
  </si>
  <si>
    <t>4, 35137 Bédée, France</t>
  </si>
  <si>
    <t>Quinton Jérémy</t>
  </si>
  <si>
    <t>Quinton</t>
  </si>
  <si>
    <t>mymypatou2012@live.fr</t>
  </si>
  <si>
    <t>07 68 53 69 83</t>
  </si>
  <si>
    <t>Pouillé, 53220 Montaudin, France</t>
  </si>
  <si>
    <t>Gaec des Erables</t>
  </si>
  <si>
    <t>Coulange</t>
  </si>
  <si>
    <t>earl.landelle0987@orange.fr</t>
  </si>
  <si>
    <t>06 27 79 14 99</t>
  </si>
  <si>
    <t>La Landelle, 53380 Juvigné, France</t>
  </si>
  <si>
    <t>Gaec Heurtraie Fontaine</t>
  </si>
  <si>
    <t>Boittin</t>
  </si>
  <si>
    <t>g_heurtraie@orange.fr</t>
  </si>
  <si>
    <t>06 22 34 88 35</t>
  </si>
  <si>
    <t>La Heurtraie, 53500 Vautorte, France</t>
  </si>
  <si>
    <t>MyLumioo Pannier</t>
  </si>
  <si>
    <t>Pannier</t>
  </si>
  <si>
    <t>patrickpannier78@gmail.com</t>
  </si>
  <si>
    <t>06 17 49 30 88</t>
  </si>
  <si>
    <t>33230 Saint-Christophe-de-Double, France</t>
  </si>
  <si>
    <t>GAEC Loyer Père et Fils</t>
  </si>
  <si>
    <t>Loyer</t>
  </si>
  <si>
    <t>gaec-loyer@orange.fr</t>
  </si>
  <si>
    <t>07 86 83 18 73</t>
  </si>
  <si>
    <t>Le Pressoir, 72360 Mayet, France</t>
  </si>
  <si>
    <t>Ferme Avicole de Saint-Antoine</t>
  </si>
  <si>
    <t>1 Route de Saint-Antoine, 22560 Pleumeur-Bodou, France</t>
  </si>
  <si>
    <t>Gaec le Vuache</t>
  </si>
  <si>
    <t>Tornier</t>
  </si>
  <si>
    <t>gaeclevuache@gmail.com</t>
  </si>
  <si>
    <t>06 80 87 17 40</t>
  </si>
  <si>
    <t>38 Chemin de la Molassière, 74520 Vulbens, France</t>
  </si>
  <si>
    <t>EARL de Rentieux</t>
  </si>
  <si>
    <t>Loubet</t>
  </si>
  <si>
    <t>o-c.loubet@wanadoo.fr</t>
  </si>
  <si>
    <t>06 72 64 54 57</t>
  </si>
  <si>
    <t>La Plaine des Débats, 26740 Condillac, France</t>
  </si>
  <si>
    <t>EARL la Linelière</t>
  </si>
  <si>
    <t>HEINRY</t>
  </si>
  <si>
    <t>anthony.heinry@orange.fr</t>
  </si>
  <si>
    <t>06 71 72 94 49</t>
  </si>
  <si>
    <t>L'Hinelière, 35150 Boistrudan, France</t>
  </si>
  <si>
    <t>EARL Elevage de la Janaie</t>
  </si>
  <si>
    <t>DENOUAL</t>
  </si>
  <si>
    <t>jeromedenoual@wanadoo.fr</t>
  </si>
  <si>
    <t>06 17 66 72 36</t>
  </si>
  <si>
    <t>La Lande, 22350 Guitté, France</t>
  </si>
  <si>
    <t>GAEC LA MARTINAIS</t>
  </si>
  <si>
    <t>LEPORTOUX</t>
  </si>
  <si>
    <t>gaecdelamartinais@hotmail.fr</t>
  </si>
  <si>
    <t>06 89 30 71 64</t>
  </si>
  <si>
    <t>La Martinais, 35420 Saint-Georges-de-Reintembault, France</t>
  </si>
  <si>
    <t>Jacky MAUNY</t>
  </si>
  <si>
    <t>MAUNY</t>
  </si>
  <si>
    <t>jacky.mauny@bbox.fr</t>
  </si>
  <si>
    <t>07 86 12 50 42</t>
  </si>
  <si>
    <t>5Q43+78W, 35290 Gaël, France</t>
  </si>
  <si>
    <t>MyLumioo Renou</t>
  </si>
  <si>
    <t>RENOU</t>
  </si>
  <si>
    <t>damien.renou.pro@googlemail.com</t>
  </si>
  <si>
    <t>06 38 62 83 60</t>
  </si>
  <si>
    <t>La Chapelleinerie, 35410 Ossé, France</t>
  </si>
  <si>
    <t>Gaec de Minven</t>
  </si>
  <si>
    <t>Le goff</t>
  </si>
  <si>
    <t>michel.le-goff17@wanadoo.fr</t>
  </si>
  <si>
    <t>06 85 04 82 86</t>
  </si>
  <si>
    <t>Minven, 29710 Plogastel-Saint-Germain, France</t>
  </si>
  <si>
    <t>Gaec de Pendreo</t>
  </si>
  <si>
    <t>CONNAN</t>
  </si>
  <si>
    <t>pendreo@wanadoo.fr</t>
  </si>
  <si>
    <t>06 74 70 51 58</t>
  </si>
  <si>
    <t>Pendreo, 29710 Plogastel-Saint-Germain, France</t>
  </si>
  <si>
    <t>EARL de  Goasven</t>
  </si>
  <si>
    <t>Johann</t>
  </si>
  <si>
    <t>MARC</t>
  </si>
  <si>
    <t>johann-marc@hotmail.fr</t>
  </si>
  <si>
    <t>06 63 33 78 00</t>
  </si>
  <si>
    <t>Keristin, 29650 Botsorhel, France</t>
  </si>
  <si>
    <t>Gaec de Poulguiler</t>
  </si>
  <si>
    <t>Jean jacques</t>
  </si>
  <si>
    <t>LEGOFF</t>
  </si>
  <si>
    <t>legoff.jj@wanadoo.fr</t>
  </si>
  <si>
    <t>06 74 53 32 71</t>
  </si>
  <si>
    <t>Poulguiler, 29710 Guiler-sur-Goyen, France</t>
  </si>
  <si>
    <t>GAEC de la Serrerie</t>
  </si>
  <si>
    <t>Lucas</t>
  </si>
  <si>
    <t>gaecserrerie@gmail.com</t>
  </si>
  <si>
    <t>06 59 96 62 77</t>
  </si>
  <si>
    <t>La Serrerie, 53190 Desertines, France</t>
  </si>
  <si>
    <t>Hermeline Pascal</t>
  </si>
  <si>
    <t>Hermeline</t>
  </si>
  <si>
    <t>pascal.hermeline41@orange.fr</t>
  </si>
  <si>
    <t>06 03 09 26 35</t>
  </si>
  <si>
    <t>Les Pivardières, 41270 Le Gault-Perche, France</t>
  </si>
  <si>
    <t>Jérôme de Freitas</t>
  </si>
  <si>
    <t>Jerôme</t>
  </si>
  <si>
    <t>DE FREITAS</t>
  </si>
  <si>
    <t>defreitas.jerome@yahoo.fr</t>
  </si>
  <si>
    <t>06 63 16 41 23</t>
  </si>
  <si>
    <t>Spentiraguet, 24550 Campagnac-lès-Quercy, France</t>
  </si>
  <si>
    <t>Gaec de Bel Air</t>
  </si>
  <si>
    <t>Lecoq</t>
  </si>
  <si>
    <t>etiennelecoq@wanadoo.fr</t>
  </si>
  <si>
    <t>06 79 70 85 23</t>
  </si>
  <si>
    <t>Bel air, 53300 Saint-Mars-sur-Colmont, France</t>
  </si>
  <si>
    <t>GAEC Bescond Roc'h Jolis</t>
  </si>
  <si>
    <t>Bescond</t>
  </si>
  <si>
    <t>gaecbescond@gmail.com</t>
  </si>
  <si>
    <t>06 71 04 66 69</t>
  </si>
  <si>
    <t>Roc'h Jolis, 29830 Plourin, France</t>
  </si>
  <si>
    <t>MyLumioo GUINCHARD Pascal</t>
  </si>
  <si>
    <t>Guinchard</t>
  </si>
  <si>
    <t>pascal.guinchard@outlook.fr</t>
  </si>
  <si>
    <t>06 71 93 00 07</t>
  </si>
  <si>
    <t>7 bis Rue de la Champagne, 25300 Houtaud, France</t>
  </si>
  <si>
    <t>MyLumioo Rousselet Vincent</t>
  </si>
  <si>
    <t>Rousselet</t>
  </si>
  <si>
    <t>rousseletpereetfils@wanadoo.fr</t>
  </si>
  <si>
    <t>06 07 10 56 52</t>
  </si>
  <si>
    <t>29 Rue Principale, 25370 Fourcatier-et-Maison-Neuve, France</t>
  </si>
  <si>
    <t>EARL les Deux Chênes</t>
  </si>
  <si>
    <t>GACHET</t>
  </si>
  <si>
    <t>earl.mjgachet@orange.fr</t>
  </si>
  <si>
    <t>06 85 41 15 61</t>
  </si>
  <si>
    <t>La Babinière, 85390 Mouilleron-Saint-Germain, France</t>
  </si>
  <si>
    <t>GAEC de L'idée</t>
  </si>
  <si>
    <t>LOURME</t>
  </si>
  <si>
    <t>jerome.lourme@orange.fr</t>
  </si>
  <si>
    <t>06 76 52 34 81</t>
  </si>
  <si>
    <t>L'Idée, 37460 Nouans-les-Fontaines, France</t>
  </si>
  <si>
    <t>EARL DU LOGIS DE MORTIER</t>
  </si>
  <si>
    <t>LUCAS</t>
  </si>
  <si>
    <t>logis.mortier@orange.fr</t>
  </si>
  <si>
    <t>06 88 21 00 51</t>
  </si>
  <si>
    <t>Le Logis de Mortier, 16170 Anville, France</t>
  </si>
  <si>
    <t>Clinique Vétérinaire le Chervis</t>
  </si>
  <si>
    <t>Geert</t>
  </si>
  <si>
    <t>VAN HAAREN</t>
  </si>
  <si>
    <t>geert.van-haaren@orange.fr</t>
  </si>
  <si>
    <t>06 86 32 23 32</t>
  </si>
  <si>
    <t>Le Chervis, 36160 Sainte-Sévère-sur-Indre, France</t>
  </si>
  <si>
    <t>GAEC DES THEILLES</t>
  </si>
  <si>
    <t>CHARTIER</t>
  </si>
  <si>
    <t>antoinechartier@orange.fr</t>
  </si>
  <si>
    <t>06 84 24 57 64</t>
  </si>
  <si>
    <t>4 Chemin de Tusson, 16240 Raix, France</t>
  </si>
  <si>
    <t>EARL Dubus AC</t>
  </si>
  <si>
    <t>DUBUS</t>
  </si>
  <si>
    <t>quentindubus@hotmail.fr</t>
  </si>
  <si>
    <t>06 81 50 63 07</t>
  </si>
  <si>
    <t>La Grande Forêt, 36200 Tendu, France</t>
  </si>
  <si>
    <t>SCEA DE NEUVILLE</t>
  </si>
  <si>
    <t>bruno.tardieu@wanadoo.fr</t>
  </si>
  <si>
    <t>06 62 84 21 89</t>
  </si>
  <si>
    <t>Les Besses, 36340 Cluis, France</t>
  </si>
  <si>
    <t>MyLumioo Bouthemy</t>
  </si>
  <si>
    <t>André</t>
  </si>
  <si>
    <t>Bouthemy</t>
  </si>
  <si>
    <t>andre.bouthemy@orange.fr</t>
  </si>
  <si>
    <t>06 70 83 08 56</t>
  </si>
  <si>
    <t>La Chevallerie, 35500 Cornille, France</t>
  </si>
  <si>
    <t>MyLumioo Thibault Pierre</t>
  </si>
  <si>
    <t>Thibault</t>
  </si>
  <si>
    <t>pierre.thibault21@gmail.com</t>
  </si>
  <si>
    <t>06 36 14 15 19</t>
  </si>
  <si>
    <t>16 Rue des Haras, 21200 Meursanges, France</t>
  </si>
  <si>
    <t>MyLumioo Le Mée</t>
  </si>
  <si>
    <t>vlemee07@gmail.com</t>
  </si>
  <si>
    <t>06 40 09 54 17</t>
  </si>
  <si>
    <t>26 Rue de la Lande, 22210 Plémet, France</t>
  </si>
  <si>
    <t>GAEC Piron frères</t>
  </si>
  <si>
    <t>PIRON</t>
  </si>
  <si>
    <t>freres.gaec-piron@orange.fr</t>
  </si>
  <si>
    <t>06 79 54 90 11</t>
  </si>
  <si>
    <t>La Haie Maroc, 35137 Bédée, France</t>
  </si>
  <si>
    <t>Gaec Porceval</t>
  </si>
  <si>
    <t>Brebion</t>
  </si>
  <si>
    <t>gaecporceval@orange.fr</t>
  </si>
  <si>
    <t>06 50 53 09 20</t>
  </si>
  <si>
    <t>La Heriboule, 72440 Tresson, France</t>
  </si>
  <si>
    <t>GAEC du Bois de Frênes</t>
  </si>
  <si>
    <t>DELTORT</t>
  </si>
  <si>
    <t>jeromedeltort@yahoo.fr</t>
  </si>
  <si>
    <t>06 11 30 28 78</t>
  </si>
  <si>
    <t>Le Fraysse, 12240 Colombies, France</t>
  </si>
  <si>
    <t>GAEC de Barbet</t>
  </si>
  <si>
    <t>ERIC</t>
  </si>
  <si>
    <t>patyric@free.fr</t>
  </si>
  <si>
    <t>06 30 66 48 51</t>
  </si>
  <si>
    <t>Barbet, 12350 Maleville, France</t>
  </si>
  <si>
    <t>DETHOOR GAUTIER</t>
  </si>
  <si>
    <t>DETHOOR</t>
  </si>
  <si>
    <t>fermedethoor@gmail.com</t>
  </si>
  <si>
    <t>06 50 87 59 95</t>
  </si>
  <si>
    <t>701 Route du Soleil, 59380 Quaëdypre, France</t>
  </si>
  <si>
    <t>EARL de la Roulandière</t>
  </si>
  <si>
    <t>Juigné</t>
  </si>
  <si>
    <t>arnaud.juigne@wanadoo.fr</t>
  </si>
  <si>
    <t>06 08 63 45 64</t>
  </si>
  <si>
    <t>La Roulandière, 72260 Marolles-les-Braults, France</t>
  </si>
  <si>
    <t>GAEC Du Mignon Poulpry</t>
  </si>
  <si>
    <t>Videlo</t>
  </si>
  <si>
    <t>julienvidelo@hotmail.fr</t>
  </si>
  <si>
    <t>06 80 04 18 98</t>
  </si>
  <si>
    <t>Squiviec, 22530 Mûr-de-Bretagne, France</t>
  </si>
  <si>
    <t>MyLumioo Agence Nantes</t>
  </si>
  <si>
    <t>Agence</t>
  </si>
  <si>
    <t>Nantes</t>
  </si>
  <si>
    <t>nantes@okwind.fr</t>
  </si>
  <si>
    <t>07 57 44 07 54</t>
  </si>
  <si>
    <t>61 Rue de l'Atlantique, 44115 Basse-Goulaine, France</t>
  </si>
  <si>
    <t>MyLumioo Liebenguth</t>
  </si>
  <si>
    <t>LIEBENGUTH</t>
  </si>
  <si>
    <t>g.lib@hotmail.fr</t>
  </si>
  <si>
    <t>06 27 39 39 61</t>
  </si>
  <si>
    <t>90 Chemin des Pommeraies, 74570 Thorens-Glières, France</t>
  </si>
  <si>
    <t>GAEC Bescond Gwitalmeze Goz</t>
  </si>
  <si>
    <t>Gwitalmeze Goz, 29830 Ploudalmézeau, France</t>
  </si>
  <si>
    <t>MyLumioo Levavasseur</t>
  </si>
  <si>
    <t>Olga</t>
  </si>
  <si>
    <t>Levavasseur</t>
  </si>
  <si>
    <t>x0lga@hotmail.fr</t>
  </si>
  <si>
    <t>06 75 96 97 69</t>
  </si>
  <si>
    <t>La Grange, 53250 Le Ham, France</t>
  </si>
  <si>
    <t>EARL La Foret Bois Marand</t>
  </si>
  <si>
    <t>FORTIN</t>
  </si>
  <si>
    <t>sceaporclos@outlook.com</t>
  </si>
  <si>
    <t>06 87 49 80 57</t>
  </si>
  <si>
    <t>Bois-Marand, 79500 Pouffonds, France</t>
  </si>
  <si>
    <t>Gaec de la Groie</t>
  </si>
  <si>
    <t>Noury</t>
  </si>
  <si>
    <t>gaec.groie220@orange.fr</t>
  </si>
  <si>
    <t>06 83 54 32 49</t>
  </si>
  <si>
    <t>La Groie, 72240 Conlie, France</t>
  </si>
  <si>
    <t>Lallias Etienne</t>
  </si>
  <si>
    <t>Lallias</t>
  </si>
  <si>
    <t>lallias.etienne@hotmail.fr</t>
  </si>
  <si>
    <t>06 84 04 21 14</t>
  </si>
  <si>
    <t>Le Grand Blanchard, 03120 Saint-Prix, France</t>
  </si>
  <si>
    <t>EARL de Kerboyer</t>
  </si>
  <si>
    <t>Jean Yves</t>
  </si>
  <si>
    <t>TREBAOL</t>
  </si>
  <si>
    <t>kerboyer@gmail.com</t>
  </si>
  <si>
    <t>06 85 75 09 58</t>
  </si>
  <si>
    <t>Chemin de Kerboyer, 29200 Brest, France</t>
  </si>
  <si>
    <t>Gaec de Tourous</t>
  </si>
  <si>
    <t>JAOUEN</t>
  </si>
  <si>
    <t>fabrice_jaouen@hotmail.fr</t>
  </si>
  <si>
    <t>06 85 82 57 03</t>
  </si>
  <si>
    <t>50 Route de Quillimerrien, 29290 Saint-Renan, France</t>
  </si>
  <si>
    <t>Gaec de Pont Cabioch</t>
  </si>
  <si>
    <t>Marc anthoine</t>
  </si>
  <si>
    <t>CASTEC</t>
  </si>
  <si>
    <t>gaecdepontcabioch@hotmail.com</t>
  </si>
  <si>
    <t>06 18 46 03 46</t>
  </si>
  <si>
    <t>850 Route de Pont Cabioch, 29200 Brest, France</t>
  </si>
  <si>
    <t>Gaec Bescond kerusfal</t>
  </si>
  <si>
    <t>gaelbescond29@gmail.com</t>
  </si>
  <si>
    <t>06 88 39 14 50</t>
  </si>
  <si>
    <t>G89X+R6 Ploudalmézeau, France</t>
  </si>
  <si>
    <t>GAEC des Avenées</t>
  </si>
  <si>
    <t>Auguste</t>
  </si>
  <si>
    <t>Riocreux</t>
  </si>
  <si>
    <t>auguste.riocreux@orange.fr</t>
  </si>
  <si>
    <t>06 66 86 92 53</t>
  </si>
  <si>
    <t>La Préau, 03390 Chappes, France</t>
  </si>
  <si>
    <t>GAEC des Pillaudins</t>
  </si>
  <si>
    <t>Veniat</t>
  </si>
  <si>
    <t>gaecdespillaudins@outlook.fr</t>
  </si>
  <si>
    <t>06 62 20 79 60</t>
  </si>
  <si>
    <t>Pillaudins, 03460 Bagneux, France</t>
  </si>
  <si>
    <t>DUVEAU Francois - BELLANGER Marine</t>
  </si>
  <si>
    <t>DUVEAU</t>
  </si>
  <si>
    <t>duveau.francois@orange.fr</t>
  </si>
  <si>
    <t>06 76 02 36 21</t>
  </si>
  <si>
    <t>La Greleraie, 53290 Bierné-les-Villages, France</t>
  </si>
  <si>
    <t>Scea Gaïa</t>
  </si>
  <si>
    <t>Potier</t>
  </si>
  <si>
    <t>earl-cauvellerie@orange.fr</t>
  </si>
  <si>
    <t>06 81 17 16 08</t>
  </si>
  <si>
    <t>La Petite Cauvellerie, 72170 Maresché, France</t>
  </si>
  <si>
    <t>Earl Cauvellerie</t>
  </si>
  <si>
    <t>EARL Ecurie Herve Chauve Laffay</t>
  </si>
  <si>
    <t>Chauve Laffay</t>
  </si>
  <si>
    <t>chauvelaffay@orange.fr</t>
  </si>
  <si>
    <t>06 70 11 86 73</t>
  </si>
  <si>
    <t>D94, 42260 Saint-Germain-Laval, France</t>
  </si>
  <si>
    <t>Gaec l'Orée du Bois</t>
  </si>
  <si>
    <t>Odillard</t>
  </si>
  <si>
    <t>gaecdeloreedubois@gmail.com</t>
  </si>
  <si>
    <t>06 31 99 12 52</t>
  </si>
  <si>
    <t>Bois sous Cherré, 72110 Bonnétable, France</t>
  </si>
  <si>
    <t>EARL de l'equily</t>
  </si>
  <si>
    <t>Legemble</t>
  </si>
  <si>
    <t>j.legemble@orange.fr</t>
  </si>
  <si>
    <t>L'Équily, 22250 Plumaugat, France</t>
  </si>
  <si>
    <t>Mr Damien COCHERIE</t>
  </si>
  <si>
    <t>COCHERIE</t>
  </si>
  <si>
    <t>cocheriedamien@gmail.com</t>
  </si>
  <si>
    <t>06 77 80 87 30</t>
  </si>
  <si>
    <t>Coucal, 35360 Montauban-de-Bretagne, France</t>
  </si>
  <si>
    <t>EARL DE L'ORME</t>
  </si>
  <si>
    <t>BOU</t>
  </si>
  <si>
    <t>bouchristophe@orange.fr</t>
  </si>
  <si>
    <t>06 23 16 38 87</t>
  </si>
  <si>
    <t>Merlet, 12240 Colombies, France</t>
  </si>
  <si>
    <t>Mr Christian Saudrais</t>
  </si>
  <si>
    <t>SAUDRAIS</t>
  </si>
  <si>
    <t>christiansaudrais@orange.fr</t>
  </si>
  <si>
    <t>06 19 13 42 15</t>
  </si>
  <si>
    <t>L'Ortiais, 35450 Livré-sur-Changeon, France</t>
  </si>
  <si>
    <t>EARL de la Ville Louis</t>
  </si>
  <si>
    <t>LE NOUVEL</t>
  </si>
  <si>
    <t>alenouvel2@wanadoo.fr</t>
  </si>
  <si>
    <t>06 23 16 31 73</t>
  </si>
  <si>
    <t>La Guette, 22150 Plœuc-sur-Lié, France</t>
  </si>
  <si>
    <t>MyLumioo PARROD Damien</t>
  </si>
  <si>
    <t>PARROD</t>
  </si>
  <si>
    <t>garageducoude@wanadoo.fr</t>
  </si>
  <si>
    <t>06 89 68 72 69</t>
  </si>
  <si>
    <t>25 Grande Rue, 25160 Malbuisson, France</t>
  </si>
  <si>
    <t>MyLumioo NICOLAS Michel (29)</t>
  </si>
  <si>
    <t>mnicolas50@gmail.com</t>
  </si>
  <si>
    <t>06 34 68 06 43</t>
  </si>
  <si>
    <t>13 Route de Brignonic, 29252 Plouezoc'h, France</t>
  </si>
  <si>
    <t>MyLumioo Daniau-Bernaudeau</t>
  </si>
  <si>
    <t>Brice et Marlène</t>
  </si>
  <si>
    <t>Daniau et Bernaudeau</t>
  </si>
  <si>
    <t>earl.maunic@orange.fr</t>
  </si>
  <si>
    <t>06 83 02 64 62</t>
  </si>
  <si>
    <t>Maunic, 85390 Mouilleron-Saint-Germain, France</t>
  </si>
  <si>
    <t>Goisbeault Emmanuel</t>
  </si>
  <si>
    <t>Goisbault</t>
  </si>
  <si>
    <t>emmanuel.goisbeault@gmail.com</t>
  </si>
  <si>
    <t>06 87 84 30 96</t>
  </si>
  <si>
    <t>Painchaud, 53940 Le Genest-Saint-Isle, France</t>
  </si>
  <si>
    <t>EARL Trahay</t>
  </si>
  <si>
    <t>Trahay</t>
  </si>
  <si>
    <t>christophe.trahay@wanadoo.fr</t>
  </si>
  <si>
    <t>06 80 66 03 98</t>
  </si>
  <si>
    <t>La Herprière, 53340 Saulges, France</t>
  </si>
  <si>
    <t>MyLumioo Mikael Masson</t>
  </si>
  <si>
    <t>mikmasson@gmail.com</t>
  </si>
  <si>
    <t>07 66 73 19 07</t>
  </si>
  <si>
    <t>462 Chemin de Saint-Martin, 38110 La Chapelle-de-la-Tour, France</t>
  </si>
  <si>
    <t>MyLumioo Ferdinand Paris</t>
  </si>
  <si>
    <t>Ferdinand</t>
  </si>
  <si>
    <t>Paris</t>
  </si>
  <si>
    <t>maryvonneparis@hotmail.fr</t>
  </si>
  <si>
    <t>06 19 85 17 79</t>
  </si>
  <si>
    <t>La Poulardière, 35370 Brielles, France</t>
  </si>
  <si>
    <t>Morbihan Energies - Siege</t>
  </si>
  <si>
    <t>Jean-Marc</t>
  </si>
  <si>
    <t>jean-marc.guionnet@morbihan-energies.fr</t>
  </si>
  <si>
    <t>06 45 21 41 76</t>
  </si>
  <si>
    <t>27 Rue de Luscanen, 56000 Vannes, France</t>
  </si>
  <si>
    <t>EARL LE PLESSIS</t>
  </si>
  <si>
    <t>Kevin</t>
  </si>
  <si>
    <t>CHEVILLARD</t>
  </si>
  <si>
    <t>chevillard.earl@wanadoo.fr</t>
  </si>
  <si>
    <t>07 86 29 46 57</t>
  </si>
  <si>
    <t>EARL Demalvoisine Bourbon</t>
  </si>
  <si>
    <t>AURELIEN</t>
  </si>
  <si>
    <t>DEMALVOISINE</t>
  </si>
  <si>
    <t>earldemal@orange.fr</t>
  </si>
  <si>
    <t>06 64 09 63 24</t>
  </si>
  <si>
    <t>Rue Haute des Meuliers, 51210 Corfélix, France</t>
  </si>
  <si>
    <t>Gaec du Meslier</t>
  </si>
  <si>
    <t>mickael.savary@orange.fr</t>
  </si>
  <si>
    <t>06 20 88 89 12</t>
  </si>
  <si>
    <t>Le Meslier, 53250 Charchigné, France</t>
  </si>
  <si>
    <t>Gaec du Gué</t>
  </si>
  <si>
    <t>Cerisier</t>
  </si>
  <si>
    <t>gaecduguelfn@gmail.com</t>
  </si>
  <si>
    <t>06 78 40 92 11</t>
  </si>
  <si>
    <t>Le Gué, 53500 Ernée, France</t>
  </si>
  <si>
    <t>EARL Du Gasset</t>
  </si>
  <si>
    <t>RAULOT</t>
  </si>
  <si>
    <t>earldugasset22@gmail.com</t>
  </si>
  <si>
    <t>06 83 02 59 40</t>
  </si>
  <si>
    <t>Le Gasset, 22210 La Prénessaye, France</t>
  </si>
  <si>
    <t>EARL de Kerbrezel</t>
  </si>
  <si>
    <t>LE SAOUT</t>
  </si>
  <si>
    <t>le-saout.christian@wanadoo.fr</t>
  </si>
  <si>
    <t>06 85 55 09 10</t>
  </si>
  <si>
    <t>Kerbrézel, 29450 Sizun, France</t>
  </si>
  <si>
    <t>Gaec Maner Ar C'hastel</t>
  </si>
  <si>
    <t>Milin</t>
  </si>
  <si>
    <t>gaec.maner@gmail.com</t>
  </si>
  <si>
    <t>06 60 63 01 85</t>
  </si>
  <si>
    <t>Trébaol, 29290 Milizac-Guipronvel, France</t>
  </si>
  <si>
    <t>Scea de Danouedel</t>
  </si>
  <si>
    <t>Andy</t>
  </si>
  <si>
    <t>Donval</t>
  </si>
  <si>
    <t>scea.danouedel@gmail.com</t>
  </si>
  <si>
    <t>06 84 52 66 89</t>
  </si>
  <si>
    <t>Danouédel, 29450 Sizun, France</t>
  </si>
  <si>
    <t>EARL de Kerglere</t>
  </si>
  <si>
    <t>LE TYRAN</t>
  </si>
  <si>
    <t>micklt22@hotmail.fr</t>
  </si>
  <si>
    <t>06 47 37 65 17</t>
  </si>
  <si>
    <t>Kerglere, 22170 Boqueho, France</t>
  </si>
  <si>
    <t>MyLumioo Vincent Paris</t>
  </si>
  <si>
    <t>dr.paris21@gmail.com</t>
  </si>
  <si>
    <t>06 80 15 05 18</t>
  </si>
  <si>
    <t>6 Rue Nouvelle, 21110 Varanges, France</t>
  </si>
  <si>
    <t>EARL BOUGET</t>
  </si>
  <si>
    <t>Bouget</t>
  </si>
  <si>
    <t>anthonybouget@yahoo.fr</t>
  </si>
  <si>
    <t>06 77 40 93 90</t>
  </si>
  <si>
    <t>La Mariais, 35150 Corps-Nuds, France</t>
  </si>
  <si>
    <t>SCEA DU PORCINAIS</t>
  </si>
  <si>
    <t>MAIRE</t>
  </si>
  <si>
    <t>earl.morichamp@wanadoo.fr</t>
  </si>
  <si>
    <t>06 08 92 62 82</t>
  </si>
  <si>
    <t>1 Rue Haute, 55400 Herméville-en-Woëvre, France</t>
  </si>
  <si>
    <t>EARL des Groseilliers</t>
  </si>
  <si>
    <t>LEPAGE</t>
  </si>
  <si>
    <t>olivieretsophie.lepage@sfr.fr</t>
  </si>
  <si>
    <t>06 08 52 12 77</t>
  </si>
  <si>
    <t>1 Route des Dames, 55320 Dieue-sur-Meuse, France</t>
  </si>
  <si>
    <t>GAEC de la Bodinais</t>
  </si>
  <si>
    <t>Jean-Marie</t>
  </si>
  <si>
    <t>TRINQUART</t>
  </si>
  <si>
    <t>trinquartjeanmarie@gmail.com</t>
  </si>
  <si>
    <t>06 83 74 57 03</t>
  </si>
  <si>
    <t>La Grippière, 35590 La Chapelle-Thouarault, France</t>
  </si>
  <si>
    <t>Monsieur Jean HUET</t>
  </si>
  <si>
    <t>HUET</t>
  </si>
  <si>
    <t>jean-paul.huet007@orange.fr</t>
  </si>
  <si>
    <t>06 49 95 32 87</t>
  </si>
  <si>
    <t>La Devrie, 35450 Val-d'Izé, France</t>
  </si>
  <si>
    <t>EARL Ferme de Prélide</t>
  </si>
  <si>
    <t>FUMERON</t>
  </si>
  <si>
    <t>sebastien.fumeron@hotmail.fr</t>
  </si>
  <si>
    <t>06 85 73 58 95</t>
  </si>
  <si>
    <t>Rue des Brandes, 17700 Saint-Pierre-la-Noue, France</t>
  </si>
  <si>
    <t>Gaec les Alizés Mérolle</t>
  </si>
  <si>
    <t>Jussaume</t>
  </si>
  <si>
    <t>gaeclesalizes@gmail.com</t>
  </si>
  <si>
    <t>06 45 54 17 00</t>
  </si>
  <si>
    <t>Mérolle, 72540 Vallon-sur-Gée, France</t>
  </si>
  <si>
    <t>Gaec les Alizés Les 4</t>
  </si>
  <si>
    <t>Les Quatre, 72540 Vallon-sur-Gée, France</t>
  </si>
  <si>
    <t>MyLumioo Olivin</t>
  </si>
  <si>
    <t>Olivin</t>
  </si>
  <si>
    <t>olivin.didier@orange.fr</t>
  </si>
  <si>
    <t>06 76 05 57 92</t>
  </si>
  <si>
    <t>31390 Salles-sur-Garonne, France</t>
  </si>
  <si>
    <t>GAEC De Saint Crespin</t>
  </si>
  <si>
    <t>gaecsaintcrespin@gmail.com</t>
  </si>
  <si>
    <t>06 88 21 19 35</t>
  </si>
  <si>
    <t>Le Moulin de Chambon, 37290 Chambon, France</t>
  </si>
  <si>
    <t>Gaec de l'Avent</t>
  </si>
  <si>
    <t>Rabineau</t>
  </si>
  <si>
    <t>antoine.rabineau@yahoo.fr</t>
  </si>
  <si>
    <t>06 70 84 00 98</t>
  </si>
  <si>
    <t>Le Fouteau, 53100 Saint-Georges-Buttavent, France</t>
  </si>
  <si>
    <t>SAS 2CB</t>
  </si>
  <si>
    <t>Thomas</t>
  </si>
  <si>
    <t>clement.thomas@groupe-engo.com</t>
  </si>
  <si>
    <t>07 78 20 73 98</t>
  </si>
  <si>
    <t>Impasse du Pré d'Enfer, 71260 Senozan, France</t>
  </si>
  <si>
    <t>Olivier Rousseau</t>
  </si>
  <si>
    <t>rousseau.volaille@orange.fr</t>
  </si>
  <si>
    <t>06 13 79 73 88</t>
  </si>
  <si>
    <t>La Roussardière, 35130 Moutiers, France</t>
  </si>
  <si>
    <t>Scea Ferré</t>
  </si>
  <si>
    <t>Ferré</t>
  </si>
  <si>
    <t>scea.ferre@gmail.com</t>
  </si>
  <si>
    <t>06 75 68 22 10</t>
  </si>
  <si>
    <t>La Brosse, 53400 Livré-la-Touche, France</t>
  </si>
  <si>
    <t>GAEC de la Tesnière</t>
  </si>
  <si>
    <t>Stanislas</t>
  </si>
  <si>
    <t>Coquelin</t>
  </si>
  <si>
    <t>jeanpierre.coquelin@neuf.fr</t>
  </si>
  <si>
    <t>06 71 75 20 70</t>
  </si>
  <si>
    <t>Tesnières, 35210 Châtillon-en-Vendelais, France</t>
  </si>
  <si>
    <t>L'arche de nos compagnons</t>
  </si>
  <si>
    <t>Frin</t>
  </si>
  <si>
    <t>frin.anthony@orange.fr</t>
  </si>
  <si>
    <t>06 31 27 88 69</t>
  </si>
  <si>
    <t>La Prairie, 35370 Saint-Germain-du-Pinel, France</t>
  </si>
  <si>
    <t>Okwind Torcé</t>
  </si>
  <si>
    <t>Eliott</t>
  </si>
  <si>
    <t>CV</t>
  </si>
  <si>
    <t>eliott.cheveau-client@okwind.fr</t>
  </si>
  <si>
    <t>Zone du Haut Montigné, 35370 Torcé, France</t>
  </si>
  <si>
    <t>62.7</t>
  </si>
  <si>
    <t>Earl Neveu Julien</t>
  </si>
  <si>
    <t>Neveu</t>
  </si>
  <si>
    <t>julienneveu28@hotmail.fr</t>
  </si>
  <si>
    <t>06 09 50 73 06</t>
  </si>
  <si>
    <t>Les Châteaux, 28480 Miermaigne, France</t>
  </si>
  <si>
    <t>GAEC DES COSTARDIERES</t>
  </si>
  <si>
    <t>NICOLAS</t>
  </si>
  <si>
    <t>HESLOUIS</t>
  </si>
  <si>
    <t>gaec.descostardieres@hotmail.com</t>
  </si>
  <si>
    <t>06 70 65 38 08</t>
  </si>
  <si>
    <t>Les Cotardières, 50520 Juvigny les Vallées, France</t>
  </si>
  <si>
    <t>GAEC Legret</t>
  </si>
  <si>
    <t>LEGRET</t>
  </si>
  <si>
    <t>christian.legret0035@orange.fr</t>
  </si>
  <si>
    <t>06 24 01 34 00</t>
  </si>
  <si>
    <t>16 Vierge de Neuville, 50500 Terre-et-Marais, France</t>
  </si>
  <si>
    <t>SCEA de Beauvoisie</t>
  </si>
  <si>
    <t>LEROUX</t>
  </si>
  <si>
    <t>leroux.fabien@wanadoo.fr</t>
  </si>
  <si>
    <t>06 85 32 75 63</t>
  </si>
  <si>
    <t>29 Rue de l'Église, 80250 Grivesnes, France</t>
  </si>
  <si>
    <t>GAEC Leverrier</t>
  </si>
  <si>
    <t>GERARD</t>
  </si>
  <si>
    <t>LEVERRIER</t>
  </si>
  <si>
    <t>g.leverrier@orange.fr</t>
  </si>
  <si>
    <t>06 10 40 93 60</t>
  </si>
  <si>
    <t>La Barre de Bleron, 35420 Louvigné-du-Désert, France</t>
  </si>
  <si>
    <t>EARL des Bas Courtils</t>
  </si>
  <si>
    <t>SEBASTIEN</t>
  </si>
  <si>
    <t>sebastien.moreau42@orange.fr</t>
  </si>
  <si>
    <t>06 82 22 12 19</t>
  </si>
  <si>
    <t>Le Chêne Sec, 35250 Saint-Aubin-d'Aubigné, France</t>
  </si>
  <si>
    <t>SCEA EBJC</t>
  </si>
  <si>
    <t>Le Plessis Joubin, 35137 Bédée, France</t>
  </si>
  <si>
    <t>MyLumioo Grandouiller</t>
  </si>
  <si>
    <t>Grandouiller</t>
  </si>
  <si>
    <t>michelgrandouiller@petitlierne.fr</t>
  </si>
  <si>
    <t>06 84 52 83 17</t>
  </si>
  <si>
    <t>285 Petit Lierne, 26120 Châteaudouble, France</t>
  </si>
  <si>
    <t>EARL du plan d'eau</t>
  </si>
  <si>
    <t>ARGOUARCH</t>
  </si>
  <si>
    <t>earl-duplandeau@orange.fr</t>
  </si>
  <si>
    <t>06 68 87 41 05</t>
  </si>
  <si>
    <t>Le Launay, 29400 Loc-Eguiner, France</t>
  </si>
  <si>
    <t>Jean Paul Auffray</t>
  </si>
  <si>
    <t>Jean Paul</t>
  </si>
  <si>
    <t>Auffray</t>
  </si>
  <si>
    <t>pj3035@yahoo.fr</t>
  </si>
  <si>
    <t>06 37 51 91 95</t>
  </si>
  <si>
    <t>Les Bignons, 35520 La Mézière, France</t>
  </si>
  <si>
    <t>EARL Bigeat Besse</t>
  </si>
  <si>
    <t>BESSE</t>
  </si>
  <si>
    <t>besse.stephane19@gmail.com</t>
  </si>
  <si>
    <t>06 85 07 43 11</t>
  </si>
  <si>
    <t>Le Fournicou, 19600 Estivals, France</t>
  </si>
  <si>
    <t>GAEC de Bernotte</t>
  </si>
  <si>
    <t>FAURIE</t>
  </si>
  <si>
    <t>gaecdebernotte@gmail.com</t>
  </si>
  <si>
    <t>06 75 69 39 51</t>
  </si>
  <si>
    <t>Marut, 19800 Sarran, France</t>
  </si>
  <si>
    <t>Gaec de la Petite Chesnaie</t>
  </si>
  <si>
    <t>Jousse</t>
  </si>
  <si>
    <t>gaec.jousse@orange.fr</t>
  </si>
  <si>
    <t>06 60 24 52 59</t>
  </si>
  <si>
    <t>La Petite Chesnaie, 72210 Voivres-lès-le-Mans, France</t>
  </si>
  <si>
    <t>Earl de la Grande Charmoie</t>
  </si>
  <si>
    <t>Sagette</t>
  </si>
  <si>
    <t>a.sagette@gmail.com</t>
  </si>
  <si>
    <t>06 10 58 81 39</t>
  </si>
  <si>
    <t>La Tartanière, 28330 Saint-Bomer, France</t>
  </si>
  <si>
    <t>Earl Noel</t>
  </si>
  <si>
    <t>Noel</t>
  </si>
  <si>
    <t>laurent.noel123@orange.fr</t>
  </si>
  <si>
    <t>06 81 84 00 40</t>
  </si>
  <si>
    <t>Kervinigan d'en Haut, 56160 Ploërdut, France</t>
  </si>
  <si>
    <t>GAEC De La Croix Marand</t>
  </si>
  <si>
    <t>SICARD</t>
  </si>
  <si>
    <t>croix.marand@wanadoo.fr</t>
  </si>
  <si>
    <t>06 13 01 91 82</t>
  </si>
  <si>
    <t>La Croix Marand, 79160 Ardin, France</t>
  </si>
  <si>
    <t>ANGOT Hubert</t>
  </si>
  <si>
    <t>ANGOT</t>
  </si>
  <si>
    <t>hubert.angot@orange.fr</t>
  </si>
  <si>
    <t>06 58 93 12 98</t>
  </si>
  <si>
    <t>Le Val Pépin, 50390 Saint-Sauveur-le-Vicomte, France</t>
  </si>
  <si>
    <t>Gaec des 4 Chemins</t>
  </si>
  <si>
    <t>RAULET</t>
  </si>
  <si>
    <t>gaec-4chemins@orange.fr</t>
  </si>
  <si>
    <t>06 71 21 36 63</t>
  </si>
  <si>
    <t>Pignon Blanc, 22150 Plouguenast-Langast, France</t>
  </si>
  <si>
    <t>Mikael Troadec</t>
  </si>
  <si>
    <t>Troadec</t>
  </si>
  <si>
    <t>m.troadec@gmx.fr</t>
  </si>
  <si>
    <t>06 64 29 45 44</t>
  </si>
  <si>
    <t>Pors Lann, 22260 Quemper-Guézennec, France</t>
  </si>
  <si>
    <t>Earl Travers</t>
  </si>
  <si>
    <t>Travers</t>
  </si>
  <si>
    <t>antoine.travers@gmail.com</t>
  </si>
  <si>
    <t>06 28 92 57 93</t>
  </si>
  <si>
    <t>Le Bois d'Angers, 35500 La Chapelle-Erbrée, France</t>
  </si>
  <si>
    <t>Earl de la haute vilaine</t>
  </si>
  <si>
    <t>La Barretière, 35500 La Chapelle-Erbrée, France</t>
  </si>
  <si>
    <t>GAEC Villary</t>
  </si>
  <si>
    <t>Clossais</t>
  </si>
  <si>
    <t>clossais.a@wanadoo.fr</t>
  </si>
  <si>
    <t>06 78 60 12 77</t>
  </si>
  <si>
    <t>Villary, 53220 Saint-Ellier-du-Maine, France</t>
  </si>
  <si>
    <t>MyLumioo CHEVALIER Frederic</t>
  </si>
  <si>
    <t>Chevalier</t>
  </si>
  <si>
    <t>chevalierfrederic2603@gmail.com</t>
  </si>
  <si>
    <t>06 70 77 39 53</t>
  </si>
  <si>
    <t>L'Épinay, 35137 Pleumeleuc, France</t>
  </si>
  <si>
    <t>MyLumioo Theroude Daniel</t>
  </si>
  <si>
    <t>Theroude</t>
  </si>
  <si>
    <t>daniel.theroude@yahoo.fr</t>
  </si>
  <si>
    <t>Les Tendres, 14290, France</t>
  </si>
  <si>
    <t>EARL de Lasserre</t>
  </si>
  <si>
    <t>LABAT</t>
  </si>
  <si>
    <t>earl.delaserre@gmail.com</t>
  </si>
  <si>
    <t>06 82 99 53 72</t>
  </si>
  <si>
    <t>65220 Lalanne-Trie, France</t>
  </si>
  <si>
    <t>Sarl Brigitte et Thierry</t>
  </si>
  <si>
    <t>Boussin</t>
  </si>
  <si>
    <t>earlboussin@orange.fr</t>
  </si>
  <si>
    <t>06 18 86 65 10</t>
  </si>
  <si>
    <t>La Bohinière, 44540 Vallons-de-L'Erdre, France</t>
  </si>
  <si>
    <t>GAEC de la Motte Comté</t>
  </si>
  <si>
    <t>Tom</t>
  </si>
  <si>
    <t>Overgoor</t>
  </si>
  <si>
    <t>tom.overgoor@hotmail.fr</t>
  </si>
  <si>
    <t>06 28 06 68 01</t>
  </si>
  <si>
    <t>La Motte, 53340 Chéméré-le-Roi, France</t>
  </si>
  <si>
    <t>Gaec de l'estuaire</t>
  </si>
  <si>
    <t>CERCLERON</t>
  </si>
  <si>
    <t>gaec.estuaire@wanadoo.fr</t>
  </si>
  <si>
    <t>06 87 49 91 46</t>
  </si>
  <si>
    <t>La Petolais, 44560 Corsept, France</t>
  </si>
  <si>
    <t>Gaec du Clairet</t>
  </si>
  <si>
    <t>Emilien</t>
  </si>
  <si>
    <t>Viot</t>
  </si>
  <si>
    <t>jb.claudineviot@orange.fr</t>
  </si>
  <si>
    <t>06 88 94 80 61</t>
  </si>
  <si>
    <t>La Saulaie, 53290 Bierné-les-Villages, France</t>
  </si>
  <si>
    <t>GAEC Bricaud</t>
  </si>
  <si>
    <t>BRICAUD</t>
  </si>
  <si>
    <t>bricaud@wanadoo.fr</t>
  </si>
  <si>
    <t>06 83 74 97 29</t>
  </si>
  <si>
    <t>La Bourdonnais, 35390 La Dominelais, France</t>
  </si>
  <si>
    <t>EARL DE LA MILLIAIRE</t>
  </si>
  <si>
    <t>de Veyrac</t>
  </si>
  <si>
    <t>etiennedeveyrac@orange.fr</t>
  </si>
  <si>
    <t>06 70 01 97 62</t>
  </si>
  <si>
    <t>Le Thiolent, 43320 Vergezac, France</t>
  </si>
  <si>
    <t>GAEC des Ruchères les Malherbes</t>
  </si>
  <si>
    <t>Les Malherbes, 53190 Desertines, France</t>
  </si>
  <si>
    <t>Gaec des chênes</t>
  </si>
  <si>
    <t>Alleaume</t>
  </si>
  <si>
    <t>mta35@hotmail.fr</t>
  </si>
  <si>
    <t>06 84 20 43 92</t>
  </si>
  <si>
    <t>Bouessay, 35250 Chasné-sur-Illet, France</t>
  </si>
  <si>
    <t>Gaec du Grand Lattay</t>
  </si>
  <si>
    <t>Jean Louis</t>
  </si>
  <si>
    <t>Fouchet</t>
  </si>
  <si>
    <t>earl.fouchet@wanadoo.fr</t>
  </si>
  <si>
    <t>06 03 87 37 84</t>
  </si>
  <si>
    <t>Le Grand Lattay, 53410 Bourgon, France</t>
  </si>
  <si>
    <t>MyLumioo Levacher</t>
  </si>
  <si>
    <t>Levacher</t>
  </si>
  <si>
    <t>christophe.levacher@hotmail.fr</t>
  </si>
  <si>
    <t>07 86 36 75 75</t>
  </si>
  <si>
    <t>11 D62, 35190 Saint-Pern, France</t>
  </si>
  <si>
    <t>MyLumioo HENRY Jean Pierre</t>
  </si>
  <si>
    <t>Henry</t>
  </si>
  <si>
    <t>pastis0493@orange.fr</t>
  </si>
  <si>
    <t>07 82 43 12 17</t>
  </si>
  <si>
    <t>La Mintière, 35640 Martigné-Ferchaud, France</t>
  </si>
  <si>
    <t>MyLumioo Dupont</t>
  </si>
  <si>
    <t>Dupont</t>
  </si>
  <si>
    <t>dupont.jp.m@free.fr</t>
  </si>
  <si>
    <t>06 60 73 64 38</t>
  </si>
  <si>
    <t>Route de Vinas, 34700 Lodève, France</t>
  </si>
  <si>
    <t>MyLumioo Pinard</t>
  </si>
  <si>
    <t>Pinard</t>
  </si>
  <si>
    <t>pinard.jean_michel@aliceadsl.fr</t>
  </si>
  <si>
    <t>06 82 63 99 11</t>
  </si>
  <si>
    <t>4 Rue des Vignes, 35320 Poligné, France</t>
  </si>
  <si>
    <t>Gaec de la Grézillière</t>
  </si>
  <si>
    <t>Lechâble</t>
  </si>
  <si>
    <t>lechablenelly@gmail.com</t>
  </si>
  <si>
    <t>06 35 49 16 02</t>
  </si>
  <si>
    <t>La Grézilière, 35420 Saint-Georges-de-Reintembault, France</t>
  </si>
  <si>
    <t>MyLumioo Ernoult</t>
  </si>
  <si>
    <t>Ernoult</t>
  </si>
  <si>
    <t>ernoult.regis@gmail.com</t>
  </si>
  <si>
    <t>06 74 11 69 41</t>
  </si>
  <si>
    <t>9 Résidence des Tilleuls, 35190 Saint-Pern, France</t>
  </si>
  <si>
    <t>MyLumioo Le Bec</t>
  </si>
  <si>
    <t>Alicia</t>
  </si>
  <si>
    <t>Le Bec</t>
  </si>
  <si>
    <t>le-bec.alicia@orange.fr</t>
  </si>
  <si>
    <t>06 22 07 53 16</t>
  </si>
  <si>
    <t>L'Allée, 29270 Saint-Hernin, France</t>
  </si>
  <si>
    <t>MyLumioo Foucras</t>
  </si>
  <si>
    <t>Foucras</t>
  </si>
  <si>
    <t>niva012@hotmail.fr</t>
  </si>
  <si>
    <t>06 22 43 91 54</t>
  </si>
  <si>
    <t>La Barrabié, 12220 Vaureilles, France</t>
  </si>
  <si>
    <t>MyLumioo Rouvray</t>
  </si>
  <si>
    <t>Rouvray</t>
  </si>
  <si>
    <t>arnaudrouvray5@gmail.com</t>
  </si>
  <si>
    <t>06 07 38 44 00</t>
  </si>
  <si>
    <t>8 Luzunin, 56500 Évellys, France</t>
  </si>
  <si>
    <t>GAEC DE LA VILLE BESNARD</t>
  </si>
  <si>
    <t>VANDENBROCK</t>
  </si>
  <si>
    <t>julien.vandenbrock123@orange.fr</t>
  </si>
  <si>
    <t>06 45 01 31 59</t>
  </si>
  <si>
    <t>La ville Besnard, 22550 Hénanbihen, France</t>
  </si>
  <si>
    <t>GAEC MARVILLE</t>
  </si>
  <si>
    <t>VILLERET</t>
  </si>
  <si>
    <t>gaecmarville@gmail.com</t>
  </si>
  <si>
    <t>06 73 17 98 86</t>
  </si>
  <si>
    <t>La Pinauderie, 37600 Betz-le-Château, France</t>
  </si>
  <si>
    <t>Sarl Avicole du sous bois (la pommeraie)</t>
  </si>
  <si>
    <t>Robin</t>
  </si>
  <si>
    <t>robin-picard@orange.fr</t>
  </si>
  <si>
    <t>06 73 35 80 32</t>
  </si>
  <si>
    <t>La Pommeraie, 56140 Caro, France</t>
  </si>
  <si>
    <t>Sarl Avicole du sous bois (Ramponet)</t>
  </si>
  <si>
    <t>La ville Corvey, 56140 Caro, France</t>
  </si>
  <si>
    <t>Bio Boulais</t>
  </si>
  <si>
    <t>Le Boulais, 56140 Caro, France</t>
  </si>
  <si>
    <t>Earl LVA</t>
  </si>
  <si>
    <t>Laura</t>
  </si>
  <si>
    <t>earllva56@gmail.com</t>
  </si>
  <si>
    <t>06 58 75 58 70</t>
  </si>
  <si>
    <t>EARL Guinard Delacroix</t>
  </si>
  <si>
    <t>GUINARD</t>
  </si>
  <si>
    <t>sylvainguinard@yahoo.fr</t>
  </si>
  <si>
    <t>06 88 04 93 22</t>
  </si>
  <si>
    <t>La Basse Cage, 35850 Romillé, France</t>
  </si>
  <si>
    <t>Ponson Stéphane</t>
  </si>
  <si>
    <t>Ponson</t>
  </si>
  <si>
    <t>ponson.stephane0953@orange.fr</t>
  </si>
  <si>
    <t>La Pauze, 63250 Arconsat, France</t>
  </si>
  <si>
    <t>EARL Porci-Net</t>
  </si>
  <si>
    <t>Noël</t>
  </si>
  <si>
    <t>Thuret</t>
  </si>
  <si>
    <t>porci.netelevage@orange.fr</t>
  </si>
  <si>
    <t>06 26 13 03 68</t>
  </si>
  <si>
    <t>Les Bruyères N, 63560 Servant, France</t>
  </si>
  <si>
    <t>GAEC Le Marais Lacté</t>
  </si>
  <si>
    <t>VARENNES</t>
  </si>
  <si>
    <t>sylvie-varennes@hotmail.fr</t>
  </si>
  <si>
    <t>06 78 95 24 35</t>
  </si>
  <si>
    <t>Les Grippes, 85580 Grues, France</t>
  </si>
  <si>
    <t>GAEC de Joncour</t>
  </si>
  <si>
    <t>JONCOUR</t>
  </si>
  <si>
    <t>joncour.kereval@wanadoo.fr</t>
  </si>
  <si>
    <t>06 80 33 40 50</t>
  </si>
  <si>
    <t>Keréval, 29710 Plonéis, France</t>
  </si>
  <si>
    <t>Theberge Bruno</t>
  </si>
  <si>
    <t>Theberge</t>
  </si>
  <si>
    <t>bruno.theberge@sfr.fr</t>
  </si>
  <si>
    <t>06 13 30 08 08</t>
  </si>
  <si>
    <t>72300 Précigné, France</t>
  </si>
  <si>
    <t>Gaec du Jour</t>
  </si>
  <si>
    <t>Peltiot</t>
  </si>
  <si>
    <t>anthony.peltiot@orange.fr</t>
  </si>
  <si>
    <t>06 71 24 49 75</t>
  </si>
  <si>
    <t>Villenette, 72210 Chemiré-le-Gaudin, France</t>
  </si>
  <si>
    <t>MyLumioo Donzelot Sebastien</t>
  </si>
  <si>
    <t>Donzelot</t>
  </si>
  <si>
    <t>s.donzelot@gmail.com</t>
  </si>
  <si>
    <t>06 76 83 56 35</t>
  </si>
  <si>
    <t>4 Les Granges Berrard, 25300 Les Fourgs, France</t>
  </si>
  <si>
    <t>SCEA Patrick Arondel</t>
  </si>
  <si>
    <t>Arondel</t>
  </si>
  <si>
    <t>arondel.patrick@wanadoo.fr</t>
  </si>
  <si>
    <t>07 77 68 79 81</t>
  </si>
  <si>
    <t>La Basse Trancouillère, 35150 Boistrudan, France</t>
  </si>
  <si>
    <t>SCEA ELIPORC site La Chevalerie</t>
  </si>
  <si>
    <t>DEVANNE</t>
  </si>
  <si>
    <t>s.devanne@asjfrance.fr</t>
  </si>
  <si>
    <t>06 08 36 14 25</t>
  </si>
  <si>
    <t>La Chevalerie, 86200 Pouant, France</t>
  </si>
  <si>
    <t>SCEA ELIPORC site Limeuil</t>
  </si>
  <si>
    <t>Limeuil, 86200 Pouant, France</t>
  </si>
  <si>
    <t>SCEA ELIPORC site Les Varennes Rouées</t>
  </si>
  <si>
    <t>Les Varennes Rouées, 37120 Courcoué, France</t>
  </si>
  <si>
    <t>GAEC AUBERT ENIZAN</t>
  </si>
  <si>
    <t>Delphine</t>
  </si>
  <si>
    <t>AUBERT</t>
  </si>
  <si>
    <t>earlaubertenizan@orange.fr</t>
  </si>
  <si>
    <t>06 22 80 10 67</t>
  </si>
  <si>
    <t>Les Crochetières, 37370 Saint-Paterne-Racan, France</t>
  </si>
  <si>
    <t>Gaec la Rigaudière</t>
  </si>
  <si>
    <t>Grandin</t>
  </si>
  <si>
    <t>gaecdelarigaudiere@gmail.com</t>
  </si>
  <si>
    <t>06 78 62 99 16</t>
  </si>
  <si>
    <t>La Petite Varie, 53640 Le Horps, France</t>
  </si>
  <si>
    <t>Girard Teddy</t>
  </si>
  <si>
    <t>Teddy</t>
  </si>
  <si>
    <t>Girard</t>
  </si>
  <si>
    <t>teddygirard@orange.fr</t>
  </si>
  <si>
    <t>06 84 91 50 57</t>
  </si>
  <si>
    <t>Deurie, 72110 Torcé-en-Vallée, France</t>
  </si>
  <si>
    <t>Gaec Terrier Père et Fils</t>
  </si>
  <si>
    <t>Terrier</t>
  </si>
  <si>
    <t>maxime-terrier72@orange.fr</t>
  </si>
  <si>
    <t>06 81 85 69 18</t>
  </si>
  <si>
    <t>Les Trigandières, 72350 Avessé, France</t>
  </si>
  <si>
    <t>EARL PIGS FARMER  site porcs</t>
  </si>
  <si>
    <t>Perdreau</t>
  </si>
  <si>
    <t>patrick-martine@wanadoo.fr</t>
  </si>
  <si>
    <t>06 25 60 76 75</t>
  </si>
  <si>
    <t>Les Chouannières, 72300 Souvigné-sur-Sarthe, France</t>
  </si>
  <si>
    <t>GAEC La Renaudiere</t>
  </si>
  <si>
    <t>LA RENAUDIERE</t>
  </si>
  <si>
    <t>gaec.larenaudiere@orange.fr</t>
  </si>
  <si>
    <t>06 72 81 01 28</t>
  </si>
  <si>
    <t>10 Chemin du Bois Nègre, 79500 Fontivillié, France</t>
  </si>
  <si>
    <t>SCEA l'oeuf au nid</t>
  </si>
  <si>
    <t>Micaud</t>
  </si>
  <si>
    <t>earl.lepuits@orange.fr</t>
  </si>
  <si>
    <t>06 09 63 53 23</t>
  </si>
  <si>
    <t>Pont Sigou, 85210 Sainte-Hermine, France</t>
  </si>
  <si>
    <t>JEAN LOUIS THEBAUD</t>
  </si>
  <si>
    <t>JEAN LOUIS</t>
  </si>
  <si>
    <t>THEBAUD</t>
  </si>
  <si>
    <t>jlouis.thebaud@hotmail.fr</t>
  </si>
  <si>
    <t>06 61 75 15 26</t>
  </si>
  <si>
    <t>Boulenn, 56660 Saint-Jean-Brévelay, France</t>
  </si>
  <si>
    <t>EARL DES PERVENCHES</t>
  </si>
  <si>
    <t>Grange</t>
  </si>
  <si>
    <t>earl.des.pervenches@laposte.net</t>
  </si>
  <si>
    <t>06 75 23 95 36</t>
  </si>
  <si>
    <t>Poizat, 42570 Saint-Héand, France</t>
  </si>
  <si>
    <t>MyLumioo Sangoy</t>
  </si>
  <si>
    <t>Sangoy</t>
  </si>
  <si>
    <t>ambiancepvs@gmail.com</t>
  </si>
  <si>
    <t>06 66 64 77 65</t>
  </si>
  <si>
    <t>8 Gr Grande Rue, 21820 Chivres, France</t>
  </si>
  <si>
    <t>EARL Lanoé</t>
  </si>
  <si>
    <t>Lanoe</t>
  </si>
  <si>
    <t>lanoefranck@orange.fr</t>
  </si>
  <si>
    <t>06 45 64 14 68</t>
  </si>
  <si>
    <t>Kerduff, 29400 Guimiliau, France</t>
  </si>
  <si>
    <t>Gaec de la brayancière</t>
  </si>
  <si>
    <t>Messager</t>
  </si>
  <si>
    <t>ant.mess@hotmail.fr</t>
  </si>
  <si>
    <t>07 86 95 18 05</t>
  </si>
  <si>
    <t>La Brayancière, 35500 Saint-M'Hervé, France</t>
  </si>
  <si>
    <t>Gaec la peutelais</t>
  </si>
  <si>
    <t>Launay</t>
  </si>
  <si>
    <t>phillaunay@orange.fr</t>
  </si>
  <si>
    <t>06 35 94 09 95</t>
  </si>
  <si>
    <t>La Peutelais, 35450 Livré-sur-Changeon, France</t>
  </si>
  <si>
    <t>Monsieur Eric DREAN</t>
  </si>
  <si>
    <t>DREAN</t>
  </si>
  <si>
    <t>ricodrean@hotmail.com</t>
  </si>
  <si>
    <t>06 70 89 09 53</t>
  </si>
  <si>
    <t>Penalan, 29270 Plounévézel, France</t>
  </si>
  <si>
    <t>Gaec les vaches ensoleillées</t>
  </si>
  <si>
    <t>Chauvin</t>
  </si>
  <si>
    <t>gaeclesvachesensoleillees@orange.fr</t>
  </si>
  <si>
    <t>06 33 34 34 48</t>
  </si>
  <si>
    <t>Huchepie, 72340 Ruillé-sur-Loir, France</t>
  </si>
  <si>
    <t>Earl la téblais</t>
  </si>
  <si>
    <t>Jolivet</t>
  </si>
  <si>
    <t>foucrit.jolivet@orange.fr</t>
  </si>
  <si>
    <t>06 47 32 16 48</t>
  </si>
  <si>
    <t>La Teblais, 35630 La Chapelle-Chaussée, France</t>
  </si>
  <si>
    <t>MyLumioo Agence Loudéac (TO DELETE)</t>
  </si>
  <si>
    <t>Lumioo</t>
  </si>
  <si>
    <t>loudeac</t>
  </si>
  <si>
    <t>vincent.aufray@gmail.com</t>
  </si>
  <si>
    <t>07 57 45 38 89</t>
  </si>
  <si>
    <t>Rue Pierre Simon Laplace, 22600 Loudéac, France</t>
  </si>
  <si>
    <t>EARL de la Courcière I</t>
  </si>
  <si>
    <t>Beauvais</t>
  </si>
  <si>
    <t>lydia.beauvais660@orange.fr</t>
  </si>
  <si>
    <t>06 84 88 45 72</t>
  </si>
  <si>
    <t>La Courcière, 53250 Neuilly-le-Vendin, France</t>
  </si>
  <si>
    <t>GAEC de la Piardière</t>
  </si>
  <si>
    <t>OGER</t>
  </si>
  <si>
    <t>earllapiadiere@orange.fr</t>
  </si>
  <si>
    <t>06 74 63 79 79</t>
  </si>
  <si>
    <t>La Piardière, 37110 Les Hermites, France</t>
  </si>
  <si>
    <t>GAEC Bienvenue</t>
  </si>
  <si>
    <t>PINEAU</t>
  </si>
  <si>
    <t>nath85manu@gmail.com</t>
  </si>
  <si>
    <t>06 81 30 77 37</t>
  </si>
  <si>
    <t>La Cossonnière, 85500 Les Herbiers, France</t>
  </si>
  <si>
    <t>GAEC le Foucaud</t>
  </si>
  <si>
    <t>Hugo</t>
  </si>
  <si>
    <t>PERROTIN</t>
  </si>
  <si>
    <t>gaeclefoucaud@gmail.com</t>
  </si>
  <si>
    <t>06 38 41 96 95</t>
  </si>
  <si>
    <t>Piffecaud, 85510 Le Boupère, France</t>
  </si>
  <si>
    <t>GAEC Nord Mayenne</t>
  </si>
  <si>
    <t>NORD MAYENNE</t>
  </si>
  <si>
    <t>gerault.tn@orange.fr</t>
  </si>
  <si>
    <t>06 08 95 04 18</t>
  </si>
  <si>
    <t>Les Grands Moulins Neufs, 53220 Saint-Mars-sur-la-Futaie, France</t>
  </si>
  <si>
    <t>GAEC DE KERDAVEZAN</t>
  </si>
  <si>
    <t>Martin</t>
  </si>
  <si>
    <t>CLOITRE</t>
  </si>
  <si>
    <t>martincloitre@orange.fr</t>
  </si>
  <si>
    <t>06 86 62 16 28</t>
  </si>
  <si>
    <t>Coz Castel, 29810 Plouarzel, France</t>
  </si>
  <si>
    <t>Gaec jouan des lilas</t>
  </si>
  <si>
    <t>JOUAN</t>
  </si>
  <si>
    <t>earl-des-lilas@wanadoo.fr</t>
  </si>
  <si>
    <t>06 75 24 05 57</t>
  </si>
  <si>
    <t>La Botte Veillard, 35137 La Nouaye, France</t>
  </si>
  <si>
    <t>SCEA LEMAITRE</t>
  </si>
  <si>
    <t>Gabriel</t>
  </si>
  <si>
    <t>LEMAITRE</t>
  </si>
  <si>
    <t>gaston.lemaitre@orange.fr</t>
  </si>
  <si>
    <t>06 86 80 63 63</t>
  </si>
  <si>
    <t>Le Mautray, 22330 Saint-Gilles-du-Mène, France</t>
  </si>
  <si>
    <t>Cédric Marty</t>
  </si>
  <si>
    <t>Cedric</t>
  </si>
  <si>
    <t>angele.12@live.fr</t>
  </si>
  <si>
    <t>06 47 95 76 55</t>
  </si>
  <si>
    <t>Puech Valès, 12410 Curan, France</t>
  </si>
  <si>
    <t>GAEC La Bourse</t>
  </si>
  <si>
    <t>Frejou</t>
  </si>
  <si>
    <t>frejou.nadine@orange.fr</t>
  </si>
  <si>
    <t>06 77 30 49 92</t>
  </si>
  <si>
    <t>La Bourse, 79220 Cours, France</t>
  </si>
  <si>
    <t>GAEC de la Glinais</t>
  </si>
  <si>
    <t>BRIAND</t>
  </si>
  <si>
    <t>gaec.glinais@orange.fr</t>
  </si>
  <si>
    <t>06 80 21 95 76</t>
  </si>
  <si>
    <t>La Glinais, 35290 Quédillac, France</t>
  </si>
  <si>
    <t>Gaec des Libellules</t>
  </si>
  <si>
    <t>nico-den@orange.fr</t>
  </si>
  <si>
    <t>07 87 95 44 02</t>
  </si>
  <si>
    <t>La Bercellière, 72200 Crosmières, France</t>
  </si>
  <si>
    <t>Gaec Hary</t>
  </si>
  <si>
    <t>Floriant</t>
  </si>
  <si>
    <t>Hary</t>
  </si>
  <si>
    <t>gaechary@gmail.com</t>
  </si>
  <si>
    <t>06 79 72 03 70</t>
  </si>
  <si>
    <t>La Limogère, 53640 Le Horps, France</t>
  </si>
  <si>
    <t>EARL du Bocage</t>
  </si>
  <si>
    <t>Rivault</t>
  </si>
  <si>
    <t>xavier.bocage@orange.fr</t>
  </si>
  <si>
    <t>06 07 27 53 47</t>
  </si>
  <si>
    <t>Route de Magné, 79370 Aigondigné, France</t>
  </si>
  <si>
    <t>Lycée Du Dolmen</t>
  </si>
  <si>
    <t>Ineo</t>
  </si>
  <si>
    <t>Center</t>
  </si>
  <si>
    <t>frederic.adnot@ac-poitiers.fr</t>
  </si>
  <si>
    <t>06 62 14 61 20</t>
  </si>
  <si>
    <t>71 Rue du Dolmen, 86000 Poitiers, France</t>
  </si>
  <si>
    <t>SAS Deroux Frères</t>
  </si>
  <si>
    <t>Dominiquie</t>
  </si>
  <si>
    <t>Deroux</t>
  </si>
  <si>
    <t>d.deroux@orange.fr</t>
  </si>
  <si>
    <t>06 80 22 46 20</t>
  </si>
  <si>
    <t>200 Route du Chalon, 26260 Arthemonay, France</t>
  </si>
  <si>
    <t>SARL Elevage de Cazals</t>
  </si>
  <si>
    <t>Collin</t>
  </si>
  <si>
    <t>f.collin@cirhyo.fr</t>
  </si>
  <si>
    <t>06 70 72 53 16</t>
  </si>
  <si>
    <t>Les Planques Hautes, 46250 Cazals, France</t>
  </si>
  <si>
    <t>EARL Casteran</t>
  </si>
  <si>
    <t>CASTERAN</t>
  </si>
  <si>
    <t>casteran-et-fils@orange.fr</t>
  </si>
  <si>
    <t>06 12 30 63 73</t>
  </si>
  <si>
    <t>Boudant, 65230 Vieuzos, France</t>
  </si>
  <si>
    <t>MyLumioo Le Louarn Denis</t>
  </si>
  <si>
    <t>Le Louarn</t>
  </si>
  <si>
    <t>alix.lelouarn@laposte.net</t>
  </si>
  <si>
    <t>20 Lann Cozlen, 56160 Locmalo, France</t>
  </si>
  <si>
    <t>GAEC de l'Eclèche</t>
  </si>
  <si>
    <t>Plessis</t>
  </si>
  <si>
    <t>phplessis2@wanadoo.fr</t>
  </si>
  <si>
    <t>06 73 09 52 71</t>
  </si>
  <si>
    <t>L'Éclèche, 53300 Oisseau, France</t>
  </si>
  <si>
    <t>Valentin DEMOL</t>
  </si>
  <si>
    <t>Demol</t>
  </si>
  <si>
    <t>demol.valentin@gmail.com</t>
  </si>
  <si>
    <t>06 22 74 26 35</t>
  </si>
  <si>
    <t>15 Rue des Acacias, 17290 Landrais, France</t>
  </si>
  <si>
    <t>EARL DE KERHELLEC</t>
  </si>
  <si>
    <t>TOUZE</t>
  </si>
  <si>
    <t>earlkerhellec@orange.fr</t>
  </si>
  <si>
    <t>06 79 74 43 93</t>
  </si>
  <si>
    <t>22480 Saint-Connan, France</t>
  </si>
  <si>
    <t>GAEC De Fayolle</t>
  </si>
  <si>
    <t>Gauvreau</t>
  </si>
  <si>
    <t>gaec.fayolle86@orange.fr</t>
  </si>
  <si>
    <t>06 82 39 56 71</t>
  </si>
  <si>
    <t>Fayolle, 86400 Savigné, France</t>
  </si>
  <si>
    <t>MyLumioo Charra</t>
  </si>
  <si>
    <t>Marine</t>
  </si>
  <si>
    <t>Charra</t>
  </si>
  <si>
    <t>marine_charra@hotmail.com</t>
  </si>
  <si>
    <t>06 86 65 32 83</t>
  </si>
  <si>
    <t>La Porte Badouard, 22640 Plénée-Jugon, France</t>
  </si>
  <si>
    <t>MyLumioo RICHARD Patrick</t>
  </si>
  <si>
    <t>patrickrichard3145@neuf.fr</t>
  </si>
  <si>
    <t>06 09 21 77 94</t>
  </si>
  <si>
    <t>8 Avenue des Rocher, 50300 Saint-Martin-des-Champs, France</t>
  </si>
  <si>
    <t>MyLumioo Gardan</t>
  </si>
  <si>
    <t>Gardan</t>
  </si>
  <si>
    <t>emmanuelgardan22@gmail.com</t>
  </si>
  <si>
    <t>06 37 56 31 44</t>
  </si>
  <si>
    <t>Champ Rosé, 35500 Pocé-les-Bois, France</t>
  </si>
  <si>
    <t>MyLumioo Maurice Muller</t>
  </si>
  <si>
    <t>Maurice</t>
  </si>
  <si>
    <t>kgtmuller@gmail.com</t>
  </si>
  <si>
    <t>06 84 33 19 27</t>
  </si>
  <si>
    <t>11 Hameau de Capval, 76660 Wanchy-Capval, France</t>
  </si>
  <si>
    <t>MyLumioo Rinfray</t>
  </si>
  <si>
    <t>Rinfray</t>
  </si>
  <si>
    <t>michel.rinfray29@orange.fr</t>
  </si>
  <si>
    <t>06 88 71 55 33</t>
  </si>
  <si>
    <t>La Haute Montbeil, 35150 Boistrudan, France</t>
  </si>
  <si>
    <t>MyLumioo Dourlens</t>
  </si>
  <si>
    <t>Dourlens</t>
  </si>
  <si>
    <t>regis.dourlens62@gmail.com</t>
  </si>
  <si>
    <t>06 03 83 84 07</t>
  </si>
  <si>
    <t>423 Trémel, 35290 Quédillac, France</t>
  </si>
  <si>
    <t>MyLumioo Merienne</t>
  </si>
  <si>
    <t>Merienne</t>
  </si>
  <si>
    <t>christophemerienne@hotmail.fr</t>
  </si>
  <si>
    <t>06 80 42 91 45</t>
  </si>
  <si>
    <t>57 Rue de la Perdrière, 53000 Laval, France</t>
  </si>
  <si>
    <t>MyLumioo Grasset</t>
  </si>
  <si>
    <t>Grasset</t>
  </si>
  <si>
    <t>emgrasset@orange.fr</t>
  </si>
  <si>
    <t>06 88 11 42 22</t>
  </si>
  <si>
    <t>48 Rue de Pradel, 44350 Guérande, France</t>
  </si>
  <si>
    <t>MyLumioo Joel Chauvin</t>
  </si>
  <si>
    <t>Joel</t>
  </si>
  <si>
    <t>joel.chauvin@orange.fr</t>
  </si>
  <si>
    <t>06 08 46 49 97</t>
  </si>
  <si>
    <t>1 La Maison Neuve, 44580 Villeneuve-en-Retz, France</t>
  </si>
  <si>
    <t>MyLumioo Rivalan</t>
  </si>
  <si>
    <t>Rivalan</t>
  </si>
  <si>
    <t>brivalan@gmail.com</t>
  </si>
  <si>
    <t>06 85 51 29 85</t>
  </si>
  <si>
    <t>Impasse des 2 Croix, 56300 Neulliac, France</t>
  </si>
  <si>
    <t>MyLumioo Le Touzic</t>
  </si>
  <si>
    <t>Le Touzic</t>
  </si>
  <si>
    <t>frederic.le-touzic@orange.fr</t>
  </si>
  <si>
    <t>06 50 01 97 99</t>
  </si>
  <si>
    <t>1 Rue de Kergevaise, 56150 Saint-Barthelemy, France</t>
  </si>
  <si>
    <t>MyLumioo Cadiou</t>
  </si>
  <si>
    <t>Robert</t>
  </si>
  <si>
    <t>Cadiou</t>
  </si>
  <si>
    <t>robert.cadiou@orange.fr</t>
  </si>
  <si>
    <t>06 08 12 93 30</t>
  </si>
  <si>
    <t>1 Rue du Bois Bochet, 56350 Béganne, France</t>
  </si>
  <si>
    <t>MyLumioo Ghislain Jacques</t>
  </si>
  <si>
    <t>Ghislain</t>
  </si>
  <si>
    <t>Ghis.j68@gmail.com</t>
  </si>
  <si>
    <t>06 87 08 86 48</t>
  </si>
  <si>
    <t>À Plaissard, 39250 Cuvier, France</t>
  </si>
  <si>
    <t>MyLumioo Cailhol</t>
  </si>
  <si>
    <t>Jany</t>
  </si>
  <si>
    <t>Cailhol</t>
  </si>
  <si>
    <t>cailhol.jany@orange.fr</t>
  </si>
  <si>
    <t>06 66 20 45 64</t>
  </si>
  <si>
    <t>19 Rue des Rivalles, 03310 Néris-les-Bains, France</t>
  </si>
  <si>
    <t>MyLumioo Doumenc</t>
  </si>
  <si>
    <t>Doumenc</t>
  </si>
  <si>
    <t>edoumenc@free.fr</t>
  </si>
  <si>
    <t>06 14 45 26 72</t>
  </si>
  <si>
    <t>38 Avenue Jean David, 31660 Buzet-sur-Tarn, France</t>
  </si>
  <si>
    <t>MyLumioo Puech</t>
  </si>
  <si>
    <t>Puech</t>
  </si>
  <si>
    <t>gaec.ventoux@wanadoo.fr</t>
  </si>
  <si>
    <t>06 19 29 26 94</t>
  </si>
  <si>
    <t>Les Ventoux, 15220 Vitrac, France</t>
  </si>
  <si>
    <t>Philippe Chanson</t>
  </si>
  <si>
    <t>Chanson</t>
  </si>
  <si>
    <t>philso.chanson@orange.fr</t>
  </si>
  <si>
    <t>06 15 19 83 14</t>
  </si>
  <si>
    <t>2 Le Pé Chiffoleau, 44310 Saint-Lumine-de-Coutais, France</t>
  </si>
  <si>
    <t>EARL Philou</t>
  </si>
  <si>
    <t>Royer</t>
  </si>
  <si>
    <t>philipppe.royer@orange.fr</t>
  </si>
  <si>
    <t>06 64 14 95 66</t>
  </si>
  <si>
    <t>Route d'Ebreuil, 03450 Lalizolle, France</t>
  </si>
  <si>
    <t>MyLumioo Teisserenc</t>
  </si>
  <si>
    <t>Teisserenc</t>
  </si>
  <si>
    <t>xavier.teisserenc@gmail.com</t>
  </si>
  <si>
    <t>06 60 80 10 47</t>
  </si>
  <si>
    <t>605 Rue de Port de Jonc, 26210 Manthes, France</t>
  </si>
  <si>
    <t>MyLumioo Allegria</t>
  </si>
  <si>
    <t>Giovanni</t>
  </si>
  <si>
    <t>Allegria</t>
  </si>
  <si>
    <t>giovanni.allegria@gmail.com</t>
  </si>
  <si>
    <t>06 29 55 50 36</t>
  </si>
  <si>
    <t>2 Place des Bassignots, 52400 Parnoy-en-Bassigny, France</t>
  </si>
  <si>
    <t>GAEC De Vassauges</t>
  </si>
  <si>
    <t>Georges</t>
  </si>
  <si>
    <t>gaec.devassauges@42.sideral.fr</t>
  </si>
  <si>
    <t>06 73 97 77 67</t>
  </si>
  <si>
    <t>Vassauges, 42260 Saint-Martin-la-Sauveté, France</t>
  </si>
  <si>
    <t>Gérard Gandon</t>
  </si>
  <si>
    <t>Gandon</t>
  </si>
  <si>
    <t>charcuterie.gandon@gmail.com</t>
  </si>
  <si>
    <t>06 46 53 74 20</t>
  </si>
  <si>
    <t>L'Homelais, 35410 Ossé, France</t>
  </si>
  <si>
    <t>Gaec des rives du don</t>
  </si>
  <si>
    <t>Grégoire</t>
  </si>
  <si>
    <t>Cadot</t>
  </si>
  <si>
    <t>cadot.gregoire@gmail.com</t>
  </si>
  <si>
    <t>06 87 09 18 82</t>
  </si>
  <si>
    <t>La Coutancaie, 44670 Saint-Julien-de-Vouvantes, France</t>
  </si>
  <si>
    <t>GAEC les Champs de la Frette</t>
  </si>
  <si>
    <t>Ragaine</t>
  </si>
  <si>
    <t>stephari.ragaine@orange.fr</t>
  </si>
  <si>
    <t>06 30 72 62 69</t>
  </si>
  <si>
    <t>La Frette, 53160 Bais, France</t>
  </si>
  <si>
    <t>MyLumioo MENARD Fabrice</t>
  </si>
  <si>
    <t>8 Allée des Amarantes, 49450 Beaupréau-en-Mauges, France</t>
  </si>
  <si>
    <t>SARL OEUF D'ARMOR</t>
  </si>
  <si>
    <t>Cotel, 22300 Rospez, France</t>
  </si>
  <si>
    <t>GAEC DU PETIT PONT</t>
  </si>
  <si>
    <t>Marange</t>
  </si>
  <si>
    <t>fabien.marange@wanadoo.fr</t>
  </si>
  <si>
    <t>06 74 51 87 20</t>
  </si>
  <si>
    <t>15 Rue du Petit Breuil, 55400 Herméville-en-Woëvre, France</t>
  </si>
  <si>
    <t>GAEC de la Motelle</t>
  </si>
  <si>
    <t>HENON</t>
  </si>
  <si>
    <t>henon.aurelien@wanadoo.fr</t>
  </si>
  <si>
    <t>06 13 59 18 38</t>
  </si>
  <si>
    <t>26 Rue de Terron, 08430 Poix-Terron, France</t>
  </si>
  <si>
    <t>EARL MATHIEU - Site Lait</t>
  </si>
  <si>
    <t>MATHIEU</t>
  </si>
  <si>
    <t>earl.mathieu@orange.fr</t>
  </si>
  <si>
    <t>06 49 18 78 00</t>
  </si>
  <si>
    <t>2 Rue de la Côté, 55000 Les Hauts-de-Chée, France</t>
  </si>
  <si>
    <t>EARL MATHIEU - Site Porc</t>
  </si>
  <si>
    <t>MyLumioo Bertin Josette</t>
  </si>
  <si>
    <t>Josette</t>
  </si>
  <si>
    <t>Bertin</t>
  </si>
  <si>
    <t>bertinjosette@yahoo.com</t>
  </si>
  <si>
    <t>06 45 50 85 60</t>
  </si>
  <si>
    <t>28 Route de Moncey, 70190 Aulx-lès-Cromary, France</t>
  </si>
  <si>
    <t>Gaec du Bailleul</t>
  </si>
  <si>
    <t>Lefeuvre</t>
  </si>
  <si>
    <t>gaecdubailleul@orange.fr</t>
  </si>
  <si>
    <t>06 76 96 30 46</t>
  </si>
  <si>
    <t>La Pierre, 53120 Hercé, France</t>
  </si>
  <si>
    <t>SAS PORCHERIE DU BATTANT</t>
  </si>
  <si>
    <t>Van Der Linden</t>
  </si>
  <si>
    <t>kevin.vanderlinden@linporc.fr</t>
  </si>
  <si>
    <t>06 34 92 75 85</t>
  </si>
  <si>
    <t>D12, 88330 Damas-aux-Bois, France</t>
  </si>
  <si>
    <t>MyLumioo Bertrand Besnier</t>
  </si>
  <si>
    <t>Besnier</t>
  </si>
  <si>
    <t>bbesnier@orange.fr</t>
  </si>
  <si>
    <t>06 82 13 80 46</t>
  </si>
  <si>
    <t>Chenezé, 35830 Betton, France</t>
  </si>
  <si>
    <t>MyLumioo Large</t>
  </si>
  <si>
    <t>Large</t>
  </si>
  <si>
    <t>large.andre@orange.fr</t>
  </si>
  <si>
    <t>06 16 82 60 04</t>
  </si>
  <si>
    <t>Le Fretay, 69860 Deux-Grosnes, France</t>
  </si>
  <si>
    <t>GAEC PUPIN</t>
  </si>
  <si>
    <t>Pupin</t>
  </si>
  <si>
    <t>lafermedesifs@wanadoo.fr</t>
  </si>
  <si>
    <t>06 84 04 55 20</t>
  </si>
  <si>
    <t>Les Ifs, 14210 Maizet, France</t>
  </si>
  <si>
    <t>SCEA METHARGATTE</t>
  </si>
  <si>
    <t>MARQUER</t>
  </si>
  <si>
    <t>yohann.marquer@orange.fr</t>
  </si>
  <si>
    <t>06 87 43 85 15</t>
  </si>
  <si>
    <t>2 La Turmelière, 50240 Saint-Laurent-de-Terregatte, France</t>
  </si>
  <si>
    <t>MyLumioo Lenormand</t>
  </si>
  <si>
    <t>Lenormand</t>
  </si>
  <si>
    <t>japi29@orange.fr</t>
  </si>
  <si>
    <t>06 85 59 27 95</t>
  </si>
  <si>
    <t>1 Allée du Muguet, 35235 Thorigné-Fouillard, France</t>
  </si>
  <si>
    <t>EARL LE MENN</t>
  </si>
  <si>
    <t>LE MENN</t>
  </si>
  <si>
    <t>blm0354@orange.fr</t>
  </si>
  <si>
    <t>06 64 30 63 34</t>
  </si>
  <si>
    <t>Penguilly Vihan, 29190 Pleyben, France</t>
  </si>
  <si>
    <t>SCEA KERFOS</t>
  </si>
  <si>
    <t>jean-vincent@outlook.fr</t>
  </si>
  <si>
    <t>06 71 93 12 73</t>
  </si>
  <si>
    <t>Kerfos, 22220 Minihy-Tréguier, France</t>
  </si>
  <si>
    <t>MyLumioo HAMON Johan</t>
  </si>
  <si>
    <t>Hamon</t>
  </si>
  <si>
    <t>j-hamon@orange.fr</t>
  </si>
  <si>
    <t>06 82 12 90 04</t>
  </si>
  <si>
    <t>4 Route d'Ernée, 53380 La Croixille, France</t>
  </si>
  <si>
    <t>MyLumioo Silvy</t>
  </si>
  <si>
    <t>Nicole</t>
  </si>
  <si>
    <t>Silvy</t>
  </si>
  <si>
    <t>silvynicoletressie@yahoo.fr</t>
  </si>
  <si>
    <t>06 66 45 33 32</t>
  </si>
  <si>
    <t>1 À la Mercantine, 39260 Charchilla, France</t>
  </si>
  <si>
    <t>MyLumioo Bisbal</t>
  </si>
  <si>
    <t>Bisbal</t>
  </si>
  <si>
    <t>fabbbb09@gmail.com</t>
  </si>
  <si>
    <t>06 30 75 68 71</t>
  </si>
  <si>
    <t>Cartou, 09320 Boussenac, France</t>
  </si>
  <si>
    <t>Gaec du Chardonneret</t>
  </si>
  <si>
    <t>Lubineau</t>
  </si>
  <si>
    <t>thomaslubineau@hotmail.fr</t>
  </si>
  <si>
    <t>06 52 52 13 29</t>
  </si>
  <si>
    <t>La Brouardière, 72320 Courgenard, France</t>
  </si>
  <si>
    <t>SCEA du Vivier</t>
  </si>
  <si>
    <t>Pierron</t>
  </si>
  <si>
    <t>olivier.pierron@orange.fr</t>
  </si>
  <si>
    <t>06 17 64 33 58</t>
  </si>
  <si>
    <t>La Toxie, 88330 Damas-aux-Bois, France</t>
  </si>
  <si>
    <t>MyLumioo Stephan</t>
  </si>
  <si>
    <t>Jean-Loup</t>
  </si>
  <si>
    <t>Stéphan</t>
  </si>
  <si>
    <t>stephan.jeanloup@free.fr</t>
  </si>
  <si>
    <t>06 85 01 15 02</t>
  </si>
  <si>
    <t>8 Rue des Cygnes, 56300 Neulliac, France</t>
  </si>
  <si>
    <t>SAS Empac Solutions</t>
  </si>
  <si>
    <t>SAS EMPAC SOLUTIONS</t>
  </si>
  <si>
    <t>e.bequet@empacsolutions.com</t>
  </si>
  <si>
    <t>06 23 46 82 77</t>
  </si>
  <si>
    <t>324 Bld de l Europe ZI du, Le Lantillon, 16170 Rouillac, France</t>
  </si>
  <si>
    <t>SAS Argilus</t>
  </si>
  <si>
    <t>OKWINDARGILUS@argilus.fr</t>
  </si>
  <si>
    <t>07 56 21 12 06</t>
  </si>
  <si>
    <t>6 La Bretaudière, 85310 Rives-de-l'Yon, France</t>
  </si>
  <si>
    <t>MyLumioo Gauvin</t>
  </si>
  <si>
    <t>Jeannick</t>
  </si>
  <si>
    <t>Gauvin</t>
  </si>
  <si>
    <t>gauvin.jeannick@gmail.com</t>
  </si>
  <si>
    <t>06 21 41 70 51</t>
  </si>
  <si>
    <t>19 Rue Pierre de Suffren, 56890 Saint-Avé, France</t>
  </si>
  <si>
    <t>EARL le Berre</t>
  </si>
  <si>
    <t>LE BERRE</t>
  </si>
  <si>
    <t>earl.le.berre@wanadoo.fr</t>
  </si>
  <si>
    <t>06 86 58 56 25</t>
  </si>
  <si>
    <t>Ty Brid, 29800 Ploudiry, France</t>
  </si>
  <si>
    <t>Gaec Geslin</t>
  </si>
  <si>
    <t>gaec.geslin@orange.fr</t>
  </si>
  <si>
    <t>06 19 63 65 98</t>
  </si>
  <si>
    <t>72130 Saint-Germain-sur-Sarthe, France</t>
  </si>
  <si>
    <t>Gaec Pascal Lesage</t>
  </si>
  <si>
    <t>Lesage</t>
  </si>
  <si>
    <t>pascal-lesage2@wanadoo.fr</t>
  </si>
  <si>
    <t>06 35 38 78 37</t>
  </si>
  <si>
    <t>Les Picardières, 28330 Soizé, France</t>
  </si>
  <si>
    <t>SARL Pierron et fils</t>
  </si>
  <si>
    <t>jcpierron3@gmail.com</t>
  </si>
  <si>
    <t>06 10 80 04 79</t>
  </si>
  <si>
    <t>21 Rue d'Haillainville, 88330 Damas-aux-Bois, France</t>
  </si>
  <si>
    <t>SARL MCP</t>
  </si>
  <si>
    <t>Les Rivières, 03120 Barrais-Bussolles, France</t>
  </si>
  <si>
    <t>GAEC de Farmanprés</t>
  </si>
  <si>
    <t>yohann</t>
  </si>
  <si>
    <t>Barbe</t>
  </si>
  <si>
    <t>yohann.barbe@orange.fr</t>
  </si>
  <si>
    <t>06 70 34 52 69</t>
  </si>
  <si>
    <t>4 Chemin du Faxal, 88450 Ubexy, France</t>
  </si>
  <si>
    <t>GAEC DE FARMANPRES 2 (Ferme)</t>
  </si>
  <si>
    <t>EARL des Trois Petits Poucets</t>
  </si>
  <si>
    <t>Patricia</t>
  </si>
  <si>
    <t>Holle</t>
  </si>
  <si>
    <t>patriciastephane.h@orange.fr</t>
  </si>
  <si>
    <t>06 83 78 62 09</t>
  </si>
  <si>
    <t>Les Mirodes, 03400 Gennetines, France</t>
  </si>
  <si>
    <t>EARL du Grand Veyriat</t>
  </si>
  <si>
    <t>Thenoz</t>
  </si>
  <si>
    <t>contact@methanea.fr</t>
  </si>
  <si>
    <t>Le Petit Veyriat, 01560 Lescheroux, France</t>
  </si>
  <si>
    <t>SARL Methanea</t>
  </si>
  <si>
    <t>Olivier Loisil</t>
  </si>
  <si>
    <t>Loisil</t>
  </si>
  <si>
    <t>olivierloisil@hotmail.com</t>
  </si>
  <si>
    <t>06 16 66 48 44</t>
  </si>
  <si>
    <t>La Châtaigneraie, 35370 Étrelles, France</t>
  </si>
  <si>
    <t>MR DANIEL PICART</t>
  </si>
  <si>
    <t>Picart</t>
  </si>
  <si>
    <t>charles.picart@gmail.com</t>
  </si>
  <si>
    <t>06 85 49 85 03</t>
  </si>
  <si>
    <t>Richou, 29400 Bodilis, France</t>
  </si>
  <si>
    <t>SCEA de Kerdoncuff</t>
  </si>
  <si>
    <t>Kerdoncuff, 29400 Bodilis, France</t>
  </si>
  <si>
    <t>SCEA Yannick Le Goff</t>
  </si>
  <si>
    <t>LE GOFF</t>
  </si>
  <si>
    <t>yannick.le-goff8@wanadoo.fr</t>
  </si>
  <si>
    <t>06 82 19 15 19</t>
  </si>
  <si>
    <t>Kerfloc'h, 22110 Kergrist-Moëlou, France</t>
  </si>
  <si>
    <t>GAEC DES LYS</t>
  </si>
  <si>
    <t>PETTON</t>
  </si>
  <si>
    <t>gaecdeslys@orange.fr</t>
  </si>
  <si>
    <t>06 75 48 81 08</t>
  </si>
  <si>
    <t>Penhars, 29810 Ploumoguer, France</t>
  </si>
  <si>
    <t>SCEA Kervi</t>
  </si>
  <si>
    <t>Stephanie</t>
  </si>
  <si>
    <t>JESTIN</t>
  </si>
  <si>
    <t>sceakervi@gmail.com</t>
  </si>
  <si>
    <t>06 79 41 04 08</t>
  </si>
  <si>
    <t>Kerviliner, 29400 Lampaul-Guimiliau, France</t>
  </si>
  <si>
    <t>MyLumioo Beillouin</t>
  </si>
  <si>
    <t>Raymond</t>
  </si>
  <si>
    <t>Beillouin</t>
  </si>
  <si>
    <t>beillouin.raymond@orange.fr</t>
  </si>
  <si>
    <t>06 87 59 27 56</t>
  </si>
  <si>
    <t>La Grande Olbarde, 37350 Barrou, France</t>
  </si>
  <si>
    <t>MyLumioo Ecarnot</t>
  </si>
  <si>
    <t>Ecarnot</t>
  </si>
  <si>
    <t>marie-pat39@orange.fr</t>
  </si>
  <si>
    <t>06 79 50 71 99</t>
  </si>
  <si>
    <t>7 Grande Rue, 39250 Gillois, France</t>
  </si>
  <si>
    <t>MyLumioo Restif</t>
  </si>
  <si>
    <t>Maryvonne</t>
  </si>
  <si>
    <t>Restif</t>
  </si>
  <si>
    <t>maryvonne.restif@orange.fr</t>
  </si>
  <si>
    <t>06 09 61 38 24</t>
  </si>
  <si>
    <t>10 Rue Emilia Lebreton, 35500 Vitré, France</t>
  </si>
  <si>
    <t>MyLumioo Detrier</t>
  </si>
  <si>
    <t>Detrier</t>
  </si>
  <si>
    <t>detrier.romain123@gmail.com</t>
  </si>
  <si>
    <t>06 72 05 16 49</t>
  </si>
  <si>
    <t>Rue de la Citadelle, 39250 Gillois, France</t>
  </si>
  <si>
    <t>MyLumioo Guillou</t>
  </si>
  <si>
    <t>Guillou</t>
  </si>
  <si>
    <t>guillou.guy@orange.fr</t>
  </si>
  <si>
    <t>06 40 40 09 63</t>
  </si>
  <si>
    <t>22110 Rostrenen, France</t>
  </si>
  <si>
    <t>MyLumioo Clossais</t>
  </si>
  <si>
    <t>Marc-André</t>
  </si>
  <si>
    <t>ma.clossais@hotmail.com</t>
  </si>
  <si>
    <t>06 51 52 92 33</t>
  </si>
  <si>
    <t>Le Brouillard, 35133 Romagné, France</t>
  </si>
  <si>
    <t>MyLumioo Cannelle</t>
  </si>
  <si>
    <t>Cannelle</t>
  </si>
  <si>
    <t>frederic.canelle@wanadoo.fr</t>
  </si>
  <si>
    <t>06 76 00 27 46</t>
  </si>
  <si>
    <t>25160 Saint-Point-Lac, France</t>
  </si>
  <si>
    <t>MyLumioo Pons</t>
  </si>
  <si>
    <t>Pons</t>
  </si>
  <si>
    <t>mickpons@hotmail.fr</t>
  </si>
  <si>
    <t>06 15 34 66 94</t>
  </si>
  <si>
    <t>38 Allées des Castelets, 12740 La Loubière, France</t>
  </si>
  <si>
    <t>MyLumioo Jacquemin pro</t>
  </si>
  <si>
    <t>Jacquemin</t>
  </si>
  <si>
    <t>jacqsimmobilier@gmail.com</t>
  </si>
  <si>
    <t>06 51 69 59 64</t>
  </si>
  <si>
    <t>53 Avenue Chabaud Latour, 25200 Montbéliard, France</t>
  </si>
  <si>
    <t>MyLumioo Jacquemin domicile</t>
  </si>
  <si>
    <t>10 Rue des Prés, 90200 Giromagny, France</t>
  </si>
  <si>
    <t>MyLumioo LE COZ Emmanuel</t>
  </si>
  <si>
    <t>Le Coz</t>
  </si>
  <si>
    <t>emmanuellecoz@hotmail.fr</t>
  </si>
  <si>
    <t>06 24 79 76 86</t>
  </si>
  <si>
    <t>Moulin de Robat, 49230 Sèvremoine, France</t>
  </si>
  <si>
    <t>MyLumioo Vouadec</t>
  </si>
  <si>
    <t>Vouadec</t>
  </si>
  <si>
    <t>didier.vouadec@gmail.com</t>
  </si>
  <si>
    <t>06 62 47 45 18</t>
  </si>
  <si>
    <t>La Peuvrie, 35290 Saint-Onen-la-Chapelle, France</t>
  </si>
  <si>
    <t>SARL L'atelier de Plaisance</t>
  </si>
  <si>
    <t>Grosz</t>
  </si>
  <si>
    <t>fabienne.grosz@mon-cochon.com</t>
  </si>
  <si>
    <t>06 79 80 35 47</t>
  </si>
  <si>
    <t>Jean Digeaux, 24560 Plaisance, France</t>
  </si>
  <si>
    <t>MyLumioo Brisse</t>
  </si>
  <si>
    <t>Brisse</t>
  </si>
  <si>
    <t>brisse.michel@neuf.fr</t>
  </si>
  <si>
    <t>06 24 58 34 16</t>
  </si>
  <si>
    <t>La ville És Goupines, 22330 Le Mené, France</t>
  </si>
  <si>
    <t>MyLumioo Violot</t>
  </si>
  <si>
    <t>Violot</t>
  </si>
  <si>
    <t>phillipeviolot@hotmail.fr</t>
  </si>
  <si>
    <t>06 66 68 83 71</t>
  </si>
  <si>
    <t>7 Chemin de la Mare Ronde, 71350 Sermesse, France</t>
  </si>
  <si>
    <t>MyLumioo Lallouet</t>
  </si>
  <si>
    <t>Yvette</t>
  </si>
  <si>
    <t>Lallouet</t>
  </si>
  <si>
    <t>yvettelallou@orange.fr</t>
  </si>
  <si>
    <t>06 89 73 89 96</t>
  </si>
  <si>
    <t>Kergonan, 29530 Landeleau, France</t>
  </si>
  <si>
    <t>MyLumioo Choisy</t>
  </si>
  <si>
    <t>Choisy</t>
  </si>
  <si>
    <t>skyfranck1@gmail.com</t>
  </si>
  <si>
    <t>06 86 25 77 80</t>
  </si>
  <si>
    <t>Meynard, 24800 Saint-Martin-de-Fressengeas, France</t>
  </si>
  <si>
    <t>MyLumioo Multifroid</t>
  </si>
  <si>
    <t>Lavillauroy</t>
  </si>
  <si>
    <t>Multifroid Service</t>
  </si>
  <si>
    <t>lavillauroy.florian@wanadoo.fr</t>
  </si>
  <si>
    <t>06 72 31 40 99</t>
  </si>
  <si>
    <t>Z à de Pen Prat, 29600 Sainte-Sève, France</t>
  </si>
  <si>
    <t>EARL Galliporc</t>
  </si>
  <si>
    <t>Maisonneuve</t>
  </si>
  <si>
    <t>galliporc@orange.fr</t>
  </si>
  <si>
    <t>Les Pucellières, 53800 Bouchamps-lès-Craon, France</t>
  </si>
  <si>
    <t>MyLumioo Laheurte</t>
  </si>
  <si>
    <t>Laheurte</t>
  </si>
  <si>
    <t>rlaheurte25160@gmail.com</t>
  </si>
  <si>
    <t>06 73 61 18 23</t>
  </si>
  <si>
    <t>9 Rue du Bois de l'Orme, 25160 Oye-et-Pallet, France</t>
  </si>
  <si>
    <t>EARL sous le moulin</t>
  </si>
  <si>
    <t>France</t>
  </si>
  <si>
    <t>Morin</t>
  </si>
  <si>
    <t>fmorin86110@gmail.com</t>
  </si>
  <si>
    <t>06 10 34 84 79</t>
  </si>
  <si>
    <t>86110 Amberre, France</t>
  </si>
  <si>
    <t>MyLumioo Carrot</t>
  </si>
  <si>
    <t>Carrot</t>
  </si>
  <si>
    <t>olivier.c75@gmail.com</t>
  </si>
  <si>
    <t>06 24 20 30 30</t>
  </si>
  <si>
    <t>2a Rue de la Mer, 29710 Pouldreuzic, France</t>
  </si>
  <si>
    <t>MyLumioo Yves Halter</t>
  </si>
  <si>
    <t>HALTER</t>
  </si>
  <si>
    <t>famirisand@orange.fr</t>
  </si>
  <si>
    <t>06 28 53 63 44</t>
  </si>
  <si>
    <t>Pen Mezen, 29800 Saint-Divy, France</t>
  </si>
  <si>
    <t>MyLumioo Bossard Nicolas</t>
  </si>
  <si>
    <t>Bossard</t>
  </si>
  <si>
    <t>nicobos85@gmail.com</t>
  </si>
  <si>
    <t>78 Rue des Plantes, 85300 Challans, France</t>
  </si>
  <si>
    <t>MyLumioo Orain</t>
  </si>
  <si>
    <t>Orain</t>
  </si>
  <si>
    <t>s_orain@orange.fr</t>
  </si>
  <si>
    <t>06 80 94 22 12</t>
  </si>
  <si>
    <t>3 Rue de la Chapelle, 35480 Guipry, France</t>
  </si>
  <si>
    <t>MyLumioo Desert</t>
  </si>
  <si>
    <t>Désert</t>
  </si>
  <si>
    <t>andredesert.1779@gmail.com</t>
  </si>
  <si>
    <t>07 69 08 60 89</t>
  </si>
  <si>
    <t>Chemin Lasclotes, 64160 Sévignacq, France</t>
  </si>
  <si>
    <t>Scea de l'étang</t>
  </si>
  <si>
    <t>marquetphil@wanadoo.fr</t>
  </si>
  <si>
    <t>06 08 47 45 21</t>
  </si>
  <si>
    <t>Le Bois du Liet, 35640 Chelun, France</t>
  </si>
  <si>
    <t>Tonnelier Philippe</t>
  </si>
  <si>
    <t>Tonnelier</t>
  </si>
  <si>
    <t>tophil31@gmail.com</t>
  </si>
  <si>
    <t>06 24 47 54 53</t>
  </si>
  <si>
    <t>La Mouchardière, 53230 Cossé-le-Vivien, France</t>
  </si>
  <si>
    <t>EARL Rault Morin</t>
  </si>
  <si>
    <t>RAULT</t>
  </si>
  <si>
    <t>sebastien.rault22@orange.fr</t>
  </si>
  <si>
    <t>06 20 54 74 37</t>
  </si>
  <si>
    <t>Cottier, 22460 Le Quillio, France</t>
  </si>
  <si>
    <t>GAEC de Pluscoat</t>
  </si>
  <si>
    <t>KERTUDO</t>
  </si>
  <si>
    <t>yannick.kertudo@orange.fr</t>
  </si>
  <si>
    <t>06 72 25 20 28</t>
  </si>
  <si>
    <t>Pluscoat Braz, 22140 Bégard, France</t>
  </si>
  <si>
    <t>EARL Elevage Avicole Du Val Devre</t>
  </si>
  <si>
    <t>Ripoche</t>
  </si>
  <si>
    <t>bripoche@od2m.fr</t>
  </si>
  <si>
    <t>06 30 57 03 43</t>
  </si>
  <si>
    <t>Le Val d'Evre, 49600 Montrevault-sur-Èvre, France</t>
  </si>
  <si>
    <t>MyLumioo Cartaillac</t>
  </si>
  <si>
    <t>Cartaillac</t>
  </si>
  <si>
    <t>michel.cartaillac@wanadoo.fr</t>
  </si>
  <si>
    <t>06 37 33 64 68</t>
  </si>
  <si>
    <t>259 Rue de la Peyrade, 12160 Baraqueville, France</t>
  </si>
  <si>
    <t>MyLumioo Blanchet</t>
  </si>
  <si>
    <t>BLANCHET</t>
  </si>
  <si>
    <t>louisbernardblanchet@gmail.com</t>
  </si>
  <si>
    <t>06 03 21 62 81</t>
  </si>
  <si>
    <t>Le Herbaux, 35133 Luitré-Dompierre, France</t>
  </si>
  <si>
    <t>Gaec de la Baumerie</t>
  </si>
  <si>
    <t>Roncin</t>
  </si>
  <si>
    <t>roncin.oli@gmail.com</t>
  </si>
  <si>
    <t>06 81 59 96 33</t>
  </si>
  <si>
    <t>La Baumerie, 53640 Le Ribay, France</t>
  </si>
  <si>
    <t>MyLumioo Agence Toulouse</t>
  </si>
  <si>
    <t>Toulouse</t>
  </si>
  <si>
    <t>pierreb96@hotmail.com</t>
  </si>
  <si>
    <t>07 57 47 94 23</t>
  </si>
  <si>
    <t>Zone Artisanale les Bogues, Avenue de Toulouse, 31750 Escalquens, France</t>
  </si>
  <si>
    <t>Terrier Jean Louis</t>
  </si>
  <si>
    <t>catherine.jean-louis.terrier@orange.fr</t>
  </si>
  <si>
    <t>06 88 19 70 39</t>
  </si>
  <si>
    <t>Le Sablonnay, 72350 Poillé-sur-Vègre, France</t>
  </si>
  <si>
    <t>GAEC du Bois Gobé</t>
  </si>
  <si>
    <t>BELLIARD</t>
  </si>
  <si>
    <t>bo.belliard@laposte.net</t>
  </si>
  <si>
    <t>06 26 74 79 06</t>
  </si>
  <si>
    <t>Le Bois Gobé, 50600 Grandparigny, France</t>
  </si>
  <si>
    <t>MyLumioo Bonnefille</t>
  </si>
  <si>
    <t>Bonnefille-Fourment</t>
  </si>
  <si>
    <t>denis@napakeo.com</t>
  </si>
  <si>
    <t>06 74 47 58 15</t>
  </si>
  <si>
    <t>130 Vieux Chemin de Grenade, 31700 Blagnac, France</t>
  </si>
  <si>
    <t>MyLumioo Fischer</t>
  </si>
  <si>
    <t>Fischer</t>
  </si>
  <si>
    <t>jeanmarc.fischer@laempefischer.fr</t>
  </si>
  <si>
    <t>06 08 22 33 91</t>
  </si>
  <si>
    <t>1 Rue Bartholdi, 68190 Ensisheim, France</t>
  </si>
  <si>
    <t>MyLumioo Gourvenec Frederic</t>
  </si>
  <si>
    <t>Gourvenec</t>
  </si>
  <si>
    <t>maripaulego@aol.com</t>
  </si>
  <si>
    <t>06 77 04 18 43</t>
  </si>
  <si>
    <t>7 Gollen, 29450 Sizun, France</t>
  </si>
  <si>
    <t>MyLumioo Dargent</t>
  </si>
  <si>
    <t>david.4@free.fr</t>
  </si>
  <si>
    <t>06 51 63 22 91</t>
  </si>
  <si>
    <t>49 Chemin de l'Oustalet, 31140 Aucamville, France</t>
  </si>
  <si>
    <t>EARL de la Voie lactée</t>
  </si>
  <si>
    <t>Ragot</t>
  </si>
  <si>
    <t>aurelien.ragot53@orange.fr</t>
  </si>
  <si>
    <t>06 70 77 35 83</t>
  </si>
  <si>
    <t>L'Oisonière, 53700 Saint-Mars-du-Désert, France</t>
  </si>
  <si>
    <t>GAEC DE FRILEUSE</t>
  </si>
  <si>
    <t>Christophe / Stéphane</t>
  </si>
  <si>
    <t>BARRE</t>
  </si>
  <si>
    <t>christophe.barre@wanadoo.fr</t>
  </si>
  <si>
    <t>06 11 61 26 35</t>
  </si>
  <si>
    <t>Frileuse, 41270 La Chapelle-Vicomtesse, France</t>
  </si>
  <si>
    <t>Société de Rossivin</t>
  </si>
  <si>
    <t>LE LAY</t>
  </si>
  <si>
    <t>contact@elevagederossivin.fr</t>
  </si>
  <si>
    <t>06 59 77 09 82</t>
  </si>
  <si>
    <t>Rossivin, 29190 Lothey, France</t>
  </si>
  <si>
    <t>MyLumioo De Dona</t>
  </si>
  <si>
    <t>De Dona</t>
  </si>
  <si>
    <t>philippededona@orange.fr</t>
  </si>
  <si>
    <t>07 87 94 69 54</t>
  </si>
  <si>
    <t>Chemin de Ruse, 64400 Ledeuix, France</t>
  </si>
  <si>
    <t>MyLumioo LAGARDE Jean-Pierre</t>
  </si>
  <si>
    <t>Lagarde</t>
  </si>
  <si>
    <t>jpflagarde@gmail.com</t>
  </si>
  <si>
    <t>06 89 35 93 48</t>
  </si>
  <si>
    <t>18 Route de Maubourguet, 64350 Lembeye, France</t>
  </si>
  <si>
    <t>MyLumioo GUINCHARD Jérôme</t>
  </si>
  <si>
    <t>jerome.guinchard@orange.fr</t>
  </si>
  <si>
    <t>07 84 95 37 66</t>
  </si>
  <si>
    <t>2 Rue de la Fromagerie, 25140 Frambouhans, France</t>
  </si>
  <si>
    <t>MyLumioo Buttiero</t>
  </si>
  <si>
    <t>Buttiero</t>
  </si>
  <si>
    <t>jpbuttiero@gmail.com</t>
  </si>
  <si>
    <t>06 09 72 70 68</t>
  </si>
  <si>
    <t>L'Ombrais, 35620 Ercé-en-Lamée, France</t>
  </si>
  <si>
    <t>MyLumioo Couedel</t>
  </si>
  <si>
    <t>Couedel</t>
  </si>
  <si>
    <t>thony.mathilde@free.fr</t>
  </si>
  <si>
    <t>06 87 49 22 20</t>
  </si>
  <si>
    <t>4 La Gaborière, 44270 Paulx, France</t>
  </si>
  <si>
    <t>MyLumioo ROLLAND Daniel</t>
  </si>
  <si>
    <t>earlrolland.daniel@orange.fr</t>
  </si>
  <si>
    <t>06 77 56 84 89</t>
  </si>
  <si>
    <t>Les Varennes Rouees, 37120 Courcoué, France</t>
  </si>
  <si>
    <t>EARL Laurent 72</t>
  </si>
  <si>
    <t>laucyril@hotmail.fr</t>
  </si>
  <si>
    <t>06 40 10 65 45</t>
  </si>
  <si>
    <t>La Bussonnière, 72300 Souvigné-sur-Sarthe, France</t>
  </si>
  <si>
    <t>MyLumioo HAVARD Christophe</t>
  </si>
  <si>
    <t>Meslay, 61350 Saint-Fraimbault, France</t>
  </si>
  <si>
    <t>MyLumioo Le Corfec</t>
  </si>
  <si>
    <t>Mael</t>
  </si>
  <si>
    <t>Le Corfec</t>
  </si>
  <si>
    <t>mai.nat@hotmail.fr</t>
  </si>
  <si>
    <t>06 84 15 76 12</t>
  </si>
  <si>
    <t>La Teinturière, 50320 Folligny, France</t>
  </si>
  <si>
    <t>GAEC Saint Vincent</t>
  </si>
  <si>
    <t>Guibot</t>
  </si>
  <si>
    <t>nicolasguibot@hotmail.com</t>
  </si>
  <si>
    <t>06 34 41 13 95</t>
  </si>
  <si>
    <t>3 Chemin de Saint-Vincent, 85240 Xanton-Chassenon, France</t>
  </si>
  <si>
    <t>MyLumioo Bruguet</t>
  </si>
  <si>
    <t>Bruguet</t>
  </si>
  <si>
    <t>bruguet@aol.com</t>
  </si>
  <si>
    <t>06 60 81 65 86</t>
  </si>
  <si>
    <t>3 Kerguidoue, 22290 Pludual, France</t>
  </si>
  <si>
    <t>MyLumioo Decorbez Hugues</t>
  </si>
  <si>
    <t>Hugues</t>
  </si>
  <si>
    <t>Décorbez</t>
  </si>
  <si>
    <t>arnaud@decest.fr</t>
  </si>
  <si>
    <t>06 70 48 80 37</t>
  </si>
  <si>
    <t>3 Rue des Granges Berrard, 25300 Les Fourgs, France</t>
  </si>
  <si>
    <t>EARL Kerjean</t>
  </si>
  <si>
    <t>Jean-Christphe</t>
  </si>
  <si>
    <t>jcetiennejc@gmail.com</t>
  </si>
  <si>
    <t>06 22 24 19 94</t>
  </si>
  <si>
    <t>La Grande Courbe, 35500 Pocé-les-Bois, France</t>
  </si>
  <si>
    <t>EARL Gabauge</t>
  </si>
  <si>
    <t>EARL GABAUGE</t>
  </si>
  <si>
    <t>spb85@orange.fr</t>
  </si>
  <si>
    <t>06 35 48 34 32</t>
  </si>
  <si>
    <t>La Gabauge, 85370 Le Langon, France</t>
  </si>
  <si>
    <t>SCEA Mainguy-Legrand / EARL du Bois Joly</t>
  </si>
  <si>
    <t>PUREN</t>
  </si>
  <si>
    <t>earl.boisjoly@gmail.com</t>
  </si>
  <si>
    <t>06 22 95 21 99</t>
  </si>
  <si>
    <t>56140 Saint-Marcel, France</t>
  </si>
  <si>
    <t>GAEC DESLIS</t>
  </si>
  <si>
    <t>Céline</t>
  </si>
  <si>
    <t>DESLIS</t>
  </si>
  <si>
    <t>celinedeslis@hotmail.fr</t>
  </si>
  <si>
    <t>06 14 30 15 13</t>
  </si>
  <si>
    <t>La Thibaudière, 37110 Monthodon, France</t>
  </si>
  <si>
    <t>BILLAUD SAS</t>
  </si>
  <si>
    <t>BILLAUD</t>
  </si>
  <si>
    <t>fabien@billaud-habitat.fr</t>
  </si>
  <si>
    <t>06 10 78 12 70</t>
  </si>
  <si>
    <t>Zone des bacheliers, Rue Gustave Eiffel, 85590 Les Epesses, France</t>
  </si>
  <si>
    <t>GAEC Fleur de Lys (site 1)</t>
  </si>
  <si>
    <t>Nadine</t>
  </si>
  <si>
    <t>COURTADE</t>
  </si>
  <si>
    <t>gaec.fleur.lys@wanadoo.fr</t>
  </si>
  <si>
    <t>06 10 11 40 96</t>
  </si>
  <si>
    <t>Fleur de Lys, 85710 Bois-de-Céné, France</t>
  </si>
  <si>
    <t>GAEC FLEUR DE LYS (site 2)</t>
  </si>
  <si>
    <t>SCEA Porclos</t>
  </si>
  <si>
    <t>Ardilleux, 79110 Valdelaume, France</t>
  </si>
  <si>
    <t>GAEC les Moulins</t>
  </si>
  <si>
    <t>GUILLOTON</t>
  </si>
  <si>
    <t>gaecdesmoulins@orange.fr</t>
  </si>
  <si>
    <t>06 85 92 24 40</t>
  </si>
  <si>
    <t>La Guerre, 85120 La Tardière, France</t>
  </si>
  <si>
    <t>SCEA du Grand magnolet</t>
  </si>
  <si>
    <t>COURSEAU</t>
  </si>
  <si>
    <t>sceamagnolet@gmail.com</t>
  </si>
  <si>
    <t>06 76 16 05 88</t>
  </si>
  <si>
    <t>Le Grand Magnolet, 36330 Arthon, France</t>
  </si>
  <si>
    <t>GAEC RICHARD</t>
  </si>
  <si>
    <t>RICHARD</t>
  </si>
  <si>
    <t>thomas.richard@wanadoo.fr</t>
  </si>
  <si>
    <t>02 54 24 29 26</t>
  </si>
  <si>
    <t>Les Bellonnes, 36200 Tendu, France</t>
  </si>
  <si>
    <t>GAEC Allard Frères</t>
  </si>
  <si>
    <t>ALLARD</t>
  </si>
  <si>
    <t>freres.allard@wanadoo.fr</t>
  </si>
  <si>
    <t>06 12 88 63 46</t>
  </si>
  <si>
    <t>Les Êtes, 37190 Rivarennes, France</t>
  </si>
  <si>
    <t>SCEA Gallin'Œuf</t>
  </si>
  <si>
    <t>GIRARD</t>
  </si>
  <si>
    <t>gallinoeuf@wanadoo.fr</t>
  </si>
  <si>
    <t>06 81 55 02 10</t>
  </si>
  <si>
    <t>Les Geais, 49360 Maulevrier, France</t>
  </si>
  <si>
    <t>EARL LE BOIS D'ANGLES</t>
  </si>
  <si>
    <t>JACQUET</t>
  </si>
  <si>
    <t>earl-leboisdangles@orange.fr</t>
  </si>
  <si>
    <t>06 82 27 60 51</t>
  </si>
  <si>
    <t>Le Bois d'Angles, 36220 Lurais, France</t>
  </si>
  <si>
    <t>EARL du Gros Chêne</t>
  </si>
  <si>
    <t>BORÉ</t>
  </si>
  <si>
    <t>earldugroschene@orange.fr</t>
  </si>
  <si>
    <t>06 87 17 41 54</t>
  </si>
  <si>
    <t>La Touche, 49120 Chemillé-en-Anjou, France</t>
  </si>
  <si>
    <t>GAEC du Plaisir</t>
  </si>
  <si>
    <t>BAZANTE</t>
  </si>
  <si>
    <t>duplaisir49@orange.fr</t>
  </si>
  <si>
    <t>06 32 65 36 76</t>
  </si>
  <si>
    <t>La Guerche, 49120 Chemillé-en-Anjou, France</t>
  </si>
  <si>
    <t>Crédit Agricole Touraine/Poitou (site de Tours)</t>
  </si>
  <si>
    <t>BESSAN</t>
  </si>
  <si>
    <t>enrcatp@ca-tourainepoitou.fr</t>
  </si>
  <si>
    <t>06 77 41 02 91</t>
  </si>
  <si>
    <t>45 Boulevard Winston Churchill, 37000 Tours, France</t>
  </si>
  <si>
    <t>EARL Ferme de Grange Neuve</t>
  </si>
  <si>
    <t>ROBERT</t>
  </si>
  <si>
    <t>fermedegrangeneuve@orange.fr</t>
  </si>
  <si>
    <t>06 74 61 76 28</t>
  </si>
  <si>
    <t>Grange Neuve, 37290 Charnizay, France</t>
  </si>
  <si>
    <t>GAEC les Deux Versants</t>
  </si>
  <si>
    <t>VRIGNAUD</t>
  </si>
  <si>
    <t>gaeclesdeuxversants@gmail.com</t>
  </si>
  <si>
    <t>06 59 91 74 55</t>
  </si>
  <si>
    <t>La Coussais, 85700 La Flocellière, France</t>
  </si>
  <si>
    <t>Sonotrad</t>
  </si>
  <si>
    <t>Mesnager</t>
  </si>
  <si>
    <t>mesnager.vincent@transports-mesnager.fr</t>
  </si>
  <si>
    <t>06 16 76 16 38</t>
  </si>
  <si>
    <t>Zone Artisanale des Renardières, 53250 Javron-les-Chapelles, France</t>
  </si>
  <si>
    <t>MyLumioo Bertrand Didier</t>
  </si>
  <si>
    <t>reginebertrand028@gmail.com</t>
  </si>
  <si>
    <t>06 02 16 02 35</t>
  </si>
  <si>
    <t>10 Impasse du Haut Quartier, 22400 Landéhen, France</t>
  </si>
  <si>
    <t>MyLumioo Delpuech</t>
  </si>
  <si>
    <t>Roland</t>
  </si>
  <si>
    <t>Delpuech</t>
  </si>
  <si>
    <t>delpuech.roland@orange.fr</t>
  </si>
  <si>
    <t>07 84 09 57 87</t>
  </si>
  <si>
    <t>Labrunie, 15220 Vitrac, France</t>
  </si>
  <si>
    <t>Gaec Garnier 53</t>
  </si>
  <si>
    <t>Albin</t>
  </si>
  <si>
    <t>Garnier</t>
  </si>
  <si>
    <t>albin.garnier53@sfr.fr</t>
  </si>
  <si>
    <t>06 34 28 58 61</t>
  </si>
  <si>
    <t>La Graffardière, 53500 Saint-Denis-de-Gastines, France</t>
  </si>
  <si>
    <t>MyLumioo Gilles Blois</t>
  </si>
  <si>
    <t>Blois</t>
  </si>
  <si>
    <t>raphael@gillesblois.com</t>
  </si>
  <si>
    <t>06 73 96 10 36</t>
  </si>
  <si>
    <t>23 Rue Buffon, 21200 Beaune, France</t>
  </si>
  <si>
    <t>Philippe TASTARD</t>
  </si>
  <si>
    <t>TASTARD</t>
  </si>
  <si>
    <t>tastard.philippe@orange.fr</t>
  </si>
  <si>
    <t>06 26 15 53 94</t>
  </si>
  <si>
    <t>Le Creux, 56420 Plumelec, France</t>
  </si>
  <si>
    <t>MyLumioo Maréchal</t>
  </si>
  <si>
    <t>Maréchal</t>
  </si>
  <si>
    <t>marechaldom37@gmail.com</t>
  </si>
  <si>
    <t>06 34 64 55 20</t>
  </si>
  <si>
    <t>La Petite Chaussée, 37340 Ambillou, France</t>
  </si>
  <si>
    <t>GAEC de Keravel</t>
  </si>
  <si>
    <t>Lemorvan</t>
  </si>
  <si>
    <t>gaecdekeravel@orange.fr</t>
  </si>
  <si>
    <t>06 79 87 60 96</t>
  </si>
  <si>
    <t>Keravel, 22450 Pommerit-Jaudy, France</t>
  </si>
  <si>
    <t>EARL de Bodrelio</t>
  </si>
  <si>
    <t>BEILLON</t>
  </si>
  <si>
    <t>cjbeillon956@orange.fr</t>
  </si>
  <si>
    <t>06 64 63 42 25</t>
  </si>
  <si>
    <t>Bodrual, 56220 Caden, France</t>
  </si>
  <si>
    <t>EARL DES ROSES - site naissage</t>
  </si>
  <si>
    <t>MyLumioo ROUSSEAU Cedric</t>
  </si>
  <si>
    <t>ccad.rousseau@gmail.com</t>
  </si>
  <si>
    <t>06 49 88 89 66</t>
  </si>
  <si>
    <t>Lotissement Montguidan, 25560 Bannans, France</t>
  </si>
  <si>
    <t>MyLumioo Bertrand Jean-Yves</t>
  </si>
  <si>
    <t>Jean-Yves</t>
  </si>
  <si>
    <t>bertrandjy@orange.fr</t>
  </si>
  <si>
    <t>06 85 72 86 06</t>
  </si>
  <si>
    <t>5 Impasse du Haut Quartier, 22400 Landéhen, France</t>
  </si>
  <si>
    <t>MyLumioo Paillard Sylvain</t>
  </si>
  <si>
    <t>Paillard</t>
  </si>
  <si>
    <t>paillardsy@hotmail.fr</t>
  </si>
  <si>
    <t>06 24 97 08 92</t>
  </si>
  <si>
    <t>5 Allée de la Châtaigneraie, 35500 Pocé-les-Bois, France</t>
  </si>
  <si>
    <t>MyLumioo Mairie de Meursanges</t>
  </si>
  <si>
    <t>Mairie</t>
  </si>
  <si>
    <t>Meursanges</t>
  </si>
  <si>
    <t>mairie-meursanges@wanadoo.fr</t>
  </si>
  <si>
    <t>06 70 64 77 87</t>
  </si>
  <si>
    <t>Place Claude Gantheret, 21200 Meursanges, France</t>
  </si>
  <si>
    <t>MyLumioo Verschuren</t>
  </si>
  <si>
    <t>Jeroen</t>
  </si>
  <si>
    <t>VERSCHUREN</t>
  </si>
  <si>
    <t>jeverschuren@orange.fr</t>
  </si>
  <si>
    <t>06 88 68 15 50</t>
  </si>
  <si>
    <t>La ville aux Lièvres, 56220 Pluherlin, France</t>
  </si>
  <si>
    <t>SCEA le Montagner</t>
  </si>
  <si>
    <t>Frédéric et Stéphane</t>
  </si>
  <si>
    <t>LE MONTAGNER</t>
  </si>
  <si>
    <t>lemontagnerfred@orange.fr</t>
  </si>
  <si>
    <t>06 98 19 17 91</t>
  </si>
  <si>
    <t>19 Locmaria, 56520 Guidel, France</t>
  </si>
  <si>
    <t>EARL de Kerscouarnec</t>
  </si>
  <si>
    <t>Nicolas et Frédéric</t>
  </si>
  <si>
    <t>QUILLERE</t>
  </si>
  <si>
    <t>quilleren@gmail.com</t>
  </si>
  <si>
    <t>06 30 55 50 68</t>
  </si>
  <si>
    <t>Kerscouarnec, 56930 Pluméliau-Bieuzy, France</t>
  </si>
  <si>
    <t>EARL la Lamberdière</t>
  </si>
  <si>
    <t>pastoureau.vincent@gmail.com</t>
  </si>
  <si>
    <t>06 71 61 87 50</t>
  </si>
  <si>
    <t>La Lamberdière, 72430 Tassé, France</t>
  </si>
  <si>
    <t>GAEC LAMBERT Batiment elevage</t>
  </si>
  <si>
    <t>Lambert</t>
  </si>
  <si>
    <t>gaec-lambert@hotmail.fr</t>
  </si>
  <si>
    <t>06 81 96 32 08</t>
  </si>
  <si>
    <t>Les Fougerolles, 53500 Saint-Denis-de-Gastines, France</t>
  </si>
  <si>
    <t>MyLumioo Bertel</t>
  </si>
  <si>
    <t>Louis</t>
  </si>
  <si>
    <t>Bertel</t>
  </si>
  <si>
    <t>louis.bertel@gmail.com</t>
  </si>
  <si>
    <t>06 77 88 67 36</t>
  </si>
  <si>
    <t>11 Bellevue, 35133 Fleurigné, France</t>
  </si>
  <si>
    <t>GAEC de la Gendrotais</t>
  </si>
  <si>
    <t>Alex</t>
  </si>
  <si>
    <t>Barel</t>
  </si>
  <si>
    <t>gaec.gendrotais@orange.fr</t>
  </si>
  <si>
    <t>La Gendrotais, 35380 Plélan-le-Grand, France</t>
  </si>
  <si>
    <t>GAEC de la Diane</t>
  </si>
  <si>
    <t>SUC</t>
  </si>
  <si>
    <t>damien.suc@orange.fr</t>
  </si>
  <si>
    <t>06 71 87 71 55</t>
  </si>
  <si>
    <t>Keroudy, 29290 Milizac-Guipronvel, France</t>
  </si>
  <si>
    <t>EARL QUEMENEUR</t>
  </si>
  <si>
    <t>Quemeneur</t>
  </si>
  <si>
    <t>pascale.laouenan@laposte.net</t>
  </si>
  <si>
    <t>06 60 36 40 95</t>
  </si>
  <si>
    <t>Kerivin, 29810 Brélès, France</t>
  </si>
  <si>
    <t>GAEC du Calvaire de Kermoine</t>
  </si>
  <si>
    <t>Salic</t>
  </si>
  <si>
    <t>Legall</t>
  </si>
  <si>
    <t>le-gall.regis@orange.fr</t>
  </si>
  <si>
    <t>06 43 38 20 93</t>
  </si>
  <si>
    <t>Kermoine, 29270 Plounévézel, France</t>
  </si>
  <si>
    <t>SCEA de Restrezerch (Tarif Bleu)</t>
  </si>
  <si>
    <t>francois</t>
  </si>
  <si>
    <t>Nevannen</t>
  </si>
  <si>
    <t>sceaderestrezerch@gmail.com</t>
  </si>
  <si>
    <t>06 23 59 38 13</t>
  </si>
  <si>
    <t>Restrezerch, 56620 Pont-Scorff, France</t>
  </si>
  <si>
    <t>MyLumioo Tavernier</t>
  </si>
  <si>
    <t>Tavernier</t>
  </si>
  <si>
    <t>b.tavernier.qc@gmail.com</t>
  </si>
  <si>
    <t>06 87 24 54 38</t>
  </si>
  <si>
    <t>137 Avenue du Mal Foch, 60390 Auneuil, France</t>
  </si>
  <si>
    <t>Earl du Pineau</t>
  </si>
  <si>
    <t>Fraquet</t>
  </si>
  <si>
    <t>scea-du-pineau@orange.fr</t>
  </si>
  <si>
    <t>06 77 75 13 08</t>
  </si>
  <si>
    <t>Le Pineau, 49330 Miré, France</t>
  </si>
  <si>
    <t>EARL La haute Bruyère</t>
  </si>
  <si>
    <t>Boissel</t>
  </si>
  <si>
    <t>bruno.boissel1969@orange.fr</t>
  </si>
  <si>
    <t>06 99 03 70 31</t>
  </si>
  <si>
    <t>La Haute Bruyère, 53190 Fougerolles-du-Plessis, France</t>
  </si>
  <si>
    <t>SCEA Houguet Frères</t>
  </si>
  <si>
    <t>Lénaick</t>
  </si>
  <si>
    <t>Houguet</t>
  </si>
  <si>
    <t>lenaick_h@yahoo.fr</t>
  </si>
  <si>
    <t>06 86 36 10 79</t>
  </si>
  <si>
    <t>La Butaine, 35890 Bourg-des-Comptes, France</t>
  </si>
  <si>
    <t>MyLumioo Vermot</t>
  </si>
  <si>
    <t>Vermot</t>
  </si>
  <si>
    <t>contact@caparchitecture.net</t>
  </si>
  <si>
    <t>06 73 54 12 38</t>
  </si>
  <si>
    <t>6 Chemin de Bellevue, 25210 Bonnétage, France</t>
  </si>
  <si>
    <t>MyLumioo Galpin</t>
  </si>
  <si>
    <t>Galpin</t>
  </si>
  <si>
    <t>landescale@wanadoo.fr</t>
  </si>
  <si>
    <t>La Jeussais, 53410 Le Bourgneuf-la-Forêt, France</t>
  </si>
  <si>
    <t>MyLumioo Chollet Valérie</t>
  </si>
  <si>
    <t>Chollet</t>
  </si>
  <si>
    <t>valeriechollet@hotmail.fr</t>
  </si>
  <si>
    <t>06 59 77 74 24</t>
  </si>
  <si>
    <t>727 Route de Guillemet, 64300 Argagnon, France</t>
  </si>
  <si>
    <t>SCEA de Restrezerch (Tarif Jaune)</t>
  </si>
  <si>
    <t>GAEC Froger</t>
  </si>
  <si>
    <t>Flavien</t>
  </si>
  <si>
    <t>Froger</t>
  </si>
  <si>
    <t>gaec.froger@orange.fr</t>
  </si>
  <si>
    <t>06 74 59 47 51</t>
  </si>
  <si>
    <t>La Grande Bardière, 72440 Saint-Michel-de-Chavaignes, France</t>
  </si>
  <si>
    <t>GAEC De la Vernede</t>
  </si>
  <si>
    <t>Marcel</t>
  </si>
  <si>
    <t>Knipping</t>
  </si>
  <si>
    <t>gaeclavernede@bbox.fr</t>
  </si>
  <si>
    <t>06 32 15 11 45</t>
  </si>
  <si>
    <t>63260 Effiat, France</t>
  </si>
  <si>
    <t>GAEC Du Moulin</t>
  </si>
  <si>
    <t>Pouzet</t>
  </si>
  <si>
    <t>damien.pouzet@hotmail.fr</t>
  </si>
  <si>
    <t>06 85 80 68 08</t>
  </si>
  <si>
    <t>Moulin Planche, 63250 Celles-sur-Durolle, France</t>
  </si>
  <si>
    <t>MyLumioo Fumaroli pierre-yves</t>
  </si>
  <si>
    <t>Pierre-Yves</t>
  </si>
  <si>
    <t>Fumaroli</t>
  </si>
  <si>
    <t>pierre-yves@fumaroli.com</t>
  </si>
  <si>
    <t>07 83 48 34 21</t>
  </si>
  <si>
    <t>Avenue le Serre, 84240 Vitrolles-en-Lubéron, France</t>
  </si>
  <si>
    <t>EARL Adam</t>
  </si>
  <si>
    <t>Batiste</t>
  </si>
  <si>
    <t>ADAM</t>
  </si>
  <si>
    <t>baptism22@hotmail.fr</t>
  </si>
  <si>
    <t>06 32 46 86 04</t>
  </si>
  <si>
    <t>La ville Bercelet, 22550 Ruca, France</t>
  </si>
  <si>
    <t>SCEA la Ville Ezion</t>
  </si>
  <si>
    <t>La ville Ézion, 22550 Hénanbihen, France</t>
  </si>
  <si>
    <t>EARL Les Tertrines</t>
  </si>
  <si>
    <t>Les Tertrines, 22240 Plurien, France</t>
  </si>
  <si>
    <t>EARL DEFFIN</t>
  </si>
  <si>
    <t>DEFFIN</t>
  </si>
  <si>
    <t>Yoann</t>
  </si>
  <si>
    <t>yoanndeffin@hotmail.fr</t>
  </si>
  <si>
    <t>06 27 54 20 92</t>
  </si>
  <si>
    <t>38 Rue de la Forge, 22400 Meslin, France</t>
  </si>
  <si>
    <t>THIERRY GUILLEVIC</t>
  </si>
  <si>
    <t>thierry</t>
  </si>
  <si>
    <t>Guillevic</t>
  </si>
  <si>
    <t>thg.22@orange.fr</t>
  </si>
  <si>
    <t>06 07 82 08 22</t>
  </si>
  <si>
    <t>La Motte, 22530 Saint-Connec, France</t>
  </si>
  <si>
    <t>MyLumioo Turmel Marc</t>
  </si>
  <si>
    <t>Turmel</t>
  </si>
  <si>
    <t>mturmel@sargeclim.fr</t>
  </si>
  <si>
    <t>06 70 28 87 97</t>
  </si>
  <si>
    <t>5 Allée des Tamaris, 35510 Cesson-Sévigné, France</t>
  </si>
  <si>
    <t>MyLumioo Mercier</t>
  </si>
  <si>
    <t>jp.mercier@wanadoo.fr</t>
  </si>
  <si>
    <t>06 72 10 29 50</t>
  </si>
  <si>
    <t>25 Rue de Doullens, 80750 Candas, France</t>
  </si>
  <si>
    <t>MyLumioo Grégoire</t>
  </si>
  <si>
    <t>sylvain.j.gregoire@gmail.com</t>
  </si>
  <si>
    <t>06 99 22 35 19</t>
  </si>
  <si>
    <t>Rue du Plantier, 12450 Calmont, France</t>
  </si>
  <si>
    <t>Gaec CGP</t>
  </si>
  <si>
    <t>PERRIGAULT</t>
  </si>
  <si>
    <t>gaec.cgp@orange.fr</t>
  </si>
  <si>
    <t>06 77 22 96 14</t>
  </si>
  <si>
    <t>La Touche du N, 35250 Saint-Aubin-d'Aubigné, France</t>
  </si>
  <si>
    <t>Earl Ferme Fleurie</t>
  </si>
  <si>
    <t>Dort</t>
  </si>
  <si>
    <t>earlfermefleur@hotmail.fr</t>
  </si>
  <si>
    <t>06 33 46 28 40</t>
  </si>
  <si>
    <t>1 Rue Principale, 57340 Lidrezing, France</t>
  </si>
  <si>
    <t>Sarl Rothan</t>
  </si>
  <si>
    <t>Rothan</t>
  </si>
  <si>
    <t>rothan67@orange.fr</t>
  </si>
  <si>
    <t>06 71 72 98 27</t>
  </si>
  <si>
    <t>Rond-Point des Trois Croix, 67670 Wittersheim, France</t>
  </si>
  <si>
    <t>Linporc</t>
  </si>
  <si>
    <t>54370 Juvrecourt, France</t>
  </si>
  <si>
    <t>EARL de la Lande</t>
  </si>
  <si>
    <t>HELARY</t>
  </si>
  <si>
    <t>didier.helary@wanadoo.fr</t>
  </si>
  <si>
    <t>06 71 08 81 38</t>
  </si>
  <si>
    <t>13 Kerbellec, 22290 Tréguidel, France</t>
  </si>
  <si>
    <t>Monsieur HELARY Damien</t>
  </si>
  <si>
    <t>dhelary22@gmail.com</t>
  </si>
  <si>
    <t>06 30 05 54 02</t>
  </si>
  <si>
    <t>Kervin, 22290 Tréguidel, France</t>
  </si>
  <si>
    <t>MyLumioo Billaud - SCI Jardin Vincent</t>
  </si>
  <si>
    <t>Billaud</t>
  </si>
  <si>
    <t>nath35b@orange.fr</t>
  </si>
  <si>
    <t>06 10 53 55 53</t>
  </si>
  <si>
    <t>Trecien, 35750 Saint-Gonlay, France</t>
  </si>
  <si>
    <t>Earl du Grand Coslin</t>
  </si>
  <si>
    <t>Alban</t>
  </si>
  <si>
    <t>Coupard</t>
  </si>
  <si>
    <t>coupardalban@yahoo.fr</t>
  </si>
  <si>
    <t>06 77 29 29 03</t>
  </si>
  <si>
    <t>Le Grand Coslin, 72130 Saint-Léonard-des-Bois, France</t>
  </si>
  <si>
    <t>Gaec Bahier</t>
  </si>
  <si>
    <t>Constant</t>
  </si>
  <si>
    <t>Bahier</t>
  </si>
  <si>
    <t>constant.bahier@wanadoo.fr</t>
  </si>
  <si>
    <t>06 70 45 38 98</t>
  </si>
  <si>
    <t>La Chesnaie, 53500 Saint-Denis-de-Gastines, France</t>
  </si>
  <si>
    <t>MyLumioo LEROY Simon</t>
  </si>
  <si>
    <t>leroy.simon53@hotmail.com</t>
  </si>
  <si>
    <t>07 65 57 14 59</t>
  </si>
  <si>
    <t>414 Mauhy, 35130 Rannée, France</t>
  </si>
  <si>
    <t>MyLumioo Dalibert</t>
  </si>
  <si>
    <t>Linda</t>
  </si>
  <si>
    <t>Dalibert</t>
  </si>
  <si>
    <t>lili3544@orange.fr</t>
  </si>
  <si>
    <t>06 12 98 53 46</t>
  </si>
  <si>
    <t>La Bardouillère, 35390 Grand-Fougeray, France</t>
  </si>
  <si>
    <t>GAEC Acheritogaray</t>
  </si>
  <si>
    <t>ACHERITOGARAY</t>
  </si>
  <si>
    <t>ferme-acheritogaray@orange.fr</t>
  </si>
  <si>
    <t>06 70 88 37 94</t>
  </si>
  <si>
    <t>Route Irissary, 64640 Iholdy, France</t>
  </si>
  <si>
    <t>Earl Ferme du bas chatellier</t>
  </si>
  <si>
    <t>Pelé</t>
  </si>
  <si>
    <t>gaecdubaschatellier@gmail.com</t>
  </si>
  <si>
    <t>06 76 14 43 97</t>
  </si>
  <si>
    <t>Le Bas Châtellier, 35133, France</t>
  </si>
  <si>
    <t>GAEC Des Pernets</t>
  </si>
  <si>
    <t>Legrand</t>
  </si>
  <si>
    <t>lespernets@orange.fr</t>
  </si>
  <si>
    <t>06 71 61 07 53</t>
  </si>
  <si>
    <t>Les Pernets, 89350 Villeneuve-les-Genêts, France</t>
  </si>
  <si>
    <t>MyLumioo Heligon</t>
  </si>
  <si>
    <t>Heligon</t>
  </si>
  <si>
    <t>jean-yves.heligon@sfr.fr</t>
  </si>
  <si>
    <t>06 75 57 96 93</t>
  </si>
  <si>
    <t>19 La Giraudière, 35480 Guipry, France</t>
  </si>
  <si>
    <t>Scea des ardoisières</t>
  </si>
  <si>
    <t>Jardin</t>
  </si>
  <si>
    <t>des-ardoisieres@orange.fr</t>
  </si>
  <si>
    <t>06 33 05 39 78</t>
  </si>
  <si>
    <t>La Tourrière, 44110 Noyal-sur-Brutz, France</t>
  </si>
  <si>
    <t>SCEA Salmon</t>
  </si>
  <si>
    <t>earlsalmon@wanadoo.fr</t>
  </si>
  <si>
    <t>06 86 71 43 39</t>
  </si>
  <si>
    <t>Le Coteau, 53800 Renazé, France</t>
  </si>
  <si>
    <t>Gaec de l'oasis</t>
  </si>
  <si>
    <t>Samuel</t>
  </si>
  <si>
    <t>gaec.oasis@bbox.fr</t>
  </si>
  <si>
    <t>06 68 55 62 99</t>
  </si>
  <si>
    <t>L'Orvoir, 44119 Grandchamps-des-Fontaines, France</t>
  </si>
  <si>
    <t>MyLumioo Rodrigues Rémi</t>
  </si>
  <si>
    <t>Rémi</t>
  </si>
  <si>
    <t>Rodrigues</t>
  </si>
  <si>
    <t>remi.rodrigues5@orange.fr</t>
  </si>
  <si>
    <t>06 08 50 97 94</t>
  </si>
  <si>
    <t>15 Route d'Aubin, 64230 Momas, France</t>
  </si>
  <si>
    <t>Earl de la Grandinière</t>
  </si>
  <si>
    <t>thibaultfamille@orange.fr</t>
  </si>
  <si>
    <t>06 46 49 70 80</t>
  </si>
  <si>
    <t>La Grandinière, 53290 Beaumont-Pied-de-Bœuf, France</t>
  </si>
  <si>
    <t>GAEC petit franchesse</t>
  </si>
  <si>
    <t>Bonnefoux</t>
  </si>
  <si>
    <t>gaec.petitfranchesse@wanadoo.fr</t>
  </si>
  <si>
    <t>06 32 90 11 71</t>
  </si>
  <si>
    <t>Le Petit Franchesse, 03240 Rocles, France</t>
  </si>
  <si>
    <t>GAEC des marais</t>
  </si>
  <si>
    <t>Osseda</t>
  </si>
  <si>
    <t>gaecdesmarais@sfr.fr</t>
  </si>
  <si>
    <t>06 18 91 41 51</t>
  </si>
  <si>
    <t>Brissay, 42430 Chausseterre, France</t>
  </si>
  <si>
    <t>Gaec des Rivieres</t>
  </si>
  <si>
    <t>Serais</t>
  </si>
  <si>
    <t>gaecdesrivieres@gmail.com</t>
  </si>
  <si>
    <t>06 03 75 20 04</t>
  </si>
  <si>
    <t>53110 Saint-Julien-du-Terroux, France</t>
  </si>
  <si>
    <t>MyLumioo Bréheret</t>
  </si>
  <si>
    <t>Bréheret</t>
  </si>
  <si>
    <t>simonbreheret@outlook.fr</t>
  </si>
  <si>
    <t>06 72 37 74 22</t>
  </si>
  <si>
    <t>Le Bois Gast, 49510 Beaupréau-en-Mauges, France</t>
  </si>
  <si>
    <t>MyLumioo Tisserand</t>
  </si>
  <si>
    <t>Rémy</t>
  </si>
  <si>
    <t>Tisserand</t>
  </si>
  <si>
    <t>legdtiti@neuf.fr</t>
  </si>
  <si>
    <t>06 83 83 51 92</t>
  </si>
  <si>
    <t>4 Rue Entre Deux Villes, 25650 La Longeville, France</t>
  </si>
  <si>
    <t>SCEA de Dodeville</t>
  </si>
  <si>
    <t>Charles</t>
  </si>
  <si>
    <t>DAVY</t>
  </si>
  <si>
    <t>gaecdedodeville@live.fr</t>
  </si>
  <si>
    <t>06 22 49 16 79</t>
  </si>
  <si>
    <t>4 Dodeville, 50270 Saint-Georges-de-la-Rivière, France</t>
  </si>
  <si>
    <t>MyLumioo Clermont Maxime</t>
  </si>
  <si>
    <t>Clermont</t>
  </si>
  <si>
    <t>maximefoxdu51@hotmail.fr</t>
  </si>
  <si>
    <t>07 87 29 73 28</t>
  </si>
  <si>
    <t>Les Grandes Landes, 24800 Saint-Paul-la-Roche, France</t>
  </si>
  <si>
    <t>MyLumioo GALLERAND Loic</t>
  </si>
  <si>
    <t>Gallerand</t>
  </si>
  <si>
    <t>loic.gallerand@orange.fr</t>
  </si>
  <si>
    <t>06 61 04 30 31</t>
  </si>
  <si>
    <t>4 La Heuzardière, 35650 Le Rheu, France</t>
  </si>
  <si>
    <t>MyLumioo Musteata</t>
  </si>
  <si>
    <t>Liviu</t>
  </si>
  <si>
    <t>Musteata</t>
  </si>
  <si>
    <t>mus.liviu@gmail.com</t>
  </si>
  <si>
    <t>07 87 41 35 57</t>
  </si>
  <si>
    <t>13 Chemin de Plaisance, 03400 Yzeure, France</t>
  </si>
  <si>
    <t>MyLumioo THIERCY SASU - Hobe Thierry</t>
  </si>
  <si>
    <t>Hobe</t>
  </si>
  <si>
    <t>thierry.hobe@yahoo.fr</t>
  </si>
  <si>
    <t>06 63 06 52 50</t>
  </si>
  <si>
    <t>24 Rue de la Christophlere, 72220 Écommoy, France</t>
  </si>
  <si>
    <t>MyLumioo Boucard</t>
  </si>
  <si>
    <t>Boucard</t>
  </si>
  <si>
    <t>etienne-boucard@orange.fr</t>
  </si>
  <si>
    <t>06 26 52 55 82</t>
  </si>
  <si>
    <t>9 Les Aublinieres, 85190 Venansault, France</t>
  </si>
  <si>
    <t>MyLumioo Pellier</t>
  </si>
  <si>
    <t>Pellier</t>
  </si>
  <si>
    <t>stephettoph@orange.fr</t>
  </si>
  <si>
    <t>La Petite Guillaudière, 72240 Tennie, France</t>
  </si>
  <si>
    <t>SCEA Chevrier</t>
  </si>
  <si>
    <t>CHEVRIER</t>
  </si>
  <si>
    <t>florent.chevrier@wanadoo.fr</t>
  </si>
  <si>
    <t>06 64 79 52 16</t>
  </si>
  <si>
    <t>La Petite Boisselière, 35680 Domalain, France</t>
  </si>
  <si>
    <t>GAEC DU MONT SAINT MICHEL</t>
  </si>
  <si>
    <t>Severine</t>
  </si>
  <si>
    <t>LE BOURDONNEC</t>
  </si>
  <si>
    <t>severine-et-yannick@orange.fr</t>
  </si>
  <si>
    <t>06 37 77 25 28</t>
  </si>
  <si>
    <t>Kerroc'h Braz, 22160 Saint-Servais, France</t>
  </si>
  <si>
    <t>MyLumioo Argoud</t>
  </si>
  <si>
    <t>Argoud</t>
  </si>
  <si>
    <t>menuiserie.argoud@orange.fr</t>
  </si>
  <si>
    <t>06 16 59 09 16</t>
  </si>
  <si>
    <t>809 Chemin de Chulat, 26100 Romans-sur-Isère, France</t>
  </si>
  <si>
    <t>MyLumioo Kereun</t>
  </si>
  <si>
    <t>Kereun</t>
  </si>
  <si>
    <t>abracadabrab@outlook.fr</t>
  </si>
  <si>
    <t>07 85 76 47 58</t>
  </si>
  <si>
    <t>Rue de Karr'Hent Bian, 22700 Perros-Guirec, France</t>
  </si>
  <si>
    <t>MyLumioo MELE Yves</t>
  </si>
  <si>
    <t>Mele</t>
  </si>
  <si>
    <t>yves.mele@wanadoo.fr</t>
  </si>
  <si>
    <t>06 52 87 23 40</t>
  </si>
  <si>
    <t>Route des Pictons, 85490 Benet, France</t>
  </si>
  <si>
    <t>MyLumioo Bourel</t>
  </si>
  <si>
    <t>Bourel</t>
  </si>
  <si>
    <t>eric.bourel280@orange.fr</t>
  </si>
  <si>
    <t>06 30 49 74 93</t>
  </si>
  <si>
    <t>La Croix du Cluzeau, 24200 Proissans, France</t>
  </si>
  <si>
    <t>SCEA VPL (ex GAEC des Peupliers)</t>
  </si>
  <si>
    <t>Bouvier</t>
  </si>
  <si>
    <t>sceavpl@gmail.com</t>
  </si>
  <si>
    <t>06 50 85 71 85</t>
  </si>
  <si>
    <t>Les Barotaies, 49440 Loire, France</t>
  </si>
  <si>
    <t>MyLumioo CAM Francois</t>
  </si>
  <si>
    <t>cam@kmel.bzh</t>
  </si>
  <si>
    <t>06 16 96 48 59</t>
  </si>
  <si>
    <t>La Touche-sur-Roche, 35510 Cesson-Sévigné, France</t>
  </si>
  <si>
    <t>MyLumioo Chautagnat</t>
  </si>
  <si>
    <t>Chautagnat</t>
  </si>
  <si>
    <t>jeanlucchautagnat@icloud.com</t>
  </si>
  <si>
    <t>06 85 40 38 16</t>
  </si>
  <si>
    <t>73340 Bellecombe-en-Bauges, France</t>
  </si>
  <si>
    <t>SCEA la Sagerie</t>
  </si>
  <si>
    <t>Lepourry</t>
  </si>
  <si>
    <t>angeletcam@gmail.com</t>
  </si>
  <si>
    <t>07 60 44 19 76</t>
  </si>
  <si>
    <t>2 Route de l'Orme, 50500 Terre-et-Marais, France</t>
  </si>
  <si>
    <t>MyLumioo Ledilhuit</t>
  </si>
  <si>
    <t>Ledilhuit</t>
  </si>
  <si>
    <t>sandrine.ledilhuit@wanadoo.fr</t>
  </si>
  <si>
    <t>06 20 90 62 31</t>
  </si>
  <si>
    <t>5 Rue de la Mairie, 56140 Saint-Congard, France</t>
  </si>
  <si>
    <t>MyLumioo Mcjt</t>
  </si>
  <si>
    <t>Huveau</t>
  </si>
  <si>
    <t>Mcjt</t>
  </si>
  <si>
    <t>t.huveau@gmail.com</t>
  </si>
  <si>
    <t>06 11 53 89 25</t>
  </si>
  <si>
    <t>32 Avenue du Val de l'Eure, 28630 Fontenay-sur-Eure, France</t>
  </si>
  <si>
    <t>Elevage de la Vallée Cavet</t>
  </si>
  <si>
    <t>Rouxel</t>
  </si>
  <si>
    <t>ilaia22@orange.fr</t>
  </si>
  <si>
    <t>06 87 22 52 02</t>
  </si>
  <si>
    <t>La Vallée Cavet, 22240 Plurien, France</t>
  </si>
  <si>
    <t>MyLumioo Pommier</t>
  </si>
  <si>
    <t>Pommier</t>
  </si>
  <si>
    <t>val.pommier@hotmail.fr</t>
  </si>
  <si>
    <t>06 33 43 64 04</t>
  </si>
  <si>
    <t>Les Feux Chalines, 35370 Argentré-du-Plessis, France</t>
  </si>
  <si>
    <t>MyLumioo Drogrey</t>
  </si>
  <si>
    <t>Drogrey</t>
  </si>
  <si>
    <t>antoine.drogrey@orange.fr</t>
  </si>
  <si>
    <t>06 44 83 75 48</t>
  </si>
  <si>
    <t>24 Route de Rans, 25610 Arc-et-Senans, France</t>
  </si>
  <si>
    <t>Fany ARNAUD</t>
  </si>
  <si>
    <t>Fanny</t>
  </si>
  <si>
    <t>christophe.arnaud85@orange.fr</t>
  </si>
  <si>
    <t>06 66 09 06 94</t>
  </si>
  <si>
    <t>Le Chail, 85770 L'Île-d'Elle, France</t>
  </si>
  <si>
    <t>Gaec de la gravelle</t>
  </si>
  <si>
    <t>ARNAUD</t>
  </si>
  <si>
    <t>gaec.gravelle@orange.fr</t>
  </si>
  <si>
    <t>06 75 61 18 28</t>
  </si>
  <si>
    <t>La Grand Lande, 44140 Montbert, France</t>
  </si>
  <si>
    <t>EARL du Breil Rond</t>
  </si>
  <si>
    <t>Maudet</t>
  </si>
  <si>
    <t>ph.maudet@orange.fr</t>
  </si>
  <si>
    <t>06 27 14 76 48</t>
  </si>
  <si>
    <t>Le Breil Rond, 35850 Irodouër, France</t>
  </si>
  <si>
    <t>MyLumioo Nass</t>
  </si>
  <si>
    <t>Nass</t>
  </si>
  <si>
    <t>nasshenri37120@gmail.com</t>
  </si>
  <si>
    <t>06 80 37 49 54</t>
  </si>
  <si>
    <t>Le Château, 37120 Courcoué, France</t>
  </si>
  <si>
    <t>MyLumioo Bertin Jean-Claude</t>
  </si>
  <si>
    <t>jjcbertin@orange.fr</t>
  </si>
  <si>
    <t>06 11 97 54 17</t>
  </si>
  <si>
    <t>Le Pont Neuf, 35133 Le Loroux, France</t>
  </si>
  <si>
    <t>GAEC DE LA CATREDAIE</t>
  </si>
  <si>
    <t>alain</t>
  </si>
  <si>
    <t>guehenneuc</t>
  </si>
  <si>
    <t>aguehenneuc@wanadoo.fr</t>
  </si>
  <si>
    <t>06 81 12 53 68</t>
  </si>
  <si>
    <t>Trescouët, 22230 Gomené, France</t>
  </si>
  <si>
    <t>MyLumioo EARL Des Tilleuls</t>
  </si>
  <si>
    <t>Des Tilleuls</t>
  </si>
  <si>
    <t>didier.gratuze@wanadoo.fr</t>
  </si>
  <si>
    <t>06 83 06 35 05</t>
  </si>
  <si>
    <t>Belvézet, 12350 Maleville, France</t>
  </si>
  <si>
    <t>SCEA Havard</t>
  </si>
  <si>
    <t>Havard</t>
  </si>
  <si>
    <t>earl.havard@orange.fr</t>
  </si>
  <si>
    <t>02 99 39 04 67</t>
  </si>
  <si>
    <t>La Goderie, 35450 Dourdain, France</t>
  </si>
  <si>
    <t>EARL PIGS FARMER  site volailles</t>
  </si>
  <si>
    <t>EARL de Loifferie</t>
  </si>
  <si>
    <t>gaecdeloueffrie@wanadoo.fr</t>
  </si>
  <si>
    <t>06 82 19 56 77</t>
  </si>
  <si>
    <t>Loifferie, 50720 Barenton, France</t>
  </si>
  <si>
    <t>Scea de lorette</t>
  </si>
  <si>
    <t>Motel</t>
  </si>
  <si>
    <t>sceadelorette@orange.fr</t>
  </si>
  <si>
    <t>06 49 63 50 94</t>
  </si>
  <si>
    <t>Lorette, 35330 Comblessac, France</t>
  </si>
  <si>
    <t>EARL LD4C</t>
  </si>
  <si>
    <t>Ronan</t>
  </si>
  <si>
    <t>LE DAIN</t>
  </si>
  <si>
    <t>homeledain@neuf.fr</t>
  </si>
  <si>
    <t>06 03 13 40 96</t>
  </si>
  <si>
    <t>Garzerin, 29300 Baye, France</t>
  </si>
  <si>
    <t>GAEC Fouet Père et Fils</t>
  </si>
  <si>
    <t>Francis</t>
  </si>
  <si>
    <t>Fouet</t>
  </si>
  <si>
    <t>cyrilfouet12@gmail.com</t>
  </si>
  <si>
    <t>06 89 77 63 11</t>
  </si>
  <si>
    <t>Gagnac, 12310 Gaillac-d'Aveyron, France</t>
  </si>
  <si>
    <t>GAEC BOIS D'ARAIZE (Site Porcs)</t>
  </si>
  <si>
    <t>GOURHAND</t>
  </si>
  <si>
    <t>gaec.gourhand@wanadoo.fr</t>
  </si>
  <si>
    <t>06 17 03 00 38</t>
  </si>
  <si>
    <t>La Dordonnière, 35640 Martigné-Ferchaud, France</t>
  </si>
  <si>
    <t>SCEA Caux Porc</t>
  </si>
  <si>
    <t>Breemeersch</t>
  </si>
  <si>
    <t>caux.porc@wanadoo.fr</t>
  </si>
  <si>
    <t>06 15 45 28 05</t>
  </si>
  <si>
    <t>Rue du Ham. Fauque, 76640 Terres-de-Caux, France</t>
  </si>
  <si>
    <t>GAEC Les Grands Prés</t>
  </si>
  <si>
    <t>Bastien</t>
  </si>
  <si>
    <t>CHARRÉ</t>
  </si>
  <si>
    <t>ferme.grandpre@gmail.com</t>
  </si>
  <si>
    <t>06 50 22 17 62</t>
  </si>
  <si>
    <t>Le Grand Pré, 17170 La Ronde, France</t>
  </si>
  <si>
    <t>EARL BENOIT ET FILS</t>
  </si>
  <si>
    <t>benoit@dromoeufs.com</t>
  </si>
  <si>
    <t>06 14 25 19 77</t>
  </si>
  <si>
    <t>810 chemin des Chopis, 26300 Chatuzange-le-Goubet, France</t>
  </si>
  <si>
    <t>Mr Bertrand CALMES</t>
  </si>
  <si>
    <t>CALMES</t>
  </si>
  <si>
    <t>bertrand.calmes@gmail.com</t>
  </si>
  <si>
    <t>06 68 49 85 62</t>
  </si>
  <si>
    <t>47 Rue de la Croix, 57480 Ritzing, France</t>
  </si>
  <si>
    <t>EARL BIGNET LEININGER</t>
  </si>
  <si>
    <t>BIGNET</t>
  </si>
  <si>
    <t>gaec-bignet---leininger@orange.fr</t>
  </si>
  <si>
    <t>06 34 49 64 01</t>
  </si>
  <si>
    <t>Ringeldorf, 67350 Val-de-Moder, France</t>
  </si>
  <si>
    <t>EARL Cadalen</t>
  </si>
  <si>
    <t>CADALEN</t>
  </si>
  <si>
    <t>chrisbea.cadalen@orange.fr</t>
  </si>
  <si>
    <t>06 63 82 30 41</t>
  </si>
  <si>
    <t>Ménez Allen, 29810 Brélès, France</t>
  </si>
  <si>
    <t>GAEC DE TOUL MANACH</t>
  </si>
  <si>
    <t>sylvainjaouen87@gmail.com</t>
  </si>
  <si>
    <t>06 63 19 49 40</t>
  </si>
  <si>
    <t>Roudouz, 29830 Plourin, France</t>
  </si>
  <si>
    <t>EARL le Lac Doré</t>
  </si>
  <si>
    <t>DEBORDES</t>
  </si>
  <si>
    <t>guenael.85@gmail.com</t>
  </si>
  <si>
    <t>06 23 64 65 04</t>
  </si>
  <si>
    <t>128 Rue de l'Église, 79160 Saint-Laurs, France</t>
  </si>
  <si>
    <t>SARL Marceteau</t>
  </si>
  <si>
    <t>Marceteau</t>
  </si>
  <si>
    <t>christophe.marceteau@nordnet.fr</t>
  </si>
  <si>
    <t>06 84 81 17 24</t>
  </si>
  <si>
    <t>Claveau, 24610 Montpeyroux, France</t>
  </si>
  <si>
    <t>SCEA Gouloumes Agri</t>
  </si>
  <si>
    <t>Gouloumes</t>
  </si>
  <si>
    <t>cedricgouloumes79@gmail.com</t>
  </si>
  <si>
    <t>07 77 89 07 32</t>
  </si>
  <si>
    <t>Les camps grands, 46300 Saint-Projet, France</t>
  </si>
  <si>
    <t>Haintje KUIPERS</t>
  </si>
  <si>
    <t>Sjoukje</t>
  </si>
  <si>
    <t>KUIPERS</t>
  </si>
  <si>
    <t>haintje.kuipers@orange.fr</t>
  </si>
  <si>
    <t>06 72 88 12 70</t>
  </si>
  <si>
    <t>la gautraie, 37360 Sonzay, France</t>
  </si>
  <si>
    <t>La Palue</t>
  </si>
  <si>
    <t>CASTETS</t>
  </si>
  <si>
    <t>earl.lapalue@orange.fr</t>
  </si>
  <si>
    <t>06 07 58 55 79</t>
  </si>
  <si>
    <t>183 Chem. de la Palue, 40260 Castets, France</t>
  </si>
  <si>
    <t>Prim'Holstein France</t>
  </si>
  <si>
    <t>Menard</t>
  </si>
  <si>
    <t>thierry.menard@primholstein.com</t>
  </si>
  <si>
    <t>06 32 38 69 38</t>
  </si>
  <si>
    <t>Le Mont Soreau, 49480 Verrières-en-Anjou, France</t>
  </si>
  <si>
    <t>Godet Guylaine</t>
  </si>
  <si>
    <t>GODET</t>
  </si>
  <si>
    <t>gjp.godet@wanadoo.fr</t>
  </si>
  <si>
    <t>06 86 64 26 02</t>
  </si>
  <si>
    <t>La Poelière, 79700 La Petite-Boissière, France</t>
  </si>
  <si>
    <t>EARL Labarthe</t>
  </si>
  <si>
    <t>Danflous</t>
  </si>
  <si>
    <t>danflous.didier@orange.fr</t>
  </si>
  <si>
    <t>06 74 50 82 32</t>
  </si>
  <si>
    <t>Labarthe, 32420 Sabaillan, France</t>
  </si>
  <si>
    <t>MyLumioo Anthony Cocherie</t>
  </si>
  <si>
    <t>Cocherie</t>
  </si>
  <si>
    <t>anthonybzhk@msn.com</t>
  </si>
  <si>
    <t>06 73 75 31 66</t>
  </si>
  <si>
    <t>La Piverdais, 35690 Acigné, France</t>
  </si>
  <si>
    <t>MyLumioo Paillard Philippe</t>
  </si>
  <si>
    <t>philippe.paillard3@wanadoo.fr</t>
  </si>
  <si>
    <t>06 07 98 20 39</t>
  </si>
  <si>
    <t>9 Rue des Hirondelles, 25160 Labergement-Sainte-Marie, France</t>
  </si>
  <si>
    <t>MyLumioo Lecornué</t>
  </si>
  <si>
    <t>Lecornué</t>
  </si>
  <si>
    <t>florent.lecornue@gmail.com</t>
  </si>
  <si>
    <t>06 72 75 93 59</t>
  </si>
  <si>
    <t>Lieu-dit La Gueule des Bois, 2 Les Benatières, 72330 Parigné-le-Pôlin, France</t>
  </si>
  <si>
    <t>MyLumioo Franck Ducret</t>
  </si>
  <si>
    <t>Ducret</t>
  </si>
  <si>
    <t>franckducret74@gmail.com</t>
  </si>
  <si>
    <t>06 84 10 09 52</t>
  </si>
  <si>
    <t>303 Chem. des Crapons, 74140 Sciez, France</t>
  </si>
  <si>
    <t>MyLumioo Coude</t>
  </si>
  <si>
    <t>Coude</t>
  </si>
  <si>
    <t>coudejmn@free.fr</t>
  </si>
  <si>
    <t>06 51 33 58 44</t>
  </si>
  <si>
    <t>Grandcastel, 56800 Ploërmel, France</t>
  </si>
  <si>
    <t>MyLumioo Lapous Eric</t>
  </si>
  <si>
    <t>Lapous</t>
  </si>
  <si>
    <t>nicolas-lapous@orange.fr</t>
  </si>
  <si>
    <t>06 62 42 62 19</t>
  </si>
  <si>
    <t>1 Quillivaron, 29400 Saint-Sauveur, France</t>
  </si>
  <si>
    <t>MyLumioo Passays Alain</t>
  </si>
  <si>
    <t>Passays</t>
  </si>
  <si>
    <t>alain.isabelle50@orange.fr</t>
  </si>
  <si>
    <t>06 86 71 67 09</t>
  </si>
  <si>
    <t>Les Brazardières, 50720 Barenton, France</t>
  </si>
  <si>
    <t>MyLumioo Gagneux</t>
  </si>
  <si>
    <t>Gagneux</t>
  </si>
  <si>
    <t>gagneux.aurelien@orange.fr</t>
  </si>
  <si>
    <t>06 89 44 19 42</t>
  </si>
  <si>
    <t>D365, 37290 Boussay, France</t>
  </si>
  <si>
    <t>MyLumioo Fabre</t>
  </si>
  <si>
    <t>Fabre</t>
  </si>
  <si>
    <t>nico.fabre66@gmail.com</t>
  </si>
  <si>
    <t>06 72 01 68 66</t>
  </si>
  <si>
    <t>3 Bis Chemin du Mas Bellonte, 66820 Fuilla, France</t>
  </si>
  <si>
    <t>MyLumioo Pousse</t>
  </si>
  <si>
    <t>Pousse</t>
  </si>
  <si>
    <t>pascal.pousse@laposte.net</t>
  </si>
  <si>
    <t>06 12 65 36 12</t>
  </si>
  <si>
    <t>7 Rte de Péré, 17700 Saint-Pierre-la-Noue, France</t>
  </si>
  <si>
    <t>MyLumioo Sas Motoculture</t>
  </si>
  <si>
    <t>sas</t>
  </si>
  <si>
    <t>Motoculture</t>
  </si>
  <si>
    <t>motoculture.teilleulais@orange.fr</t>
  </si>
  <si>
    <t>12 Parc d'Activités la Pommeraie, 50640 Le Teilleul, France</t>
  </si>
  <si>
    <t>MyLumioo Rouat Dominique</t>
  </si>
  <si>
    <t>Rouat</t>
  </si>
  <si>
    <t>drouat@laposte.net</t>
  </si>
  <si>
    <t>06 14 52 69 84</t>
  </si>
  <si>
    <t>41 Rue du Clos Ferrand, 37150 Bléré, France</t>
  </si>
  <si>
    <t>MyLumioo Alves</t>
  </si>
  <si>
    <t>José</t>
  </si>
  <si>
    <t>Alves</t>
  </si>
  <si>
    <t>jose.alves49@orange.fr</t>
  </si>
  <si>
    <t>06 01 21 23 17</t>
  </si>
  <si>
    <t>1 Rue des Lilas, 49290 Chaudefonds-sur-Layon, France</t>
  </si>
  <si>
    <t>MyLumioo Henocq</t>
  </si>
  <si>
    <t>Henocq</t>
  </si>
  <si>
    <t>Stephanehenocq@hotmail.com</t>
  </si>
  <si>
    <t>06 16 50 43 33</t>
  </si>
  <si>
    <t>Les Carrières, 44320 Frossay, France</t>
  </si>
  <si>
    <t>MyLumioo Pasco</t>
  </si>
  <si>
    <t>Pasco</t>
  </si>
  <si>
    <t>michel-pasco@orange.fr</t>
  </si>
  <si>
    <t>06 95 34 08 12</t>
  </si>
  <si>
    <t>6 Route de Cornevec, 56420 Plaudren, France</t>
  </si>
  <si>
    <t>MyLumioo Diais</t>
  </si>
  <si>
    <t>Diais</t>
  </si>
  <si>
    <t>gilles.diais@orange.fr</t>
  </si>
  <si>
    <t>06 81 69 28 45</t>
  </si>
  <si>
    <t>3 La Touche, 44110 Louisfert, France</t>
  </si>
  <si>
    <t>EARL le Grand Vanzay</t>
  </si>
  <si>
    <t>FILLON</t>
  </si>
  <si>
    <t>fillon.nicolas@sfr.fr</t>
  </si>
  <si>
    <t>06 12 45 38 18</t>
  </si>
  <si>
    <t>Le Grand Vanzay, 85370 Mouzeuil-Saint-Martin, France</t>
  </si>
  <si>
    <t>EARL le Clezio</t>
  </si>
  <si>
    <t>Les Trois Alouettes, 56500 Évellys, France</t>
  </si>
  <si>
    <t>EARL Corn Er Lann</t>
  </si>
  <si>
    <t>La Ferme des Sauzets</t>
  </si>
  <si>
    <t>GAY</t>
  </si>
  <si>
    <t>cyrilgay@hotmail.fr</t>
  </si>
  <si>
    <t>06 20 31 64 18</t>
  </si>
  <si>
    <t>20 Rte de Loire les Marais, 17870 Breuil-Magné, France</t>
  </si>
  <si>
    <t>MyLumioo Bouyaux</t>
  </si>
  <si>
    <t>BOUYAUX</t>
  </si>
  <si>
    <t>jean-paul.bouyaux@orange.fr</t>
  </si>
  <si>
    <t>06 07 65 67 86</t>
  </si>
  <si>
    <t>29 Le Breil Coterel, 35480 Guipry-Messac, France</t>
  </si>
  <si>
    <t>GAEC Michel et Fils</t>
  </si>
  <si>
    <t>freddymichel56@orange.fr</t>
  </si>
  <si>
    <t>06 70 72 48 19</t>
  </si>
  <si>
    <t>Guernevin, 56500 Évellys, France</t>
  </si>
  <si>
    <t>EARL Les Ouchettes</t>
  </si>
  <si>
    <t>Chagneau</t>
  </si>
  <si>
    <t>earllesouchettes@laposte.net</t>
  </si>
  <si>
    <t>06 74 05 18 67</t>
  </si>
  <si>
    <t>95 Rue de Frace, 17290 Aigrefeuille-d'Aunis, France</t>
  </si>
  <si>
    <t>DORAN INTERNATIONAL</t>
  </si>
  <si>
    <t>Buisson</t>
  </si>
  <si>
    <t>pbuisson@doran-int.com</t>
  </si>
  <si>
    <t>06 80 63 63 57</t>
  </si>
  <si>
    <t>67 Chem. Neuf, 69780 Toussieu, France</t>
  </si>
  <si>
    <t>MyLumioo LE TISSIER Daniel</t>
  </si>
  <si>
    <t>Le Tissier</t>
  </si>
  <si>
    <t>lettissier.daniel@orange.fr</t>
  </si>
  <si>
    <t>02 33 38 77 63</t>
  </si>
  <si>
    <t>La Baillée, 61350 Passais-Villages, France</t>
  </si>
  <si>
    <t>MyLumioo BUISSON Jessica</t>
  </si>
  <si>
    <t>Jessica</t>
  </si>
  <si>
    <t>jessicabuisson82@gmail.com</t>
  </si>
  <si>
    <t>06 63 08 23 07</t>
  </si>
  <si>
    <t>72320 Saint-Jean-des-Échelles, France</t>
  </si>
  <si>
    <t>GAEC du Bois D'araize (Chauvinière)</t>
  </si>
  <si>
    <t>La Chauvinière, 35640 Martigné-Ferchaud, France</t>
  </si>
  <si>
    <t>Hydrachim Plelan</t>
  </si>
  <si>
    <t>Benatre</t>
  </si>
  <si>
    <t>bbenatre@ydeo.com</t>
  </si>
  <si>
    <t>07 84 90 78 05</t>
  </si>
  <si>
    <t>ZA de la Pointe, 35380 Plélan-le-Grand, France</t>
  </si>
  <si>
    <t>MyLumioo Daniel Roger</t>
  </si>
  <si>
    <t>Roger</t>
  </si>
  <si>
    <t>daniel.roger29@orange.fr</t>
  </si>
  <si>
    <t>02 98 78 92 11</t>
  </si>
  <si>
    <t>Kéréon, 29400 Saint-Sauveur, France</t>
  </si>
  <si>
    <t>GAEC LES CYPRES</t>
  </si>
  <si>
    <t>JOLLY</t>
  </si>
  <si>
    <t>gaec.des.cypres@orange.fr</t>
  </si>
  <si>
    <t>06 22 38 33 66</t>
  </si>
  <si>
    <t>Rochefou, 79290 Cersay, France</t>
  </si>
  <si>
    <t>GAEC Thomas (86)</t>
  </si>
  <si>
    <t>laurent.thomas17@orange.fr</t>
  </si>
  <si>
    <t>06 88 46 73 21</t>
  </si>
  <si>
    <t>La Garde, 86250 La Chapelle-Bâton, France</t>
  </si>
  <si>
    <t>SCEA Apporcs</t>
  </si>
  <si>
    <t>BRIANT</t>
  </si>
  <si>
    <t>s.briant@asjfrance.fr</t>
  </si>
  <si>
    <t>06 08 36 14 23</t>
  </si>
  <si>
    <t>Rue Julien Caillaud, 79500 Fontivillié, France</t>
  </si>
  <si>
    <t>EARL la Petite Gautellerie</t>
  </si>
  <si>
    <t>Aurelie</t>
  </si>
  <si>
    <t>ODEAU</t>
  </si>
  <si>
    <t>earl.guautellerie@wanadoo.fr</t>
  </si>
  <si>
    <t>06 83 47 51 12</t>
  </si>
  <si>
    <t>La Petite Gautellerie, 37110 Les Hermites, France</t>
  </si>
  <si>
    <t>EARL Louet</t>
  </si>
  <si>
    <t>Catherine</t>
  </si>
  <si>
    <t>CLEMENT</t>
  </si>
  <si>
    <t>alain.louet0774@orange.fr</t>
  </si>
  <si>
    <t>06 19 30 58 26</t>
  </si>
  <si>
    <t>All. du Chêne Vert, 36180 Pellevoisin, France</t>
  </si>
  <si>
    <t>SCEA Cuni Pro</t>
  </si>
  <si>
    <t>GABORIAU</t>
  </si>
  <si>
    <t>cuni-pro@orange.fr</t>
  </si>
  <si>
    <t>06 20 82 50 26</t>
  </si>
  <si>
    <t>14 Rue du Point du Jour, 85500 Les Herbiers, France</t>
  </si>
  <si>
    <t>GAEC la Faucherie</t>
  </si>
  <si>
    <t>METAY</t>
  </si>
  <si>
    <t>gaeclafaucherie@orange.fr</t>
  </si>
  <si>
    <t>06 20 50 06 24</t>
  </si>
  <si>
    <t>La Faucherie, 85120 Saint-Hilaire-de-Voust, France</t>
  </si>
  <si>
    <t>Gaec Thierry Lesage</t>
  </si>
  <si>
    <t>lesagegaec@gmail.com</t>
  </si>
  <si>
    <t>06 75 48 24 21</t>
  </si>
  <si>
    <t>La Pouchardière, 53300 Couesmes-Vaucé, France</t>
  </si>
  <si>
    <t>GAEC Du Bas Aunay</t>
  </si>
  <si>
    <t>FILLATRE</t>
  </si>
  <si>
    <t>gaecdubasaunay@orange.fr</t>
  </si>
  <si>
    <t>06 83 30 85 86</t>
  </si>
  <si>
    <t>Le Bas Aunay, 50240 Saint-Aubin-de-Terregatte, France</t>
  </si>
  <si>
    <t>EARL Des Quatre Saisons</t>
  </si>
  <si>
    <t>Pochon</t>
  </si>
  <si>
    <t>earldes4saisons@orange.fr</t>
  </si>
  <si>
    <t>06 14 33 86 69</t>
  </si>
  <si>
    <t>1920 Rte de Quintes, 01340 Foissiat, France</t>
  </si>
  <si>
    <t>EARL Hardy Charbonnel</t>
  </si>
  <si>
    <t>HARDY</t>
  </si>
  <si>
    <t>famillepatrice.hardyearl@orange.fr</t>
  </si>
  <si>
    <t>06 84 40 66 13</t>
  </si>
  <si>
    <t>La Haute Cerveliere, 35133 Landéan, France</t>
  </si>
  <si>
    <t>Gaec des 3 communes</t>
  </si>
  <si>
    <t>Gaffard</t>
  </si>
  <si>
    <t>sebgaff@hotmail.fr</t>
  </si>
  <si>
    <t>06 18 90 60 98</t>
  </si>
  <si>
    <t>Les Cambous, 12260 Villeneuve, France</t>
  </si>
  <si>
    <t>EARL Ferme des Aulnays</t>
  </si>
  <si>
    <t>legoff.aulnays@outlook.fr</t>
  </si>
  <si>
    <t>06 44 26 57 15</t>
  </si>
  <si>
    <t>La Touche, 22630 Évran, France</t>
  </si>
  <si>
    <t>SCEA de Lorgerie</t>
  </si>
  <si>
    <t>Lebret</t>
  </si>
  <si>
    <t>vincent.lebret22@gmail.com</t>
  </si>
  <si>
    <t>06 71 72 02 31</t>
  </si>
  <si>
    <t>All. du Bois de Lorgerie, 22550 Hénanbihen, France</t>
  </si>
  <si>
    <t>Hydrachim  Le Pertre</t>
  </si>
  <si>
    <t>35370 Le Pertre, France</t>
  </si>
  <si>
    <t>GAEC de Rosmellic</t>
  </si>
  <si>
    <t>BOURHIS</t>
  </si>
  <si>
    <t>gaecderosmellic@orange.fr</t>
  </si>
  <si>
    <t>06 12 01 75 42</t>
  </si>
  <si>
    <t>Rosmellic, 29390 Scaër, France</t>
  </si>
  <si>
    <t>SCEA Gallina</t>
  </si>
  <si>
    <t>SCEA GALLINA</t>
  </si>
  <si>
    <t>merceron.pierre@wanadoo.fr</t>
  </si>
  <si>
    <t>06 32 22 38 99</t>
  </si>
  <si>
    <t>28 Rue du Petit Château, 79320 Moncoutant-sur-Sèvre, France</t>
  </si>
  <si>
    <t>LMC</t>
  </si>
  <si>
    <t>amelie.lmc@gmail.com</t>
  </si>
  <si>
    <t>04 70 45 83 80</t>
  </si>
  <si>
    <t>Les Cassons, 03500 Bayet, France</t>
  </si>
  <si>
    <t>Morbihan Energies - La Vraie Croix</t>
  </si>
  <si>
    <t>Le Tostal, 56250 La Vraie-Croix, France</t>
  </si>
  <si>
    <t>LEGRAND Hubert</t>
  </si>
  <si>
    <t>poullainlegrand@wanadoo.fr</t>
  </si>
  <si>
    <t>06 72 82 91 71</t>
  </si>
  <si>
    <t>13 Rue de Guyot, 50220 Saint-Quentin-sur-le-Homme, France</t>
  </si>
  <si>
    <t>GAEC DE MALAVAL</t>
  </si>
  <si>
    <t>JOEL ET PATRICK</t>
  </si>
  <si>
    <t>MARTI</t>
  </si>
  <si>
    <t>joel.marty72@gmail.com</t>
  </si>
  <si>
    <t>06 81 20 22 56</t>
  </si>
  <si>
    <t>Unnamed Road, 12220 Galgan, France</t>
  </si>
  <si>
    <t>GAEC le Grand Saut - P1</t>
  </si>
  <si>
    <t>gaeclegrandsaut@gmail.com</t>
  </si>
  <si>
    <t>06 87 95 06 72</t>
  </si>
  <si>
    <t>Ambriers, 53270 Torcé-Viviers-en-Charnie, France</t>
  </si>
  <si>
    <t>Gaec le Grand Saut - P2</t>
  </si>
  <si>
    <t>Rte d'Evron, 53270 Sainte-Suzanne-et-Chammes, France</t>
  </si>
  <si>
    <t>GAEC Long pré - Le long pré</t>
  </si>
  <si>
    <t>Battais</t>
  </si>
  <si>
    <t>gaeclelongpre@gmail.com</t>
  </si>
  <si>
    <t>06 88 61 26 38</t>
  </si>
  <si>
    <t>Le Long Pré, 35560 Marcillé-Raoul, France</t>
  </si>
  <si>
    <t>GAEC Long pré - Cour fermée</t>
  </si>
  <si>
    <t>Montdoublain, 35560 Marcillé-Raoul, France</t>
  </si>
  <si>
    <t>GAEC Long pré- Champ Moussel</t>
  </si>
  <si>
    <t>Champ Moussel, 35560 Marcillé-Raoul, France</t>
  </si>
  <si>
    <t>GAEC Perrot</t>
  </si>
  <si>
    <t>PERROT</t>
  </si>
  <si>
    <t>alainperrot29@laposte.net</t>
  </si>
  <si>
    <t>06 70 86 14 21</t>
  </si>
  <si>
    <t>Berbouguis, 29217 Plougonvelin, France</t>
  </si>
  <si>
    <t>EARL de Kerlembars</t>
  </si>
  <si>
    <t>jm_jouan@netcourrier.com</t>
  </si>
  <si>
    <t>06 77 10 14 86</t>
  </si>
  <si>
    <t>Kerlembars, 29280 Plouzané, France</t>
  </si>
  <si>
    <t>MyLumioo LANGLOIS Christophe</t>
  </si>
  <si>
    <t>Moulin de Groujet, 61350 Saint-Mars-d'Égrenne, France</t>
  </si>
  <si>
    <t>EARL Saint Louboué</t>
  </si>
  <si>
    <t>SAINT LOUBOUE</t>
  </si>
  <si>
    <t>earl.saint-louboue@orange.fr</t>
  </si>
  <si>
    <t>06 75 28 19 23</t>
  </si>
  <si>
    <t>64330 Garlin, France</t>
  </si>
  <si>
    <t>Syndicat Intercommunal des Fontenottes</t>
  </si>
  <si>
    <t>Confland</t>
  </si>
  <si>
    <t>sif.purgerot@orange.fr</t>
  </si>
  <si>
    <t>06 33 49 99 10</t>
  </si>
  <si>
    <t>31 Rue Grande Rue, 70160 Baulay, France</t>
  </si>
  <si>
    <t>Earl de la Coupelle</t>
  </si>
  <si>
    <t>earldelacoupelle@gmail.com</t>
  </si>
  <si>
    <t>06 88 28 43 48</t>
  </si>
  <si>
    <t>La Coupelle, 72380 Sainte-Sabine-sur-Longève, France</t>
  </si>
  <si>
    <t>Gaec du grand Beauchène</t>
  </si>
  <si>
    <t>Houlbert</t>
  </si>
  <si>
    <t>vincenthoulbert@hotmail.fr</t>
  </si>
  <si>
    <t>06 48 98 11 85</t>
  </si>
  <si>
    <t>Le Grand Beauchêne, 72430 Tassé, France</t>
  </si>
  <si>
    <t>EARL la Jaluère - (Site Porcs)</t>
  </si>
  <si>
    <t>Fortin</t>
  </si>
  <si>
    <t>lajaluere@gmail.com</t>
  </si>
  <si>
    <t>06 15 93 68 06</t>
  </si>
  <si>
    <t>La Jaluere, 72300 Juigné-sur-Sarthe, France</t>
  </si>
  <si>
    <t>EARL la Jaluère -  (Site Transformation)</t>
  </si>
  <si>
    <t>GAEC De la Croix</t>
  </si>
  <si>
    <t>Lanterne</t>
  </si>
  <si>
    <t>gaecdelacroix88@orange.fr</t>
  </si>
  <si>
    <t>06 81 14 79 48</t>
  </si>
  <si>
    <t>45 Rue Pied de Cheval, 88270 Gorhey, France</t>
  </si>
  <si>
    <t>EARL du clos chevallier</t>
  </si>
  <si>
    <t>Bradane</t>
  </si>
  <si>
    <t>lecloschevallier@gmail.com</t>
  </si>
  <si>
    <t>06 25 32 15 13</t>
  </si>
  <si>
    <t>23 Rue l'Abbé Cotteux, 44110 Louisfert, France</t>
  </si>
  <si>
    <t>MyLumioo BUSNEL Roger</t>
  </si>
  <si>
    <t>roger.busnel@orange.fr</t>
  </si>
  <si>
    <t>06 43 04 37 93</t>
  </si>
  <si>
    <t>Le Chesnot, 35190 La Baussaine, France</t>
  </si>
  <si>
    <t>EARL le Sablonnet</t>
  </si>
  <si>
    <t>JOULIN</t>
  </si>
  <si>
    <t>m.n.o21@hotmail.fr</t>
  </si>
  <si>
    <t>06 79 11 26 38</t>
  </si>
  <si>
    <t>Les Grandes Martinières, 72200 Bazouges Cré sur Loir, France</t>
  </si>
  <si>
    <t>Earl Théotime</t>
  </si>
  <si>
    <t>Théotime</t>
  </si>
  <si>
    <t>theobou@orange.fr</t>
  </si>
  <si>
    <t>06 77 54 14 15</t>
  </si>
  <si>
    <t>La Basse Haie, 35380 Plélan-le-Grand, France</t>
  </si>
  <si>
    <t>SCEA TOUDIC ANDRE</t>
  </si>
  <si>
    <t>Toudic</t>
  </si>
  <si>
    <t>mireilleandretoudic@orange.fr</t>
  </si>
  <si>
    <t>06 12 05 87 11</t>
  </si>
  <si>
    <t>Kerlastre, 22450 Quemperven, France</t>
  </si>
  <si>
    <t>Mr DANJOU Damien</t>
  </si>
  <si>
    <t>DANJOU</t>
  </si>
  <si>
    <t>danjoudamien@orange.fr</t>
  </si>
  <si>
    <t>06 75 65 57 42</t>
  </si>
  <si>
    <t>La Petite Mancellière, 50410 Percy-en-Normandie, France</t>
  </si>
  <si>
    <t>Earl de la Coutardière</t>
  </si>
  <si>
    <t>Guérot</t>
  </si>
  <si>
    <t>herve.guerot@gmail.com</t>
  </si>
  <si>
    <t>06 10 30 82 67</t>
  </si>
  <si>
    <t>La Coutardière, 53170 Le Buret, France</t>
  </si>
  <si>
    <t>GAEC du ruisseau d'argent</t>
  </si>
  <si>
    <t>-</t>
  </si>
  <si>
    <t>Mougeolle</t>
  </si>
  <si>
    <t>gaec.ruisseaudargent@gmail.com</t>
  </si>
  <si>
    <t>06 78 99 00 66</t>
  </si>
  <si>
    <t>12 Rue du Moulin, 88460 Charmois-devant-Bruyères, France</t>
  </si>
  <si>
    <t>MyLumioo Pascal Le Monnier</t>
  </si>
  <si>
    <t>Le Monnier</t>
  </si>
  <si>
    <t>lemonnier.pascal207@orange.fr</t>
  </si>
  <si>
    <t>06 02 09 33 41</t>
  </si>
  <si>
    <t>31 Rue du Domfrontais, 61350 Passais-Villages, France</t>
  </si>
  <si>
    <t>EARL de la lande Moy</t>
  </si>
  <si>
    <t>Yves Marie</t>
  </si>
  <si>
    <t>BEAUDET</t>
  </si>
  <si>
    <t>yms.beaudet@wanadoo.fr</t>
  </si>
  <si>
    <t>06 07 99 87 65</t>
  </si>
  <si>
    <t>La Lande Moy, 22400 Landéhen, France</t>
  </si>
  <si>
    <t>GAEC de la Grande Croix</t>
  </si>
  <si>
    <t>garayer@live.fr</t>
  </si>
  <si>
    <t>06 60 73 61 29</t>
  </si>
  <si>
    <t>La Grande Croix, 72110 Saint-Aignan, France</t>
  </si>
  <si>
    <t>SCI Actibio</t>
  </si>
  <si>
    <t>SCI</t>
  </si>
  <si>
    <t>Actibio</t>
  </si>
  <si>
    <t>patrick.buchot@actibio.net</t>
  </si>
  <si>
    <t>06 73 85 18 12</t>
  </si>
  <si>
    <t>10 Rue Ferdinand Buisson, 53810 Changé, France</t>
  </si>
  <si>
    <t>EARL TOUZE Yves</t>
  </si>
  <si>
    <t>L'Étang Neuf, 22480 Saint-Connan, France</t>
  </si>
  <si>
    <t>EARL les Acacias</t>
  </si>
  <si>
    <t>Le Moullec</t>
  </si>
  <si>
    <t>flemoullec@orange.fr</t>
  </si>
  <si>
    <t>06 85 57 99 17</t>
  </si>
  <si>
    <t>Lestréha, 56420 Billio, France</t>
  </si>
  <si>
    <t>EARL de la Plebeaudière</t>
  </si>
  <si>
    <t>Marsollier</t>
  </si>
  <si>
    <t>pierre.marsollier@gmail.com</t>
  </si>
  <si>
    <t>06 84 21 62 56</t>
  </si>
  <si>
    <t>Ruillé-sur-Loir, 72340 Loir en Vallée, France</t>
  </si>
  <si>
    <t>Gaec la Puissandière</t>
  </si>
  <si>
    <t>Salmon</t>
  </si>
  <si>
    <t>mickaelnathalie72@orange.fr</t>
  </si>
  <si>
    <t>06 85 18 01 73</t>
  </si>
  <si>
    <t>72430 Saint-Pierre-des-Bois, France</t>
  </si>
  <si>
    <t>SCL du Logis</t>
  </si>
  <si>
    <t>Bertault</t>
  </si>
  <si>
    <t>bertault1@hotmail.fr</t>
  </si>
  <si>
    <t>06 19 34 21 38</t>
  </si>
  <si>
    <t>La Basse Éprunière, 49330 Miré, France</t>
  </si>
  <si>
    <t>GAEC De La Guilbaudière</t>
  </si>
  <si>
    <t>Jean Philippe</t>
  </si>
  <si>
    <t>MICHENAUD</t>
  </si>
  <si>
    <t>gaeclaguilbaudiere1@gmail.com</t>
  </si>
  <si>
    <t>06 78 82 69 94</t>
  </si>
  <si>
    <t>La Guilbaudière, 85300 Froidfond, France</t>
  </si>
  <si>
    <t>EARL Plancher</t>
  </si>
  <si>
    <t>PLANCHER</t>
  </si>
  <si>
    <t>plancherjf@hotmail.fr</t>
  </si>
  <si>
    <t>06 21 28 51 98</t>
  </si>
  <si>
    <t>32300 Loubersan, France</t>
  </si>
  <si>
    <t>MyLumioo Pierre Simon</t>
  </si>
  <si>
    <t>pierre.simon351@orange.fr</t>
  </si>
  <si>
    <t>06 60 42 96 60</t>
  </si>
  <si>
    <t>La Mansonnière, 61210 Putanges-le-Lac, France</t>
  </si>
  <si>
    <t>SCEA Bio C'Baud</t>
  </si>
  <si>
    <t>Pauline</t>
  </si>
  <si>
    <t>CADORET</t>
  </si>
  <si>
    <t>pauline.c56150@gmail.com</t>
  </si>
  <si>
    <t>06 85 87 88 11</t>
  </si>
  <si>
    <t>Coët er Punce, 56150 Baud, France</t>
  </si>
  <si>
    <t>GAEC du Maneguen</t>
  </si>
  <si>
    <t>ROBIC</t>
  </si>
  <si>
    <t>c.robic1@aliceadsl.fr</t>
  </si>
  <si>
    <t>06 21 94 11 83</t>
  </si>
  <si>
    <t>Kertrepé, 56150 Guénin, France</t>
  </si>
  <si>
    <t>GAEC DE KERMOEC</t>
  </si>
  <si>
    <t>NEDELEC</t>
  </si>
  <si>
    <t>gaecdekermoec@gmail.com</t>
  </si>
  <si>
    <t>07 80 21 85 20</t>
  </si>
  <si>
    <t>Kermoec, 29150 Chateaulin, France</t>
  </si>
  <si>
    <t>SCEA les Oeufs du Noyer Saint Anne</t>
  </si>
  <si>
    <t>earljullien@gmail.com</t>
  </si>
  <si>
    <t>06 07 66 65 14</t>
  </si>
  <si>
    <t>10700 Semoine, France</t>
  </si>
  <si>
    <t>SCEA La ferme de Logerais</t>
  </si>
  <si>
    <t>Le Thiec</t>
  </si>
  <si>
    <t>scealafermedelogerais@gmail.com</t>
  </si>
  <si>
    <t>06 62 22 07 16</t>
  </si>
  <si>
    <t>Logerais, 56350 Béganne, France</t>
  </si>
  <si>
    <t>GAEC Pottier</t>
  </si>
  <si>
    <t>gaec.pottier@gmail.com</t>
  </si>
  <si>
    <t>06 75 65 18 46</t>
  </si>
  <si>
    <t>La Gendronais, 35500 Saint-Aubin-des-Landes, France</t>
  </si>
  <si>
    <t>MyLumioo Huijser</t>
  </si>
  <si>
    <t>JACOBUS</t>
  </si>
  <si>
    <t>HUIJSER</t>
  </si>
  <si>
    <t>jacobus_huyser@yahoo.fr</t>
  </si>
  <si>
    <t>06 87 44 03 94</t>
  </si>
  <si>
    <t>La Trillonnière, 37460 Genillé, France</t>
  </si>
  <si>
    <t>Chasson Philippe</t>
  </si>
  <si>
    <t>Chasson</t>
  </si>
  <si>
    <t>philippe.chasson@free.fr</t>
  </si>
  <si>
    <t>06 60 56 63 20</t>
  </si>
  <si>
    <t>31 Rue des Olivettes, 44210 Pornic, France</t>
  </si>
  <si>
    <t>Abrivard Philippe et Catherine</t>
  </si>
  <si>
    <t>Abrivard</t>
  </si>
  <si>
    <t>catherine.abrivard@orange.fr</t>
  </si>
  <si>
    <t>06 99 28 49 62</t>
  </si>
  <si>
    <t>La Bouliferie, 72430 Noyen-sur-Sarthe, France</t>
  </si>
  <si>
    <t>Scea Testier</t>
  </si>
  <si>
    <t>Testier</t>
  </si>
  <si>
    <t>testier.anthony@orange.fr</t>
  </si>
  <si>
    <t>06 28 26 31 62</t>
  </si>
  <si>
    <t>Le Champ Dauphin, 53170 Maisoncelles-du-Maine, France</t>
  </si>
  <si>
    <t>Coopérative de Basse Terre</t>
  </si>
  <si>
    <t>coopdelabasseterre63@gmail.com</t>
  </si>
  <si>
    <t>06 14 45 17 26</t>
  </si>
  <si>
    <t>Le Vernet, 63700 Lapeyrouse, France</t>
  </si>
  <si>
    <t>Val au blé</t>
  </si>
  <si>
    <t>Gilbert</t>
  </si>
  <si>
    <t>Monlyade</t>
  </si>
  <si>
    <t>val.au.ble@orange.fr</t>
  </si>
  <si>
    <t>06 60 47 60 28</t>
  </si>
  <si>
    <t>43270 Vernassal, France</t>
  </si>
  <si>
    <t>GAEC du Manoir au Court</t>
  </si>
  <si>
    <t>Dérieux</t>
  </si>
  <si>
    <t>derieux.vincent@wanadoo.fr</t>
  </si>
  <si>
    <t>06 75 69 23 63</t>
  </si>
  <si>
    <t>Le Manoir au Court, 50170, France</t>
  </si>
  <si>
    <t>MyLumioo Brigitte PLU</t>
  </si>
  <si>
    <t>Brigitte</t>
  </si>
  <si>
    <t>brigitteplu1960@gmail.com</t>
  </si>
  <si>
    <t>06 77 14 15 17</t>
  </si>
  <si>
    <t>La Croix Blanche, 72240 Tennie, France</t>
  </si>
  <si>
    <t>MyLumioo Gérard Moisan</t>
  </si>
  <si>
    <t>Moisan</t>
  </si>
  <si>
    <t>momomoisan@orange.fr</t>
  </si>
  <si>
    <t>06 20 41 52 07</t>
  </si>
  <si>
    <t>559 La Jalonnais, 35290 Quédillac, France</t>
  </si>
  <si>
    <t>MyLumioo Jérôme Leroy</t>
  </si>
  <si>
    <t>leroyfamilly@neuf.fr</t>
  </si>
  <si>
    <t>06 65 33 17 20</t>
  </si>
  <si>
    <t>Le Haut Romilly, 50730 Saint-Hilaire-du-Harcouët, France</t>
  </si>
  <si>
    <t>MyLumioo Achimoff</t>
  </si>
  <si>
    <t>Achimoff</t>
  </si>
  <si>
    <t>cagou2@gmail.com</t>
  </si>
  <si>
    <t>07 66 31 04 59</t>
  </si>
  <si>
    <t>2 Av. de la Méditerranée, 30132 Caissargues, France</t>
  </si>
  <si>
    <t>MyLumioo SCI A. Enjaquet</t>
  </si>
  <si>
    <t>jean marc</t>
  </si>
  <si>
    <t>Jaquemont</t>
  </si>
  <si>
    <t>jacquemont.jm@wanadoo.fr</t>
  </si>
  <si>
    <t>06 81 75 90 61</t>
  </si>
  <si>
    <t>Enjacquet, 32300 Saint-Médard, France</t>
  </si>
  <si>
    <t>MyLumioo Jean-Yves Esnault</t>
  </si>
  <si>
    <t>Esnault</t>
  </si>
  <si>
    <t>esnaultjeanyves@wanadoo.fr</t>
  </si>
  <si>
    <t>06 19 48 40 37</t>
  </si>
  <si>
    <t>1 La Fauchardière, 35450 Val-d'Izé, France</t>
  </si>
  <si>
    <t>MyLumioo Gérard David</t>
  </si>
  <si>
    <t>therese.david@wanadoo.fr</t>
  </si>
  <si>
    <t>06 87 26 07 30</t>
  </si>
  <si>
    <t>La Basse Jeussaie, 35220 Saint-Jean-sur-Vilaine, France</t>
  </si>
  <si>
    <t>MR ALLAIN THIERRY</t>
  </si>
  <si>
    <t>ALLAIN</t>
  </si>
  <si>
    <t>thierryallain66@orange.fr</t>
  </si>
  <si>
    <t>06 71 03 24 35</t>
  </si>
  <si>
    <t>La Morvannière, 22510 Saint-Trimoël, France</t>
  </si>
  <si>
    <t>MyLumioo Alpage Des Granges Raguin</t>
  </si>
  <si>
    <t>Pagnier</t>
  </si>
  <si>
    <t>sebpagnier@hotmail.com</t>
  </si>
  <si>
    <t>06 82 97 41 87</t>
  </si>
  <si>
    <t>Les Granges Raguin, 25370 Rochejean, France</t>
  </si>
  <si>
    <t>MyLumioo Daniel Palvadeau</t>
  </si>
  <si>
    <t>PALVADEAU</t>
  </si>
  <si>
    <t>palvadeaudaniel@aol.fr</t>
  </si>
  <si>
    <t>06 77 15 75 80</t>
  </si>
  <si>
    <t>289 Chem. de la Côté des Pins, 42660 Tarentaise, France</t>
  </si>
  <si>
    <t>MyLumioo Langouet Marina</t>
  </si>
  <si>
    <t>Marina</t>
  </si>
  <si>
    <t>LANGOUET</t>
  </si>
  <si>
    <t>loic.gaubert2@gmail.com</t>
  </si>
  <si>
    <t>06 22 93 37 39</t>
  </si>
  <si>
    <t>Poste Neuve, 22780 Plounérin, France</t>
  </si>
  <si>
    <t>EARL Du Magourou</t>
  </si>
  <si>
    <t>cjouan74@gmail.com</t>
  </si>
  <si>
    <t>06 88 15 70 91</t>
  </si>
  <si>
    <t>Magourou, 22480 Kerien, France</t>
  </si>
  <si>
    <t>MyLumioo Jean-Yves THIBERT</t>
  </si>
  <si>
    <t>Thibert</t>
  </si>
  <si>
    <t>maotib@orange.fr</t>
  </si>
  <si>
    <t>06 76 16 69 69</t>
  </si>
  <si>
    <t>8 Rue de la Noue, 21110 Aiserey, France</t>
  </si>
  <si>
    <t>MyLumioo Alexis Desjars</t>
  </si>
  <si>
    <t>Desjars</t>
  </si>
  <si>
    <t>adesjars@orange.fr</t>
  </si>
  <si>
    <t>06 62 33 22 25</t>
  </si>
  <si>
    <t>La Béguinais, 35134 Thourie, France</t>
  </si>
  <si>
    <t>MyLumioo SCI WellKom</t>
  </si>
  <si>
    <t>MyLumioo LEROY Vincent</t>
  </si>
  <si>
    <t>contact@leroy-construction.fr</t>
  </si>
  <si>
    <t>06 37 16 40 05</t>
  </si>
  <si>
    <t>62 Rue de la Croix du Chesnot, 50220 Saint-Quentin-sur-le-Homme, France</t>
  </si>
  <si>
    <t>MyLumioo Thierry Gaubert</t>
  </si>
  <si>
    <t>Gaubert</t>
  </si>
  <si>
    <t>gaubertalex@orange.fr</t>
  </si>
  <si>
    <t>06 20 39 54 56</t>
  </si>
  <si>
    <t>L'Etournellière, 35134 Coësmes, France</t>
  </si>
  <si>
    <t>MyLumioo David Smith</t>
  </si>
  <si>
    <t>Smith</t>
  </si>
  <si>
    <t>brandydigi@gmail.com</t>
  </si>
  <si>
    <t>06 22 49 95 43</t>
  </si>
  <si>
    <t>15 La Bourdonnerie, 50430 Vesly, France</t>
  </si>
  <si>
    <t>SCEA Le Moignic</t>
  </si>
  <si>
    <t>LE MOIGNIC</t>
  </si>
  <si>
    <t>earllemoignic@orange.fr</t>
  </si>
  <si>
    <t>06 80 05 75 63</t>
  </si>
  <si>
    <t>Poulranet, 56500 Évellys, France</t>
  </si>
  <si>
    <t>MyLumioo Lebrun André</t>
  </si>
  <si>
    <t>LEBRUN</t>
  </si>
  <si>
    <t>a.lebrun07@laposte.net</t>
  </si>
  <si>
    <t>06 30 85 13 79</t>
  </si>
  <si>
    <t>13 Nourais, 35390 Grand-Fougeray, France</t>
  </si>
  <si>
    <t>GAEC Pasdelou</t>
  </si>
  <si>
    <t>Pasdelou</t>
  </si>
  <si>
    <t>clementpasdelou@hotmail.fr</t>
  </si>
  <si>
    <t>06 77 42 45 01</t>
  </si>
  <si>
    <t>Le Breil-Rond, 35850 Irodouër, France</t>
  </si>
  <si>
    <t>Earl Pommier</t>
  </si>
  <si>
    <t>seb.audrey0214@orange.fr</t>
  </si>
  <si>
    <t>06 23 54 62 74</t>
  </si>
  <si>
    <t>Les Chapelles, 53350 Fontaine-Couverte, France</t>
  </si>
  <si>
    <t>MyLumioo Olivier Fortin</t>
  </si>
  <si>
    <t>fortin.olivier0337@orange.fr</t>
  </si>
  <si>
    <t>07 81 11 56 39</t>
  </si>
  <si>
    <t>Le Chaussis, 61700 Saint-Brice, France</t>
  </si>
  <si>
    <t>MyLumioo Yannick Faisant</t>
  </si>
  <si>
    <t>Faisant</t>
  </si>
  <si>
    <t>colettefaisant9@gmail.com</t>
  </si>
  <si>
    <t>06 63 24 77 20</t>
  </si>
  <si>
    <t>11 Rue de Médréac, 35360 Landujan, France</t>
  </si>
  <si>
    <t>SCEA LAUNAY MILON</t>
  </si>
  <si>
    <t>Herfray</t>
  </si>
  <si>
    <t>jerome.herfray@orange.fr</t>
  </si>
  <si>
    <t>06 32 46 37 84</t>
  </si>
  <si>
    <t>Launay Milon, 35850 Gévezé, France</t>
  </si>
  <si>
    <t>Gaec des Myosotis</t>
  </si>
  <si>
    <t>Nathalie</t>
  </si>
  <si>
    <t>Leverrier</t>
  </si>
  <si>
    <t>nathalie.leverrier@orange.fr</t>
  </si>
  <si>
    <t>06 03 95 58 34</t>
  </si>
  <si>
    <t>Jumilly, 61700 Saint-Bômer-les-Forges, France</t>
  </si>
  <si>
    <t>Gaec Soudan</t>
  </si>
  <si>
    <t>Donnet</t>
  </si>
  <si>
    <t>soudan.donnet@orange.fr</t>
  </si>
  <si>
    <t>06 50 60 20 60</t>
  </si>
  <si>
    <t>Soudan, 72540 Saint-Christophe-en-Champagne, France</t>
  </si>
  <si>
    <t>GAEC Ferme de Bel Air</t>
  </si>
  <si>
    <t>Rimoux</t>
  </si>
  <si>
    <t>ferme.belair23@orange.fr</t>
  </si>
  <si>
    <t>06 31 64 54 97</t>
  </si>
  <si>
    <t>Bellair, 23270 Bétête, France</t>
  </si>
  <si>
    <t>GAEC Pichon</t>
  </si>
  <si>
    <t>PICHON</t>
  </si>
  <si>
    <t>jmpp917@orange.fr</t>
  </si>
  <si>
    <t>02 98 70 28 41</t>
  </si>
  <si>
    <t>29790 Beuzec-Cap-Sizun, France</t>
  </si>
  <si>
    <t>MyLumioo Guy Esnault</t>
  </si>
  <si>
    <t>guyesnault@free.fr</t>
  </si>
  <si>
    <t>06 12 42 83 89</t>
  </si>
  <si>
    <t>70 La Chardronnais, 35680 Louvigné-de-Bais, France</t>
  </si>
  <si>
    <t>MyLumioo Claude Ragot</t>
  </si>
  <si>
    <t>gourmandisesdelaferme@gmail.com</t>
  </si>
  <si>
    <t>06 42 65 62 68</t>
  </si>
  <si>
    <t>L'oisonnière, 53700 Saint-Mars-du-Désert, France</t>
  </si>
  <si>
    <t>earl levesque (OLD)</t>
  </si>
  <si>
    <t>40 Rte du Séminaire, 50670 Saint-Laurent-de-Cuves, France</t>
  </si>
  <si>
    <t>MyLumioo Véronique Morel</t>
  </si>
  <si>
    <t>Véronique</t>
  </si>
  <si>
    <t>v.landure-morel@laposte.net</t>
  </si>
  <si>
    <t>06 50 70 27 26</t>
  </si>
  <si>
    <t>17 Rue du Lieutenant Colonel le Sabazec, 78220 Viroflay, France</t>
  </si>
  <si>
    <t>MyLumioo Crochet</t>
  </si>
  <si>
    <t>CROCHET</t>
  </si>
  <si>
    <t>michel.crochet465@orange.fr</t>
  </si>
  <si>
    <t>07 89 58 11 30</t>
  </si>
  <si>
    <t>8 Rue Mercier du Rocher, 85200 Fontenay-le-Comte, France</t>
  </si>
  <si>
    <t>MyLumioo Pascal LAMBOLEY</t>
  </si>
  <si>
    <t>Lamboley</t>
  </si>
  <si>
    <t>lamb.p@wanadoo.fr</t>
  </si>
  <si>
    <t>06 08 33 92 01</t>
  </si>
  <si>
    <t>100 Rue Victor Hugo, 70000 Échenoz-la-Méline, France</t>
  </si>
  <si>
    <t>EARL LEAUMEAU</t>
  </si>
  <si>
    <t>Leaumeau</t>
  </si>
  <si>
    <t>earlleaumeau@bbox.fr</t>
  </si>
  <si>
    <t>06 67 72 17 41</t>
  </si>
  <si>
    <t>Les Nargeotières, 72300 Parcé-sur-Sarthe, France</t>
  </si>
  <si>
    <t>Gaec Compain</t>
  </si>
  <si>
    <t>Compain</t>
  </si>
  <si>
    <t>benoit.compain@laposte.net</t>
  </si>
  <si>
    <t>07 70 45 06 64</t>
  </si>
  <si>
    <t>Chp Blanc, 72240 Domfront-en-Champagne, France</t>
  </si>
  <si>
    <t>Pelherbe Florence</t>
  </si>
  <si>
    <t>Pelherbe</t>
  </si>
  <si>
    <t>florencepelherbe@gmail.com</t>
  </si>
  <si>
    <t>06 22 53 85 81</t>
  </si>
  <si>
    <t>L'Andronière, 35500 Erbrée, France</t>
  </si>
  <si>
    <t>SCEA Quemener</t>
  </si>
  <si>
    <t>Jean-marie</t>
  </si>
  <si>
    <t>QUEMENER</t>
  </si>
  <si>
    <t>quemener.jmc@orange.fr</t>
  </si>
  <si>
    <t>07 71 23 03 47</t>
  </si>
  <si>
    <t>Porh Pimpec, 56540 Kernascléden, France</t>
  </si>
  <si>
    <t>MyLumioo Denis BONNET</t>
  </si>
  <si>
    <t>BONNET</t>
  </si>
  <si>
    <t>bonnet.denis@gmail.com</t>
  </si>
  <si>
    <t>07 82 63 21 68</t>
  </si>
  <si>
    <t>La Goyere, 85600 Montaigu-Vendée, France</t>
  </si>
  <si>
    <t>MyLumioo SC LJB</t>
  </si>
  <si>
    <t>Rue de la Signeauderie, 85600 Montaigu-Vendée, France</t>
  </si>
  <si>
    <t>Gaec Huard</t>
  </si>
  <si>
    <t>Huard</t>
  </si>
  <si>
    <t>gaechuard53120@gmail.com</t>
  </si>
  <si>
    <t>06 76 66 64 00</t>
  </si>
  <si>
    <t>La Turlière, 53120 Colombiers-du-Plessis, France</t>
  </si>
  <si>
    <t>MyLumioo BESNARD Stéphane</t>
  </si>
  <si>
    <t>Besnard</t>
  </si>
  <si>
    <t>stephane.besnard@fr.lactalis.com</t>
  </si>
  <si>
    <t>06 10 56 90 34</t>
  </si>
  <si>
    <t>13 Le Bas Hil, 35410 Châteaugiron, France</t>
  </si>
  <si>
    <t>MyLumioo Jean-Louis Barbé</t>
  </si>
  <si>
    <t>Simone et Jean-Louis</t>
  </si>
  <si>
    <t>estelle.rousseau@okwind.fr</t>
  </si>
  <si>
    <t>07 69 89 61 50</t>
  </si>
  <si>
    <t>Les Bordeaux, 61350 Saint-Fraimbault, France</t>
  </si>
  <si>
    <t>MyLumioo STGS</t>
  </si>
  <si>
    <t>antoine.lucas@stgs.fr</t>
  </si>
  <si>
    <t>06 31 02 58 08</t>
  </si>
  <si>
    <t>Rue des Frères Lumière, 76330 Port-Jérôme-sur-Seine, France</t>
  </si>
  <si>
    <t>MyLumioo Bertrand Esteban</t>
  </si>
  <si>
    <t>Estéban</t>
  </si>
  <si>
    <t>esteban@nymfeo.fr</t>
  </si>
  <si>
    <t>06 83 15 95 24</t>
  </si>
  <si>
    <t>11B Rte de Carnonen, 22120 Pommeret, France</t>
  </si>
  <si>
    <t>MyLumioo CORNIC</t>
  </si>
  <si>
    <t>YVAN</t>
  </si>
  <si>
    <t>CORNIC</t>
  </si>
  <si>
    <t>ivancornic@gmail.com</t>
  </si>
  <si>
    <t>06 51 64 98 44</t>
  </si>
  <si>
    <t>2 Kervoquin, 22930 Yvias, France</t>
  </si>
  <si>
    <t>MyLumioo BERDER Stéphanie &amp; Mickaël</t>
  </si>
  <si>
    <t>STEPHANIE</t>
  </si>
  <si>
    <t>BERDER</t>
  </si>
  <si>
    <t>stephanie.berder@orange.fr</t>
  </si>
  <si>
    <t>06 50 63 84 23</t>
  </si>
  <si>
    <t>29450 Sizun, France</t>
  </si>
  <si>
    <t>Élevage Philippe Huet</t>
  </si>
  <si>
    <t>philippe.huet610@orange.fr</t>
  </si>
  <si>
    <t>06 07 69 53 03</t>
  </si>
  <si>
    <t>Callouet, 22830 Plouasne, France</t>
  </si>
  <si>
    <t>MyLumioo MORY Bertrand</t>
  </si>
  <si>
    <t>Mory</t>
  </si>
  <si>
    <t>bertrand.edmond.mory@gmail.com</t>
  </si>
  <si>
    <t>06 84 43 40 25</t>
  </si>
  <si>
    <t>La Petite Fayolle, 43400 Le Chambon-sur-Lignon, France</t>
  </si>
  <si>
    <t>MyLumioo PERON CLAUDE</t>
  </si>
  <si>
    <t>CLAUDE</t>
  </si>
  <si>
    <t>PERON</t>
  </si>
  <si>
    <t>claudeperon@orange.fr</t>
  </si>
  <si>
    <t>06 41 05 44 03</t>
  </si>
  <si>
    <t>Coat en Haie, 56320 Le Faouët, France</t>
  </si>
  <si>
    <t>MyLumioo DANIEL Bernard</t>
  </si>
  <si>
    <t>BERNARD</t>
  </si>
  <si>
    <t>bernard.daniel@dbmail.com</t>
  </si>
  <si>
    <t>06 11 10 00 07</t>
  </si>
  <si>
    <t>29 Imp. de Ménez Bris, 29950 Gouesnach, France</t>
  </si>
  <si>
    <t>GAEC de la Fleur de Pie</t>
  </si>
  <si>
    <t>Nicolas1</t>
  </si>
  <si>
    <t>sebastien.nicolas18@wanadoo.fr</t>
  </si>
  <si>
    <t>06 23 89 66 31</t>
  </si>
  <si>
    <t>La Salmonais, 44160 Pontchâteau, France</t>
  </si>
  <si>
    <t>SCEA des Mesleries</t>
  </si>
  <si>
    <t>Turpin</t>
  </si>
  <si>
    <t>turpinsv@nomotech.net</t>
  </si>
  <si>
    <t>06 03 41 09 51</t>
  </si>
  <si>
    <t>5 Rte des Mesleries, 50670 Saint-Laurent-de-Cuves, France</t>
  </si>
  <si>
    <t>SCEA du Guermo</t>
  </si>
  <si>
    <t>Cadet</t>
  </si>
  <si>
    <t>cadet.oeufs596@orange.fr</t>
  </si>
  <si>
    <t>06 71 62 97 25</t>
  </si>
  <si>
    <t>1 Guermo, 22200 Saint-Agathon, France</t>
  </si>
  <si>
    <t>Scea Pastoureau Philippe</t>
  </si>
  <si>
    <t>philippe.past@sfr.fr</t>
  </si>
  <si>
    <t>06 17 14 82 45</t>
  </si>
  <si>
    <t>Le Plessis, 72430 Tassé, France</t>
  </si>
  <si>
    <t>Gaec de bavardies</t>
  </si>
  <si>
    <t>Brice</t>
  </si>
  <si>
    <t>Ginestet</t>
  </si>
  <si>
    <t>gaecdesbavardies@orange.fr</t>
  </si>
  <si>
    <t>La Bavardie, 12220 Galgan, France</t>
  </si>
  <si>
    <t>MyLumioo Frédéric Ruellan</t>
  </si>
  <si>
    <t>Ruellan</t>
  </si>
  <si>
    <t>caguillard@laposte.net</t>
  </si>
  <si>
    <t>06 48 77 71 96</t>
  </si>
  <si>
    <t>4 Rue de la Brohinière, 35360 Médréac, France</t>
  </si>
  <si>
    <t>MyLumioo Aude Barel</t>
  </si>
  <si>
    <t>Aude</t>
  </si>
  <si>
    <t>aude.benoit08@gmail.com</t>
  </si>
  <si>
    <t>06 42 44 99 66</t>
  </si>
  <si>
    <t>Les Couettes, 35850 Romillé, France</t>
  </si>
  <si>
    <t>EARL Tomada</t>
  </si>
  <si>
    <t>BASLE</t>
  </si>
  <si>
    <t>tbasle@orange.fr</t>
  </si>
  <si>
    <t>07 77 00 08 26</t>
  </si>
  <si>
    <t>Rte des Eaux, 35500 Vitré, France</t>
  </si>
  <si>
    <t>EARL BERTIN EH</t>
  </si>
  <si>
    <t>Evelyne</t>
  </si>
  <si>
    <t>BERTIN</t>
  </si>
  <si>
    <t>bertinherve2@wanadoo.fr</t>
  </si>
  <si>
    <t>06 82 31 93 19</t>
  </si>
  <si>
    <t>La Bâte, 35130 Moutiers, France</t>
  </si>
  <si>
    <t>Gaec des Friches</t>
  </si>
  <si>
    <t>Croissant</t>
  </si>
  <si>
    <t>gaecdesfriches@orange.fr</t>
  </si>
  <si>
    <t>06 37 77 50 20</t>
  </si>
  <si>
    <t>Les Friches, 53390 Saint-Aignan-sur-Roë, France</t>
  </si>
  <si>
    <t>Gaec de la Rivière</t>
  </si>
  <si>
    <t>mullerquentin72@gmail.com</t>
  </si>
  <si>
    <t>06 71 75 34 69</t>
  </si>
  <si>
    <t>La Rivière, 72130 Moulins-le-Carbonnel, France</t>
  </si>
  <si>
    <t>Scea de Princé</t>
  </si>
  <si>
    <t>Méllerin</t>
  </si>
  <si>
    <t>christophe.mellerin607@orange.fr</t>
  </si>
  <si>
    <t>06 36 98 04 45</t>
  </si>
  <si>
    <t>Prince, 44680 Chaumes-en-Retz, France</t>
  </si>
  <si>
    <t>GAEC de Kervagen</t>
  </si>
  <si>
    <t>Gouérec</t>
  </si>
  <si>
    <t>gaecdekervagen@orange.fr</t>
  </si>
  <si>
    <t>06 84 22 20 37</t>
  </si>
  <si>
    <t>Kervagen Coat Huet, 29430 Plounévez-Lochrist, France</t>
  </si>
  <si>
    <t>MyLumioo Cédric Bourcier</t>
  </si>
  <si>
    <t>Bourcier</t>
  </si>
  <si>
    <t>cedricbourcier@hotmail.fr</t>
  </si>
  <si>
    <t>06 20 74 42 62</t>
  </si>
  <si>
    <t>5 Rue des Chapelles, 50720 Saint-Cyr-du-Bailleul, France</t>
  </si>
  <si>
    <t>Gaec la Chevalerie</t>
  </si>
  <si>
    <t>Viaud</t>
  </si>
  <si>
    <t>gaec.la.chevalerie@orange.fr</t>
  </si>
  <si>
    <t>06 17 91 46 94</t>
  </si>
  <si>
    <t>La Chevalerie, 49330 Les Hauts-d'Anjou, France</t>
  </si>
  <si>
    <t>MyLumioo Jean-Yves Dufour</t>
  </si>
  <si>
    <t>Dufour</t>
  </si>
  <si>
    <t>j.dufour02@laposte.net</t>
  </si>
  <si>
    <t>06 08 64 74 48</t>
  </si>
  <si>
    <t>29 Rue Fulgence Bienvenue, 50600 Grandparigny, France</t>
  </si>
  <si>
    <t>MyLumioo Boré</t>
  </si>
  <si>
    <t>20 Rue Saint-Martin, 49120 Chemillé-en-Anjou, France</t>
  </si>
  <si>
    <t>MyLumioo ROBIN Hugues</t>
  </si>
  <si>
    <t>huguisa37@wanadoo.fr</t>
  </si>
  <si>
    <t>06 82 19 09 74</t>
  </si>
  <si>
    <t>6 Rue de la Creuse, 37290 Chambon, France</t>
  </si>
  <si>
    <t>MyLumioo Bourgeois Dominique</t>
  </si>
  <si>
    <t>dominiquebourgeois5@gmail.com</t>
  </si>
  <si>
    <t>06 73 99 83 43</t>
  </si>
  <si>
    <t>9 Rue de la Fontenette, 39250 Cuvier, France</t>
  </si>
  <si>
    <t>GAEC La Roche</t>
  </si>
  <si>
    <t>Emma</t>
  </si>
  <si>
    <t>lesfromagesdemma@orange.fr</t>
  </si>
  <si>
    <t>06 83 16 50 33</t>
  </si>
  <si>
    <t>38 Rue de Pied Blanc, 79210 Saint-Hilaire-la-Palud, France</t>
  </si>
  <si>
    <t>MyLumioo Pierrick Faisant</t>
  </si>
  <si>
    <t>Pierrick</t>
  </si>
  <si>
    <t>FAISANT</t>
  </si>
  <si>
    <t>veropierr@orange.fr</t>
  </si>
  <si>
    <t>06 70 04 96 27</t>
  </si>
  <si>
    <t>7 Rue des Oliviers, 35133 Billé, France</t>
  </si>
  <si>
    <t>MyLumioo Archaimbault</t>
  </si>
  <si>
    <t>Isabelle</t>
  </si>
  <si>
    <t>Archaimbault</t>
  </si>
  <si>
    <t>isabelle.archaimbault37@orange.fr</t>
  </si>
  <si>
    <t>02 47 95 83 08</t>
  </si>
  <si>
    <t>1 Imp. de la Rouillère, 37500 Lerné, France</t>
  </si>
  <si>
    <t>MyLumioo Jérôme Carlo</t>
  </si>
  <si>
    <t>Carlo</t>
  </si>
  <si>
    <t>showenvn@yahoo.fr</t>
  </si>
  <si>
    <t>06 12 83 05 52</t>
  </si>
  <si>
    <t>Le Parquet, 61390 Courtomer, France</t>
  </si>
  <si>
    <t>MyLumioo BOUE Théophile</t>
  </si>
  <si>
    <t>Théophile</t>
  </si>
  <si>
    <t>theophile.boue0853@orange.fr</t>
  </si>
  <si>
    <t>06 71 74 01 77</t>
  </si>
  <si>
    <t>La Coupelière, 35500 Saint-M'Hervé, France</t>
  </si>
  <si>
    <t>MyLumioo DROYER Dominique</t>
  </si>
  <si>
    <t>DROYER</t>
  </si>
  <si>
    <t>droyerdominique@gmail.com</t>
  </si>
  <si>
    <t>06 38 87 92 38</t>
  </si>
  <si>
    <t>5 Rte de la ville Arthur, 44500 La Baule-Escoublac, France</t>
  </si>
  <si>
    <t>Gaec Bibron</t>
  </si>
  <si>
    <t>Bibron</t>
  </si>
  <si>
    <t>bibron53@orange.fr</t>
  </si>
  <si>
    <t>06 87 65 61 51</t>
  </si>
  <si>
    <t>La Chapelle au Franc, 53470 Commer, France</t>
  </si>
  <si>
    <t>MyLumioo Campel</t>
  </si>
  <si>
    <t>CAMPEL</t>
  </si>
  <si>
    <t>nathalie.campel@live.fr</t>
  </si>
  <si>
    <t>06 06 68 42 60</t>
  </si>
  <si>
    <t>12 Rue des Rossignols, 66430 Bompas, France</t>
  </si>
  <si>
    <t>MyLumioo LARTIGUE Nicolas</t>
  </si>
  <si>
    <t>LARTIGUE</t>
  </si>
  <si>
    <t>pier-nicolas@orange.fr</t>
  </si>
  <si>
    <t>07 88 15 90 15</t>
  </si>
  <si>
    <t>Châtre, 37120 Champigny-sur-Veude, France</t>
  </si>
  <si>
    <t>MyLumioo Eric Bahier</t>
  </si>
  <si>
    <t>eric.bahier@sfr.fr</t>
  </si>
  <si>
    <t>06 15 95 56 37</t>
  </si>
  <si>
    <t>Les Massonnais, 53500 Montenay, France</t>
  </si>
  <si>
    <t>EARL Vilguenais</t>
  </si>
  <si>
    <t>Guiloiseau</t>
  </si>
  <si>
    <t>earlvilguenais@orange.fr</t>
  </si>
  <si>
    <t>06 10 62 56 92</t>
  </si>
  <si>
    <t>Vilguenais, 49150 Baugé en Anjou, France</t>
  </si>
  <si>
    <t>Earl Tourtier</t>
  </si>
  <si>
    <t>Tourtier</t>
  </si>
  <si>
    <t>jean-luc.tourtier@orange.fr</t>
  </si>
  <si>
    <t>06 29 05 51 54</t>
  </si>
  <si>
    <t>La Mousserie, 35130 Moutiers, France</t>
  </si>
  <si>
    <t>MyLumioo NIZAN</t>
  </si>
  <si>
    <t>Anne-Fleur</t>
  </si>
  <si>
    <t>NIZAN</t>
  </si>
  <si>
    <t>willybriffault@gmail.com</t>
  </si>
  <si>
    <t>06 82 81 12 65</t>
  </si>
  <si>
    <t>1 Lanvaux, 56230 Molac, France</t>
  </si>
  <si>
    <t>MyLumioo MARTIN</t>
  </si>
  <si>
    <t>MARTIN</t>
  </si>
  <si>
    <t>christophe.martin56420@gmail.com</t>
  </si>
  <si>
    <t>06 26 66 15 91</t>
  </si>
  <si>
    <t>1 Chem. de Kerbauche, 56420 Plaudren, France</t>
  </si>
  <si>
    <t>MyLumioo PRIGENT Nicolas</t>
  </si>
  <si>
    <t>PRIGENT</t>
  </si>
  <si>
    <t>niccoprig@gmail.com</t>
  </si>
  <si>
    <t>06 70 06 48 40</t>
  </si>
  <si>
    <t>Kertanguy Bras Coat an Ty, 29610 Garlan, France</t>
  </si>
  <si>
    <t>Lécrivain Hervé</t>
  </si>
  <si>
    <t>Lécrivain</t>
  </si>
  <si>
    <t>herve.lecrivain@wanadoo.fr</t>
  </si>
  <si>
    <t>06 12 64 15 56</t>
  </si>
  <si>
    <t>Le Besnere, 35420 Melle, France</t>
  </si>
  <si>
    <t>Gaec Clavreul</t>
  </si>
  <si>
    <t>Clavreul</t>
  </si>
  <si>
    <t>gaec.clavreul053@gmail.com</t>
  </si>
  <si>
    <t>06 78 34 01 10</t>
  </si>
  <si>
    <t>Les Poiriers, 53240 Saint-Germain-le-Fouilloux, France</t>
  </si>
  <si>
    <t>EARL Labbe</t>
  </si>
  <si>
    <t>Labbe</t>
  </si>
  <si>
    <t>earllabbe22@gmail.com</t>
  </si>
  <si>
    <t>06 12 92 00 67</t>
  </si>
  <si>
    <t>Le Ménéhy, 22640 Plénée-Jugon, France</t>
  </si>
  <si>
    <t>M. CHARRET</t>
  </si>
  <si>
    <t>Charret</t>
  </si>
  <si>
    <t>florent.charret@hotmail.fr</t>
  </si>
  <si>
    <t>06 95 85 43 34</t>
  </si>
  <si>
    <t>Le Bourg, 42430 Chausseterre, France</t>
  </si>
  <si>
    <t>GAEC Collet IS</t>
  </si>
  <si>
    <t>COLLET</t>
  </si>
  <si>
    <t>is.collet@wanadoo.fr</t>
  </si>
  <si>
    <t>06 84 38 55 72</t>
  </si>
  <si>
    <t>La Retaudière, 35240 Retiers, France</t>
  </si>
  <si>
    <t>My Lumioo Olichet Teddy</t>
  </si>
  <si>
    <t>OLICHET</t>
  </si>
  <si>
    <t>teddyolichet@yahoo.fr</t>
  </si>
  <si>
    <t>06 32 46 65 38</t>
  </si>
  <si>
    <t>La Rochaudière, 22550 Hénanbihen, France</t>
  </si>
  <si>
    <t>GAEC des Grales</t>
  </si>
  <si>
    <t>DONNAINT</t>
  </si>
  <si>
    <t>gaecdesgrales@laposte.net</t>
  </si>
  <si>
    <t>06 16 70 81 65</t>
  </si>
  <si>
    <t>Chevenet, 42123 Cordelle, France</t>
  </si>
  <si>
    <t>MyLumioo Petillon</t>
  </si>
  <si>
    <t>Pétillon</t>
  </si>
  <si>
    <t>guy.petillon@gmail.com</t>
  </si>
  <si>
    <t>06 21 36 16 16</t>
  </si>
  <si>
    <t>La Terrandière, 49670 Chemillé-en-Anjou, France</t>
  </si>
  <si>
    <t>Morbihan Energies - CCBBO</t>
  </si>
  <si>
    <t>Zone Artisanale Bellevue, 56700 Merlevenez, France</t>
  </si>
  <si>
    <t>EARL des Reflets de la Calabre Lait</t>
  </si>
  <si>
    <t>Peu</t>
  </si>
  <si>
    <t>earldesreflets@gmail.com</t>
  </si>
  <si>
    <t>06 13 25 94 54</t>
  </si>
  <si>
    <t>La Mascotière, 35370 Saint-Germain-du-Pinel, France</t>
  </si>
  <si>
    <t>Gaec des Herbagers</t>
  </si>
  <si>
    <t>Jouis</t>
  </si>
  <si>
    <t>jouis.guillaume@wanadoo.fr</t>
  </si>
  <si>
    <t>06 36 82 85 05</t>
  </si>
  <si>
    <t>La Coipelière, 53640 Le Horps, France</t>
  </si>
  <si>
    <t>Gaec le bois joly</t>
  </si>
  <si>
    <t>Leblanc</t>
  </si>
  <si>
    <t>leblancgbj@orange.fr</t>
  </si>
  <si>
    <t>06 80 82 85 43</t>
  </si>
  <si>
    <t>Grand Bois Joli, 44320 Chauve, France</t>
  </si>
  <si>
    <t>Gaec Beaugendre</t>
  </si>
  <si>
    <t>Beaugendre</t>
  </si>
  <si>
    <t>earl.beaugendre@wanadoo.fr</t>
  </si>
  <si>
    <t>06 76 90 16 26</t>
  </si>
  <si>
    <t>Le Fail, 35210 Parce, France</t>
  </si>
  <si>
    <t>Gaec des 2 L</t>
  </si>
  <si>
    <t>Anita</t>
  </si>
  <si>
    <t>Lejas</t>
  </si>
  <si>
    <t>gaecdes2l@gmail.com</t>
  </si>
  <si>
    <t>06 11 11 22 34</t>
  </si>
  <si>
    <t>L'Épine, 35220 Châteaubourg, France</t>
  </si>
  <si>
    <t>MyLumioo Zouaneb</t>
  </si>
  <si>
    <t>Sofien</t>
  </si>
  <si>
    <t>Zouaneb</t>
  </si>
  <si>
    <t>sofienzouaneb@outlook.fr</t>
  </si>
  <si>
    <t>06 51 11 70 70</t>
  </si>
  <si>
    <t>4 Chem. de Bois de la Pierre, 31410 Longages, France</t>
  </si>
  <si>
    <t>Earl Beauvais</t>
  </si>
  <si>
    <t>Mongodin</t>
  </si>
  <si>
    <t>earl-beauvais1@orange.fr</t>
  </si>
  <si>
    <t>06 21 08 63 59</t>
  </si>
  <si>
    <t>Beauvais, 53300 Ambrières-les-Vallées, France</t>
  </si>
  <si>
    <t>Gaec de la Jeusserie</t>
  </si>
  <si>
    <t>Hatte</t>
  </si>
  <si>
    <t>lajeusserie.gaec@orange.fr</t>
  </si>
  <si>
    <t>06 76 79 51 17</t>
  </si>
  <si>
    <t>La Jeusserie, 53500 Ernée, France</t>
  </si>
  <si>
    <t>MyLumioo Salis</t>
  </si>
  <si>
    <t>McGuire</t>
  </si>
  <si>
    <t>philipmcguire@gmail.com</t>
  </si>
  <si>
    <t>06 80 61 66 60</t>
  </si>
  <si>
    <t>31 Rue des Lavoirs, 86420 Berthegon, France</t>
  </si>
  <si>
    <t>EARL de la Vallée</t>
  </si>
  <si>
    <t>Dochier</t>
  </si>
  <si>
    <t>earl.de.la.vallee.entreprise@wanadoo.fr</t>
  </si>
  <si>
    <t>06 82 04 53 01</t>
  </si>
  <si>
    <t>255 Route de l'Aubergé, 26260 Arthemonay, France</t>
  </si>
  <si>
    <t>MyLumioo Alain Guine</t>
  </si>
  <si>
    <t>Guine</t>
  </si>
  <si>
    <t>alainvvd@yahoo.fr</t>
  </si>
  <si>
    <t>06 88 93 76 98</t>
  </si>
  <si>
    <t>La Bécannière, 35130 Rannée, France</t>
  </si>
  <si>
    <t>MyLumioo Gérald Labanowicz</t>
  </si>
  <si>
    <t>Gérald</t>
  </si>
  <si>
    <t>LABANOWICZ</t>
  </si>
  <si>
    <t>gerald.labanowicz@gmail.com</t>
  </si>
  <si>
    <t>06 70 50 82 49</t>
  </si>
  <si>
    <t>4 Rue de la Grange Dixmeresse, 76133 Épouville, France</t>
  </si>
  <si>
    <t>MyLumioo BOCHER Stéphane</t>
  </si>
  <si>
    <t>BOCHER</t>
  </si>
  <si>
    <t>steph56250@outlook.fr</t>
  </si>
  <si>
    <t>06 24 35 45 23</t>
  </si>
  <si>
    <t>14 Rue de Kerguelion, 56250 Elven, France</t>
  </si>
  <si>
    <t>My Lumioo LAMOUR Grégory</t>
  </si>
  <si>
    <t>LAMOUR</t>
  </si>
  <si>
    <t>lamour.gregory@wanadoo.fr</t>
  </si>
  <si>
    <t>06 82 48 28 33</t>
  </si>
  <si>
    <t>Bellevue, 56500 Moréac, France</t>
  </si>
  <si>
    <t>MyLumioo Xavier Lacourt</t>
  </si>
  <si>
    <t>Lacourt</t>
  </si>
  <si>
    <t>xavier.marie.lacourt@free.fr</t>
  </si>
  <si>
    <t>06 80 20 44 57</t>
  </si>
  <si>
    <t>6 Rue du Dr René Chesnais, 35580 Baulon, France</t>
  </si>
  <si>
    <t>SAS LEFORGEAIS - PDL2 2Trackers</t>
  </si>
  <si>
    <t>SAS</t>
  </si>
  <si>
    <t>LEFORGEAIS</t>
  </si>
  <si>
    <t>contact@leforgeais.fr</t>
  </si>
  <si>
    <t>06 37 04 36 24</t>
  </si>
  <si>
    <t>3 Rue Principale, 50670 Saint-Laurent-de-Cuves, France</t>
  </si>
  <si>
    <t>MyLumioo Philippe Pastoureau</t>
  </si>
  <si>
    <t>72430 Tassé, France</t>
  </si>
  <si>
    <t>GAEC Deneux GNB</t>
  </si>
  <si>
    <t>Guy Noel</t>
  </si>
  <si>
    <t>DENEUX</t>
  </si>
  <si>
    <t>guynoel.deneux@orange.fr</t>
  </si>
  <si>
    <t>06 70 71 00 66</t>
  </si>
  <si>
    <t>La Motte Ignorée, 49520 Ombrée d'Anjou, France</t>
  </si>
  <si>
    <t>Mylumioo Sambron Pierre</t>
  </si>
  <si>
    <t>Sambron</t>
  </si>
  <si>
    <t>pierre@sambron.fr</t>
  </si>
  <si>
    <t>06 80 66 04 50</t>
  </si>
  <si>
    <t>22 Le Perron, 44160 Pontchâteau, France</t>
  </si>
  <si>
    <t>MyLumioo VION</t>
  </si>
  <si>
    <t>VION</t>
  </si>
  <si>
    <t>michelvion25@gmail.com</t>
  </si>
  <si>
    <t>06 08 49 31 95</t>
  </si>
  <si>
    <t>2 Rue des Passereaux, 25220 Thise, France</t>
  </si>
  <si>
    <t>MyLumioo PUGIN Denis</t>
  </si>
  <si>
    <t>Pugin</t>
  </si>
  <si>
    <t>papi.denis25@wanadoo.fr</t>
  </si>
  <si>
    <t>06 80 96 16 30</t>
  </si>
  <si>
    <t>Verrières-du-Grosbois, 25580 Étalans, France</t>
  </si>
  <si>
    <t>MyLumioo Guinot TP</t>
  </si>
  <si>
    <t>gregory.clement@guinot-tp.com</t>
  </si>
  <si>
    <t>06 85 71 46 58</t>
  </si>
  <si>
    <t>Les Brasses, 71570 Romanèche-Thorins, France</t>
  </si>
  <si>
    <t>Gaec Barré Launay</t>
  </si>
  <si>
    <t>cecilemanulaunay@yahoo.fr</t>
  </si>
  <si>
    <t>06 38 81 70 95</t>
  </si>
  <si>
    <t>Le Débarras, 41170 Choue, France</t>
  </si>
  <si>
    <t>David BOURGOIN</t>
  </si>
  <si>
    <t>BOURGOIN</t>
  </si>
  <si>
    <t>david.bourgoin@orange.fr</t>
  </si>
  <si>
    <t>06 58 82 17 60</t>
  </si>
  <si>
    <t>La Présidente, 17230 Marans, France</t>
  </si>
  <si>
    <t>EARL Mahieu Martineau</t>
  </si>
  <si>
    <t>MAHIEU</t>
  </si>
  <si>
    <t>mahieu-villiers@orange.fr</t>
  </si>
  <si>
    <t>06 89 52 97 00</t>
  </si>
  <si>
    <t>Villiers, 37220 Crouzilles, France</t>
  </si>
  <si>
    <t>My Lumioo LAPOUS Yvon</t>
  </si>
  <si>
    <t>YVON</t>
  </si>
  <si>
    <t>LAPOUS</t>
  </si>
  <si>
    <t>yvon-lapous@orange.fr</t>
  </si>
  <si>
    <t>02 98 68 72 11</t>
  </si>
  <si>
    <t>3 Quillivaron, 29400 Saint-Sauveur, France</t>
  </si>
  <si>
    <t>My Lumioo LE COQ Joël</t>
  </si>
  <si>
    <t>LE COQ</t>
  </si>
  <si>
    <t>joellecoq10@gmail.com</t>
  </si>
  <si>
    <t>06 70 44 40 10</t>
  </si>
  <si>
    <t>La Belle Étoile, 22210 Le Cambout, France</t>
  </si>
  <si>
    <t>My Lumioo OLIERO Jérémy</t>
  </si>
  <si>
    <t>OLIERO</t>
  </si>
  <si>
    <t>olieral86@gmail.com</t>
  </si>
  <si>
    <t>06 80 91 22 61</t>
  </si>
  <si>
    <t>8 Kernasquellec, 56330 Camors, France</t>
  </si>
  <si>
    <t>MyLumioo LEMOINE Paul &amp; Liliane</t>
  </si>
  <si>
    <t>lemoineliliane@yahoo.fr</t>
  </si>
  <si>
    <t>06 20 41 29 48</t>
  </si>
  <si>
    <t>Beausoleil, 53230 Courbeveille, France</t>
  </si>
  <si>
    <t>EARL BONNE FONTAINE</t>
  </si>
  <si>
    <t>Leportoux</t>
  </si>
  <si>
    <t>bonne-fontaine@wanadoo.fr</t>
  </si>
  <si>
    <t>06 80 43 62 77</t>
  </si>
  <si>
    <t>La Bonne Fontaine, 35460 Maen Roch, France</t>
  </si>
  <si>
    <t>MyLumioo Alain Grosset</t>
  </si>
  <si>
    <t>Grosset</t>
  </si>
  <si>
    <t>alain.grosset@gmail.com</t>
  </si>
  <si>
    <t>06 13 39 82 96</t>
  </si>
  <si>
    <t>17 Bos Vieux, 87220 Boisseuil, France</t>
  </si>
  <si>
    <t>MyLumioo Wissart</t>
  </si>
  <si>
    <t>WISSART</t>
  </si>
  <si>
    <t>a.wissart@orange.fr</t>
  </si>
  <si>
    <t>7 Rte de Chaussin, 39120 Peseux, France</t>
  </si>
  <si>
    <t>My Lumioo Morgane Roger Kevin Jean</t>
  </si>
  <si>
    <t>kevin-jean@hotmail.fr</t>
  </si>
  <si>
    <t>06 30 76 27 09</t>
  </si>
  <si>
    <t>Pen ar Stang, 22780 Plounérin, France</t>
  </si>
  <si>
    <t>My Lumioo Mathlouthi Amor</t>
  </si>
  <si>
    <t>Amor</t>
  </si>
  <si>
    <t>MATHLOUTHI</t>
  </si>
  <si>
    <t>arnaudamd@icloud.com</t>
  </si>
  <si>
    <t>07 61 71 14 30</t>
  </si>
  <si>
    <t>Kerdeneuhis, 56390 Grand-Champ, France</t>
  </si>
  <si>
    <t>Mylumioo BRUN Christophe (GAEC des quatre vents)</t>
  </si>
  <si>
    <t>BRUN</t>
  </si>
  <si>
    <t>stephaniebrun434@gmail.com</t>
  </si>
  <si>
    <t>06 75 93 41 40</t>
  </si>
  <si>
    <t>2 Corrige, 87140 Chamboret, France</t>
  </si>
  <si>
    <t>MyLumioo Barry</t>
  </si>
  <si>
    <t>Barry</t>
  </si>
  <si>
    <t>luc.barry@free.fr</t>
  </si>
  <si>
    <t>06 38 82 37 18</t>
  </si>
  <si>
    <t>95 Rue du 19 Mars 1962, 30220 Saint-Laurent-d'Aigouze, France</t>
  </si>
  <si>
    <t>MyLumioo Myriam Mis</t>
  </si>
  <si>
    <t>Myriam</t>
  </si>
  <si>
    <t>Mis</t>
  </si>
  <si>
    <t>mismyr@gmail.com</t>
  </si>
  <si>
    <t>06 64 30 43 69</t>
  </si>
  <si>
    <t>18 Le Moulin Hamon, 35330 Val d'Anast, France</t>
  </si>
  <si>
    <t>EARL du Haut Monmusson</t>
  </si>
  <si>
    <t>NOGUES</t>
  </si>
  <si>
    <t>jeanlouisnogues22@gmail.com</t>
  </si>
  <si>
    <t>06 76 28 22 25</t>
  </si>
  <si>
    <t>Monmusson, 22630 Le Quiou, France</t>
  </si>
  <si>
    <t>GAEC Pierre d'en Haut</t>
  </si>
  <si>
    <t>Merme</t>
  </si>
  <si>
    <t>gaec.pdh@gmail.com</t>
  </si>
  <si>
    <t>06 18 13 67 58</t>
  </si>
  <si>
    <t>126 Rte du Pays de Gex, 01550 Collonges, France</t>
  </si>
  <si>
    <t>MyLumioo David Legris</t>
  </si>
  <si>
    <t>Legris</t>
  </si>
  <si>
    <t>legrisdavid@orange.fr</t>
  </si>
  <si>
    <t>06 03 31 36 35</t>
  </si>
  <si>
    <t>12 Route de Marolles, 91690 Boissy-la-Rivière, France</t>
  </si>
  <si>
    <t>GAEC du Tay</t>
  </si>
  <si>
    <t>TROTEL</t>
  </si>
  <si>
    <t>trotelstephane@orange.fr</t>
  </si>
  <si>
    <t>06 09 95 79 36</t>
  </si>
  <si>
    <t>Le Tay, 22230 Trémorel, France</t>
  </si>
  <si>
    <t>MyLumioo Ressencourt</t>
  </si>
  <si>
    <t>E</t>
  </si>
  <si>
    <t>Ressencourt</t>
  </si>
  <si>
    <t>e.ressencourt@wanadoo.fr</t>
  </si>
  <si>
    <t>06 44 21 05 85</t>
  </si>
  <si>
    <t>19 Rte de Lannemezan, 65250 La Barthe-de-Neste, France</t>
  </si>
  <si>
    <t>MyLumioo Jean-Yves Geneslay</t>
  </si>
  <si>
    <t>Geneslay</t>
  </si>
  <si>
    <t>jean-yves.geneslay@orange.fr</t>
  </si>
  <si>
    <t>06 02 02 01 86</t>
  </si>
  <si>
    <t>10 All. Jules Verne, 35500 Vitré, France</t>
  </si>
  <si>
    <t>MyLumioo Axel Maillard</t>
  </si>
  <si>
    <t>Axel</t>
  </si>
  <si>
    <t>Maillard</t>
  </si>
  <si>
    <t>maillardaxel4@gmail.com</t>
  </si>
  <si>
    <t>07 61 13 15 85</t>
  </si>
  <si>
    <t>Le Bois Herbert, 35210 Saint-Christophe-des-Bois, France</t>
  </si>
  <si>
    <t>GAEC Hectot</t>
  </si>
  <si>
    <t>GUILLOT</t>
  </si>
  <si>
    <t>gaec.hectot@orange.fr</t>
  </si>
  <si>
    <t>06 83 52 22 17</t>
  </si>
  <si>
    <t>Village Hector, 50210 Saint-Denis-le-Vêtu, France</t>
  </si>
  <si>
    <t>MyLumioo Chomet</t>
  </si>
  <si>
    <t>CHOMET</t>
  </si>
  <si>
    <t>jeanpierre.chomet@gmail.com</t>
  </si>
  <si>
    <t>06 17 89 08 13</t>
  </si>
  <si>
    <t>Le Petit Breux, 03190 Haut-Bocage, France</t>
  </si>
  <si>
    <t>GAEC DE LA HOUPPE</t>
  </si>
  <si>
    <t>Baternel</t>
  </si>
  <si>
    <t>jmbaternel@wanadoo.fr</t>
  </si>
  <si>
    <t>06 07 88 10 62</t>
  </si>
  <si>
    <t>La Houppe, 26800 Portes-lès-Valence, France</t>
  </si>
  <si>
    <t>MyLumioo Cyril Sirre</t>
  </si>
  <si>
    <t>Sirre</t>
  </si>
  <si>
    <t>csirre@free.fr</t>
  </si>
  <si>
    <t>06 06 52 35 19</t>
  </si>
  <si>
    <t>Ducey, 50220 Ducey-les-Chéris, France</t>
  </si>
  <si>
    <t>MyLumioo Cédric Bozon</t>
  </si>
  <si>
    <t>Bozon</t>
  </si>
  <si>
    <t>cedric.bozon@free.fr</t>
  </si>
  <si>
    <t>06 70 27 50 12</t>
  </si>
  <si>
    <t>La Heurteudière, 72140 Mont-Saint-Jean, France</t>
  </si>
  <si>
    <t>GAEC De Bereins</t>
  </si>
  <si>
    <t>Henri Pierre LANET</t>
  </si>
  <si>
    <t>LANET</t>
  </si>
  <si>
    <t>henripierrelanet@hotmail.fr</t>
  </si>
  <si>
    <t>06 81 87 23 48</t>
  </si>
  <si>
    <t>01990 Saint-Trivier-sur-Moignans, France</t>
  </si>
  <si>
    <t>Les Cornalières</t>
  </si>
  <si>
    <t>MyLumioo Moulin de la Fontaine</t>
  </si>
  <si>
    <t>Moisy</t>
  </si>
  <si>
    <t>f.moisy.invest@gmail.com</t>
  </si>
  <si>
    <t>06 03 01 37 37</t>
  </si>
  <si>
    <t>134 Rue Abel Gody, 37400 Amboise, France</t>
  </si>
  <si>
    <t>GAEC de la Mare</t>
  </si>
  <si>
    <t>gaecdelamare53@orange.fr</t>
  </si>
  <si>
    <t>06 80 01 51 67</t>
  </si>
  <si>
    <t>La Mare, 53640 Le Ribay, France</t>
  </si>
  <si>
    <t>GAEC du Taillis</t>
  </si>
  <si>
    <t>Crétois</t>
  </si>
  <si>
    <t>alain-et-sylvie.cretois@wanadoo.fr</t>
  </si>
  <si>
    <t>06 45 19 25 95</t>
  </si>
  <si>
    <t>Le Taillis, 53470 Martigné-sur-Mayenne, France</t>
  </si>
  <si>
    <t>EARL le Puits</t>
  </si>
  <si>
    <t>Hérillard</t>
  </si>
  <si>
    <t>ceherillard@wanadoo.fr</t>
  </si>
  <si>
    <t>06 74 14 26 36</t>
  </si>
  <si>
    <t>92.5</t>
  </si>
  <si>
    <t>Antoine Veron</t>
  </si>
  <si>
    <t>Veron</t>
  </si>
  <si>
    <t>veron_antoine@orange.fr</t>
  </si>
  <si>
    <t>06 14 67 77 75</t>
  </si>
  <si>
    <t>Mauvinais, 53200 Fromentières, France</t>
  </si>
  <si>
    <t>SCEA Moncuy</t>
  </si>
  <si>
    <t>Moncuy</t>
  </si>
  <si>
    <t>christophe.moncuy@wanadoo.fr</t>
  </si>
  <si>
    <t>06 10 10 72 62</t>
  </si>
  <si>
    <t>4 Rue Saint-Nicolas, 51120 La Villeneuve-lès-Charleville, France</t>
  </si>
  <si>
    <t>EARL Porterie</t>
  </si>
  <si>
    <t>Porterie</t>
  </si>
  <si>
    <t>thibautporterie@hotmail.fr</t>
  </si>
  <si>
    <t>06 73 97 92 88</t>
  </si>
  <si>
    <t>A Lasserre, 32170 Barcugnan, France</t>
  </si>
  <si>
    <t>EARL de la Grande Villatte</t>
  </si>
  <si>
    <t>Jean-Hugues</t>
  </si>
  <si>
    <t>Tiriau</t>
  </si>
  <si>
    <t>tiriaujh@gmail.com</t>
  </si>
  <si>
    <t>06 87 49 78 83</t>
  </si>
  <si>
    <t>La Grande Villatte, 35680 Bais, France</t>
  </si>
  <si>
    <t>Huaulmé Michel</t>
  </si>
  <si>
    <t>Huaulmé</t>
  </si>
  <si>
    <t>michel.huaulme@orange.fr</t>
  </si>
  <si>
    <t>06 01 77 01 06</t>
  </si>
  <si>
    <t>La Coyère, 53290 Bouère, France</t>
  </si>
  <si>
    <t>EARL DU RESTOU</t>
  </si>
  <si>
    <t>QUEMERE</t>
  </si>
  <si>
    <t>michel.quemere29140@gmail.com</t>
  </si>
  <si>
    <t>06 41 78 56 00</t>
  </si>
  <si>
    <t>Restou, 29140 Tourch, France</t>
  </si>
  <si>
    <t>EARL de Kerano</t>
  </si>
  <si>
    <t>CONAN</t>
  </si>
  <si>
    <t>earl.kerano@orange.fr</t>
  </si>
  <si>
    <t>06 83 89 22 51</t>
  </si>
  <si>
    <t>Ham. de Kerano, 22500 Paimpol, France</t>
  </si>
  <si>
    <t>GAEC Roche Thoreau</t>
  </si>
  <si>
    <t>Neuville</t>
  </si>
  <si>
    <t>roche-thoreau@orange.fr</t>
  </si>
  <si>
    <t>06 89 42 21 33</t>
  </si>
  <si>
    <t>53290 Bierné-les-Villages, France</t>
  </si>
  <si>
    <t>SCEA Aubry le May</t>
  </si>
  <si>
    <t>Balusson</t>
  </si>
  <si>
    <t>balusson_benoit@orange.fr</t>
  </si>
  <si>
    <t>06 74 15 56 86</t>
  </si>
  <si>
    <t>Guerfiac, 22210 Saint-Étienne-du-Gué-de-l'Isle, France</t>
  </si>
  <si>
    <t>MyLumioo Herit</t>
  </si>
  <si>
    <t>Herit</t>
  </si>
  <si>
    <t>philippe.herit@gmail.com</t>
  </si>
  <si>
    <t>06 28 02 32 80</t>
  </si>
  <si>
    <t>Chem. Campagne, 40090 Uchacq-et-Parentis, France</t>
  </si>
  <si>
    <t>EARL Bonheur</t>
  </si>
  <si>
    <t>BONHEUR</t>
  </si>
  <si>
    <t>bonheur.pascal@outlook.fr</t>
  </si>
  <si>
    <t>06 74 64 54 05</t>
  </si>
  <si>
    <t>Les Bourdailles, 18360 Saulzais-le-Potier, France</t>
  </si>
  <si>
    <t>GAEC de L'aubois</t>
  </si>
  <si>
    <t>HENRY</t>
  </si>
  <si>
    <t>fabrice.henry08@orange.fr</t>
  </si>
  <si>
    <t>06 69 03 88 46</t>
  </si>
  <si>
    <t>La Grande Feuille, 18600 Augy-sur-Aubois, France</t>
  </si>
  <si>
    <t>SAS GIGOU</t>
  </si>
  <si>
    <t>Gregory</t>
  </si>
  <si>
    <t>GIGOU</t>
  </si>
  <si>
    <t>gaecdusoleillevant1@gmail.com</t>
  </si>
  <si>
    <t>06 16 36 06 91</t>
  </si>
  <si>
    <t>La Gaudarderie, 37370 Marray, France</t>
  </si>
  <si>
    <t>GAEC de la Grande Dennerie</t>
  </si>
  <si>
    <t>SELIN</t>
  </si>
  <si>
    <t>selin.grandedennerie@gmail.com</t>
  </si>
  <si>
    <t>06 10 60 22 45</t>
  </si>
  <si>
    <t>La Grande Denerie, 16320 Blanzaguet-Saint-Cybard, France</t>
  </si>
  <si>
    <t>EARL RENAUD DAVY</t>
  </si>
  <si>
    <t>Davy</t>
  </si>
  <si>
    <t>RENAUD</t>
  </si>
  <si>
    <t>earlrenauddavy@gmail.com</t>
  </si>
  <si>
    <t>06 14 20 35 85</t>
  </si>
  <si>
    <t>La Nauletière, 85170 Saint-Denis-la-Chevasse, France</t>
  </si>
  <si>
    <t>BOUCHILLOU ALKYA</t>
  </si>
  <si>
    <t>LINARES</t>
  </si>
  <si>
    <t>hlinares@bouchillou-alkya.fr</t>
  </si>
  <si>
    <t>06 77 24 98 98</t>
  </si>
  <si>
    <t>3 Bd des Poudriers, 24100 Bergerac, France</t>
  </si>
  <si>
    <t>GAEC LA RELANCE</t>
  </si>
  <si>
    <t>DANIAU</t>
  </si>
  <si>
    <t>gaec.la.relance@gmail.com</t>
  </si>
  <si>
    <t>06 70 58 90 84</t>
  </si>
  <si>
    <t>4 Bel air, 85260 Montréverd, France</t>
  </si>
  <si>
    <t>EARL DES 4 SAISONS</t>
  </si>
  <si>
    <t>CHAUVAT</t>
  </si>
  <si>
    <t>earldes4saisons49@gmail.com</t>
  </si>
  <si>
    <t>06 09 25 62 66</t>
  </si>
  <si>
    <t>La Foulonnière, 49600 Beaupréau-en-Mauges, France</t>
  </si>
  <si>
    <t>GAEC de la Mulotterie</t>
  </si>
  <si>
    <t>NAUDIN</t>
  </si>
  <si>
    <t>naudin.alex@free.fr</t>
  </si>
  <si>
    <t>06 15 24 04 19</t>
  </si>
  <si>
    <t>La Mulotterie, 37110 Les Hermites, France</t>
  </si>
  <si>
    <t>NAUDIN CEDRIC</t>
  </si>
  <si>
    <t>c.naudin@telwan.fr</t>
  </si>
  <si>
    <t>06 15 21 66 95</t>
  </si>
  <si>
    <t>Le Hallier, 41800 Saint-Martin-des-Bois, France</t>
  </si>
  <si>
    <t>ODYSSEE Environnement SAS</t>
  </si>
  <si>
    <t>MOUGEL</t>
  </si>
  <si>
    <t>j.mougel@odymail.fr</t>
  </si>
  <si>
    <t>06 75 20 22 99</t>
  </si>
  <si>
    <t>2 La Belle Croix, 72510 Requeil, France</t>
  </si>
  <si>
    <t>EARL Élevage de Beauvais</t>
  </si>
  <si>
    <t>BONTEMPS</t>
  </si>
  <si>
    <t>n.bontemps86@gmail.com</t>
  </si>
  <si>
    <t>06 64 10 56 74</t>
  </si>
  <si>
    <t>86200 La Roche-Rigault, France</t>
  </si>
  <si>
    <t>EARL Lebreton (35)</t>
  </si>
  <si>
    <t>Herve</t>
  </si>
  <si>
    <t>LEBRETON</t>
  </si>
  <si>
    <t>herve.lebreton1@orange.fr</t>
  </si>
  <si>
    <t>06 64 30 26 22</t>
  </si>
  <si>
    <t>Les Rues Verdelles, 35290 Gaël, France</t>
  </si>
  <si>
    <t>GAEC le Rocher</t>
  </si>
  <si>
    <t>gaeclerocher35@gmail.com</t>
  </si>
  <si>
    <t>06 28 03 81 12</t>
  </si>
  <si>
    <t>La Mériennais, 35133 Saint-Germain-en-Coglès, France</t>
  </si>
  <si>
    <t>SARL Methalica</t>
  </si>
  <si>
    <t>MORAND</t>
  </si>
  <si>
    <t>samorand35750@gmail.com</t>
  </si>
  <si>
    <t>06 60 56 82 87</t>
  </si>
  <si>
    <t>La ville Houée, 35750 Iffendic, France</t>
  </si>
  <si>
    <t>GAEC ASSEMAN</t>
  </si>
  <si>
    <t>DEMAN</t>
  </si>
  <si>
    <t>gaecasseman@nordnet.fr</t>
  </si>
  <si>
    <t>06 76 74 12 27</t>
  </si>
  <si>
    <t>664 Rue au Beurre, 59270 Flêtre, France</t>
  </si>
  <si>
    <t>GAEC Destais</t>
  </si>
  <si>
    <t>Destais</t>
  </si>
  <si>
    <t>christopherdestais@hotmail.fr</t>
  </si>
  <si>
    <t>06 98 62 63 41</t>
  </si>
  <si>
    <t>La Gourdelière, 35420 La Bazouge-du-Désert, France</t>
  </si>
  <si>
    <t>EARL la Vairie</t>
  </si>
  <si>
    <t>Lohier</t>
  </si>
  <si>
    <t>sylvain.lohier@bbox.fr</t>
  </si>
  <si>
    <t>06 65 15 60 86</t>
  </si>
  <si>
    <t>La Loriais, 35560 Bazouges-la-Pérouse, France</t>
  </si>
  <si>
    <t>MyLumioo Serge Lheveder</t>
  </si>
  <si>
    <t>LHEVEDER</t>
  </si>
  <si>
    <t>helene.menguy860@orange.fr</t>
  </si>
  <si>
    <t>06 88 45 57 41</t>
  </si>
  <si>
    <t>6B Kervoquin, 22930 Yvias, France</t>
  </si>
  <si>
    <t>Gaec du Haut Fougerolles</t>
  </si>
  <si>
    <t>Lechat</t>
  </si>
  <si>
    <t>gaec.dhf@gmail.com</t>
  </si>
  <si>
    <t>06 70 25 35 29</t>
  </si>
  <si>
    <t>Le Haut Fougerolles, 53500 Saint-Pierre-des-Landes, France</t>
  </si>
  <si>
    <t>Cornaire Stéphane</t>
  </si>
  <si>
    <t>Cornaire</t>
  </si>
  <si>
    <t>stef.karine@club-internet.fr</t>
  </si>
  <si>
    <t>06 64 17 78 48</t>
  </si>
  <si>
    <t>Montagland, 53700 Courcité, France</t>
  </si>
  <si>
    <t>EARL ARROT</t>
  </si>
  <si>
    <t>ARROT</t>
  </si>
  <si>
    <t>g.arrot@orange.fr</t>
  </si>
  <si>
    <t>06 21 28 30 02</t>
  </si>
  <si>
    <t>Lannouee, 22350 Yvignac-la-Tour, France</t>
  </si>
  <si>
    <t>GAEC DU VIEUX FOUR</t>
  </si>
  <si>
    <t>CAINJO</t>
  </si>
  <si>
    <t>rcainjo56390@gmail.com</t>
  </si>
  <si>
    <t>06 58 35 85 16</t>
  </si>
  <si>
    <t>Lezunech, 56390 Grand-Champ, France</t>
  </si>
  <si>
    <t>Huignard David</t>
  </si>
  <si>
    <t>Huignard</t>
  </si>
  <si>
    <t>huignard.david@gmail.com</t>
  </si>
  <si>
    <t>06 83 90 51 23</t>
  </si>
  <si>
    <t>La Hairie, 53300 Ambrières-les-Vallées, France</t>
  </si>
  <si>
    <t>Gaec du Tertre</t>
  </si>
  <si>
    <t>pottier-joel@wanadoo.fr</t>
  </si>
  <si>
    <t>06 82 02 86 42</t>
  </si>
  <si>
    <t>Le Tertre, 53190 Desertines, France</t>
  </si>
  <si>
    <t>Gaec Blanchetière Perret</t>
  </si>
  <si>
    <t>Blanchetière</t>
  </si>
  <si>
    <t>gaec-blanchetiere-perret@orange.fr</t>
  </si>
  <si>
    <t>06 81 13 40 97</t>
  </si>
  <si>
    <t>Le Jallet, 61350 Mantilly, France</t>
  </si>
  <si>
    <t>EARL Le Ruisseau</t>
  </si>
  <si>
    <t>SAUVAGET</t>
  </si>
  <si>
    <t>le-ruisseau0173@orange.fr</t>
  </si>
  <si>
    <t>06 86 50 72 39</t>
  </si>
  <si>
    <t>La Basse Blinière, 85660 Saint-Philbert-de-Bouaine, France</t>
  </si>
  <si>
    <t>Mylumioo Fabien Casellino</t>
  </si>
  <si>
    <t>Casellino</t>
  </si>
  <si>
    <t>fabien.casel@live.fr</t>
  </si>
  <si>
    <t>06 79 72 98 96</t>
  </si>
  <si>
    <t>33 La Hurette, 44360 Cordemais, France</t>
  </si>
  <si>
    <t>Gaec Basse Hersonnière</t>
  </si>
  <si>
    <t>HOGRET</t>
  </si>
  <si>
    <t>hogret.nicolas@orange.fr</t>
  </si>
  <si>
    <t>06 80 89 09 27</t>
  </si>
  <si>
    <t>La Hersonnière, 53800 La Selle-Craonnaise, France</t>
  </si>
  <si>
    <t>Gaec de la Detterie</t>
  </si>
  <si>
    <t>Rezé</t>
  </si>
  <si>
    <t>gaecdeladetterie@gmail.com</t>
  </si>
  <si>
    <t>06 66 89 53 39</t>
  </si>
  <si>
    <t>La Caillerie, 72430 Asnières-sur-Vègre, France</t>
  </si>
  <si>
    <t>Earl de la branche</t>
  </si>
  <si>
    <t>ROCHELLE</t>
  </si>
  <si>
    <t>rochelle.emmanuel@orange.fr</t>
  </si>
  <si>
    <t>06 09 60 61 18</t>
  </si>
  <si>
    <t>La Branche, 35460 Les Portes du Coglais, France</t>
  </si>
  <si>
    <t>Gaec Barillais</t>
  </si>
  <si>
    <t>Illand</t>
  </si>
  <si>
    <t>earlbarillais@orange.fr</t>
  </si>
  <si>
    <t>06 36 62 87 22</t>
  </si>
  <si>
    <t>Les Barillais, 53240 Placé, France</t>
  </si>
  <si>
    <t>Gaec Thomelin</t>
  </si>
  <si>
    <t>Thomelin</t>
  </si>
  <si>
    <t>thomelin.francois@neuf.fr</t>
  </si>
  <si>
    <t>06 23 76 01 20</t>
  </si>
  <si>
    <t>Le Poirier, 72160 Vouvray-sur-Huisne, France</t>
  </si>
  <si>
    <t>GAEC des Roches</t>
  </si>
  <si>
    <t>OUVRARD</t>
  </si>
  <si>
    <t>gaecdesrochesouvrard@gmail.com</t>
  </si>
  <si>
    <t>06 86 86 59 13</t>
  </si>
  <si>
    <t>Cabane des Roches, 17230 Marans, France</t>
  </si>
  <si>
    <t>MyLumioo Escande</t>
  </si>
  <si>
    <t>Escande</t>
  </si>
  <si>
    <t>nicolasescande@orange.fr</t>
  </si>
  <si>
    <t>06 89 79 96 97</t>
  </si>
  <si>
    <t>Imp. du Terré, 31430 Saint-Élix-le-Château, France</t>
  </si>
  <si>
    <t>La Ferme de la Donaiterie</t>
  </si>
  <si>
    <t>Blanchard</t>
  </si>
  <si>
    <t>ladonaiterie@gmail.com</t>
  </si>
  <si>
    <t>06 63 93 76 49</t>
  </si>
  <si>
    <t>12 La Donaiterie, 22600 La Motte, France</t>
  </si>
  <si>
    <t>Sarl Solacté</t>
  </si>
  <si>
    <t>Lebert</t>
  </si>
  <si>
    <t>olivierlebert@orange.fr</t>
  </si>
  <si>
    <t>06 15 89 84 57</t>
  </si>
  <si>
    <t>La Renoulière, 72150 Villaines-sous-Lucé, France</t>
  </si>
  <si>
    <t>EARL le Mouel</t>
  </si>
  <si>
    <t>Le Mouel</t>
  </si>
  <si>
    <t>earl.lemouel@wanadoo.fr</t>
  </si>
  <si>
    <t>06 76 60 19 10</t>
  </si>
  <si>
    <t>Talvern Nénez, 56930 Pluméliau-Bieuzy, France</t>
  </si>
  <si>
    <t>EARL des Petits Fosses</t>
  </si>
  <si>
    <t>Carfantan</t>
  </si>
  <si>
    <t>carfantan22@yahoo.fr</t>
  </si>
  <si>
    <t>06 80 93 15 58</t>
  </si>
  <si>
    <t>Tourne-Bride, 22240 Hénanbihen, France</t>
  </si>
  <si>
    <t>Gaec Ritouet</t>
  </si>
  <si>
    <t>Ritouet</t>
  </si>
  <si>
    <t>anthony.ritouet10@orange.fr</t>
  </si>
  <si>
    <t>06 73 99 09 05</t>
  </si>
  <si>
    <t>Le Plessis, 53290 Bierné-les-Villages, France</t>
  </si>
  <si>
    <t>GAEC du Pont Rouge</t>
  </si>
  <si>
    <t>EPAGNEAUD</t>
  </si>
  <si>
    <t>gaecdupontrouge@orange.fr</t>
  </si>
  <si>
    <t>06 67 14 37 30</t>
  </si>
  <si>
    <t>Les Courances, 17380 Saint-Loup, France</t>
  </si>
  <si>
    <t>EARL DORE SYLVAIN</t>
  </si>
  <si>
    <t>Dore</t>
  </si>
  <si>
    <t>sylvain.dore56@orange.fr</t>
  </si>
  <si>
    <t>06 71 27 10 79</t>
  </si>
  <si>
    <t>La Poterne, 56580 Bréhan, France</t>
  </si>
  <si>
    <t>Gaec la Poterie</t>
  </si>
  <si>
    <t>Emery</t>
  </si>
  <si>
    <t>regis.emery@netcourrier.com</t>
  </si>
  <si>
    <t>06 76 53 94 34</t>
  </si>
  <si>
    <t>La Poterie, 53800 La Selle-Craonnaise, France</t>
  </si>
  <si>
    <t>Foisnet Sébastien</t>
  </si>
  <si>
    <t>Foisnet</t>
  </si>
  <si>
    <t>sebastien.foisnet@orange.fr</t>
  </si>
  <si>
    <t>06 82 79 03 92</t>
  </si>
  <si>
    <t>L'Aunay, 53190 Desertines, France</t>
  </si>
  <si>
    <t>Gaec Ragaigne 117m²</t>
  </si>
  <si>
    <t>Ragaigne</t>
  </si>
  <si>
    <t>bragaigne@wanadoo.fr</t>
  </si>
  <si>
    <t>06 07 81 06 72</t>
  </si>
  <si>
    <t>La Touche Arambois, 72300 Auvers-le-Hamon, France</t>
  </si>
  <si>
    <t>EARL Lazuech</t>
  </si>
  <si>
    <t>Lazuech</t>
  </si>
  <si>
    <t>Lazuech.sandrine@orange.fr</t>
  </si>
  <si>
    <t>06 21 23 04 59</t>
  </si>
  <si>
    <t>La Boulie, 12350 Drulhe, France</t>
  </si>
  <si>
    <t>My Lumioo Lapous Nicolas</t>
  </si>
  <si>
    <t>lapous.nicolas@bbox.fr</t>
  </si>
  <si>
    <t>06 62 94 28 22</t>
  </si>
  <si>
    <t>16 Rue de Guelequer, 29400 Guimiliau, France</t>
  </si>
  <si>
    <t>CONRARD</t>
  </si>
  <si>
    <t>v_conrard@hotmail.com</t>
  </si>
  <si>
    <t>06 07 72 12 05</t>
  </si>
  <si>
    <t>520 Rue de la Gare, 88270 Hennecourt, France</t>
  </si>
  <si>
    <t>SLS ACTIPARC</t>
  </si>
  <si>
    <t>Janin</t>
  </si>
  <si>
    <t>mjanin@mjstones.fr</t>
  </si>
  <si>
    <t>266 Av. de Savoie, 38570 Le Cheylas, France</t>
  </si>
  <si>
    <t>MyLumioo HENRY Matthieu</t>
  </si>
  <si>
    <t>henry.jegard@orange.fr</t>
  </si>
  <si>
    <t>06 18 86 56 48</t>
  </si>
  <si>
    <t>5 Kersoués, 22320 Plussulien, France</t>
  </si>
  <si>
    <t>GAEC Damet</t>
  </si>
  <si>
    <t>DAMET</t>
  </si>
  <si>
    <t>fermedamet@orange.fr</t>
  </si>
  <si>
    <t>06 07 60 12 83</t>
  </si>
  <si>
    <t>L'Étang de Bas, 03230 Gannay-sur-Loire, France</t>
  </si>
  <si>
    <t>AUTOPOLE Blondel Electro Diesel</t>
  </si>
  <si>
    <t>Léon</t>
  </si>
  <si>
    <t>TACQUARD</t>
  </si>
  <si>
    <t>leontacquard@hotmail.com</t>
  </si>
  <si>
    <t>06 45 38 89 81</t>
  </si>
  <si>
    <t>780 Rue Auguste Scheurer Kestner, 68700 Aspach-Michelbach, France</t>
  </si>
  <si>
    <t>Elevage Facy</t>
  </si>
  <si>
    <t>Facy</t>
  </si>
  <si>
    <t>elevage.facy@orange.fr</t>
  </si>
  <si>
    <t>07 57 51 07 63</t>
  </si>
  <si>
    <t>Danouët, 22480 Canihuel, France</t>
  </si>
  <si>
    <t>MyLumioo Follet Jean Philippe</t>
  </si>
  <si>
    <t>FOLLET</t>
  </si>
  <si>
    <t>follet@boyauderie-blesoise.fr</t>
  </si>
  <si>
    <t>06 73 69 10 73</t>
  </si>
  <si>
    <t>9 Pourvelin, 56160 Séglien, France</t>
  </si>
  <si>
    <t>GAEC ROUILLE</t>
  </si>
  <si>
    <t>Solange</t>
  </si>
  <si>
    <t>Rouillé</t>
  </si>
  <si>
    <t>alexandrerouille56@gmail.com</t>
  </si>
  <si>
    <t>06 33 91 15 20</t>
  </si>
  <si>
    <t>56160 Locmalo, France</t>
  </si>
  <si>
    <t>EARL de la Favrais</t>
  </si>
  <si>
    <t>Jonathan</t>
  </si>
  <si>
    <t>Alliot</t>
  </si>
  <si>
    <t>jonathan.35660@gmail.com</t>
  </si>
  <si>
    <t>06 42 64 11 87</t>
  </si>
  <si>
    <t>Balac, 35660 Langon, France</t>
  </si>
  <si>
    <t>Gaec de la Guédivière</t>
  </si>
  <si>
    <t>Ruault</t>
  </si>
  <si>
    <t>besnard-ruault@orange.fr</t>
  </si>
  <si>
    <t>06 81 06 05 54</t>
  </si>
  <si>
    <t>La Guédivière, 53500 Ernée, France</t>
  </si>
  <si>
    <t>Earl du Closeau</t>
  </si>
  <si>
    <t>Annabelle</t>
  </si>
  <si>
    <t>Cosme</t>
  </si>
  <si>
    <t>annabelle.cosme@orange.fr</t>
  </si>
  <si>
    <t>06 36 82 62 14</t>
  </si>
  <si>
    <t>Vau Martin, 53240 Alexain, France</t>
  </si>
  <si>
    <t>Relya - Cabinet d'Expertise Comptable</t>
  </si>
  <si>
    <t>LE NY</t>
  </si>
  <si>
    <t>jcleny@relya.fr</t>
  </si>
  <si>
    <t>06 85 10 71 57</t>
  </si>
  <si>
    <t>191 Bd de Laval, 35500 Vitré, France</t>
  </si>
  <si>
    <t>MyLumioo Clerc</t>
  </si>
  <si>
    <t>jerome</t>
  </si>
  <si>
    <t>Clerc</t>
  </si>
  <si>
    <t>clerc-jerome@orange.fr</t>
  </si>
  <si>
    <t>06 52 64 32 09</t>
  </si>
  <si>
    <t>Rte des Crêtes, 32600 Beaupuy, France</t>
  </si>
  <si>
    <t>EARL Dairy Wolf</t>
  </si>
  <si>
    <t>wolfdairyfarm@orange.fr</t>
  </si>
  <si>
    <t>06 29 75 04 73</t>
  </si>
  <si>
    <t>La Corberie, 85150 Sainte-Flaive-des-Loups, France</t>
  </si>
  <si>
    <t>GAEC de la Vallée</t>
  </si>
  <si>
    <t>Bruand</t>
  </si>
  <si>
    <t>tanguybruand.bb@gmail.com</t>
  </si>
  <si>
    <t>06 04 05 41 49</t>
  </si>
  <si>
    <t>Clée, 53200 Château-Gontier-sur-Mayenne, France</t>
  </si>
  <si>
    <t>Earl Lemesle Fabrice</t>
  </si>
  <si>
    <t>cecilelemesle@free.fr</t>
  </si>
  <si>
    <t>06 76 99 83 00</t>
  </si>
  <si>
    <t>La closerie du bois, 72300, 72300 Souvigné-sur-Sarthe, France</t>
  </si>
  <si>
    <t>GAEC le pis qui chante</t>
  </si>
  <si>
    <t>James</t>
  </si>
  <si>
    <t>Verdys</t>
  </si>
  <si>
    <t>jeremy.verdys@orange.fr</t>
  </si>
  <si>
    <t>06 68 64 62 09</t>
  </si>
  <si>
    <t>57 La Motte Chevrie, 35590 Saint-Gilles, France</t>
  </si>
  <si>
    <t>Solarenn</t>
  </si>
  <si>
    <t>isabelle.georges@solarenn.com</t>
  </si>
  <si>
    <t>8 Rue Denis Papin, 35230 Saint-Armel, France</t>
  </si>
  <si>
    <t>GAEC des Bruyères</t>
  </si>
  <si>
    <t>Jarno</t>
  </si>
  <si>
    <t>silvain.jarno@yahoo.fr</t>
  </si>
  <si>
    <t>06 50 53 53 07</t>
  </si>
  <si>
    <t>Le Guern, 56420 Guéhenno, France</t>
  </si>
  <si>
    <t>MyLumioo Mikael Vigneron</t>
  </si>
  <si>
    <t>Vigneron</t>
  </si>
  <si>
    <t>cmvigneron@orange.fr</t>
  </si>
  <si>
    <t>06 10 42 76 48</t>
  </si>
  <si>
    <t>Earl Dodret</t>
  </si>
  <si>
    <t>Dodret</t>
  </si>
  <si>
    <t>gaecdodret@orange.fr</t>
  </si>
  <si>
    <t>06 80 14 53 30</t>
  </si>
  <si>
    <t>La Gilardière, 72240 Neuvillalais, France</t>
  </si>
  <si>
    <t>Mylumioo Garcia</t>
  </si>
  <si>
    <t>Pardies</t>
  </si>
  <si>
    <t>Garcia</t>
  </si>
  <si>
    <t>garciapardies@gmail.com</t>
  </si>
  <si>
    <t>06 19 31 05 70</t>
  </si>
  <si>
    <t>5 Av. d'Auteuil, 64140 Lons, France</t>
  </si>
  <si>
    <t>EARL du Champ Viollant</t>
  </si>
  <si>
    <t>Chambon</t>
  </si>
  <si>
    <t>hervechambon@free.fr</t>
  </si>
  <si>
    <t>06 08 66 98 12</t>
  </si>
  <si>
    <t>28 Rue des Pâtureaux - Chazelles, 63260 Aubiat, France</t>
  </si>
  <si>
    <t>SCEA la Huettière</t>
  </si>
  <si>
    <t>LECOMTE</t>
  </si>
  <si>
    <t>alain.lecomte@orange.fr</t>
  </si>
  <si>
    <t>06 27 47 83 90</t>
  </si>
  <si>
    <t>La Huettière, 49440 Vallons-de-L'Erdre, France</t>
  </si>
  <si>
    <t>MyLumioo Adrien Dugue</t>
  </si>
  <si>
    <t>Dugue</t>
  </si>
  <si>
    <t>dugue.adrien@free.fr</t>
  </si>
  <si>
    <t>06 50 82 68 34</t>
  </si>
  <si>
    <t>La Houssaie, 72240 La Chapelle-Saint-Fray, France</t>
  </si>
  <si>
    <t>GAEC Cornée</t>
  </si>
  <si>
    <t>Cornée</t>
  </si>
  <si>
    <t>ccornee@wanadoo.fr</t>
  </si>
  <si>
    <t>06 22 77 65 23</t>
  </si>
  <si>
    <t>Faleche, 35130 La Guerche-de-Bretagne, France</t>
  </si>
  <si>
    <t>Mr CHEVALIER Thierry</t>
  </si>
  <si>
    <t>THIERRY</t>
  </si>
  <si>
    <t>CHEVALIER</t>
  </si>
  <si>
    <t>chevalierthierry860@gmail.com</t>
  </si>
  <si>
    <t>06 03 53 60 19</t>
  </si>
  <si>
    <t>Bellion, 56140 Saint-Marcel, France</t>
  </si>
  <si>
    <t>MyLumioo GLASSON Mathieu</t>
  </si>
  <si>
    <t>Glasson</t>
  </si>
  <si>
    <t>glasson.mathieu@yahoo.fr</t>
  </si>
  <si>
    <t>06 45 34 47 54</t>
  </si>
  <si>
    <t>39 Rte de Quesquello, 44500 La Baule-Escoublac, France</t>
  </si>
  <si>
    <t>Didelon Machines Outils</t>
  </si>
  <si>
    <t>DIDELON</t>
  </si>
  <si>
    <t>ddidelon@didelon.fr</t>
  </si>
  <si>
    <t>06 86 42 01 02</t>
  </si>
  <si>
    <t>56 Rue du Séjour, 85170 Le Poiré-sur-Vie, France</t>
  </si>
  <si>
    <t>MyLumioo Yannick Fouet</t>
  </si>
  <si>
    <t>yannick.fouet@orange.fr</t>
  </si>
  <si>
    <t>06 21 54 01 35</t>
  </si>
  <si>
    <t>6 Rue de l'Europe, 35370 Torcé, France</t>
  </si>
  <si>
    <t>MyLumioo Claude Veille</t>
  </si>
  <si>
    <t>Veille</t>
  </si>
  <si>
    <t>veillemlc@wanadoo.fr</t>
  </si>
  <si>
    <t>06 19 92 15 55</t>
  </si>
  <si>
    <t>Le Bas Repas, 35370 Argentré-du-Plessis, France</t>
  </si>
  <si>
    <t>MyLumioo Jean-Paul Leray</t>
  </si>
  <si>
    <t>jean-paul.leray74@orange.fr</t>
  </si>
  <si>
    <t>06 44 75 18 57</t>
  </si>
  <si>
    <t>Le Moulin, 50720 Saint-Georges-de-Rouelley, France</t>
  </si>
  <si>
    <t>MyLumioo Vincent Bily</t>
  </si>
  <si>
    <t>Bily</t>
  </si>
  <si>
    <t>coetvi@orange.fr</t>
  </si>
  <si>
    <t>06 09 84 65 08</t>
  </si>
  <si>
    <t>631 La Sablonnière, 35320 Le Petit-Fougeray, France</t>
  </si>
  <si>
    <t>MyLumioo PANAGET Joseph</t>
  </si>
  <si>
    <t>Panaget</t>
  </si>
  <si>
    <t>jph.panaget@outlook.fr</t>
  </si>
  <si>
    <t>06 10 04 56 36</t>
  </si>
  <si>
    <t>11 Rue de la Gare, 35370 Argentré-du-Plessis, France</t>
  </si>
  <si>
    <t>Gaec Veillard</t>
  </si>
  <si>
    <t>Veillard</t>
  </si>
  <si>
    <t>gaecveillard@orange.fr</t>
  </si>
  <si>
    <t>06 23 26 42 18</t>
  </si>
  <si>
    <t>La Thuaudière, 72300 Pincé, France</t>
  </si>
  <si>
    <t>MyLumioo Christian Bruno</t>
  </si>
  <si>
    <t>bruno.brousse@orange.fr</t>
  </si>
  <si>
    <t>06 87 68 13 18</t>
  </si>
  <si>
    <t>16 Rte de la Havaudière, 50530 Saint-Pierre-Langers, France</t>
  </si>
  <si>
    <t>MyLumioo Michel Silleur</t>
  </si>
  <si>
    <t>Silleur</t>
  </si>
  <si>
    <t>michel.silleur@orange.fr</t>
  </si>
  <si>
    <t>06 89 21 26 03</t>
  </si>
  <si>
    <t>La Lande, 61330 Juvigny-Val-d'Andaine, France</t>
  </si>
  <si>
    <t>MyLumioo Manet</t>
  </si>
  <si>
    <t>Manet</t>
  </si>
  <si>
    <t>thierry.manet@laposte.net</t>
  </si>
  <si>
    <t>06 87 38 17 22</t>
  </si>
  <si>
    <t>14 Rue de Cromary, 25870 Palise, France</t>
  </si>
  <si>
    <t>GAEC Gasnier</t>
  </si>
  <si>
    <t>Dubois</t>
  </si>
  <si>
    <t>gaecdugasnier@bbox.fr</t>
  </si>
  <si>
    <t>06 60 19 30 28</t>
  </si>
  <si>
    <t>Sévrignac, 35470 La Noé-Blanche, France</t>
  </si>
  <si>
    <t xml:space="preserve">MyLumioo GRUGET Benjamin et Clémence </t>
  </si>
  <si>
    <t>Benjamin et Clémence</t>
  </si>
  <si>
    <t>Gruget</t>
  </si>
  <si>
    <t>benjamin.gruget@gmail.com</t>
  </si>
  <si>
    <t>06 75 60 81 47</t>
  </si>
  <si>
    <t>20 Rue des Charmilles, 53240 La Baconnière, France</t>
  </si>
  <si>
    <t>Xavier ETIENNE</t>
  </si>
  <si>
    <t>xavier.kerantily@orange.fr</t>
  </si>
  <si>
    <t>06 81 10 01 56</t>
  </si>
  <si>
    <t>Kerantily, 56500 Saint-Jean-Brévelay, France</t>
  </si>
  <si>
    <t>Earl de la Torchonnière</t>
  </si>
  <si>
    <t>Babin</t>
  </si>
  <si>
    <t>babinlocationmateriel@orange.fr</t>
  </si>
  <si>
    <t>06 03 68 09 73</t>
  </si>
  <si>
    <t>La Torchonnière, 53810 Changé, France</t>
  </si>
  <si>
    <t>EARL le Claud des Vaches</t>
  </si>
  <si>
    <t>Eddy</t>
  </si>
  <si>
    <t>Flament</t>
  </si>
  <si>
    <t>earlleclaud@gmail.com</t>
  </si>
  <si>
    <t>06 61 16 00 53</t>
  </si>
  <si>
    <t>Le Claud des Vaches, 24270 Lanouaille, France</t>
  </si>
  <si>
    <t>EARL dans le 7 n'oeuf</t>
  </si>
  <si>
    <t>JAULIN</t>
  </si>
  <si>
    <t>earl7noeufs@orange.fr</t>
  </si>
  <si>
    <t>06 47 84 47 73</t>
  </si>
  <si>
    <t>Rue du Colombier, 79300 Bressuire, France</t>
  </si>
  <si>
    <t>EARL dans le 7 n'oeuf bis</t>
  </si>
  <si>
    <t>Gaec Guihery</t>
  </si>
  <si>
    <t>GUIHERY</t>
  </si>
  <si>
    <t>guihery.gilbert@wanadoo.fr</t>
  </si>
  <si>
    <t>06 32 96 92 59</t>
  </si>
  <si>
    <t>Le Plessis, 53100 Parigné-sur-Braye, France</t>
  </si>
  <si>
    <t>MyLumioo Jean Claude RUIZ</t>
  </si>
  <si>
    <t>Jean claude</t>
  </si>
  <si>
    <t>Ruiz</t>
  </si>
  <si>
    <t>jcruiz1@orange.fr</t>
  </si>
  <si>
    <t>06 36 49 35 38</t>
  </si>
  <si>
    <t>828 Chem. des Grandes Terres, 84360 Mérindol, France</t>
  </si>
  <si>
    <t>GAEC Sechet Chaindrie</t>
  </si>
  <si>
    <t>SECHET</t>
  </si>
  <si>
    <t>gaec.sechetchaindrie@gmail.com</t>
  </si>
  <si>
    <t>06 99 48 39 92</t>
  </si>
  <si>
    <t>La Chaindrie, 49360 Yzernay, France</t>
  </si>
  <si>
    <t>SCEA Balusson</t>
  </si>
  <si>
    <t>La ville Jehan, 22210 Plumieux, France</t>
  </si>
  <si>
    <t>GAEC Reconnu la motte aux loups</t>
  </si>
  <si>
    <t>COBIGO</t>
  </si>
  <si>
    <t>titia2011@live.fr</t>
  </si>
  <si>
    <t>06 65 13 11 97</t>
  </si>
  <si>
    <t>La Motte au Loup, 22600 La Motte, France</t>
  </si>
  <si>
    <t>GAEC GUINOT</t>
  </si>
  <si>
    <t>YVES</t>
  </si>
  <si>
    <t>CAILLIBOTTE</t>
  </si>
  <si>
    <t>gaec-de-guinot@laposte.net</t>
  </si>
  <si>
    <t>06 85 93 76 88</t>
  </si>
  <si>
    <t>Les Rues Dolo, 22230 Laurenan, France</t>
  </si>
  <si>
    <t>MyLumioo Bruneau</t>
  </si>
  <si>
    <t>BRUNEAU</t>
  </si>
  <si>
    <t>bruneaujf@orange.fr</t>
  </si>
  <si>
    <t>06 80 95 23 15</t>
  </si>
  <si>
    <t>23 Rue des Sables, 37320 Truyes, France</t>
  </si>
  <si>
    <t>SCEA DU CLOS DU BOSQ/ SCEA Les Monniers</t>
  </si>
  <si>
    <t>Emmanuelle</t>
  </si>
  <si>
    <t>De Valpincon</t>
  </si>
  <si>
    <t>emmanuelle.devalpincon@wanadoo.fr</t>
  </si>
  <si>
    <t>06 81 25 26 76</t>
  </si>
  <si>
    <t>Sous le Bosq, 14260 Seulline, France</t>
  </si>
  <si>
    <t>MyLumioo David Letourneur</t>
  </si>
  <si>
    <t>Letourneur</t>
  </si>
  <si>
    <t>davidletourneur48@gmail.com</t>
  </si>
  <si>
    <t>06 40 31 15 16</t>
  </si>
  <si>
    <t>43 Av. du Maine, 35133 Laignelet, France</t>
  </si>
  <si>
    <t>Gaec de la Frabottière</t>
  </si>
  <si>
    <t>Joachin</t>
  </si>
  <si>
    <t>CAILLERE</t>
  </si>
  <si>
    <t>elodie.morel022@orange.fr</t>
  </si>
  <si>
    <t>06 14 11 11 94</t>
  </si>
  <si>
    <t>La Frabottière, 53220 Saint-Ellier-du-Maine, France</t>
  </si>
  <si>
    <t>SCEA Chapifeu</t>
  </si>
  <si>
    <t>Courtin</t>
  </si>
  <si>
    <t>marc.courtin@sfr.fr</t>
  </si>
  <si>
    <t>07 83 84 96 33</t>
  </si>
  <si>
    <t>Le Chapifeu, 53220 La Pellerine, France</t>
  </si>
  <si>
    <t>MyLumioo Jean-Patrick Rouault</t>
  </si>
  <si>
    <t>Jean-Patrick</t>
  </si>
  <si>
    <t>Rouault</t>
  </si>
  <si>
    <t>jeeprouault35@gmail.com</t>
  </si>
  <si>
    <t>06 83 92 23 13</t>
  </si>
  <si>
    <t>1 Bel air, 35190 Longaulnay, France</t>
  </si>
  <si>
    <t>MyLumioo Jean-Luc Rouault</t>
  </si>
  <si>
    <t>rouault.th@gmail.com</t>
  </si>
  <si>
    <t>39 Les Chesnots, 35190 Miniac-sous-Bécherel, France</t>
  </si>
  <si>
    <t>MyLumioo Denis Planchais</t>
  </si>
  <si>
    <t>Planchais</t>
  </si>
  <si>
    <t>dc.planchais@gmail.com</t>
  </si>
  <si>
    <t>06 12 99 61 61</t>
  </si>
  <si>
    <t>11 Rue des Douves, 35370 Torcé, France</t>
  </si>
  <si>
    <t>EARL Champion</t>
  </si>
  <si>
    <t>CHAMPION</t>
  </si>
  <si>
    <t>antoine.champion@neuf.fr</t>
  </si>
  <si>
    <t>06 77 77 18 10</t>
  </si>
  <si>
    <t>Rue de la Buhetterie, 37600 Beaulieu-lès-Loches, France</t>
  </si>
  <si>
    <t>MyLumioo Emmanuel Gonzalez</t>
  </si>
  <si>
    <t>Gonzalez</t>
  </si>
  <si>
    <t>manugtc66@hotmail.fr</t>
  </si>
  <si>
    <t>06 67 30 46 02</t>
  </si>
  <si>
    <t>579 Av. du Languedoc, 66170 Saint-Féliu-d'Avall, France</t>
  </si>
  <si>
    <t>Mylumioo VENDE</t>
  </si>
  <si>
    <t>VENDE</t>
  </si>
  <si>
    <t>gilbert.vende@sfr.fr</t>
  </si>
  <si>
    <t>19 Rue des Braux, 17120 Cozes, France</t>
  </si>
  <si>
    <t>SCEA de la hauture</t>
  </si>
  <si>
    <t>Angebaud</t>
  </si>
  <si>
    <t>sceahauture@orange.fr</t>
  </si>
  <si>
    <t>06 63 05 76 13</t>
  </si>
  <si>
    <t>La Hauture, 44140 Le Bignon, France</t>
  </si>
  <si>
    <t>Gaec Chesneau</t>
  </si>
  <si>
    <t>Félix</t>
  </si>
  <si>
    <t>SABLE</t>
  </si>
  <si>
    <t>felix.sable@laposte.net</t>
  </si>
  <si>
    <t>06 70 85 27 08</t>
  </si>
  <si>
    <t>Tanis, 53300 La Haie-Traversaine, France</t>
  </si>
  <si>
    <t>L'Œuf de Beaupré</t>
  </si>
  <si>
    <t>Mahe</t>
  </si>
  <si>
    <t>loeufdebeaupre@orange.fr</t>
  </si>
  <si>
    <t>06 18 39 85 16</t>
  </si>
  <si>
    <t>5 Beaupré, 22170 Lanrodec, France</t>
  </si>
  <si>
    <t>MyLumioo Cazuc Yvon</t>
  </si>
  <si>
    <t>CAZUC</t>
  </si>
  <si>
    <t>yvon.cazuc@wanadoo.fr</t>
  </si>
  <si>
    <t>07 85 45 57 19</t>
  </si>
  <si>
    <t>1 Rue des Quatre Saisons, 29410 Pleyber-Christ, France</t>
  </si>
  <si>
    <t>MyLumioo LE COZ Michel</t>
  </si>
  <si>
    <t>LE COZ</t>
  </si>
  <si>
    <t>michellecoz@orange.fr</t>
  </si>
  <si>
    <t>06 80 33 96 17</t>
  </si>
  <si>
    <t>Lestreminou, 29120 Plomeur, France</t>
  </si>
  <si>
    <t>MyLumiooHERVELionel</t>
  </si>
  <si>
    <t>HERVE</t>
  </si>
  <si>
    <t>lionel.herve22480@orange.fr</t>
  </si>
  <si>
    <t>06 23 37 86 99</t>
  </si>
  <si>
    <t>19 Jarnay, 22480 Saint-Gilles-Pligeaux, France</t>
  </si>
  <si>
    <t>MyLumioo Lamouller</t>
  </si>
  <si>
    <t>LAMOULLER</t>
  </si>
  <si>
    <t>dominique.lamouller@orange.fr</t>
  </si>
  <si>
    <t>06 89 63 17 66</t>
  </si>
  <si>
    <t>2 Rte de Plouaret, 22420 Lanvellec, France</t>
  </si>
  <si>
    <t>MyLumioo Le Mouel</t>
  </si>
  <si>
    <t>LE MOUEL</t>
  </si>
  <si>
    <t>benoit.lemouel@neuf.fr</t>
  </si>
  <si>
    <t>06 10 13 05 78</t>
  </si>
  <si>
    <t>Les Rues És Beurel, 22460 Saint-Hervé, France</t>
  </si>
  <si>
    <t>EARL Elevage du Haut Quartier</t>
  </si>
  <si>
    <t>Clavier</t>
  </si>
  <si>
    <t>jeremyclavier@laposte.net</t>
  </si>
  <si>
    <t>06 73 90 40 37</t>
  </si>
  <si>
    <t>Imp. du Haut Quartier, 22400 Landéhen, France</t>
  </si>
  <si>
    <t>LECORDIER Joel</t>
  </si>
  <si>
    <t>Lecordier</t>
  </si>
  <si>
    <t>joellecordier50@orange.fr</t>
  </si>
  <si>
    <t>06 75 43 30 87</t>
  </si>
  <si>
    <t>La Fieffé Beaujour, 50140 Mortain-Bocage, France</t>
  </si>
  <si>
    <t>Gaec de la Brahaigne</t>
  </si>
  <si>
    <t>FOLLIOT</t>
  </si>
  <si>
    <t>gaecdelabrahaigne@gmail.com</t>
  </si>
  <si>
    <t>06 72 37 83 41</t>
  </si>
  <si>
    <t>La Brahaigne, 72430 Chantenay-Villedieu, France</t>
  </si>
  <si>
    <t>Gaec de la Brahaigne  - porc</t>
  </si>
  <si>
    <t>Les Gemmetières, 72430 Chantenay-Villedieu, France</t>
  </si>
  <si>
    <t>GAEC Jouin SCA</t>
  </si>
  <si>
    <t>JOUIN</t>
  </si>
  <si>
    <t>jouin.sca@wanadoo.fr</t>
  </si>
  <si>
    <t>06 89 91 84 83</t>
  </si>
  <si>
    <t>Les Hardouinières, 61800 Tinchebray-Bocage, France</t>
  </si>
  <si>
    <t>LEFORT David</t>
  </si>
  <si>
    <t>Lefort</t>
  </si>
  <si>
    <t>lefort_david@hotmail.fr</t>
  </si>
  <si>
    <t>06 25 93 43 52</t>
  </si>
  <si>
    <t>14170 Vicques, France</t>
  </si>
  <si>
    <t>Gaec coignard-morlais LAIT</t>
  </si>
  <si>
    <t>Coignard</t>
  </si>
  <si>
    <t>mauny.coignard@gmail.com</t>
  </si>
  <si>
    <t>06 77 03 87 95</t>
  </si>
  <si>
    <t>Le Clairay, 35750 Iffendic, France</t>
  </si>
  <si>
    <t>Gaec coignard-morlais VOLAILLE</t>
  </si>
  <si>
    <t>Prioul Métal Service</t>
  </si>
  <si>
    <t>Prioul</t>
  </si>
  <si>
    <t>prioulmetalservice@orange.fr</t>
  </si>
  <si>
    <t>02 99 73 67 44</t>
  </si>
  <si>
    <t>Le Bas du Rocher, 35560 Saint-Rémy-du-Plain, France</t>
  </si>
  <si>
    <t>Earl alct</t>
  </si>
  <si>
    <t>Jourdan</t>
  </si>
  <si>
    <t>earl.alct@orange.fr</t>
  </si>
  <si>
    <t>06 89 07 18 72</t>
  </si>
  <si>
    <t>Petite Pommeray, 35133 Luitré-Dompierre, France</t>
  </si>
  <si>
    <t>EARL du Limet</t>
  </si>
  <si>
    <t>CELLIER</t>
  </si>
  <si>
    <t>david.cellier841@orange.fr</t>
  </si>
  <si>
    <t>06 06 54 49 51</t>
  </si>
  <si>
    <t>Le Frêne, 53800 Saint-Saturnin-du-Limet, France</t>
  </si>
  <si>
    <t>MyLumioo Bernard Silandre</t>
  </si>
  <si>
    <t>Silandre</t>
  </si>
  <si>
    <t>silandrebernard.bs@gmail.com</t>
  </si>
  <si>
    <t>06 81 33 61 10</t>
  </si>
  <si>
    <t>Le Village du Bois, 61350 Saint-Roch-sur-Égrenne, France</t>
  </si>
  <si>
    <t>MyLumioo Paillaugue Stephane</t>
  </si>
  <si>
    <t>Paillaugue</t>
  </si>
  <si>
    <t>stephane.paillaugue69@gmail.com</t>
  </si>
  <si>
    <t>06 07 98 47 53</t>
  </si>
  <si>
    <t>11 Rte de Corbleu, 40090 Bostens, France</t>
  </si>
  <si>
    <t>GAEC des Ti'lous</t>
  </si>
  <si>
    <t>Marie et Stéphane BIHEL</t>
  </si>
  <si>
    <t>GAEC DES TI' LOUS</t>
  </si>
  <si>
    <t>bihelstephane@hotmail.fr</t>
  </si>
  <si>
    <t>06 26 72 16 17</t>
  </si>
  <si>
    <t>Bosbaran, 56490 Saint-Malo-des-Trois-Fontaines, France</t>
  </si>
  <si>
    <t>MyLumioo Ligou</t>
  </si>
  <si>
    <t>Ligou</t>
  </si>
  <si>
    <t>v.ligou@naledi.fr</t>
  </si>
  <si>
    <t>06 60 91 46 97</t>
  </si>
  <si>
    <t>498 D70E, 82230 La Salvetat-Belmontet, France</t>
  </si>
  <si>
    <t>MyLumioo Bernier Benjamin</t>
  </si>
  <si>
    <t>Benjamin</t>
  </si>
  <si>
    <t>Bernier</t>
  </si>
  <si>
    <t>benjaminbernier1989@gmail.com</t>
  </si>
  <si>
    <t>06 76 24 75 78</t>
  </si>
  <si>
    <t>61 Rue d'Anjou 24, 49620 Mauges-sur-Loire, France</t>
  </si>
  <si>
    <t>Earl Bidault Père et Fils</t>
  </si>
  <si>
    <t>Bidault</t>
  </si>
  <si>
    <t>earlbidault@orange.fr</t>
  </si>
  <si>
    <t>06 95 26 18 72</t>
  </si>
  <si>
    <t>Le Tremblay, 72300 Précigné, France</t>
  </si>
  <si>
    <t>SCEA  le Pironnec</t>
  </si>
  <si>
    <t>LE PIRONNEC</t>
  </si>
  <si>
    <t>kerdain@outlook.fr</t>
  </si>
  <si>
    <t>06 30 55 05 95</t>
  </si>
  <si>
    <t>Kerdain, 56230 Questembert, France</t>
  </si>
  <si>
    <t>Mylumioo Girardeaux</t>
  </si>
  <si>
    <t>Girardeaux</t>
  </si>
  <si>
    <t>girardeau5@orange.fr</t>
  </si>
  <si>
    <t>07 89 45 59 82</t>
  </si>
  <si>
    <t>Soulièvres, 79600 Airvault, France</t>
  </si>
  <si>
    <t>GAEC Des Templiers</t>
  </si>
  <si>
    <t>Daniele</t>
  </si>
  <si>
    <t>LARIVEN</t>
  </si>
  <si>
    <t>gaecdestempliers@hotmail.com</t>
  </si>
  <si>
    <t>06 32 59 58 28</t>
  </si>
  <si>
    <t>Rue de Croas Skoll, 22260 Ploëzal, France</t>
  </si>
  <si>
    <t>EARL Des Rairies</t>
  </si>
  <si>
    <t>MALINGUE</t>
  </si>
  <si>
    <t>earl.des.rairies@orange.fr</t>
  </si>
  <si>
    <t>06 23 22 40 50</t>
  </si>
  <si>
    <t>Saint-Laurent-du-Mottay, 49410 Mauges-sur-Loire, France</t>
  </si>
  <si>
    <t>MyLumioo Guillaume Sourdril</t>
  </si>
  <si>
    <t>Sourdril</t>
  </si>
  <si>
    <t>guillaume.sourdril@gmail.com</t>
  </si>
  <si>
    <t>06 49 52 56 23</t>
  </si>
  <si>
    <t>19 Champolin, 35530 Brécé, France</t>
  </si>
  <si>
    <t>Gaec Leballeur</t>
  </si>
  <si>
    <t>PIERRE</t>
  </si>
  <si>
    <t>LEBALLEUR</t>
  </si>
  <si>
    <t>leballeur@orange.fr</t>
  </si>
  <si>
    <t>06 84 66 40 25</t>
  </si>
  <si>
    <t>Rimbaudet, 72350 Poillé-sur-Vègre, France</t>
  </si>
  <si>
    <t>SCEA Coudreuse</t>
  </si>
  <si>
    <t>COUDREUSE</t>
  </si>
  <si>
    <t>lagueriviere@sfr.fr</t>
  </si>
  <si>
    <t>06 10 84 63 35</t>
  </si>
  <si>
    <t>La Guérivière, 72300 Juigné-sur-Sarthe, France</t>
  </si>
  <si>
    <t>Scea de la Guyardière</t>
  </si>
  <si>
    <t>Pencher</t>
  </si>
  <si>
    <t>florian.pencher@gmail.com</t>
  </si>
  <si>
    <t>06 48 31 19 36</t>
  </si>
  <si>
    <t>La Guyardière, 72430 Asnières-sur-Vègre, France</t>
  </si>
  <si>
    <t>EARL le Padrun</t>
  </si>
  <si>
    <t>Ronald</t>
  </si>
  <si>
    <t>LE PADRUN</t>
  </si>
  <si>
    <t>lepadrun@orange.fr</t>
  </si>
  <si>
    <t>07 87 07 01 91</t>
  </si>
  <si>
    <t>Le Cosquer, 56500 Moréac, France</t>
  </si>
  <si>
    <t>MyLumioo Patrick Boudet</t>
  </si>
  <si>
    <t>Boudet</t>
  </si>
  <si>
    <t>Boudet.patrick@wanadoo.fr</t>
  </si>
  <si>
    <t>07 81 51 51 39</t>
  </si>
  <si>
    <t>7 La Clôture Colas, 35480 Guipry-Messac, France</t>
  </si>
  <si>
    <t>EARL l'oeuf de Marans</t>
  </si>
  <si>
    <t>oeufdemarans@orange.fr</t>
  </si>
  <si>
    <t>06 07 19 95 82</t>
  </si>
  <si>
    <t>Bellevue, 17230 Marans, France</t>
  </si>
  <si>
    <t>My Lumioo Lavail</t>
  </si>
  <si>
    <t>Lavail</t>
  </si>
  <si>
    <t>est40290@me.com</t>
  </si>
  <si>
    <t>06 15 46 32 99</t>
  </si>
  <si>
    <t>1459 Rte des Pyrénées, 40290 Estibeaux, France</t>
  </si>
  <si>
    <t>MyLumioo Seuntjean</t>
  </si>
  <si>
    <t>Dieter</t>
  </si>
  <si>
    <t>dieter.france@orange.fr</t>
  </si>
  <si>
    <t>05 65 23 77 45</t>
  </si>
  <si>
    <t>Les Combels de Coy, 46250 Goujounac, France</t>
  </si>
  <si>
    <t>Scea longerieux</t>
  </si>
  <si>
    <t>Geoffrey</t>
  </si>
  <si>
    <t>Magisson</t>
  </si>
  <si>
    <t>scea.longerieux@gmail.com</t>
  </si>
  <si>
    <t>06 07 34 32 85</t>
  </si>
  <si>
    <t>10 Grande Rue, 55100 Montzéville, France</t>
  </si>
  <si>
    <t>GAEC LE HIR FOURCHON</t>
  </si>
  <si>
    <t>lehir.sylvie@orange.fr</t>
  </si>
  <si>
    <t>06 29 24 25 71</t>
  </si>
  <si>
    <t>Curlan, 22530 Guerlédan, France</t>
  </si>
  <si>
    <t>EARL PJP Pasquet Ferme</t>
  </si>
  <si>
    <t>Jean-charles</t>
  </si>
  <si>
    <t>Pasquet</t>
  </si>
  <si>
    <t>earlpasquet@gmail.com</t>
  </si>
  <si>
    <t>06 35 26 91 62</t>
  </si>
  <si>
    <t>La Daudrairie, 35210 Châtillon-en-Vendelais, France</t>
  </si>
  <si>
    <t>EARL PJP Pasquet Gîte</t>
  </si>
  <si>
    <t>GAEC du Pré de l'étang</t>
  </si>
  <si>
    <t>Rouyer</t>
  </si>
  <si>
    <t>gaec.predeletang@orange.fr</t>
  </si>
  <si>
    <t>06 19 15 12 73</t>
  </si>
  <si>
    <t>Rte de Triconville, 55500 Dagonville, France</t>
  </si>
  <si>
    <t>EARL Desbois</t>
  </si>
  <si>
    <t>DESBOIS</t>
  </si>
  <si>
    <t>gaec.desbois@orange.fr</t>
  </si>
  <si>
    <t>06 15 31 87 54</t>
  </si>
  <si>
    <t>La ville au Porcher, 56130 Nivillac, France</t>
  </si>
  <si>
    <t>Gaec Roger</t>
  </si>
  <si>
    <t>christophe.roger35@orange.fr</t>
  </si>
  <si>
    <t>06 21 03 03 36</t>
  </si>
  <si>
    <t>La Hodiardière, 35500 Saint-M'Hervé, France</t>
  </si>
  <si>
    <t>Scea la Champagne</t>
  </si>
  <si>
    <t>Pichard</t>
  </si>
  <si>
    <t>scealachampagne@orange.fr</t>
  </si>
  <si>
    <t>06 76 58 76 18</t>
  </si>
  <si>
    <t>Ville Collière, 35610 Pleine-Fougères, France</t>
  </si>
  <si>
    <t>Scea C2L Volaille</t>
  </si>
  <si>
    <t>Letessier</t>
  </si>
  <si>
    <t>earl.letessier.desnoes@gmail.com</t>
  </si>
  <si>
    <t>06 81 17 22 93</t>
  </si>
  <si>
    <t>Les Hares, 72430 Avoise, France</t>
  </si>
  <si>
    <t>Scea C2L Porc</t>
  </si>
  <si>
    <t>Le Bois d'Anvèze, 72430 Avoise, France</t>
  </si>
  <si>
    <t>Earl du Bosquet</t>
  </si>
  <si>
    <t>GAEC Jarry</t>
  </si>
  <si>
    <t>Amelie</t>
  </si>
  <si>
    <t>JARRY</t>
  </si>
  <si>
    <t>gaec.jarry@orange.fr</t>
  </si>
  <si>
    <t>06 84 52 34 92</t>
  </si>
  <si>
    <t>La Vieille Noue, 79320 Moncoutant-sur-Sèvre, France</t>
  </si>
  <si>
    <t>EARL de la Fuie</t>
  </si>
  <si>
    <t>TREQUIN</t>
  </si>
  <si>
    <t>earldelafuie@gmail.com</t>
  </si>
  <si>
    <t>06 84 64 22 23</t>
  </si>
  <si>
    <t>La Fuie, 72110 Saint-Aignan, France</t>
  </si>
  <si>
    <t>Gaec Plais Frères</t>
  </si>
  <si>
    <t>Plais</t>
  </si>
  <si>
    <t>franc.plais@wanadoo.fr</t>
  </si>
  <si>
    <t>06 83 80 23 15</t>
  </si>
  <si>
    <t>Le Perray, 72370 Le Breil-sur-Mérize, France</t>
  </si>
  <si>
    <t>Earl des Chesneaux</t>
  </si>
  <si>
    <t>Herrault</t>
  </si>
  <si>
    <t>anthonyherrault@orange.fr</t>
  </si>
  <si>
    <t>06 70 57 45 25</t>
  </si>
  <si>
    <t>Bois des Chesneaux, 72440 Bouloire, France</t>
  </si>
  <si>
    <t>GAEC de Sorbey</t>
  </si>
  <si>
    <t>Pierrot</t>
  </si>
  <si>
    <t>Jean-luc</t>
  </si>
  <si>
    <t>gaecdesorbey@free.fr</t>
  </si>
  <si>
    <t>06 74 60 88 18</t>
  </si>
  <si>
    <t>Rue Rte de Val, 55190 Ménil-la-Horgne, France</t>
  </si>
  <si>
    <t>Gaec Dutertre</t>
  </si>
  <si>
    <t>Dutertre</t>
  </si>
  <si>
    <t>earldeslatays@orange.fr</t>
  </si>
  <si>
    <t>06 79 60 56 65</t>
  </si>
  <si>
    <t>Le Latay Planchenault, 53200 Prée-d'Anjou, France</t>
  </si>
  <si>
    <t>GAEC GUELLEC</t>
  </si>
  <si>
    <t>Guellec</t>
  </si>
  <si>
    <t>guellec.claudia@orange.fr</t>
  </si>
  <si>
    <t>06 85 31 01 35</t>
  </si>
  <si>
    <t>Kergoat, 29540 Spézet, France</t>
  </si>
  <si>
    <t>MyLumiooPascal Le Baut</t>
  </si>
  <si>
    <t>LE BAUT</t>
  </si>
  <si>
    <t>le.baut@wanadoo.fr</t>
  </si>
  <si>
    <t>06 60 87 98 86</t>
  </si>
  <si>
    <t>18 Kervriou, 29530 Plonévez-du-Faou, France</t>
  </si>
  <si>
    <t>EARL Hervault</t>
  </si>
  <si>
    <t>Hervault</t>
  </si>
  <si>
    <t>earl-hervault@orange.fr</t>
  </si>
  <si>
    <t>06 67 85 17 28</t>
  </si>
  <si>
    <t>Le Clos Roland, 35380 Treffendel, France</t>
  </si>
  <si>
    <t>Earl des Latays</t>
  </si>
  <si>
    <t>EARL du Bois</t>
  </si>
  <si>
    <t>BRUGERE</t>
  </si>
  <si>
    <t>gilles.brugere0@orange.fr</t>
  </si>
  <si>
    <t>06 08 46 33 97</t>
  </si>
  <si>
    <t>Bohet, 63500 Saint-Yvoine, France</t>
  </si>
  <si>
    <t>EARL de Porzenn</t>
  </si>
  <si>
    <t>Frederique</t>
  </si>
  <si>
    <t>GUYOMARD</t>
  </si>
  <si>
    <t>earldeporzenn@gmail.com</t>
  </si>
  <si>
    <t>06 60 69 20 95</t>
  </si>
  <si>
    <t>Le Beau Soleil, 76210 Saint-Jean-de-la-Neuville, France</t>
  </si>
  <si>
    <t>Conseil Départemental de la Manche</t>
  </si>
  <si>
    <t>Voisin</t>
  </si>
  <si>
    <t>jean-francois.voisin@manche.fr</t>
  </si>
  <si>
    <t>06 07 24 15 80</t>
  </si>
  <si>
    <t>98 Rte de Candol, 50000 Saint-Lô, France</t>
  </si>
  <si>
    <t>SAS Goude Glass</t>
  </si>
  <si>
    <t>Goude</t>
  </si>
  <si>
    <t>yvon.goude@goudeglass.com</t>
  </si>
  <si>
    <t>06 17 13 41 17</t>
  </si>
  <si>
    <t>3 Rue du Gros Guillaume, 35650 Le Rheu, France</t>
  </si>
  <si>
    <t>Mylumioo Rigoult</t>
  </si>
  <si>
    <t>Rigoult</t>
  </si>
  <si>
    <t>christophe.rigoult37@free.fr</t>
  </si>
  <si>
    <t>07 82 35 76 08</t>
  </si>
  <si>
    <t>4 Rue de la Creuse, 37290 Chambon, France</t>
  </si>
  <si>
    <t>EARL Douar Mein T117</t>
  </si>
  <si>
    <t>LE GUIDEC</t>
  </si>
  <si>
    <t>ronan.56@hotmail.fr</t>
  </si>
  <si>
    <t>06 69 40 14 12</t>
  </si>
  <si>
    <t>Kervego, 56150 Guénin, France</t>
  </si>
  <si>
    <t>EARL Douar Mein T075</t>
  </si>
  <si>
    <t>Kervégo, 56150 Guénin, France</t>
  </si>
  <si>
    <t>GAEC de Tréviquet</t>
  </si>
  <si>
    <t>BOURY</t>
  </si>
  <si>
    <t>bourypascal@orange.fr</t>
  </si>
  <si>
    <t>06 87 13 08 30</t>
  </si>
  <si>
    <t>Tréviquet, 56460 Lizio, France</t>
  </si>
  <si>
    <t>MyLumioo Prevost Francis</t>
  </si>
  <si>
    <t>PREVOST</t>
  </si>
  <si>
    <t>fraprevo@gmail.com</t>
  </si>
  <si>
    <t>06 99 89 95 95</t>
  </si>
  <si>
    <t>2 La Villeneuve, 56160 Langoëlan, France</t>
  </si>
  <si>
    <t>EARL Desnoes</t>
  </si>
  <si>
    <t>Desnoes</t>
  </si>
  <si>
    <t>jean-luc.desnoes@wanadoo.fr</t>
  </si>
  <si>
    <t>06 78 66 32 36</t>
  </si>
  <si>
    <t>La Selle, 72350 Poillé-sur-Vègre, France</t>
  </si>
  <si>
    <t>Gaec Dersoir</t>
  </si>
  <si>
    <t>Dersoir</t>
  </si>
  <si>
    <t>familydersoir@orange.fr</t>
  </si>
  <si>
    <t>06 83 36 40 65</t>
  </si>
  <si>
    <t>Le Grand But, 53340 Préaux, France</t>
  </si>
  <si>
    <t>EARL Faierier</t>
  </si>
  <si>
    <t>Faierier</t>
  </si>
  <si>
    <t>jlfaierier@wanadoo.fr</t>
  </si>
  <si>
    <t>06 71 10 26 02</t>
  </si>
  <si>
    <t>16 Kervalan, 22350 Yvignac-la-Tour, France</t>
  </si>
  <si>
    <t>Gaec du Rocher</t>
  </si>
  <si>
    <t>dupontantoine0060@orange.fr</t>
  </si>
  <si>
    <t>06 82 47 89 82</t>
  </si>
  <si>
    <t>Le Rocher, 53200 Fromentières, France</t>
  </si>
  <si>
    <t>Bou Fabre</t>
  </si>
  <si>
    <t>Bou</t>
  </si>
  <si>
    <t>patrice.myriam.bou@orange.fr</t>
  </si>
  <si>
    <t>06 08 13 36 67</t>
  </si>
  <si>
    <t>Le Valat, 12120 Centrès, France</t>
  </si>
  <si>
    <t>Mylumioo - Blain André</t>
  </si>
  <si>
    <t>Béatrice et André</t>
  </si>
  <si>
    <t>Blain</t>
  </si>
  <si>
    <t>andre.blain44@free.fr</t>
  </si>
  <si>
    <t>06 42 31 04 90</t>
  </si>
  <si>
    <t>608 L'Aubrais, 44810 Héric, France</t>
  </si>
  <si>
    <t>Earl Olivier</t>
  </si>
  <si>
    <t>Raoul</t>
  </si>
  <si>
    <t>raoul.olivier1@orange.fr</t>
  </si>
  <si>
    <t>Le Bois Bunon, 50600 Moulines, France</t>
  </si>
  <si>
    <t>MyLumioo Palluau Bertille</t>
  </si>
  <si>
    <t>Bertille</t>
  </si>
  <si>
    <t>Palluau</t>
  </si>
  <si>
    <t>bertille.griguer@hotmail.fr</t>
  </si>
  <si>
    <t>06 79 24 67 79</t>
  </si>
  <si>
    <t>11 Chem. de Sarail, 33450 Saint-Loubès, France</t>
  </si>
  <si>
    <t>MyLumioo BERTRAIS Laurent</t>
  </si>
  <si>
    <t>Bertrais</t>
  </si>
  <si>
    <t>laurent.bertrais@gmail.com</t>
  </si>
  <si>
    <t>06 51 20 22 55</t>
  </si>
  <si>
    <t>5 Rue ile de Gratteseille, 44350 Guérande, France</t>
  </si>
  <si>
    <t>Mylumioo Brugiere Mickael</t>
  </si>
  <si>
    <t>Brugiere</t>
  </si>
  <si>
    <t>mickael.brugiere@gmail.com</t>
  </si>
  <si>
    <t>06 98 84 68 94</t>
  </si>
  <si>
    <t>La Métiverie, 37600 Mouzay, France</t>
  </si>
  <si>
    <t>EARL La Foret Montigné</t>
  </si>
  <si>
    <t>La Tête Noire, 79370 Celles-sur-Belle, France</t>
  </si>
  <si>
    <t>MyLumioo Pascal Taris</t>
  </si>
  <si>
    <t>Taris</t>
  </si>
  <si>
    <t>pascal-taris@wanadoo.fr</t>
  </si>
  <si>
    <t>06 31 14 87 99</t>
  </si>
  <si>
    <t>199 Rue de Castor, 33114 Le Barp, France</t>
  </si>
  <si>
    <t>MyLumioo Mougneres</t>
  </si>
  <si>
    <t>JEAN-MARIE</t>
  </si>
  <si>
    <t>MOUGNERES</t>
  </si>
  <si>
    <t>jm.mougneres@agbisca.com</t>
  </si>
  <si>
    <t>07 86 74 59 13</t>
  </si>
  <si>
    <t>8 Chem. de Guillaume, 33114 Le Barp, France</t>
  </si>
  <si>
    <t>Gaec D2F Land</t>
  </si>
  <si>
    <t>Lechapelays</t>
  </si>
  <si>
    <t>d2fland@gmail.com</t>
  </si>
  <si>
    <t>06 73 52 95 34</t>
  </si>
  <si>
    <t>La Lande, 53420 Chailland, France</t>
  </si>
  <si>
    <t>Gaec Leray Pacory</t>
  </si>
  <si>
    <t>Germain</t>
  </si>
  <si>
    <t>Pacory</t>
  </si>
  <si>
    <t>pacorygermain@gmail.com</t>
  </si>
  <si>
    <t>06 76 75 40 64</t>
  </si>
  <si>
    <t>La Mulotière, 53220 Saint-Berthevin-la-Tannière, France</t>
  </si>
  <si>
    <t>Gaec du Plateau</t>
  </si>
  <si>
    <t>Picard</t>
  </si>
  <si>
    <t>stephane.picard@nordnet.fr</t>
  </si>
  <si>
    <t>06 35 40 18 21</t>
  </si>
  <si>
    <t>Le Bois Vert, 72300 Vion, France</t>
  </si>
  <si>
    <t>Gaec du Pressoir</t>
  </si>
  <si>
    <t>Jocelyn</t>
  </si>
  <si>
    <t>Lenoir</t>
  </si>
  <si>
    <t>gaec.du.pressoir@orange.fr</t>
  </si>
  <si>
    <t>06 07 39 62 89</t>
  </si>
  <si>
    <t>La Passonnière, 72500 Thoiré-sur-Dinan, France</t>
  </si>
  <si>
    <t>Gaec Perouseau</t>
  </si>
  <si>
    <t>Duval</t>
  </si>
  <si>
    <t>m-duval-damien@orange.fr</t>
  </si>
  <si>
    <t>06 75 41 26 78</t>
  </si>
  <si>
    <t>Pérouseau, 53100 Contest, France</t>
  </si>
  <si>
    <t>MyLumioo Philippe BODARD</t>
  </si>
  <si>
    <t>Bodard</t>
  </si>
  <si>
    <t>philippebodard@orange.fr</t>
  </si>
  <si>
    <t>06 81 39 46 87</t>
  </si>
  <si>
    <t>21 Rue du Fossé Blanc, 56220 Malansac, France</t>
  </si>
  <si>
    <t>David BACON</t>
  </si>
  <si>
    <t>BACON</t>
  </si>
  <si>
    <t>david.bacon37@orange.fr</t>
  </si>
  <si>
    <t>06 21 75 17 99</t>
  </si>
  <si>
    <t>La Guignardière, 37530 Cangey, France</t>
  </si>
  <si>
    <t>GAEC des Paranettes</t>
  </si>
  <si>
    <t>fabien</t>
  </si>
  <si>
    <t>viguier</t>
  </si>
  <si>
    <t>fabien.fredo@orange.fr</t>
  </si>
  <si>
    <t>06 70 01 04 96</t>
  </si>
  <si>
    <t>Ginestous, 12120 Arvieu, France</t>
  </si>
  <si>
    <t>EARL JULIEN JEGARD</t>
  </si>
  <si>
    <t>JEGARD</t>
  </si>
  <si>
    <t>jegardjulien@yahoo.fr</t>
  </si>
  <si>
    <t>06 07 33 14 36</t>
  </si>
  <si>
    <t>Le Clézieu, 22600 Trévé, France</t>
  </si>
  <si>
    <t>Gaec Beauce-La sionnais</t>
  </si>
  <si>
    <t>Beauce</t>
  </si>
  <si>
    <t>gaecbeauce@orange.fr</t>
  </si>
  <si>
    <t>06 09 49 59 04</t>
  </si>
  <si>
    <t>3 La Sionnais, 35133 Le Chatellier, France</t>
  </si>
  <si>
    <t>Earl Gendry</t>
  </si>
  <si>
    <t>Gendry</t>
  </si>
  <si>
    <t>seb.gendry@wanadoo.fr</t>
  </si>
  <si>
    <t>06 22 50 29 66</t>
  </si>
  <si>
    <t>La Poterie, 53240 La Bigottière, France</t>
  </si>
  <si>
    <t>MyLumioo Cuny</t>
  </si>
  <si>
    <t>Cuny</t>
  </si>
  <si>
    <t>xavc4@gmx.com</t>
  </si>
  <si>
    <t>06 41 44 76 81</t>
  </si>
  <si>
    <t>88 Rte du Stade, 33390 Saint-Seurin-de-Cursac, France</t>
  </si>
  <si>
    <t>GAEC Cantepien</t>
  </si>
  <si>
    <t>DIDIER</t>
  </si>
  <si>
    <t>BIGOT</t>
  </si>
  <si>
    <t>gaeccantepien@gmail.com</t>
  </si>
  <si>
    <t>06 60 99 72 62</t>
  </si>
  <si>
    <t>La Houizais, 35135 Chantepie, France</t>
  </si>
  <si>
    <t>MyLumioo Dufauret</t>
  </si>
  <si>
    <t>Dufauret</t>
  </si>
  <si>
    <t>lydia.tres15@gmail.com</t>
  </si>
  <si>
    <t>06 71 31 08 81</t>
  </si>
  <si>
    <t>Chem. des Châtelains, 73170 La Balme, France</t>
  </si>
  <si>
    <t>MyLumioo Videau Guillaume</t>
  </si>
  <si>
    <t>Videau</t>
  </si>
  <si>
    <t>videau.gui@gmail.com</t>
  </si>
  <si>
    <t>06 32 98 54 60</t>
  </si>
  <si>
    <t>197 Rue de Castor, 33114 Le Barp, France</t>
  </si>
  <si>
    <t>EARL Bourven de Bodister</t>
  </si>
  <si>
    <t>Bourven</t>
  </si>
  <si>
    <t>stephlili@hotmail.fr</t>
  </si>
  <si>
    <t>06 27 14 79 11</t>
  </si>
  <si>
    <t>Bodister, 29600 Plourin-lès-Morlaix, France</t>
  </si>
  <si>
    <t>MyLumioo Jean-Maurice Michel</t>
  </si>
  <si>
    <t>Jean-Maurice</t>
  </si>
  <si>
    <t>jmv.michel@hotmail.fr</t>
  </si>
  <si>
    <t>06 01 82 49 93</t>
  </si>
  <si>
    <t>Les Callois, 73400 Marthod, France</t>
  </si>
  <si>
    <t>GAEC la Hérinière</t>
  </si>
  <si>
    <t>Baptiste</t>
  </si>
  <si>
    <t>Collerais</t>
  </si>
  <si>
    <t>de-la-heriniere@orange.fr</t>
  </si>
  <si>
    <t>07 70 30 60 64</t>
  </si>
  <si>
    <t>La Hérinière, 35210 Châtillon-en-Vendelais, France</t>
  </si>
  <si>
    <t>EARL Dutertre</t>
  </si>
  <si>
    <t>dutmick@hotmail.fr</t>
  </si>
  <si>
    <t>06 25 89 28 26</t>
  </si>
  <si>
    <t>19 Rue des Cloutiers, 50850 Ger, France</t>
  </si>
  <si>
    <t>MyLumioo Deneuve Patrice</t>
  </si>
  <si>
    <t>Deneuve</t>
  </si>
  <si>
    <t>deneuve.patrice@orange.fr</t>
  </si>
  <si>
    <t>06 09 30 38 47</t>
  </si>
  <si>
    <t>229 Chem. du Gaz du Soulier, 01250 Tossiat, France</t>
  </si>
  <si>
    <t>MyLumioo Monin</t>
  </si>
  <si>
    <t>Monin</t>
  </si>
  <si>
    <t>gerardmonin@orange.fr</t>
  </si>
  <si>
    <t>06 08 57 63 81</t>
  </si>
  <si>
    <t>6 Chem. des Rampes, 71330 Saint-Germain-du-Bois, France</t>
  </si>
  <si>
    <t>MyLumioo SAS 13 Vents Energie</t>
  </si>
  <si>
    <t>GAEC Coutardière</t>
  </si>
  <si>
    <t>Heurbize</t>
  </si>
  <si>
    <t>mathieu.heurbize@gmail.com</t>
  </si>
  <si>
    <t>06 79 42 98 63</t>
  </si>
  <si>
    <t>Le Petit Clos, 53700 Courcité, France</t>
  </si>
  <si>
    <t>Gaec du Touchard</t>
  </si>
  <si>
    <t>Mahé</t>
  </si>
  <si>
    <t>mahe.anthony@wanadoo.fr</t>
  </si>
  <si>
    <t>06 70 56 96 75</t>
  </si>
  <si>
    <t>La Touchardière, 53350 Ballots, France</t>
  </si>
  <si>
    <t>EARL Du Pont Moulin</t>
  </si>
  <si>
    <t>SOURGET</t>
  </si>
  <si>
    <t>gaecpontmoulin@wanadoo.fr</t>
  </si>
  <si>
    <t>06 89 33 77 08</t>
  </si>
  <si>
    <t>Ronde Bruère, 44460 Avessac, France</t>
  </si>
  <si>
    <t>Mr LE BORGNE François</t>
  </si>
  <si>
    <t>LE BORGNE</t>
  </si>
  <si>
    <t>leborgne.francois@orange.fr</t>
  </si>
  <si>
    <t>06 24 30 71 74</t>
  </si>
  <si>
    <t>Guernauter, 56480 Sainte-Brigitte, France</t>
  </si>
  <si>
    <t>Gaec de la Galaiserie</t>
  </si>
  <si>
    <t>Colliot</t>
  </si>
  <si>
    <t>gaeclagalaiserie@orange.fr</t>
  </si>
  <si>
    <t>07 88 83 78 26</t>
  </si>
  <si>
    <t>La Basse Galaiserie, 35150 Piré-Chancé, France</t>
  </si>
  <si>
    <t>MyLumioo Barneche</t>
  </si>
  <si>
    <t>J.</t>
  </si>
  <si>
    <t>Barneche</t>
  </si>
  <si>
    <t>jl-bar2@orange.fr</t>
  </si>
  <si>
    <t>06 80 53 32 64</t>
  </si>
  <si>
    <t>Chem. de Mendia, 64240 Ayherre, France</t>
  </si>
  <si>
    <t>EARL CLOAREC</t>
  </si>
  <si>
    <t>Cloarec</t>
  </si>
  <si>
    <t>earlcloarec@orange.fr</t>
  </si>
  <si>
    <t>06 31 31 55 00</t>
  </si>
  <si>
    <t>Le Lojou, 22170 Bringolo, France</t>
  </si>
  <si>
    <t>GAEC Morel Les Touches</t>
  </si>
  <si>
    <t>Les Touches, 35133 La Selle-en-Luitré, France</t>
  </si>
  <si>
    <t>SCEA Perron</t>
  </si>
  <si>
    <t>PERRON</t>
  </si>
  <si>
    <t>daperron@wanadoo.fr</t>
  </si>
  <si>
    <t>06 19 99 62 34</t>
  </si>
  <si>
    <t>Saint-Pardoux, 79310 Saint-Pardoux-Soutiers, France</t>
  </si>
  <si>
    <t>Taligot Ronan</t>
  </si>
  <si>
    <t>Taligot</t>
  </si>
  <si>
    <t>ronan.taligot@hotmail.fr</t>
  </si>
  <si>
    <t>06 37 15 97 81</t>
  </si>
  <si>
    <t>La Loitardière, 35133 Luitré-Dompierre, France</t>
  </si>
  <si>
    <t>SCEA de la Loslerie</t>
  </si>
  <si>
    <t>MONTIGNY</t>
  </si>
  <si>
    <t>philippe.montigny50@gmail.com</t>
  </si>
  <si>
    <t>La Loslerie, 50800 Beslon, France</t>
  </si>
  <si>
    <t>My lumioo CHIRON Alain</t>
  </si>
  <si>
    <t>CHIRON</t>
  </si>
  <si>
    <t>abcechiron@wanadoo.fr</t>
  </si>
  <si>
    <t>06 08 95 52 12</t>
  </si>
  <si>
    <t>5 Le Bois de Lamet, 17360 Saint-Aigulin, France</t>
  </si>
  <si>
    <t>MyLumioo Belaud Freddy</t>
  </si>
  <si>
    <t>BELAUD</t>
  </si>
  <si>
    <t>christellefreddy.belaud@orange.fr</t>
  </si>
  <si>
    <t>06 17 37 78 14</t>
  </si>
  <si>
    <t>24 La Fenêtre Gautron, 85410 Saint-Sulpice-en-Pareds, France</t>
  </si>
  <si>
    <t>MyLumioo Kissenberger Eric</t>
  </si>
  <si>
    <t>Kissenberger</t>
  </si>
  <si>
    <t>cypprus@yahoo.com</t>
  </si>
  <si>
    <t>06 18 89 06 19</t>
  </si>
  <si>
    <t>Chez Boyer, 17500 Léoville, France</t>
  </si>
  <si>
    <t>MyLumioo Blotière</t>
  </si>
  <si>
    <t>BLOTIERE</t>
  </si>
  <si>
    <t>blot.christ@hotmail.com</t>
  </si>
  <si>
    <t>07 80 00 73 81</t>
  </si>
  <si>
    <t>Ours d'en Bas, 09700 Saverdun, France</t>
  </si>
  <si>
    <t>MyLumioo Ludovic Desnos</t>
  </si>
  <si>
    <t>Desnos</t>
  </si>
  <si>
    <t>stephludo72@gmail.com</t>
  </si>
  <si>
    <t>06 15 74 39 94</t>
  </si>
  <si>
    <t>Le Clos du Court Jarret, 72550 Brains-sur-Gée, France</t>
  </si>
  <si>
    <t>GAEC des Pommiers Bernard</t>
  </si>
  <si>
    <t>GROIZELEAU</t>
  </si>
  <si>
    <t>gaecpommiers@gmail.com</t>
  </si>
  <si>
    <t>06 17 02 01 56</t>
  </si>
  <si>
    <t>La Pommeraie, 17230 Marans, France</t>
  </si>
  <si>
    <t>MyLumioo Claude Guillerme</t>
  </si>
  <si>
    <t>GUILLERME</t>
  </si>
  <si>
    <t>clguillerme@wanadoo.fr</t>
  </si>
  <si>
    <t>06 87 13 52 10</t>
  </si>
  <si>
    <t>La Grande Lande, 56700 Brandérion, France</t>
  </si>
  <si>
    <t>EARL DE KERONNO</t>
  </si>
  <si>
    <t>LE PAIH</t>
  </si>
  <si>
    <t>le-paih.olivier@orange.fr</t>
  </si>
  <si>
    <t>06 74 06 28 17</t>
  </si>
  <si>
    <t>Keronno, 56500 Plumelin, France</t>
  </si>
  <si>
    <t>MyLumioo POULIQUEN</t>
  </si>
  <si>
    <t>POULIQUEN</t>
  </si>
  <si>
    <t>philippe.pouliquen02@orange.fr</t>
  </si>
  <si>
    <t>06 61 19 62 63</t>
  </si>
  <si>
    <t>MyLumioo DEBONNET Christophe</t>
  </si>
  <si>
    <t>DEBONNET</t>
  </si>
  <si>
    <t>dbt56@outlook.fr</t>
  </si>
  <si>
    <t>06 15 80 16 77</t>
  </si>
  <si>
    <t>4 Keranna, 56230 Molac, France</t>
  </si>
  <si>
    <t>MyLumioo RICAUD Franck</t>
  </si>
  <si>
    <t>RICAUD</t>
  </si>
  <si>
    <t>franckricaud88@gmail.com</t>
  </si>
  <si>
    <t>06 20 98 90 11</t>
  </si>
  <si>
    <t>4 La Grée Gueno, 56460 Lizio, France</t>
  </si>
  <si>
    <t>MyLumioo LE BADEZET Simon</t>
  </si>
  <si>
    <t>4 Rue Jean Gabin, 56930 Pluméliau-Bieuzy, France</t>
  </si>
  <si>
    <t>MyLumioo OGER Christine</t>
  </si>
  <si>
    <t>Christine</t>
  </si>
  <si>
    <t>jr.bertheleu@wanadoo.fr</t>
  </si>
  <si>
    <t>06 22 18 82 84</t>
  </si>
  <si>
    <t>Le Bouillenno, 22800 Saint-Gildas, France</t>
  </si>
  <si>
    <t>MyLumioo LE MAT Alain Joseph</t>
  </si>
  <si>
    <t>Alain Joseph</t>
  </si>
  <si>
    <t>LE MAT</t>
  </si>
  <si>
    <t>joseph.le_mat@bbox.fr</t>
  </si>
  <si>
    <t>06 62 17 75 03</t>
  </si>
  <si>
    <t>8 Rue de Kergonda, 29720 Plonéour-Lanvern, France</t>
  </si>
  <si>
    <t>MyLumioo DELCOURT Xavier</t>
  </si>
  <si>
    <t>DELCOURT</t>
  </si>
  <si>
    <t>xavier.delcourt56@gmail.com</t>
  </si>
  <si>
    <t>06 45 37 52 10</t>
  </si>
  <si>
    <t>1 Canquizern, 56160 Lignol, France</t>
  </si>
  <si>
    <t>MyLumioo Jérôme Delpon</t>
  </si>
  <si>
    <t>DELPON</t>
  </si>
  <si>
    <t>jerome.delpon@free.fr</t>
  </si>
  <si>
    <t>06 48 82 29 19</t>
  </si>
  <si>
    <t>3 Rue du Clos des Églantines, 31280 Mons, France</t>
  </si>
  <si>
    <t>EARL HENRY JEGARD</t>
  </si>
  <si>
    <t>Le Maneroux, 22320 Plussulien, France</t>
  </si>
  <si>
    <t>BOURDIN Jean-François-LE PRE RUAULT</t>
  </si>
  <si>
    <t>Jean-François et Christelle</t>
  </si>
  <si>
    <t>BOURDIN</t>
  </si>
  <si>
    <t>christelle.bourdin2@outlook.fr</t>
  </si>
  <si>
    <t>06 68 79 23 44</t>
  </si>
  <si>
    <t>La Saudraie, 56220 Caden, France</t>
  </si>
  <si>
    <t>BOURDIN Jean-François (Site La Saudraie)</t>
  </si>
  <si>
    <t>GAEC Beillon Frères</t>
  </si>
  <si>
    <t>Vincent et Frederic</t>
  </si>
  <si>
    <t>vincent.frederic-beillon@orange.fr</t>
  </si>
  <si>
    <t>06 60 76 57 97</t>
  </si>
  <si>
    <t>Turlu, 56220 Saint-Jacut-les-Pins, France</t>
  </si>
  <si>
    <t>SAS Henry Lecomte (Tracto Pièces)</t>
  </si>
  <si>
    <t>De La Hamelinaye</t>
  </si>
  <si>
    <t>e.thebault@tracto-pieces.fr</t>
  </si>
  <si>
    <t>La Maison Neuve, 35150 Corps-Nuds, France</t>
  </si>
  <si>
    <t>Gaec de Villeneuve</t>
  </si>
  <si>
    <t>Goulay</t>
  </si>
  <si>
    <t>marieclaude.goulay@orange.fr</t>
  </si>
  <si>
    <t>06 95 54 51 90</t>
  </si>
  <si>
    <t>Villeneuve, 72300 Sablé-sur-Sarthe, France</t>
  </si>
  <si>
    <t>GAEC de la Justice</t>
  </si>
  <si>
    <t>GUILLOTEAU</t>
  </si>
  <si>
    <t>guilloteau.emmanuelle@wanadoo.fr</t>
  </si>
  <si>
    <t>06 86 38 45 64</t>
  </si>
  <si>
    <t>La Justice, 36220 Martizay, France</t>
  </si>
  <si>
    <t>GAEC du Maupas</t>
  </si>
  <si>
    <t>MEURGUE</t>
  </si>
  <si>
    <t>gaecdumaupas@orange.fr</t>
  </si>
  <si>
    <t>06 48 70 67 19</t>
  </si>
  <si>
    <t>Le Maupas, 36220 Martizay, France</t>
  </si>
  <si>
    <t>SARL Élec Élev</t>
  </si>
  <si>
    <t>BOUQUIN</t>
  </si>
  <si>
    <t>nicolas.bouquin@elec-elev.com</t>
  </si>
  <si>
    <t>06 14 98 84 97</t>
  </si>
  <si>
    <t>Rue des Combattants À F N, 36230 Saint-Denis-de-Jouhet, France</t>
  </si>
  <si>
    <t>EARL le Buisson 37</t>
  </si>
  <si>
    <t>Conrad</t>
  </si>
  <si>
    <t>earllebuisson37@gmail.com</t>
  </si>
  <si>
    <t>06 70 72 47 75</t>
  </si>
  <si>
    <t>Le Buisson, 37240 Le Louroux, France</t>
  </si>
  <si>
    <t>Trichet Création</t>
  </si>
  <si>
    <t>TRICHET</t>
  </si>
  <si>
    <t>contact@trichet-creation.com</t>
  </si>
  <si>
    <t>06 48 35 33 57</t>
  </si>
  <si>
    <t>47 Rue Georges Clemenceau, 85370 Le Langon, France</t>
  </si>
  <si>
    <t>SARL du Pontonnet</t>
  </si>
  <si>
    <t>RINEAU</t>
  </si>
  <si>
    <t>direction@pontonnet.fr</t>
  </si>
  <si>
    <t>06 83 25 79 59</t>
  </si>
  <si>
    <t>Le Pontonnet, 49230 Sèvremoine, France</t>
  </si>
  <si>
    <t>GAEC des jonquilles</t>
  </si>
  <si>
    <t>kevin</t>
  </si>
  <si>
    <t>DUBILLOT</t>
  </si>
  <si>
    <t>gaec.jonquilles@wanadoo.fr</t>
  </si>
  <si>
    <t>06 40 49 75 39</t>
  </si>
  <si>
    <t>La Grande Paragère, 49600 Beaupréau-en-Mauges, France</t>
  </si>
  <si>
    <t>GAEC DU CHESNEAU</t>
  </si>
  <si>
    <t>COULON</t>
  </si>
  <si>
    <t>gaecduchesneau@gmail.com</t>
  </si>
  <si>
    <t>06 20 78 90 66</t>
  </si>
  <si>
    <t>Le Chesneau, 49600 Montrevault-sur-Èvre, France</t>
  </si>
  <si>
    <t>Etablissement Marchand</t>
  </si>
  <si>
    <t>DELACROIX</t>
  </si>
  <si>
    <t>xavier.delacroix@marchand-solutions.fr</t>
  </si>
  <si>
    <t>06 76 92 85 95</t>
  </si>
  <si>
    <t>79140 Combrand, France</t>
  </si>
  <si>
    <t>EURL Impulse énergie site Poinçy</t>
  </si>
  <si>
    <t>3 Rue de l'Ancien Bois, 77470 Poincy, France</t>
  </si>
  <si>
    <t>Holding du Parc (site Tract Agri)</t>
  </si>
  <si>
    <t>ALBERT</t>
  </si>
  <si>
    <t>s.albert@bricopro85.fr</t>
  </si>
  <si>
    <t>06 23 80 19 88</t>
  </si>
  <si>
    <t>Rdpt des Sources de la Vendée, 85120 La Tardière, France</t>
  </si>
  <si>
    <t>Aymeric Paris</t>
  </si>
  <si>
    <t>Aymeric</t>
  </si>
  <si>
    <t>aymericparis@hotmail.fr</t>
  </si>
  <si>
    <t>06 74 73 75 23</t>
  </si>
  <si>
    <t>La Barre, 35370 Brielles, France</t>
  </si>
  <si>
    <t>EARL Oger Bertheleu</t>
  </si>
  <si>
    <t>MyLumioo SARL Mérou</t>
  </si>
  <si>
    <t>MEUNIER</t>
  </si>
  <si>
    <t>achats@sissel.fr</t>
  </si>
  <si>
    <t>06 85 22 09 65</t>
  </si>
  <si>
    <t>14 Rue des Grandes Bosses, 44220 Couëron, France</t>
  </si>
  <si>
    <t>GAEC de la Métrie</t>
  </si>
  <si>
    <t>earlmetrie@orange.fr</t>
  </si>
  <si>
    <t>06 76 14 97 73</t>
  </si>
  <si>
    <t>Moncorbeau, 53300 Couesmes-Vaucé, France</t>
  </si>
  <si>
    <t>Gaec de la rouvrais</t>
  </si>
  <si>
    <t>Desilles</t>
  </si>
  <si>
    <t>desilles.thierry@gmail.com</t>
  </si>
  <si>
    <t>06 83 57 26 40</t>
  </si>
  <si>
    <t>La Rouvrais, 35370 Argentré-du-Plessis, France</t>
  </si>
  <si>
    <t>Hervé Thomas</t>
  </si>
  <si>
    <t>th.herve@yahoo.fr</t>
  </si>
  <si>
    <t>06 70 53 89 42</t>
  </si>
  <si>
    <t>Coldabry, 22480 Saint-Connan, France</t>
  </si>
  <si>
    <t>MyLumioo Francis Courgeon</t>
  </si>
  <si>
    <t>Courgeon</t>
  </si>
  <si>
    <t>francis.courgeon@free.fr</t>
  </si>
  <si>
    <t>06 20 63 26 22</t>
  </si>
  <si>
    <t>16 Rue des Sports, 35220 Marpiré, France</t>
  </si>
  <si>
    <t>MyLumioo Dominique Gahery</t>
  </si>
  <si>
    <t>Gahery</t>
  </si>
  <si>
    <t>dom.gaherypeinture@gmail.com</t>
  </si>
  <si>
    <t>06 86 76 90 67</t>
  </si>
  <si>
    <t>La Gillardière, 50140 Mortain-Bocage, France</t>
  </si>
  <si>
    <t>MyLumioo Hervé Legaignoux</t>
  </si>
  <si>
    <t>Legaignoux</t>
  </si>
  <si>
    <t>herve.legaignoux@orange.fr</t>
  </si>
  <si>
    <t>06 99 64 70 11</t>
  </si>
  <si>
    <t>La Rivière Petit Pied, 35480 Guipry-Messac, France</t>
  </si>
  <si>
    <t>MyLumioo Garnier</t>
  </si>
  <si>
    <t>fredechz@free.fr</t>
  </si>
  <si>
    <t>06 34 98 86 07</t>
  </si>
  <si>
    <t>1 Rue de la Flandrière, 70000 Échenoz-la-Méline, France</t>
  </si>
  <si>
    <t>MyLumioo Garage du Coude</t>
  </si>
  <si>
    <t>9 Rue de Lausanne, 25160 Labergement-Sainte-Marie, France</t>
  </si>
  <si>
    <t>MyLumioo Nicolas Monnier</t>
  </si>
  <si>
    <t>Monnier</t>
  </si>
  <si>
    <t>nicolas.monnier@hotmail.fr</t>
  </si>
  <si>
    <t>06 87 10 35 37</t>
  </si>
  <si>
    <t>520 Rue de l'Église, 25160 Malpas, France</t>
  </si>
  <si>
    <t>MyLumioo Settelen</t>
  </si>
  <si>
    <t>Settelen</t>
  </si>
  <si>
    <t>0607902589@sfr.fr</t>
  </si>
  <si>
    <t>06 07 90 25 89</t>
  </si>
  <si>
    <t>9 Imp. de Bernwiller, 68720 Saint-Bernard, France</t>
  </si>
  <si>
    <t>MyLumioo Kaczmarek</t>
  </si>
  <si>
    <t>Kaczmarek</t>
  </si>
  <si>
    <t>gilles.kaczmarek58@gmail.com</t>
  </si>
  <si>
    <t>07 50 09 44 53</t>
  </si>
  <si>
    <t>2 Chaume du Met, 58300 Verneuil, France</t>
  </si>
  <si>
    <t>MyLumioo Coquiard</t>
  </si>
  <si>
    <t>Coquiard</t>
  </si>
  <si>
    <t>danielcoquiard@gmail.com</t>
  </si>
  <si>
    <t>07 69 34 19 95</t>
  </si>
  <si>
    <t>4 Rue du Goulot, 21200 Meursanges, France</t>
  </si>
  <si>
    <t>MyLumioo MARIA Christophe</t>
  </si>
  <si>
    <t>Maria</t>
  </si>
  <si>
    <t>martinette325@orange.fr</t>
  </si>
  <si>
    <t>06 04 47 37 44</t>
  </si>
  <si>
    <t>17 Rte de Baudrières 71, 71370 Saint-Germain-du-Plain, France</t>
  </si>
  <si>
    <t>MyLumioo Lauquin</t>
  </si>
  <si>
    <t>Cyrille</t>
  </si>
  <si>
    <t>Lauquin</t>
  </si>
  <si>
    <t>sarl.lauquin@orange.fr</t>
  </si>
  <si>
    <t>06 03 57 35 42</t>
  </si>
  <si>
    <t>11 Rue des Travées, 71350 Saint-Martin-en-Gâtinois, France</t>
  </si>
  <si>
    <t>My Lumioo Niel</t>
  </si>
  <si>
    <t>NIEL</t>
  </si>
  <si>
    <t>nicole.niel@orange.fr</t>
  </si>
  <si>
    <t>06 82 61 93 43</t>
  </si>
  <si>
    <t>Lot. Chp de la Place, 12130 St Geniez d'Olt et d'Aubrac, France</t>
  </si>
  <si>
    <t>MyLumioo Philippe Cottier</t>
  </si>
  <si>
    <t>Cottier</t>
  </si>
  <si>
    <t>cottier.colette@wanadoo.fr</t>
  </si>
  <si>
    <t>06 15 51 91 98</t>
  </si>
  <si>
    <t>11 Rte de Niafles, 53400 Craon, France</t>
  </si>
  <si>
    <t>GAEC de la Salvarderie</t>
  </si>
  <si>
    <t>SAGE</t>
  </si>
  <si>
    <t>salvarderie@orange.fr</t>
  </si>
  <si>
    <t>EARL les Rambaudières</t>
  </si>
  <si>
    <t>MERCERON</t>
  </si>
  <si>
    <t>emmanuel.merceron@wanadoo.fr</t>
  </si>
  <si>
    <t>06 81 93 69 97</t>
  </si>
  <si>
    <t>La Rambaudière, 79320 Moncoutant-sur-Sèvre, France</t>
  </si>
  <si>
    <t>MyLumioo Pascal Legay</t>
  </si>
  <si>
    <t>Legay</t>
  </si>
  <si>
    <t>sarllegaypascal@gmail.com</t>
  </si>
  <si>
    <t>06 07 90 14 57</t>
  </si>
  <si>
    <t>Les Gasneries, 53210 Argentré, France</t>
  </si>
  <si>
    <t>GAEC Diner</t>
  </si>
  <si>
    <t>DINER</t>
  </si>
  <si>
    <t>thomasdiner@hotmail.fr</t>
  </si>
  <si>
    <t>06 78 43 73 75</t>
  </si>
  <si>
    <t>Traon Foennec, 29400 Bodilis, France</t>
  </si>
  <si>
    <t>EARL AVICHAIR</t>
  </si>
  <si>
    <t>Kévin</t>
  </si>
  <si>
    <t>COLLIN</t>
  </si>
  <si>
    <t>kev22440@hotmail.com</t>
  </si>
  <si>
    <t>06 12 37 65 21</t>
  </si>
  <si>
    <t>Cosquer, 22170 Bringolo, France</t>
  </si>
  <si>
    <t>GAEC de L'abbaye</t>
  </si>
  <si>
    <t>Emmanuel et Karine</t>
  </si>
  <si>
    <t>DEBROIZE</t>
  </si>
  <si>
    <t>karinepicquet@gmail.com</t>
  </si>
  <si>
    <t>06 17 97 64 40</t>
  </si>
  <si>
    <t>7 Rue de l'Abbaye, 22350 Yvignac-la-Tour, France</t>
  </si>
  <si>
    <t>SAS LEFORGEAIS PDL1 3Trackers</t>
  </si>
  <si>
    <t>SCEA Tribier Pleinefage 24 (Trk vers le bas)</t>
  </si>
  <si>
    <t>Tribier</t>
  </si>
  <si>
    <t>pleinefage@wanadoo.fr</t>
  </si>
  <si>
    <t>07 86 57 38 02</t>
  </si>
  <si>
    <t>X9J3+97 Borrèze, France</t>
  </si>
  <si>
    <t>SCEA Tribier Pleinefage 24 (Trk vers le haut)</t>
  </si>
  <si>
    <t>X9J2+5R Borrèze, France</t>
  </si>
  <si>
    <t>BERTIN Jérémy</t>
  </si>
  <si>
    <t>bertin_jeremy@orange.fr</t>
  </si>
  <si>
    <t>06 07 68 54 72</t>
  </si>
  <si>
    <t>Folleville, 49330 Les Hauts-d'Anjou, France</t>
  </si>
  <si>
    <t>MyLumioo Sabathier</t>
  </si>
  <si>
    <t>SABATHIER</t>
  </si>
  <si>
    <t>sabathier.michel@orange.fr</t>
  </si>
  <si>
    <t>06 07 03 35 04</t>
  </si>
  <si>
    <t>MyLumioo Mappas Candelon</t>
  </si>
  <si>
    <t>MAPPAS CANDELON</t>
  </si>
  <si>
    <t>mappas.ent@mailo.com</t>
  </si>
  <si>
    <t>06 79 70 03 23</t>
  </si>
  <si>
    <t>26 Chem. des Crêtes, 81990 Puygouzon, France</t>
  </si>
  <si>
    <t>MyLumioo Remond</t>
  </si>
  <si>
    <t>REMOND</t>
  </si>
  <si>
    <t>martine.remond@icloud.com</t>
  </si>
  <si>
    <t>06 20 96 77 01</t>
  </si>
  <si>
    <t>Joyeux, 33620 Marcenais, France</t>
  </si>
  <si>
    <t>MyLumioo Begin</t>
  </si>
  <si>
    <t>Laure</t>
  </si>
  <si>
    <t>BEGIN</t>
  </si>
  <si>
    <t>Laure2mora@yahoo.fr</t>
  </si>
  <si>
    <t>06 34 51 31 05</t>
  </si>
  <si>
    <t>2 Chem. de Mage, 33450 Saint-Loubès, France</t>
  </si>
  <si>
    <t>MyLumioo Frederic Leduc</t>
  </si>
  <si>
    <t>LEDUC</t>
  </si>
  <si>
    <t>effel78@hotmail.fr</t>
  </si>
  <si>
    <t>06 42 57 58 44</t>
  </si>
  <si>
    <t>18 Rue de l'Orangeraie, 37390 Mettray, France</t>
  </si>
  <si>
    <t>Gaec des deux Vallées</t>
  </si>
  <si>
    <t>lesdeuxvallees@outlook.fr</t>
  </si>
  <si>
    <t>06 76 70 57 57</t>
  </si>
  <si>
    <t>La Planche du Houx, 72400 Préval, France</t>
  </si>
  <si>
    <t>EARL LE CABEC</t>
  </si>
  <si>
    <t>LE CABEC</t>
  </si>
  <si>
    <t>le-cabec.frederic@orange.fr</t>
  </si>
  <si>
    <t>06 28 54 44 25</t>
  </si>
  <si>
    <t>5 Coq Guen, 22200 Pommerit-le-Vicomte, France</t>
  </si>
  <si>
    <t>Gaec les caprines des fées</t>
  </si>
  <si>
    <t>Marin</t>
  </si>
  <si>
    <t>caprinesdesfees@gmail.com</t>
  </si>
  <si>
    <t>06 80 00 67 16</t>
  </si>
  <si>
    <t>La Goisdurie, 35134 Coësmes, France</t>
  </si>
  <si>
    <t>GAEC Ceres</t>
  </si>
  <si>
    <t>Sondag</t>
  </si>
  <si>
    <t>cv.sondag@orange.fr</t>
  </si>
  <si>
    <t>06 08 40 69 92</t>
  </si>
  <si>
    <t>27 Rue du Hackenberg, 57920 Monneren, France</t>
  </si>
  <si>
    <t>Jean-Luc GAUTHIER</t>
  </si>
  <si>
    <t>GAUTHIER</t>
  </si>
  <si>
    <t>jlcgauthier@orange.fr</t>
  </si>
  <si>
    <t>06 22 40 46 56</t>
  </si>
  <si>
    <t>La Vigne du Pré, 85260 L'Herbergement, France</t>
  </si>
  <si>
    <t>Pierre-Yves Héluard</t>
  </si>
  <si>
    <t>Héluard</t>
  </si>
  <si>
    <t>pierreyvesheluard@gmail.com</t>
  </si>
  <si>
    <t>07 80 52 95 13</t>
  </si>
  <si>
    <t>La Maussonnière, 35131 Pont-Péan, France</t>
  </si>
  <si>
    <t>MyLumioo Luc Bellanger</t>
  </si>
  <si>
    <t>lucbellanger@sfr.fr</t>
  </si>
  <si>
    <t>06 03 85 07 78</t>
  </si>
  <si>
    <t>Le Milieu Chaveigniel, 35500 Balazé, France</t>
  </si>
  <si>
    <t>MyLumioo Eric Lerailler</t>
  </si>
  <si>
    <t>Lerailler</t>
  </si>
  <si>
    <t>ericlerailler35@sfr.fr</t>
  </si>
  <si>
    <t>06 10 88 29 38</t>
  </si>
  <si>
    <t>29 Rue des Grandes Grées 35, 35160 Montfort-sur-Meu, France</t>
  </si>
  <si>
    <t>MyLumioo Nicolas Ruaux</t>
  </si>
  <si>
    <t>Ruaux</t>
  </si>
  <si>
    <t>nicolasruaux@ruaux-sa.fr</t>
  </si>
  <si>
    <t>06 80 47 28 46</t>
  </si>
  <si>
    <t>Rte de Courtonne, 14100 Courtonne-la-Meurdrac, France</t>
  </si>
  <si>
    <t>SARL Galio</t>
  </si>
  <si>
    <t>jérôme</t>
  </si>
  <si>
    <t>Galio</t>
  </si>
  <si>
    <t>jerome_galio@carrefour.com</t>
  </si>
  <si>
    <t>06 03 59 04 85</t>
  </si>
  <si>
    <t>69 Rue Lazare Carnot, 61250 Damigny, France</t>
  </si>
  <si>
    <t>Scea la Mualtiere</t>
  </si>
  <si>
    <t>RENAULT</t>
  </si>
  <si>
    <t>exploitation.renault.michel@orange.fr</t>
  </si>
  <si>
    <t>06 70 54 58 18</t>
  </si>
  <si>
    <t>La Mualtière, 41270 Droué, France</t>
  </si>
  <si>
    <t>Earl des Tulipiers</t>
  </si>
  <si>
    <t>PORTE</t>
  </si>
  <si>
    <t>earldestulipiers@orange.fr</t>
  </si>
  <si>
    <t>06 07 64 15 82</t>
  </si>
  <si>
    <t>Le Grand Essarigne, 72440 Bouloire, France</t>
  </si>
  <si>
    <t>MyLumioo Henri Cazajus</t>
  </si>
  <si>
    <t>Henri</t>
  </si>
  <si>
    <t>Cazajus</t>
  </si>
  <si>
    <t>henri.cazajus@orange.fr</t>
  </si>
  <si>
    <t>06 08 66 90 77</t>
  </si>
  <si>
    <t>8 Imp. de la Tosse, 66210 Bolquère, France</t>
  </si>
  <si>
    <t>MyLumioo Didier Santacreu</t>
  </si>
  <si>
    <t>Santacreu</t>
  </si>
  <si>
    <t>santacreu.didier@orange.fr</t>
  </si>
  <si>
    <t>06 18 22 11 10</t>
  </si>
  <si>
    <t>Gaston Hameau, 09500 Vivies, France</t>
  </si>
  <si>
    <t>Thierry Pigeard</t>
  </si>
  <si>
    <t>Pigeard</t>
  </si>
  <si>
    <t>tpigeard@hotmail.com</t>
  </si>
  <si>
    <t>06 73 08 10 43</t>
  </si>
  <si>
    <t>MyLumioo Michel Geffroy</t>
  </si>
  <si>
    <t>Geffroy</t>
  </si>
  <si>
    <t>jusot.martine@laposte.net</t>
  </si>
  <si>
    <t>07 78 05 66 49</t>
  </si>
  <si>
    <t>45 Rue Yves Hervé, 28220 Cloyes-les-Trois-Rivières, France</t>
  </si>
  <si>
    <t>My Lumioo Ricordel</t>
  </si>
  <si>
    <t>mickaelricordel@yahoo.fr</t>
  </si>
  <si>
    <t>1 Imp. Garenne, 31190 Caujac, France</t>
  </si>
  <si>
    <t>My Lumioo Coulombel</t>
  </si>
  <si>
    <t>Coulombel</t>
  </si>
  <si>
    <t>bruno.coulombel@wanadoo.fr</t>
  </si>
  <si>
    <t>06 14 39 09 15</t>
  </si>
  <si>
    <t>64570 Issor, France</t>
  </si>
  <si>
    <t>MyLumioo SERRA Pasquale</t>
  </si>
  <si>
    <t>Pasquale</t>
  </si>
  <si>
    <t>Serra</t>
  </si>
  <si>
    <t>orosei46@yahoo.fr</t>
  </si>
  <si>
    <t>1869 Côte des Lièvres, 82200 Moissac, France</t>
  </si>
  <si>
    <t>My Lumioo LASSUS Eric</t>
  </si>
  <si>
    <t>Lassus</t>
  </si>
  <si>
    <t>ericlassus@hotmail.fr</t>
  </si>
  <si>
    <t>Rue d'Artigues, 32300 Mirande, France</t>
  </si>
  <si>
    <t>MyLumioo CARRE Emile</t>
  </si>
  <si>
    <t>CARRE</t>
  </si>
  <si>
    <t>carre.emile@orange.fr</t>
  </si>
  <si>
    <t>07 81 25 53 40</t>
  </si>
  <si>
    <t>40 Rte de Kerourio, 56850 Caudan, France</t>
  </si>
  <si>
    <t>MyLumioo Alain Mossotti</t>
  </si>
  <si>
    <t>MOSSOTTI</t>
  </si>
  <si>
    <t>alainmossotti@gmail.com</t>
  </si>
  <si>
    <t>06 09 09 28 96</t>
  </si>
  <si>
    <t>16 Kerbiais, 56130 Péaule, France</t>
  </si>
  <si>
    <t>GAEC de la Faucherie</t>
  </si>
  <si>
    <t>CAMUS</t>
  </si>
  <si>
    <t>la.faucherie@orange.fr</t>
  </si>
  <si>
    <t>06 20 76 78 09</t>
  </si>
  <si>
    <t>La Faucherie, 53270 Thorigné-en-Charnie, France</t>
  </si>
  <si>
    <t>My Lumioo MICHEL Christian</t>
  </si>
  <si>
    <t>MICHEL</t>
  </si>
  <si>
    <t>agchp.michel@hotmail.fr</t>
  </si>
  <si>
    <t>06 09 30 18 82</t>
  </si>
  <si>
    <t>12 Bd des Frères Maillet, 29000 Quimper, France</t>
  </si>
  <si>
    <t>My Lumioo THEVENIN Arnaud</t>
  </si>
  <si>
    <t>THEVENIN</t>
  </si>
  <si>
    <t>arnaudthevenin@orange.fr</t>
  </si>
  <si>
    <t>07 69 74 49 50</t>
  </si>
  <si>
    <t>24 Rte de Pléneuf, 22550 Hénanbihen, France</t>
  </si>
  <si>
    <t>My Lumioo BERNIER Olivier</t>
  </si>
  <si>
    <t>opfbernier@gmail.com</t>
  </si>
  <si>
    <t>06 81 96 13 26</t>
  </si>
  <si>
    <t>28 La Galibourdière, 22230 Gomené, France</t>
  </si>
  <si>
    <t>MyLumioo Ourinovitch</t>
  </si>
  <si>
    <t>OURINOVITCH</t>
  </si>
  <si>
    <t>dominiqueourinovitch@gmail.com</t>
  </si>
  <si>
    <t>06 68 54 06 46</t>
  </si>
  <si>
    <t>30 Kervoquin, 22930 Yvias, France</t>
  </si>
  <si>
    <t>My lumioo GUEGUEN Nicolas</t>
  </si>
  <si>
    <t>gueguennicolas22@gmail.com</t>
  </si>
  <si>
    <t>06 77 50 20 96</t>
  </si>
  <si>
    <t>22830 Plouasne, France</t>
  </si>
  <si>
    <t>MyLumioo Antoine Hayau</t>
  </si>
  <si>
    <t>Hayau</t>
  </si>
  <si>
    <t>antoine.hayau@gmail.com</t>
  </si>
  <si>
    <t>06 84 80 25 65</t>
  </si>
  <si>
    <t>La Maison, 53360 Quelaines-Saint-Gault, France</t>
  </si>
  <si>
    <t>My Lumioo DELERM Michel</t>
  </si>
  <si>
    <t>DELERM</t>
  </si>
  <si>
    <t>delherm2011@gmail.com</t>
  </si>
  <si>
    <t>06 33 80 22 31</t>
  </si>
  <si>
    <t>Manéran, 56440 Languidic, France</t>
  </si>
  <si>
    <t>MyLumioo HENRY Alexis</t>
  </si>
  <si>
    <t>alexis.henry22@gmail.com</t>
  </si>
  <si>
    <t>06 24 08 11 06</t>
  </si>
  <si>
    <t>22170 Plélo, France</t>
  </si>
  <si>
    <t>MyLumioo MASSON Jean-François</t>
  </si>
  <si>
    <t>jeff.mass@wanadoo.fr</t>
  </si>
  <si>
    <t>06 59 90 78 71</t>
  </si>
  <si>
    <t>Rue de la Motte Piquet, 56350 Béganne, France</t>
  </si>
  <si>
    <t>My Lumioo LE DOEUFF André</t>
  </si>
  <si>
    <t>LE DOEUFF</t>
  </si>
  <si>
    <t>aldg@wanadoo.fr</t>
  </si>
  <si>
    <t>06 67 94 02 36</t>
  </si>
  <si>
    <t>5 Hent ar Stoup, 29650 Guerlesquin, France</t>
  </si>
  <si>
    <t>EARL GIRODON Franck</t>
  </si>
  <si>
    <t>GIRODON</t>
  </si>
  <si>
    <t>franckgirodon@orange.fr</t>
  </si>
  <si>
    <t>06 11 74 27 35</t>
  </si>
  <si>
    <t>Le Pin, 42380 Saint-Hilaire-Cusson-la-Valmitte, France</t>
  </si>
  <si>
    <t>GAEC de Brouilloux</t>
  </si>
  <si>
    <t>SEYSSIECQ</t>
  </si>
  <si>
    <t>christelle.ni@netcourrier.com</t>
  </si>
  <si>
    <t>06 38 78 50 08</t>
  </si>
  <si>
    <t>Brouilloux, 42560 Chenereilles, France</t>
  </si>
  <si>
    <t>GAEC des Essarts</t>
  </si>
  <si>
    <t>Jean Jacques</t>
  </si>
  <si>
    <t>BAYLE</t>
  </si>
  <si>
    <t>gaec.des.essarts@orange.fr</t>
  </si>
  <si>
    <t>06 45 54 80 62</t>
  </si>
  <si>
    <t>Rte de Saint-Anthème, 42600 Lézigneux, France</t>
  </si>
  <si>
    <t>GAEC Missouri</t>
  </si>
  <si>
    <t>Vuillaume</t>
  </si>
  <si>
    <t>gaecmissouri@orange.fr</t>
  </si>
  <si>
    <t>06 73 47 00 98</t>
  </si>
  <si>
    <t>Grande Rue, 55100 Montzéville, France</t>
  </si>
  <si>
    <t>GAEC de Bergibois</t>
  </si>
  <si>
    <t>Cherpitel</t>
  </si>
  <si>
    <t>gdebergibois@yahoo.fr</t>
  </si>
  <si>
    <t>06 37 10 06 31</t>
  </si>
  <si>
    <t>349 Rue de Vittel, 88800 Parey-Sous-Montfort, France</t>
  </si>
  <si>
    <t>Simon Brielle</t>
  </si>
  <si>
    <t>Brielle</t>
  </si>
  <si>
    <t>etrsimonbrielle@gmail.com</t>
  </si>
  <si>
    <t>06 81 54 45 15</t>
  </si>
  <si>
    <t>Le Bois d'Ossé, 35370 Le Pertre, France</t>
  </si>
  <si>
    <t>GAEC Ferme du Moulineau</t>
  </si>
  <si>
    <t>Faucheron</t>
  </si>
  <si>
    <t>gaecdumoulineau@gmail.com</t>
  </si>
  <si>
    <t>07 88 16 82 08</t>
  </si>
  <si>
    <t>Le Moulinot, 08390 Le Mont-Dieu, France</t>
  </si>
  <si>
    <t>MyLumioo Berger</t>
  </si>
  <si>
    <t>Berger</t>
  </si>
  <si>
    <t>bergerthierry@wanadoo.fr</t>
  </si>
  <si>
    <t>06 86 18 58 47</t>
  </si>
  <si>
    <t>Les Bruyères, 42640 Saint-Germain-Lespinasse, France</t>
  </si>
  <si>
    <t>SCEA Poulaudiere</t>
  </si>
  <si>
    <t>Lelievre</t>
  </si>
  <si>
    <t>scealapoulaudiere@gmail.com</t>
  </si>
  <si>
    <t>06 88 39 06 87</t>
  </si>
  <si>
    <t>Les Bitaudières, 85440 Grosbreuil, France</t>
  </si>
  <si>
    <t>EARL Bouchonneau</t>
  </si>
  <si>
    <t>BOUCHONNEAU</t>
  </si>
  <si>
    <t>o.bouchonneau@wanadoo.fr</t>
  </si>
  <si>
    <t>06 08 71 65 38</t>
  </si>
  <si>
    <t>La Garenne, 49280 Saint-Christophe-du-Bois, France</t>
  </si>
  <si>
    <t>Gaec de la Foret</t>
  </si>
  <si>
    <t>Echivard</t>
  </si>
  <si>
    <t>gaecdelaforet53@gmail.com</t>
  </si>
  <si>
    <t>06 33 17 23 00</t>
  </si>
  <si>
    <t>Le Bois du Cou, 53270 Sainte-Suzanne-et-Chammes, France</t>
  </si>
  <si>
    <t>PINSON Jean-Marie</t>
  </si>
  <si>
    <t>PINSON</t>
  </si>
  <si>
    <t>pentecote.aurelie@orange.fr</t>
  </si>
  <si>
    <t>06 72 75 79 26</t>
  </si>
  <si>
    <t>La Fortinière, 49520 Bouillé-Ménard, France</t>
  </si>
  <si>
    <t>Gaec de la Hutte aux Gabelous</t>
  </si>
  <si>
    <t>Foureau</t>
  </si>
  <si>
    <t>ludovic.foureau@wanadoo.fr</t>
  </si>
  <si>
    <t>06 82 37 69 59</t>
  </si>
  <si>
    <t>La Louvetière, 53220 Saint-Mars-sur-la-Futaie, France</t>
  </si>
  <si>
    <t>GAEC de Groene Weide</t>
  </si>
  <si>
    <t>WILLEM</t>
  </si>
  <si>
    <t>DEJONGH</t>
  </si>
  <si>
    <t>stas.dejongh@gmail.com</t>
  </si>
  <si>
    <t>06 78 29 55 48</t>
  </si>
  <si>
    <t>29246 Poullaouen, France</t>
  </si>
  <si>
    <t>SCEA du Guigeois</t>
  </si>
  <si>
    <t>LEBLATIER</t>
  </si>
  <si>
    <t>sceaduguigeois@gmail.com</t>
  </si>
  <si>
    <t>06 34 95 16 85</t>
  </si>
  <si>
    <t>53 Rte du Pont du Guigeois, 50530 Saint-Pierre-Langers, France</t>
  </si>
  <si>
    <t>Patrice Accarie</t>
  </si>
  <si>
    <t>Accarie</t>
  </si>
  <si>
    <t>manuela.accarie@wanadoo.fr</t>
  </si>
  <si>
    <t>06 07 33 49 13</t>
  </si>
  <si>
    <t>La Touchardière, 35370 Le Pertre, France</t>
  </si>
  <si>
    <t>Earl de la Remonière</t>
  </si>
  <si>
    <t>Fiault</t>
  </si>
  <si>
    <t>franckvaleriefiault@gmail.com</t>
  </si>
  <si>
    <t>06 99 57 18 99</t>
  </si>
  <si>
    <t>La Remonière, 61350 Saint-Fraimbault, France</t>
  </si>
  <si>
    <t>Gaec de la Leverie</t>
  </si>
  <si>
    <t>Pousset</t>
  </si>
  <si>
    <t>fabienne-eric@orange.fr</t>
  </si>
  <si>
    <t>06 08 30 90 56</t>
  </si>
  <si>
    <t>La Léverie, 61330 Ceaucé, France</t>
  </si>
  <si>
    <t>Mr François Bros</t>
  </si>
  <si>
    <t>BROS</t>
  </si>
  <si>
    <t>fr.bros12@gmail.com</t>
  </si>
  <si>
    <t>Montpestel, 12220 Montbazens, France</t>
  </si>
  <si>
    <t>SCEA de Vicquette</t>
  </si>
  <si>
    <t>Specq</t>
  </si>
  <si>
    <t>marc.specq@orange.fr</t>
  </si>
  <si>
    <t>06 20 00 93 62</t>
  </si>
  <si>
    <t>Vicquette, 14170 Vicques, France</t>
  </si>
  <si>
    <t>RSE STEP Villeneuve (REGIE SERVICES ENERGIE)</t>
  </si>
  <si>
    <t>BERNAL</t>
  </si>
  <si>
    <t>exploitation.rse@rse01.com</t>
  </si>
  <si>
    <t>06 73 89 54 88</t>
  </si>
  <si>
    <t>11 Rue de Muzard, 01480 Villeneuve, France</t>
  </si>
  <si>
    <t>MyLumioo Damien Messe</t>
  </si>
  <si>
    <t>Messe</t>
  </si>
  <si>
    <t>linda.messe@orange.fr</t>
  </si>
  <si>
    <t>06 72 63 57 16</t>
  </si>
  <si>
    <t>9 Le Petit Pontgerault, 35500 Saint-M'Hervé, France</t>
  </si>
  <si>
    <t>MyLumioo David Ferron</t>
  </si>
  <si>
    <t>Ferron</t>
  </si>
  <si>
    <t>billyboybzh@gmail.com</t>
  </si>
  <si>
    <t>06 95 13 16 01</t>
  </si>
  <si>
    <t>5 All. du Couesnon, 35830 Betton, France</t>
  </si>
  <si>
    <t>SCEA JOUBIER</t>
  </si>
  <si>
    <t>JOUBIER</t>
  </si>
  <si>
    <t>sceajoubier@yahoo.fr</t>
  </si>
  <si>
    <t>06 08 24 77 53</t>
  </si>
  <si>
    <t>La Moraie, 56800 Taupont, France</t>
  </si>
  <si>
    <t>SCEA les Fraiches des Bois</t>
  </si>
  <si>
    <t>Valérie et Jean-Marc</t>
  </si>
  <si>
    <t>scealesfraichesdesbois@yahoo.fr</t>
  </si>
  <si>
    <t>06 42 32 55 63</t>
  </si>
  <si>
    <t>La ville Égarée, 22210 Coëtlogon, France</t>
  </si>
  <si>
    <t>EARL Saint Ulrich</t>
  </si>
  <si>
    <t>Messer</t>
  </si>
  <si>
    <t>jmesser.fsu@gmail.com</t>
  </si>
  <si>
    <t>06 82 30 89 33</t>
  </si>
  <si>
    <t>Rue Saint-Ulrich, 67270 Durningen, France</t>
  </si>
  <si>
    <t>MyLumioo CORBINEAU Pascal</t>
  </si>
  <si>
    <t>Corbineau</t>
  </si>
  <si>
    <t>togopascal@free.fr</t>
  </si>
  <si>
    <t>06 50 41 74 49</t>
  </si>
  <si>
    <t>Guénégaud, 44140 Le Bignon, France</t>
  </si>
  <si>
    <t>MyLumioo Sarl JML Lelièvre</t>
  </si>
  <si>
    <t>JML Lelièvre</t>
  </si>
  <si>
    <t>contact@jlm-lelievre.fr</t>
  </si>
  <si>
    <t>06 08 94 71 98</t>
  </si>
  <si>
    <t>8 Rue de Val d'Izé, 35500 Vitré, France</t>
  </si>
  <si>
    <t>Mylumioo Jérôme Lelièvre</t>
  </si>
  <si>
    <t>Lelièvre</t>
  </si>
  <si>
    <t>severine.lelievre@outlook.com</t>
  </si>
  <si>
    <t>La Hoguinière, 35500 Saint-M'Hervé, France</t>
  </si>
  <si>
    <t>My Lumioo LE MOINE Marcel</t>
  </si>
  <si>
    <t>LE MOINE</t>
  </si>
  <si>
    <t>lemoinecorbel@wanadoo.fr</t>
  </si>
  <si>
    <t>06 07 25 89 53</t>
  </si>
  <si>
    <t>6 Le Quengo, 22510 Bréhand, France</t>
  </si>
  <si>
    <t>My Lumioo Céline CHAUVEL</t>
  </si>
  <si>
    <t>CHAUVEL</t>
  </si>
  <si>
    <t>cchauvel@hotmail.com</t>
  </si>
  <si>
    <t>06 51 33 09 69</t>
  </si>
  <si>
    <t>Les Tertres, 22120 Yffiniac, France</t>
  </si>
  <si>
    <t>My Lumioo LE DORVEN Mickaël</t>
  </si>
  <si>
    <t>LE DORVEN</t>
  </si>
  <si>
    <t>mickmanu2@hotmail.fr</t>
  </si>
  <si>
    <t>06 79 28 52 68</t>
  </si>
  <si>
    <t>24 Rue du Midi, 56320 Priziac, France</t>
  </si>
  <si>
    <t>MyLumioo EARL de L'ingloret</t>
  </si>
  <si>
    <t>Annie</t>
  </si>
  <si>
    <t>BRUAND</t>
  </si>
  <si>
    <t>bruand.annie@hotmail.fr</t>
  </si>
  <si>
    <t>02 96 74 00 22</t>
  </si>
  <si>
    <t>22800 Le Fœil, France</t>
  </si>
  <si>
    <t>Mylumioo BRANCO</t>
  </si>
  <si>
    <t>BRANCO</t>
  </si>
  <si>
    <t>jeanbranco60@gmail.com</t>
  </si>
  <si>
    <t>07 67 59 59 97</t>
  </si>
  <si>
    <t>4 Richebourg, 37210 Vernou-sur-Brenne, France</t>
  </si>
  <si>
    <t>Mylumioo AUDOUARD</t>
  </si>
  <si>
    <t>AUDOUARD</t>
  </si>
  <si>
    <t>audouardphilippe1@gmail.com</t>
  </si>
  <si>
    <t>06 26 23 65 45</t>
  </si>
  <si>
    <t>Les Charrues, 37120 Braye-Sous-Faye, France</t>
  </si>
  <si>
    <t>MyLumioo Nicole Bauvin</t>
  </si>
  <si>
    <t>Bauvin</t>
  </si>
  <si>
    <t>n.bauvin@gmail.com</t>
  </si>
  <si>
    <t>06 13 26 63 68</t>
  </si>
  <si>
    <t>15 Coutretot, 28400 Trizay-Coutretot-Saint-Serge, France</t>
  </si>
  <si>
    <t>MyLumioo Quentin Laurent</t>
  </si>
  <si>
    <t>qlaurent@sargeclim.fr</t>
  </si>
  <si>
    <t>06 14 75 22 98</t>
  </si>
  <si>
    <t>5 Av. du Gretay, 35310 Mordelles, France</t>
  </si>
  <si>
    <t>MyLumioo Régis Tirel</t>
  </si>
  <si>
    <t>Tirel</t>
  </si>
  <si>
    <t>tirel.rjnmk@orange.fr</t>
  </si>
  <si>
    <t>06 89 77 32 76</t>
  </si>
  <si>
    <t>Le Clos Pêle, 35360 Landujan, France</t>
  </si>
  <si>
    <t>SCEA Tremblay (Site Villeneuve)</t>
  </si>
  <si>
    <t>Tremblay</t>
  </si>
  <si>
    <t>scea.tremblay@orange.fr</t>
  </si>
  <si>
    <t>06 64 26 49 28</t>
  </si>
  <si>
    <t>Villeneuve, 44370 Loireauxence, France</t>
  </si>
  <si>
    <t>SCEA Tremblay (Site Suchère)</t>
  </si>
  <si>
    <t>La Suchére, 44370 Loireauxence, France</t>
  </si>
  <si>
    <t>SCEA Tremblay (Site Champ des landes)</t>
  </si>
  <si>
    <t>La Mollerie, 44370 Loireauxence, France</t>
  </si>
  <si>
    <t>SCEA du Champ Hamelin (OLD)</t>
  </si>
  <si>
    <t>MyLumioo Nerriere</t>
  </si>
  <si>
    <t>NERRIERE</t>
  </si>
  <si>
    <t>paulnerriere49@gmail.com</t>
  </si>
  <si>
    <t>06 88 09 78 32</t>
  </si>
  <si>
    <t>5 Chem. de la Guerche, 49230 Montfaucon-Montigné, France</t>
  </si>
  <si>
    <t>SCEA de Kerohan</t>
  </si>
  <si>
    <t>Morvan</t>
  </si>
  <si>
    <t>cedmorvan@outlook.fr</t>
  </si>
  <si>
    <t>06 67 78 07 27</t>
  </si>
  <si>
    <t>Kerohan, 29530 Plonévez-du-Faou, France</t>
  </si>
  <si>
    <t>SCEA de la Plaine</t>
  </si>
  <si>
    <t>Mazier</t>
  </si>
  <si>
    <t>ma.frederic@west-telecom.com</t>
  </si>
  <si>
    <t>06 27 31 74 66</t>
  </si>
  <si>
    <t>20 Rue de la Plaine, 50170 Tanis, France</t>
  </si>
  <si>
    <t>Havard Pascal</t>
  </si>
  <si>
    <t>pascal.havard2@gmail.com</t>
  </si>
  <si>
    <t>06 70 54 90 69</t>
  </si>
  <si>
    <t>Le Grand Poligné, 72300 Parcé-sur-Sarthe, France</t>
  </si>
  <si>
    <t>Brisbourg Jean-Marie</t>
  </si>
  <si>
    <t>Brisbourg</t>
  </si>
  <si>
    <t>jeanmarie.brisbourg@wanadoo.fr</t>
  </si>
  <si>
    <t>06 08 03 51 85</t>
  </si>
  <si>
    <t>Courcelles, 72350 Avessé, France</t>
  </si>
  <si>
    <t>GAEC DU PETIT VILLAGE</t>
  </si>
  <si>
    <t>Pascal et Ludivine</t>
  </si>
  <si>
    <t>Geogelin</t>
  </si>
  <si>
    <t>ludivine.georgelin@orange.fr</t>
  </si>
  <si>
    <t>06 30 70 39 86</t>
  </si>
  <si>
    <t>2 Langanen, 22810 Plounévez-Moëdec, France</t>
  </si>
  <si>
    <t>EARL Feutenve</t>
  </si>
  <si>
    <t>Gildas</t>
  </si>
  <si>
    <t>CONANEC</t>
  </si>
  <si>
    <t>gildas.conanec@orange.fr</t>
  </si>
  <si>
    <t>06 03 09 81 87</t>
  </si>
  <si>
    <t>Keryannic, 29380 Bannalec, France</t>
  </si>
  <si>
    <t>MyLumioo Carole Fiot</t>
  </si>
  <si>
    <t>Carole</t>
  </si>
  <si>
    <t>Fiot</t>
  </si>
  <si>
    <t>carole.fiot0166@orange.fr</t>
  </si>
  <si>
    <t>06 48 73 02 29</t>
  </si>
  <si>
    <t>35370 Argentré-du-Plessis, France</t>
  </si>
  <si>
    <t>IL Toscano</t>
  </si>
  <si>
    <t>Il</t>
  </si>
  <si>
    <t>Toscano</t>
  </si>
  <si>
    <t>il.toscano@orange.fr</t>
  </si>
  <si>
    <t>Les Carreaux, 35520 La Mézière, France</t>
  </si>
  <si>
    <t>83.5</t>
  </si>
  <si>
    <t>MyLumioo Petiau</t>
  </si>
  <si>
    <t>PETIAU</t>
  </si>
  <si>
    <t>duplexevry@orange.fr</t>
  </si>
  <si>
    <t>06 08 37 76 15</t>
  </si>
  <si>
    <t>33430 Bazas, France</t>
  </si>
  <si>
    <t>Gaec Hamardais (to delete)</t>
  </si>
  <si>
    <t>TANDE</t>
  </si>
  <si>
    <t>denith@wanadoo.fr</t>
  </si>
  <si>
    <t>07 68 94 85 51</t>
  </si>
  <si>
    <t>La Hamardais, 53380 Juvigné, France</t>
  </si>
  <si>
    <t>MyLumioo Pinson Elevage</t>
  </si>
  <si>
    <t>Bernadette</t>
  </si>
  <si>
    <t>Pinson Elevage</t>
  </si>
  <si>
    <t>alfred.pinsona@free.fr</t>
  </si>
  <si>
    <t>07 77 91 97 67</t>
  </si>
  <si>
    <t>6 Imp. des Molins, 44680 Saint-Hilaire-de-Chaléons, France</t>
  </si>
  <si>
    <t>GAEC de Rainion</t>
  </si>
  <si>
    <t>Herve et Christophe</t>
  </si>
  <si>
    <t>DORSO</t>
  </si>
  <si>
    <t>herve.dorso@wanadoo.fr</t>
  </si>
  <si>
    <t>06 81 48 84 33</t>
  </si>
  <si>
    <t>Kergo, 56140 Pleucadeuc, France</t>
  </si>
  <si>
    <t>EARL de la Trepellerie</t>
  </si>
  <si>
    <t>Grassin</t>
  </si>
  <si>
    <t>earldelatrepellerie@gmail.com</t>
  </si>
  <si>
    <t>06 03 43 74 36</t>
  </si>
  <si>
    <t>La Trepellerie, 72220 Saint-Mars-d'Outillé, France</t>
  </si>
  <si>
    <t>GAEC Mehaignerie</t>
  </si>
  <si>
    <t>MEHAIGNERIE</t>
  </si>
  <si>
    <t>david.mehaignerie@gmail.com</t>
  </si>
  <si>
    <t>06 81 00 33 16</t>
  </si>
  <si>
    <t>La Buronnière, 35370 Argentré-du-Plessis, France</t>
  </si>
  <si>
    <t>EARL la Croix de Gaillard</t>
  </si>
  <si>
    <t>COMBRET</t>
  </si>
  <si>
    <t>combret.herve@netcourrier.com</t>
  </si>
  <si>
    <t>06 85 16 78 60</t>
  </si>
  <si>
    <t>2 Gaillard, 15220 Saint-Antoine, France</t>
  </si>
  <si>
    <t>Gîte le Nid ST Forgeux Lespinasse</t>
  </si>
  <si>
    <t>BERARD</t>
  </si>
  <si>
    <t>lafermedescharolaises42@gmail.com</t>
  </si>
  <si>
    <t>Jambelière, 42640 Saint-Forgeux-Lespinasse, France</t>
  </si>
  <si>
    <t>Gîte la Ruche Vivans</t>
  </si>
  <si>
    <t>150 CHEMIN JORBET, 42310 Vivans, France</t>
  </si>
  <si>
    <t>GAEC du Chêne du Loup</t>
  </si>
  <si>
    <t>GAILLE</t>
  </si>
  <si>
    <t>jujugaille28@gmail.com</t>
  </si>
  <si>
    <t>06 77 15 09 31</t>
  </si>
  <si>
    <t>Le Chêne du Loup, 03120 Lapalisse, France</t>
  </si>
  <si>
    <t>GAEC de Tamain</t>
  </si>
  <si>
    <t>PRAS</t>
  </si>
  <si>
    <t>gaecdetamain42@gmail.com</t>
  </si>
  <si>
    <t>06 50 18 22 69</t>
  </si>
  <si>
    <t>XQ2P+CG La Tuilière, France</t>
  </si>
  <si>
    <t>MyLumioo Transport Pitard</t>
  </si>
  <si>
    <t>Pitard</t>
  </si>
  <si>
    <t>quadlipit@orange.fr</t>
  </si>
  <si>
    <t>06 07 57 68 05</t>
  </si>
  <si>
    <t>2 Rue de Saintonge, 17350 Grandjean, France</t>
  </si>
  <si>
    <t>MyLumioo Lionel Pitard</t>
  </si>
  <si>
    <t>1 L'Essard, 17350 Fenioux, France</t>
  </si>
  <si>
    <t>Mr Privat Sylvain</t>
  </si>
  <si>
    <t>PRIVAT</t>
  </si>
  <si>
    <t>sylvain.privat.24380@outlook.fr</t>
  </si>
  <si>
    <t>Le Grand But, 24140 Clermont-de-Beauregard, France</t>
  </si>
  <si>
    <t>MyLumioo Pierre Jean Canteloup</t>
  </si>
  <si>
    <t>Pierre Jean</t>
  </si>
  <si>
    <t>Canteloup</t>
  </si>
  <si>
    <t>trial40@hotmail.fr</t>
  </si>
  <si>
    <t>06 46 38 35 10</t>
  </si>
  <si>
    <t>Rte de Bayonne, 40280 Saint-Pierre-du-Mont, France</t>
  </si>
  <si>
    <t>MyLumioo Philippe David</t>
  </si>
  <si>
    <t>philippedavid33@gmail.com</t>
  </si>
  <si>
    <t>1 Rte de Lussac, 33570 Lussac, France</t>
  </si>
  <si>
    <t>SCEA Ribouchon</t>
  </si>
  <si>
    <t>RIBOUCHON</t>
  </si>
  <si>
    <t>jean.michel.ribouchon@orange.fr</t>
  </si>
  <si>
    <t>06 20 93 58 63</t>
  </si>
  <si>
    <t>Brantry, 56120 Forges de Lanouée, France</t>
  </si>
  <si>
    <t>MyLumioo GIRAUD Yohan</t>
  </si>
  <si>
    <t>Yohan</t>
  </si>
  <si>
    <t>virginieyohanngiraud@orange.fr</t>
  </si>
  <si>
    <t>06 40 34 07 91</t>
  </si>
  <si>
    <t>18 Rue des Basses Clergeres, 85390 Mouilleron-Saint-Germain, France</t>
  </si>
  <si>
    <t>MyLumioo TOMAS Thierry</t>
  </si>
  <si>
    <t>TOMAS</t>
  </si>
  <si>
    <t>tomasthierry85410@gmail.com</t>
  </si>
  <si>
    <t>06 42 44 11 32</t>
  </si>
  <si>
    <t>104 Les Gazelles, 85410 Cezais, France</t>
  </si>
  <si>
    <t>Gaec de la Ballue</t>
  </si>
  <si>
    <t>Chaineau</t>
  </si>
  <si>
    <t>gaeclaballue@orange.fr</t>
  </si>
  <si>
    <t>06 82 79 60 53</t>
  </si>
  <si>
    <t>La Ballue, 53400 Denazé, France</t>
  </si>
  <si>
    <t>Gaec David</t>
  </si>
  <si>
    <t>DAVID</t>
  </si>
  <si>
    <t>davidbd1812@gmail.com</t>
  </si>
  <si>
    <t>06 10 89 69 59</t>
  </si>
  <si>
    <t>La Bretellière, 72300 Auvers-le-Hamon, France</t>
  </si>
  <si>
    <t>Earl du Manoir</t>
  </si>
  <si>
    <t>a.leon7@laposte.net</t>
  </si>
  <si>
    <t>06 78 05 22 39</t>
  </si>
  <si>
    <t>Le Manoir, 53190 Landivy, France</t>
  </si>
  <si>
    <t>GAEC Thomasin - Porc</t>
  </si>
  <si>
    <t>Elie</t>
  </si>
  <si>
    <t>Horpin</t>
  </si>
  <si>
    <t>ferme.thomasin@orange.fr</t>
  </si>
  <si>
    <t>06 33 20 03 84</t>
  </si>
  <si>
    <t>Thomasin, 72430 Chantenay-Villedieu, France</t>
  </si>
  <si>
    <t>Gaec Thomasin - Irrigation</t>
  </si>
  <si>
    <t>Earl du Romé</t>
  </si>
  <si>
    <t>Bricard</t>
  </si>
  <si>
    <t>francois.bricard1@gmail.com</t>
  </si>
  <si>
    <t>06 24 66 07 48</t>
  </si>
  <si>
    <t>Le Romé, 53110 Lassay-les-Châteaux, France</t>
  </si>
  <si>
    <t>MyLumioo Schlatter</t>
  </si>
  <si>
    <t>SCHLATTER</t>
  </si>
  <si>
    <t>r.schlatter@sfr.fr</t>
  </si>
  <si>
    <t>06 13 10 24 32</t>
  </si>
  <si>
    <t>22 Rue Sainte-Anne, 68590 Thannenkirch, France</t>
  </si>
  <si>
    <t>MyLumioo Hedin</t>
  </si>
  <si>
    <t>HEDIN</t>
  </si>
  <si>
    <t>hedin.claude@free.fr</t>
  </si>
  <si>
    <t>06 32 53 62 77</t>
  </si>
  <si>
    <t>282 Rue du Gué Faroux, 39210 Domblans, France</t>
  </si>
  <si>
    <t>MyLumioo JM Paillard</t>
  </si>
  <si>
    <t>PAILLARD</t>
  </si>
  <si>
    <t>jean-mic.paillard@orange.fr</t>
  </si>
  <si>
    <t>06 80 30 03 46</t>
  </si>
  <si>
    <t>4 Rue de l'Heute, 39300 Montrond, France</t>
  </si>
  <si>
    <t>MyLumioo JM Leblanc</t>
  </si>
  <si>
    <t>LEBLANC</t>
  </si>
  <si>
    <t>jmichelleblanc@wanadoo.fr</t>
  </si>
  <si>
    <t>03 84 73 09 08</t>
  </si>
  <si>
    <t>14 Rue Rosière, 21130 Auxonne, France</t>
  </si>
  <si>
    <t>MyLumioo Montmessin</t>
  </si>
  <si>
    <t>MONTMESSIN</t>
  </si>
  <si>
    <t>montmessin@terre-neuve-marron.fr</t>
  </si>
  <si>
    <t>06 01 80 81 18</t>
  </si>
  <si>
    <t>19 Rue de Laon, 71300 Montceau-les-Mines, France</t>
  </si>
  <si>
    <t>MyLumioo Favier Roger</t>
  </si>
  <si>
    <t>FAVIER</t>
  </si>
  <si>
    <t>favier.roger21@gmail.com</t>
  </si>
  <si>
    <t>06 75 46 67 59</t>
  </si>
  <si>
    <t>13 Rue Haute, 21910 Savouges, France</t>
  </si>
  <si>
    <t>MyLumioo HUMBERTCLAUDE</t>
  </si>
  <si>
    <t>HUMBERTCLAUDE</t>
  </si>
  <si>
    <t>humbertclaude.htc@wanadoo.fr</t>
  </si>
  <si>
    <t>06 67 44 01 73</t>
  </si>
  <si>
    <t>33 Rue de la Faye 25, 25770 Serre-les-Sapins, France</t>
  </si>
  <si>
    <t>MyLumioo Genet</t>
  </si>
  <si>
    <t>GENET</t>
  </si>
  <si>
    <t>jp.genet39@gmail.com</t>
  </si>
  <si>
    <t>06 77 02 21 16</t>
  </si>
  <si>
    <t>87 Rue Général Malet, 39100 Dole, France</t>
  </si>
  <si>
    <t>MyLumioo Sylvie Colin</t>
  </si>
  <si>
    <t>COLIN</t>
  </si>
  <si>
    <t>sylvie.colin28@gmail.com</t>
  </si>
  <si>
    <t>06 72 28 09 52</t>
  </si>
  <si>
    <t>623 Les Buissons, 88220 Uriménil, France</t>
  </si>
  <si>
    <t>MyLumioo JL Demoulin</t>
  </si>
  <si>
    <t>DEMOULIN</t>
  </si>
  <si>
    <t>pdv04404@mousquetaires.com</t>
  </si>
  <si>
    <t>06 61 50 43 86</t>
  </si>
  <si>
    <t>67 Chem. de l'Étang Girard, 38270 Revel-Tourdan, France</t>
  </si>
  <si>
    <t>MyLumioo ADAM Hervé</t>
  </si>
  <si>
    <t>adamherve@gmail.com</t>
  </si>
  <si>
    <t>06 10 33 64 33</t>
  </si>
  <si>
    <t>23 Rue des Acacias, 25220 Thise, France</t>
  </si>
  <si>
    <t>MyLumioo Franck Meunier</t>
  </si>
  <si>
    <t>franck.meunier17@gmail.com</t>
  </si>
  <si>
    <t>46 Rue du Moulin Madame, 71640 Dracy-le-Fort, France</t>
  </si>
  <si>
    <t>MyLumioo Dudal</t>
  </si>
  <si>
    <t>DUDAL</t>
  </si>
  <si>
    <t>jmdudal@gmail.com</t>
  </si>
  <si>
    <t>06 64 18 14 55</t>
  </si>
  <si>
    <t>611 Chem. du Mont Gros, 06610 La Gaude, France</t>
  </si>
  <si>
    <t>MyLumioo BEHRENS VIEUDRIN</t>
  </si>
  <si>
    <t>BEHRENS VIEUDRIN</t>
  </si>
  <si>
    <t>jessica.behrens@orange.fr</t>
  </si>
  <si>
    <t>06 75 31 88 55</t>
  </si>
  <si>
    <t>54 Chem. de Montleyssard, 01660 Mézériat, France</t>
  </si>
  <si>
    <t>MyLumioo Piguet</t>
  </si>
  <si>
    <t>PIGUET</t>
  </si>
  <si>
    <t>cyrilpiguet@hotmail.fr</t>
  </si>
  <si>
    <t>06 78 67 51 52</t>
  </si>
  <si>
    <t>01370 Bény, France</t>
  </si>
  <si>
    <t>MyLumioo Salomon</t>
  </si>
  <si>
    <t>SALOMON</t>
  </si>
  <si>
    <t>salomonl@ymail.com</t>
  </si>
  <si>
    <t>06 48 59 60 19</t>
  </si>
  <si>
    <t>1 Rte de Senonges, 88260 Dombasle-Devant-Darney, France</t>
  </si>
  <si>
    <t>Mylumioo COUE</t>
  </si>
  <si>
    <t>COUE</t>
  </si>
  <si>
    <t>gregory-coue@hotmail.fr</t>
  </si>
  <si>
    <t>07 70 61 65 48</t>
  </si>
  <si>
    <t>Jallais, 49510 Beaupréau-en-Mauges, France</t>
  </si>
  <si>
    <t>EARL CHEVALIER</t>
  </si>
  <si>
    <t>mc56140@live.fr</t>
  </si>
  <si>
    <t>06 81 71 32 26</t>
  </si>
  <si>
    <t>Trévégat, 56140 Caro, France</t>
  </si>
  <si>
    <t>Mylumioo Duval Michel</t>
  </si>
  <si>
    <t>mn.duval2@orange.fr</t>
  </si>
  <si>
    <t>06 08 76 09 60</t>
  </si>
  <si>
    <t>Montaboulet, 81470 Maurens-Scopont, France</t>
  </si>
  <si>
    <t>Mylumioo Patrick Debauchez</t>
  </si>
  <si>
    <t>Debauchez</t>
  </si>
  <si>
    <t>debauchez.muriel@orange.fr</t>
  </si>
  <si>
    <t>06 74 53 59 82</t>
  </si>
  <si>
    <t>Rte des Moulins, 24250 Daglan, France</t>
  </si>
  <si>
    <t>GAEC Calmejane Puech</t>
  </si>
  <si>
    <t>Coop Cuma de Saint-Quentin 24</t>
  </si>
  <si>
    <t>Ramière</t>
  </si>
  <si>
    <t>b.ramiere@laposte.net</t>
  </si>
  <si>
    <t>06 83 14 88 74</t>
  </si>
  <si>
    <t>24200 Marcillac-Saint-Quentin, France</t>
  </si>
  <si>
    <t>SARL Foustel</t>
  </si>
  <si>
    <t>FOUSTEL</t>
  </si>
  <si>
    <t>gilles.foustel@orange.fr</t>
  </si>
  <si>
    <t>06 24 59 08 19</t>
  </si>
  <si>
    <t>le haut pin, 22100 Calorguen, France</t>
  </si>
  <si>
    <t>Gaec de la triconniere</t>
  </si>
  <si>
    <t>GUERIN</t>
  </si>
  <si>
    <t>gaec.triconniere@gmail.com</t>
  </si>
  <si>
    <t>06 74 48 51 72</t>
  </si>
  <si>
    <t>La Triconnière, 53100 Châtillon-sur-Colmont, France</t>
  </si>
  <si>
    <t>Gaec de la Pierre Cochée</t>
  </si>
  <si>
    <t>Bouilly</t>
  </si>
  <si>
    <t>lapierre.cochee@orange.fr</t>
  </si>
  <si>
    <t>06 03 61 55 04</t>
  </si>
  <si>
    <t>La Violerie, 41270 Droué, France</t>
  </si>
  <si>
    <t>GAEC du Haut Thieubry</t>
  </si>
  <si>
    <t>Bezard</t>
  </si>
  <si>
    <t>lucie.bezard@orange.fr</t>
  </si>
  <si>
    <t>06 70 78 09 60</t>
  </si>
  <si>
    <t>Le Haut Thieubry, 22830 Plouasne, France</t>
  </si>
  <si>
    <t>MyLumioo Pinault</t>
  </si>
  <si>
    <t>M et Mme</t>
  </si>
  <si>
    <t>PINAULT</t>
  </si>
  <si>
    <t>serge.pinault@orange.fr</t>
  </si>
  <si>
    <t>06 80 23 60 04</t>
  </si>
  <si>
    <t>L'Ormeau, 36700 Châtillon-sur-Indre, France</t>
  </si>
  <si>
    <t>MyLumioo Jérôme Flageul</t>
  </si>
  <si>
    <t>FLAGEUL</t>
  </si>
  <si>
    <t>broceliande.forage@orange.fr</t>
  </si>
  <si>
    <t>07 89 33 14 20</t>
  </si>
  <si>
    <t>10 Rue du Domaine, 56200 La Gacilly, France</t>
  </si>
  <si>
    <t>Earl Larmenier</t>
  </si>
  <si>
    <t>Larmenier</t>
  </si>
  <si>
    <t>michel.larmenier@wanadoo.fr</t>
  </si>
  <si>
    <t>06 37 20 38 28</t>
  </si>
  <si>
    <t>La Grande Barre, 35490 Sens-de-Bretagne, France</t>
  </si>
  <si>
    <t>GAEC des 4 chemins</t>
  </si>
  <si>
    <t>Derenne</t>
  </si>
  <si>
    <t>gaec4chemins@orange.fr</t>
  </si>
  <si>
    <t>06 25 52 35 46</t>
  </si>
  <si>
    <t>Rouesson, 53100 Contest, France</t>
  </si>
  <si>
    <t>GAEC du Foumet</t>
  </si>
  <si>
    <t>TROUILLE</t>
  </si>
  <si>
    <t>trouille.laurent@orange.fr</t>
  </si>
  <si>
    <t>06 73 70 03 48</t>
  </si>
  <si>
    <t>37 Rue Grande, 55190 Méligny-le-Petit, France</t>
  </si>
  <si>
    <t>Earl des Trois Clochers</t>
  </si>
  <si>
    <t>Vimont</t>
  </si>
  <si>
    <t>nicolas.vimont73@gmail.com</t>
  </si>
  <si>
    <t>06 18 53 10 67</t>
  </si>
  <si>
    <t>La Thuaudière, 53120 Carelles, France</t>
  </si>
  <si>
    <t>Gaec des Hauts Champs</t>
  </si>
  <si>
    <t>pv2m@live.fr</t>
  </si>
  <si>
    <t>06 25 05 55 64</t>
  </si>
  <si>
    <t>Guiban, 61410 Rives-d'Andaine, France</t>
  </si>
  <si>
    <t>Lucie Prodhomme</t>
  </si>
  <si>
    <t>Lucie</t>
  </si>
  <si>
    <t>Blarry</t>
  </si>
  <si>
    <t>prodhomme.lucie@laposte.net</t>
  </si>
  <si>
    <t>06 87 62 14 64</t>
  </si>
  <si>
    <t>2 Grand Rue, 62860 Buissy, France</t>
  </si>
  <si>
    <t>GAEC du Grand Pin</t>
  </si>
  <si>
    <t>Stéphane et Eric</t>
  </si>
  <si>
    <t>dugrandpin@gmail.com</t>
  </si>
  <si>
    <t>06 81 40 62 43</t>
  </si>
  <si>
    <t>Kermerien, 56520 Guidel, France</t>
  </si>
  <si>
    <t>Scea de la Longrais</t>
  </si>
  <si>
    <t>Thibaultpierre61@gmail.com</t>
  </si>
  <si>
    <t>06 42 67 59 98</t>
  </si>
  <si>
    <t>La Longrais, 61220 Bellou-en-Houlme, France</t>
  </si>
  <si>
    <t>GAEC de la Viette</t>
  </si>
  <si>
    <t>Clerot</t>
  </si>
  <si>
    <t>nathemm@live.fr</t>
  </si>
  <si>
    <t>06 79 50 19 12</t>
  </si>
  <si>
    <t>55 Rue de la Mer, 50190 La Feuillie, France</t>
  </si>
  <si>
    <t>Earl de la Brebionnière</t>
  </si>
  <si>
    <t>BREUX</t>
  </si>
  <si>
    <t>breux.coulon@orange.fr</t>
  </si>
  <si>
    <t>06 81 15 47 82</t>
  </si>
  <si>
    <t>La Brebionnière, 53240 Montflours, France</t>
  </si>
  <si>
    <t>MyLumioo SCI les Métairies</t>
  </si>
  <si>
    <t>patricia-anne.travers@orange.fr</t>
  </si>
  <si>
    <t>06 07 37 09 42</t>
  </si>
  <si>
    <t>2 Le Haut Landavran, 35450 Landavran, France</t>
  </si>
  <si>
    <t>My Lumioo Bruand Annie</t>
  </si>
  <si>
    <t>My Lumioo Le Cor Annie</t>
  </si>
  <si>
    <t>LE COR</t>
  </si>
  <si>
    <t>lecorannie@gmail.com</t>
  </si>
  <si>
    <t>06 84 23 63 96</t>
  </si>
  <si>
    <t>9 Kernilien, 22200 Plouisy, France</t>
  </si>
  <si>
    <t>MyLumioo Kerleau Frédéric</t>
  </si>
  <si>
    <t>KERLEAU</t>
  </si>
  <si>
    <t>frederic.kerleau@gmail.com</t>
  </si>
  <si>
    <t>07 68 92 30 18</t>
  </si>
  <si>
    <t>Kéraudy Bras, 29440 Saint-Derrien, France</t>
  </si>
  <si>
    <t>My Lumioo Benech Gisèle</t>
  </si>
  <si>
    <t>Gisèle</t>
  </si>
  <si>
    <t>BENECH</t>
  </si>
  <si>
    <t>gisele.benech828@orange.fr</t>
  </si>
  <si>
    <t>06 08 71 11 98</t>
  </si>
  <si>
    <t>22260 Saint-Clet, France</t>
  </si>
  <si>
    <t>My Lumioo Jérôme LAUNAY</t>
  </si>
  <si>
    <t>LAUNAY</t>
  </si>
  <si>
    <t>melilariviere@orange.fr</t>
  </si>
  <si>
    <t>06 31 46 97 61</t>
  </si>
  <si>
    <t>22 Rue François Letellier, 22830 Plouasne, France</t>
  </si>
  <si>
    <t>My Lumioo Guillaume LEFORESTIER</t>
  </si>
  <si>
    <t>LEFORESTIER</t>
  </si>
  <si>
    <t>guillaumelefr1@hotmail.fr</t>
  </si>
  <si>
    <t>06 85 83 67 22</t>
  </si>
  <si>
    <t>Laubaudais, 22830 Plouasne, France</t>
  </si>
  <si>
    <t>My Lumioo Lanoe Pascal</t>
  </si>
  <si>
    <t>LANOE</t>
  </si>
  <si>
    <t>pascal.lanoe@bbox.fr</t>
  </si>
  <si>
    <t>06 80 16 16 00</t>
  </si>
  <si>
    <t>22600 Loudéac, France</t>
  </si>
  <si>
    <t>EARL Bruand Nicolas</t>
  </si>
  <si>
    <t>earl.bruandnicolas@outlook.fr</t>
  </si>
  <si>
    <t>06 77 50 35 58</t>
  </si>
  <si>
    <t>Lingloret, 22800 Le Fœil, France</t>
  </si>
  <si>
    <t>MyLumioo Vigouroux Jean-Luc</t>
  </si>
  <si>
    <t>VIGOUROUX</t>
  </si>
  <si>
    <t>jean-luc-vigouroux@wanadoo.fr</t>
  </si>
  <si>
    <t>06 98 52 00 91</t>
  </si>
  <si>
    <t>4 Ty Blaise, 29190 Lennon, France</t>
  </si>
  <si>
    <t>My Lumioo JEHANNO Mickael</t>
  </si>
  <si>
    <t>JEHANNO</t>
  </si>
  <si>
    <t>mickaeljehanno@orange.fr</t>
  </si>
  <si>
    <t>06 30 56 97 20</t>
  </si>
  <si>
    <t>44 La ville Mainguy, 22210 Le Cambout, France</t>
  </si>
  <si>
    <t>CHARBONNIER</t>
  </si>
  <si>
    <t>earldomaineneuf@orange.fr</t>
  </si>
  <si>
    <t>06 75 74 23 16</t>
  </si>
  <si>
    <t>Dom. Neuf, 03220 Treteau, France</t>
  </si>
  <si>
    <t>EARL Ribemont Volaille</t>
  </si>
  <si>
    <t>Ribemont</t>
  </si>
  <si>
    <t>contact@earlribemont.fr</t>
  </si>
  <si>
    <t>06 32 95 52 47</t>
  </si>
  <si>
    <t>La Planche du Saule, 72270 Mezeray, France</t>
  </si>
  <si>
    <t>Gaec Oisarmor</t>
  </si>
  <si>
    <t>Bostoen</t>
  </si>
  <si>
    <t>rbostoen@orange.fr</t>
  </si>
  <si>
    <t>06 83 12 81 37</t>
  </si>
  <si>
    <t>La Marquetterie, 49330 Les Hauts-d'Anjou, France</t>
  </si>
  <si>
    <t>MyLumioo PIRON</t>
  </si>
  <si>
    <t>flodu_49@hotmail.fr</t>
  </si>
  <si>
    <t>06 32 64 12 16</t>
  </si>
  <si>
    <t>Lot. de la Giraudière, 49110 Montrevault-sur-Èvre, France</t>
  </si>
  <si>
    <t>MyLumioo ROULLIER Bruno</t>
  </si>
  <si>
    <t>ROULLIER</t>
  </si>
  <si>
    <t>pepi.laurentaises@orange.fr</t>
  </si>
  <si>
    <t>06 15 55 64 75</t>
  </si>
  <si>
    <t>Chem. de l'Epinay, 49290 Mauges-sur-Loire, France</t>
  </si>
  <si>
    <t>MyLumioo ROULLIER Guillaume</t>
  </si>
  <si>
    <t>vincent.sandra@gmx.fr</t>
  </si>
  <si>
    <t>06 15 55 64 76</t>
  </si>
  <si>
    <t>La Piffaderie, 49290 Mauges-sur-Loire, France</t>
  </si>
  <si>
    <t>MyLumioo Frédéric Lopvet</t>
  </si>
  <si>
    <t>Lopvet</t>
  </si>
  <si>
    <t>frederic.lopvet@cegetel.net</t>
  </si>
  <si>
    <t>06 46 77 22 04</t>
  </si>
  <si>
    <t>Barut, 31430 Gratens, France</t>
  </si>
  <si>
    <t>SARL Cybele</t>
  </si>
  <si>
    <t>DE SUTTER</t>
  </si>
  <si>
    <t>bernard.de-sutter@wanadoo.fr</t>
  </si>
  <si>
    <t>06 03 09 59 20</t>
  </si>
  <si>
    <t>823 Rue du Fremontel, 76850 Bracquetuit, France</t>
  </si>
  <si>
    <t>GAEC des Trois Saveurs (Gaec de l'Oissonnaie)</t>
  </si>
  <si>
    <t>Karine</t>
  </si>
  <si>
    <t>TROTIN</t>
  </si>
  <si>
    <t>karine.trotin@orange.fr</t>
  </si>
  <si>
    <t>06 26 59 11 36</t>
  </si>
  <si>
    <t>L'Oisonnaie, 53380 La Croixille, France</t>
  </si>
  <si>
    <t>MyLumioo MOREL Maxime SCI La Garenne</t>
  </si>
  <si>
    <t>morel.max@free.fr</t>
  </si>
  <si>
    <t>06 32 49 42 93</t>
  </si>
  <si>
    <t>9 Rue de la Garenne, 79400 Saint-Maixent-l'École, France</t>
  </si>
  <si>
    <t>MyLumioo GAEC Les Fortignières</t>
  </si>
  <si>
    <t>Marjault</t>
  </si>
  <si>
    <t>patricia.marjault011@orange.fr</t>
  </si>
  <si>
    <t>06 48 72 00 81</t>
  </si>
  <si>
    <t>La Fortignière, 37600 Saint-Flovier, France</t>
  </si>
  <si>
    <t>Gaec la tournetière</t>
  </si>
  <si>
    <t>adrien.09.85@live.fr</t>
  </si>
  <si>
    <t>06 24 02 17 62</t>
  </si>
  <si>
    <t>La Tournetière, 35500 Erbrée, France</t>
  </si>
  <si>
    <t>SCEA du Bas Village</t>
  </si>
  <si>
    <t>Berthault</t>
  </si>
  <si>
    <t>chris.berthault@orange.fr</t>
  </si>
  <si>
    <t>06 71 00 15 35</t>
  </si>
  <si>
    <t>Le Bas Village, 36180 Selles-sur-Nahon, France</t>
  </si>
  <si>
    <t>Gaec Guérin AS</t>
  </si>
  <si>
    <t>Soazig</t>
  </si>
  <si>
    <t>jlcguerin@orange.fr</t>
  </si>
  <si>
    <t>06 45 13 10 47</t>
  </si>
  <si>
    <t>La Hunaudais, 35133 Le Chatellier, France</t>
  </si>
  <si>
    <t>MyLumioo Jean Dormal</t>
  </si>
  <si>
    <t>Dormal</t>
  </si>
  <si>
    <t>jeandormal52@gmail.com</t>
  </si>
  <si>
    <t>07 68 85 61 04</t>
  </si>
  <si>
    <t>La Croisette, 33820 Pleine-Selve, France</t>
  </si>
  <si>
    <t>SARL ALC VOLAILLES</t>
  </si>
  <si>
    <t>Le Clezio</t>
  </si>
  <si>
    <t>antoineleclezio4@hotmail.fr</t>
  </si>
  <si>
    <t>06 89 43 37 69</t>
  </si>
  <si>
    <t>Tréviel, 22600 Saint-Caradec, France</t>
  </si>
  <si>
    <t>LEGAY Olivier</t>
  </si>
  <si>
    <t>LEGAY</t>
  </si>
  <si>
    <t>oliviermanou@wanadoo.fr</t>
  </si>
  <si>
    <t>06 43 96 05 06</t>
  </si>
  <si>
    <t>La Rogerie, 53440 La Bazoge-Montpinçon, France</t>
  </si>
  <si>
    <t>Scea les Vallées</t>
  </si>
  <si>
    <t>Brard</t>
  </si>
  <si>
    <t>gaeclesvallees@orange.fr</t>
  </si>
  <si>
    <t>06 88 68 40 87</t>
  </si>
  <si>
    <t>Les Vallées le Coq, 61700 Saint-Bômer-les-Forges, France</t>
  </si>
  <si>
    <t>EARL Barre Lepage</t>
  </si>
  <si>
    <t>Barré</t>
  </si>
  <si>
    <t>catherinebarre35@orange.fr</t>
  </si>
  <si>
    <t>06 45 98 87 71</t>
  </si>
  <si>
    <t>Huche-Loup, 35290 Saint-Onen-la-Chapelle, France</t>
  </si>
  <si>
    <t>GAEC les Gites Belle Fontaine</t>
  </si>
  <si>
    <t>JLV</t>
  </si>
  <si>
    <t>HENNEQUIN</t>
  </si>
  <si>
    <t>jlv.hennequin@orange.fr</t>
  </si>
  <si>
    <t>06 79 99 51 29</t>
  </si>
  <si>
    <t>Bellefontaine, 50680 La Luzerne, France</t>
  </si>
  <si>
    <t>EARL de Kerilly</t>
  </si>
  <si>
    <t>ABHERVE</t>
  </si>
  <si>
    <t>laurent.kerilly@gmail.com</t>
  </si>
  <si>
    <t>06 60 29 40 96</t>
  </si>
  <si>
    <t>Kerilly, 29410 Guiclan, France</t>
  </si>
  <si>
    <t>Gaec la grimaudais</t>
  </si>
  <si>
    <t>bt.touchais@gmail.com</t>
  </si>
  <si>
    <t>06 76 41 73 77</t>
  </si>
  <si>
    <t>La Grimaudais, 35520 Melesse, France</t>
  </si>
  <si>
    <t>Gaec du Chatenay</t>
  </si>
  <si>
    <t>Gatel</t>
  </si>
  <si>
    <t>gaecduchatenay@orange.fr</t>
  </si>
  <si>
    <t>06 78 00 59 79</t>
  </si>
  <si>
    <t>Le Haut Châtenay, 53220 Larchamp, France</t>
  </si>
  <si>
    <t>Gaec Houguet Frères</t>
  </si>
  <si>
    <t>Les Barres, 35580 Guichen, France</t>
  </si>
  <si>
    <t>Sochon Jean</t>
  </si>
  <si>
    <t>Sochon</t>
  </si>
  <si>
    <t>jeansochon@orange.fr</t>
  </si>
  <si>
    <t>06 80 02 53 62</t>
  </si>
  <si>
    <t>Les Quinces, 53250 Charchigné, France</t>
  </si>
  <si>
    <t>My Lumioo Charlot Martial</t>
  </si>
  <si>
    <t>Martial</t>
  </si>
  <si>
    <t>CHARLOT</t>
  </si>
  <si>
    <t>martial.charlot@bbox.fr</t>
  </si>
  <si>
    <t>06 68 93 87 01</t>
  </si>
  <si>
    <t>6 Lot. du Rocher, 22100 Trélivan, France</t>
  </si>
  <si>
    <t>My Lumioo BOUVET Françoise</t>
  </si>
  <si>
    <t>Françoise</t>
  </si>
  <si>
    <t>BOUVET</t>
  </si>
  <si>
    <t>fb.pub@hotmail.com</t>
  </si>
  <si>
    <t>06 62 56 45 91</t>
  </si>
  <si>
    <t>La Touche Jaguay, 22960 Plédran, France</t>
  </si>
  <si>
    <t>EARL Janssen &amp; Fils</t>
  </si>
  <si>
    <t>JANSSEN</t>
  </si>
  <si>
    <t>jeromejanssen@live.fr</t>
  </si>
  <si>
    <t>06 71 91 92 15</t>
  </si>
  <si>
    <t>1 Rue du Peenhof, 59470 Zegerscappel, France</t>
  </si>
  <si>
    <t>MyLumioo CHEVAL Daniel</t>
  </si>
  <si>
    <t>chevaldaniel35550@gmail.com</t>
  </si>
  <si>
    <t>06 82 20 59 36</t>
  </si>
  <si>
    <t>18 La Pourchassais, 35550 Pipriac, France</t>
  </si>
  <si>
    <t>GAEC Agree Michelis</t>
  </si>
  <si>
    <t>Le Cam</t>
  </si>
  <si>
    <t>cecilitalie@orange.fr</t>
  </si>
  <si>
    <t>02 97 75 31 35</t>
  </si>
  <si>
    <t>Le Bas Bois, 56580 Bréhan, France</t>
  </si>
  <si>
    <t>Frédéric Ameline</t>
  </si>
  <si>
    <t>Ameline</t>
  </si>
  <si>
    <t>fermedumee@gmail.com</t>
  </si>
  <si>
    <t>07 81 70 10 89</t>
  </si>
  <si>
    <t>Le Mée, 35150 Esse, France</t>
  </si>
  <si>
    <t>MyLumioo Martineau Jean Bernard</t>
  </si>
  <si>
    <t>Jean Bernard</t>
  </si>
  <si>
    <t>jbpmartineau@gmail.com</t>
  </si>
  <si>
    <t>06 89 70 18 27</t>
  </si>
  <si>
    <t>La Pescherie, 85320 Château-Guibert, France</t>
  </si>
  <si>
    <t>METHA GOURHAND</t>
  </si>
  <si>
    <t>EARL Maze Site Lennon</t>
  </si>
  <si>
    <t>Sterzu, 29190 Lennon, France</t>
  </si>
  <si>
    <t>EARL Maze Site Gouezec</t>
  </si>
  <si>
    <t>Rozveguen, 29190 Gouézec, France</t>
  </si>
  <si>
    <t>SARL la Ferme de la Lande</t>
  </si>
  <si>
    <t>Denoual</t>
  </si>
  <si>
    <t>fermedelalande35@orange.fr</t>
  </si>
  <si>
    <t>06 83 07 41 68</t>
  </si>
  <si>
    <t>La Lande Ozanne, 35360 Médréac, France</t>
  </si>
  <si>
    <t>My Lumioo Philippe TAILLEBOIS</t>
  </si>
  <si>
    <t>Taillebois</t>
  </si>
  <si>
    <t>Philippe.taillebois@orange.fr</t>
  </si>
  <si>
    <t>06 10 71 82 24</t>
  </si>
  <si>
    <t>Le Bas Bretorin, 35370 Le Pertre, France</t>
  </si>
  <si>
    <t>GAEC la Houssaye</t>
  </si>
  <si>
    <t>Pagier</t>
  </si>
  <si>
    <t>ludovicpagier@orange.fr</t>
  </si>
  <si>
    <t>06 24 70 38 43</t>
  </si>
  <si>
    <t>35290 Gaël, France</t>
  </si>
  <si>
    <t>MyLumioo Kévin André</t>
  </si>
  <si>
    <t>KEVIN</t>
  </si>
  <si>
    <t>ANDRE</t>
  </si>
  <si>
    <t>kevinmarion.andre@gmail.com</t>
  </si>
  <si>
    <t>06 84 89 98 02</t>
  </si>
  <si>
    <t>12 La Feuvrais, 35190 Miniac-sous-Bécherel, France</t>
  </si>
  <si>
    <t>GAEC de Trianche</t>
  </si>
  <si>
    <t>Tacca</t>
  </si>
  <si>
    <t>sarl.tacca@wanadoo.fr</t>
  </si>
  <si>
    <t>06 81 39 74 64</t>
  </si>
  <si>
    <t>4 Rte de Fays, 88600 Bruyères, France</t>
  </si>
  <si>
    <t>Mylumioo Christophe Lafforgue</t>
  </si>
  <si>
    <t>Lafforgue</t>
  </si>
  <si>
    <t>chri1615@yahoo.fr</t>
  </si>
  <si>
    <t>06 61 57 19 18</t>
  </si>
  <si>
    <t>Le Contour, 66000 Perpignan, France</t>
  </si>
  <si>
    <t>GAEC de l'Aubier</t>
  </si>
  <si>
    <t>Valery</t>
  </si>
  <si>
    <t>Travert</t>
  </si>
  <si>
    <t>travertvalery@gmail.com</t>
  </si>
  <si>
    <t>3 Rte de l'Église, 50700 Tamerville, France</t>
  </si>
  <si>
    <t>MyLumioo Stéphane Gascoin</t>
  </si>
  <si>
    <t>Gascoin</t>
  </si>
  <si>
    <t>gascoin.stephane@wanadoo.fr</t>
  </si>
  <si>
    <t>06 48 55 74 24</t>
  </si>
  <si>
    <t>La Roche Aubert, 53120 Gorron, France</t>
  </si>
  <si>
    <t>EARL Kerra Holstein</t>
  </si>
  <si>
    <t>Sibe</t>
  </si>
  <si>
    <t>HYLKEMA</t>
  </si>
  <si>
    <t>hylkema.sibe@neuf.fr</t>
  </si>
  <si>
    <t>06 01 87 11 80</t>
  </si>
  <si>
    <t>Kerha, 56500 Bignan, France</t>
  </si>
  <si>
    <t>GAEC DE KERYANO</t>
  </si>
  <si>
    <t>LE DONGE</t>
  </si>
  <si>
    <t>keryano@orange.fr</t>
  </si>
  <si>
    <t>06 31 63 37 64</t>
  </si>
  <si>
    <t>Keryano, 29720 Plovan, France</t>
  </si>
  <si>
    <t>Earl les Allées</t>
  </si>
  <si>
    <t>Durolli</t>
  </si>
  <si>
    <t>durolli.leparc@gmail.com</t>
  </si>
  <si>
    <t>06 03 82 01 81</t>
  </si>
  <si>
    <t>72170 Vernie, France</t>
  </si>
  <si>
    <t>EARL le Mimosa</t>
  </si>
  <si>
    <t>Jean Christophe</t>
  </si>
  <si>
    <t>CORNEC</t>
  </si>
  <si>
    <t>jccornec@orange.fr</t>
  </si>
  <si>
    <t>06 31 86 42 80</t>
  </si>
  <si>
    <t>Kervoureau, 56110 Gourin, France</t>
  </si>
  <si>
    <t>MyLumioo Taligot</t>
  </si>
  <si>
    <t>René</t>
  </si>
  <si>
    <t>TALIGOT</t>
  </si>
  <si>
    <t>rene.taligot@live.fr</t>
  </si>
  <si>
    <t>06 81 65 64 68</t>
  </si>
  <si>
    <t>Régis BELKOFF</t>
  </si>
  <si>
    <t>BELKOFF</t>
  </si>
  <si>
    <t>regisbelkoff.lesbauches@orange.fr</t>
  </si>
  <si>
    <t>06 30 08 29 09</t>
  </si>
  <si>
    <t>La Bauche, 44140 Le Bignon, France</t>
  </si>
  <si>
    <t>Gaec Quentin</t>
  </si>
  <si>
    <t>gaec.quentin@yahoo.com</t>
  </si>
  <si>
    <t>06 83 72 11 45</t>
  </si>
  <si>
    <t>La Thiérilais, 53120 Gorron, France</t>
  </si>
  <si>
    <t>Lailler Sébastien</t>
  </si>
  <si>
    <t>Lailler</t>
  </si>
  <si>
    <t>laillersebastien1@gmail.com</t>
  </si>
  <si>
    <t>06 06 52 82 41</t>
  </si>
  <si>
    <t>Chevrigné, 53250 Madré, France</t>
  </si>
  <si>
    <t>MyLumioo SCI Follet</t>
  </si>
  <si>
    <t>Mylumioo Sylviane Renard</t>
  </si>
  <si>
    <t>Sylviane</t>
  </si>
  <si>
    <t>Renard</t>
  </si>
  <si>
    <t>ophirius@free.fr</t>
  </si>
  <si>
    <t>06 60 58 65 64</t>
  </si>
  <si>
    <t>82200 Moissac, France</t>
  </si>
  <si>
    <t>Mylumioo Remy Pichery</t>
  </si>
  <si>
    <t>Remy</t>
  </si>
  <si>
    <t>Pichery</t>
  </si>
  <si>
    <t>rpy.mail@gmail.com</t>
  </si>
  <si>
    <t>06 51 64 11 39</t>
  </si>
  <si>
    <t>768 Chem. des Châtaigniers, 24620 Marquay, France</t>
  </si>
  <si>
    <t>Mylumioo Bertrand Braillard</t>
  </si>
  <si>
    <t>Braillard</t>
  </si>
  <si>
    <t>bertrand.braillard@wanadoo.fr</t>
  </si>
  <si>
    <t>06 37 55 97 19</t>
  </si>
  <si>
    <t>1011 Route de la Ramaye, 81600 Gaillac, France</t>
  </si>
  <si>
    <t>MyLumioo André Marrein</t>
  </si>
  <si>
    <t>Marrein</t>
  </si>
  <si>
    <t>andre.marrein@free.fr</t>
  </si>
  <si>
    <t>06 71 54 98 90</t>
  </si>
  <si>
    <t>12 Rue des Lilas, 64140 Billère, France</t>
  </si>
  <si>
    <t>Mylumioo Grégory Lebrun</t>
  </si>
  <si>
    <t>Lebrun</t>
  </si>
  <si>
    <t>lebrungregory15@gmail.com</t>
  </si>
  <si>
    <t>Le Cap d'Armas, 31420 Boussan, France</t>
  </si>
  <si>
    <t>Mylumioo Thierry Barberis</t>
  </si>
  <si>
    <t>Barberis</t>
  </si>
  <si>
    <t>thierry.barberis@gmail.com</t>
  </si>
  <si>
    <t>Creyssens, 12440 Tayrac, France</t>
  </si>
  <si>
    <t>EARL PANSART</t>
  </si>
  <si>
    <t>PANSART</t>
  </si>
  <si>
    <t>olivier.pansart@orange.fr</t>
  </si>
  <si>
    <t>06 74 82 45 73</t>
  </si>
  <si>
    <t>La Haie, 22550 Hénanbihen, France</t>
  </si>
  <si>
    <t>GAEC de Saint Armel</t>
  </si>
  <si>
    <t>Corenthin</t>
  </si>
  <si>
    <t>corenthin.mahe690@orange.fr</t>
  </si>
  <si>
    <t>06 17 97 65 05</t>
  </si>
  <si>
    <t>6 Saint-Armel, 56220 Caden, France</t>
  </si>
  <si>
    <t>EARL PRIMEL</t>
  </si>
  <si>
    <t>davidjestin@orange.fr</t>
  </si>
  <si>
    <t>07 77 90 23 56</t>
  </si>
  <si>
    <t>Primel, 29860 Bourg-Blanc, France</t>
  </si>
  <si>
    <t>MyLumioo AVENET Dominique</t>
  </si>
  <si>
    <t>dominique</t>
  </si>
  <si>
    <t>AVENET</t>
  </si>
  <si>
    <t>dominique.avenet@orange.fr</t>
  </si>
  <si>
    <t>06 73 24 66 21</t>
  </si>
  <si>
    <t>26 Rue des Fougères, 37150 Civray-de-Touraine, France</t>
  </si>
  <si>
    <t>MyLumioo LABESSE Virginie</t>
  </si>
  <si>
    <t>Virginie</t>
  </si>
  <si>
    <t>LABESSE</t>
  </si>
  <si>
    <t>virginie.sebastien.labesse@gmail.com</t>
  </si>
  <si>
    <t>06 07 17 26 64</t>
  </si>
  <si>
    <t>7 Rue des Landes, 37270 Athée-sur-Cher, France</t>
  </si>
  <si>
    <t>Prémartin Gilles</t>
  </si>
  <si>
    <t>Prémartin</t>
  </si>
  <si>
    <t>premartin.mg@orange.fr</t>
  </si>
  <si>
    <t>06 71 34 95 77</t>
  </si>
  <si>
    <t>Chauvigné, 72210 Chemiré-le-Gaudin, France</t>
  </si>
  <si>
    <t>SCEA Villeneuve</t>
  </si>
  <si>
    <t>daviaujulien@orange.fr</t>
  </si>
  <si>
    <t>06 86 87 94 71</t>
  </si>
  <si>
    <t>Villeneuve, 41270 Droué, France</t>
  </si>
  <si>
    <t>Gaec les patoues</t>
  </si>
  <si>
    <t>Champalaune</t>
  </si>
  <si>
    <t>jeanf35128@gmail.com</t>
  </si>
  <si>
    <t>06 86 98 11 38</t>
  </si>
  <si>
    <t>Les Pâtoués, 35440 Guipel, France</t>
  </si>
  <si>
    <t>Gaec Souty</t>
  </si>
  <si>
    <t>Souty</t>
  </si>
  <si>
    <t>fanfan72260@hotmail.fr</t>
  </si>
  <si>
    <t>06 22 04 14 04</t>
  </si>
  <si>
    <t>La Grande Motte, 72260 Moncé-en-Saosnois, France</t>
  </si>
  <si>
    <t>Earl Leger</t>
  </si>
  <si>
    <t>Leger</t>
  </si>
  <si>
    <t>patricecharlotte@orange.fr</t>
  </si>
  <si>
    <t>La Retière, 61220 Saint-André-de-Briouze, France</t>
  </si>
  <si>
    <t>Earl Maignan</t>
  </si>
  <si>
    <t>christophe.maignan53@orange.fr</t>
  </si>
  <si>
    <t>06 42 49 38 16</t>
  </si>
  <si>
    <t>La Sardaie, 53100 Contest, France</t>
  </si>
  <si>
    <t>Foucher Patrick</t>
  </si>
  <si>
    <t>Foucher</t>
  </si>
  <si>
    <t>patrickfoucher0334@orange.fr</t>
  </si>
  <si>
    <t>06 48 08 85 52</t>
  </si>
  <si>
    <t>L'Espérance, 53290 Saint-Denis-d'Anjou, France</t>
  </si>
  <si>
    <t>MyLumioo Michel MATHIEU</t>
  </si>
  <si>
    <t>michelmathieu35500@gmail.com</t>
  </si>
  <si>
    <t>06 64 77 75 63</t>
  </si>
  <si>
    <t>La Petite Haye, 35500 Vitré, France</t>
  </si>
  <si>
    <t>MyLumioo Leguerinel</t>
  </si>
  <si>
    <t>Leguerinel</t>
  </si>
  <si>
    <t>sebastienleguerinel02@gmail.com</t>
  </si>
  <si>
    <t>07 88 09 85 89</t>
  </si>
  <si>
    <t>Les Basses Beches, 35210 Parce, France</t>
  </si>
  <si>
    <t>Hoffmann Green Cement Technologies H1</t>
  </si>
  <si>
    <t>NIEUPORT</t>
  </si>
  <si>
    <t>okwindhgct@ciments-hoffmann.fr</t>
  </si>
  <si>
    <t>07 57 10 43 62</t>
  </si>
  <si>
    <t>57 Rue Henri Adolphe Archereau, 85480 Bournezeau, France</t>
  </si>
  <si>
    <t>Gaec Ragaigne 75m²</t>
  </si>
  <si>
    <t>MyLumioo Jérôme NOLLIERE</t>
  </si>
  <si>
    <t>NOLLIERE</t>
  </si>
  <si>
    <t>jeromenolliere@gmail.com</t>
  </si>
  <si>
    <t>06 25 08 23 09</t>
  </si>
  <si>
    <t>La Haie, 53190 Fougerolles-du-Plessis, France</t>
  </si>
  <si>
    <t>EARL du Bourg la Petite Jaunaie</t>
  </si>
  <si>
    <t>LE POTTIER</t>
  </si>
  <si>
    <t>earldubourg22@gmail.com</t>
  </si>
  <si>
    <t>06 86 96 28 96</t>
  </si>
  <si>
    <t>22460 Le Quillio, France</t>
  </si>
  <si>
    <t>EARL du Bourg la Ville au Gall</t>
  </si>
  <si>
    <t>La ville au Gall, 22460 Saint-Thélo, France</t>
  </si>
  <si>
    <t>SCEA Ébeaupin - Site Le Prélémbert</t>
  </si>
  <si>
    <t>David Le Pollotec</t>
  </si>
  <si>
    <t>Le Pollotec</t>
  </si>
  <si>
    <t>davidpollo@hotmail.fr</t>
  </si>
  <si>
    <t>06 24 02 58 74</t>
  </si>
  <si>
    <t>Le Clos Riet, 35160 Talensac, France</t>
  </si>
  <si>
    <t>EARL de l'Elevage Béasse</t>
  </si>
  <si>
    <t>Béasse</t>
  </si>
  <si>
    <t>jjml.beasse@sfr.fr</t>
  </si>
  <si>
    <t>06 14 33 23 32</t>
  </si>
  <si>
    <t>Le Pont, 53320 Montjean, France</t>
  </si>
  <si>
    <t>EARL Ribemont Lait</t>
  </si>
  <si>
    <t>MyLumioo BIBAUT Michele</t>
  </si>
  <si>
    <t>Michele</t>
  </si>
  <si>
    <t>BIBAUT</t>
  </si>
  <si>
    <t>bibaut.michelle@orange.fr</t>
  </si>
  <si>
    <t>06 33 64 70 81</t>
  </si>
  <si>
    <t>La Rivière, 44170 Abbaretz, France</t>
  </si>
  <si>
    <t>Syndicat Eaux de la Veaune</t>
  </si>
  <si>
    <t>Savinel</t>
  </si>
  <si>
    <t>psavinel@eauxdelaveaune.org</t>
  </si>
  <si>
    <t>04 75 45 09 98</t>
  </si>
  <si>
    <t>854 Rte du Bois de l'Âne, 26260 Chavannes, France</t>
  </si>
  <si>
    <t>TRETON Mickael</t>
  </si>
  <si>
    <t>TRETON</t>
  </si>
  <si>
    <t>mickael.treton@wanadoo.fr</t>
  </si>
  <si>
    <t>06 60 56 08 52</t>
  </si>
  <si>
    <t>La Vivandière, 53370 Saint-Pierre-des-Nids, France</t>
  </si>
  <si>
    <t>Jamelot Jean-Francois</t>
  </si>
  <si>
    <t>Jamelot</t>
  </si>
  <si>
    <t>jfsophie.jamelot@orange.fr</t>
  </si>
  <si>
    <t>06 99 22 61 61</t>
  </si>
  <si>
    <t>L'Orgelinière, 61350 Saint-Fraimbault, France</t>
  </si>
  <si>
    <t>MyLumioo Meneau</t>
  </si>
  <si>
    <t>MENEAU</t>
  </si>
  <si>
    <t>jchmeneau@gmail.com</t>
  </si>
  <si>
    <t>487 Rue de Pimelin, 45770 Saran, France</t>
  </si>
  <si>
    <t>EARL Bisons d'auvergne</t>
  </si>
  <si>
    <t>matthieu.peron@bisons-auvergne.fr</t>
  </si>
  <si>
    <t>06 50 16 06 87</t>
  </si>
  <si>
    <t>Le Plaix, 03240 Rocles, France</t>
  </si>
  <si>
    <t>EARL Elevage Allabouvette</t>
  </si>
  <si>
    <t>ALLABOUVETTE</t>
  </si>
  <si>
    <t>elevage-allabouvette@orange.fr</t>
  </si>
  <si>
    <t>06 12 81 27 81</t>
  </si>
  <si>
    <t>Chem. de Vellerey, 69330 Pusignan, France</t>
  </si>
  <si>
    <t>GAEC Lieu Garnier Porc</t>
  </si>
  <si>
    <t>MARAIS</t>
  </si>
  <si>
    <t>gaec.garnier@03.sideral.fr</t>
  </si>
  <si>
    <t>06 82 56 93 77</t>
  </si>
  <si>
    <t>Le Lieu Garnier, 03210 Agonges, France</t>
  </si>
  <si>
    <t>GAEC Lieu Garnier Lait</t>
  </si>
  <si>
    <t>GAEC de la Durande</t>
  </si>
  <si>
    <t>BONNEFOI</t>
  </si>
  <si>
    <t>gillesbonnefoi@laposte.net</t>
  </si>
  <si>
    <t>06 13 40 23 81</t>
  </si>
  <si>
    <t>Combret, 43300 Saint-Bérain, France</t>
  </si>
  <si>
    <t>STEPHANE BRANDON</t>
  </si>
  <si>
    <t>BRANDON</t>
  </si>
  <si>
    <t>stephane.brdon@gmail.com</t>
  </si>
  <si>
    <t>06 37 14 69 64</t>
  </si>
  <si>
    <t>Villeneuve, 18370 Préveranges, France</t>
  </si>
  <si>
    <t>GAEC Chassagne</t>
  </si>
  <si>
    <t>CHASSAGNE</t>
  </si>
  <si>
    <t>eliali@neuf.fr</t>
  </si>
  <si>
    <t>06 61 10 32 88</t>
  </si>
  <si>
    <t>23170 Verneiges, France</t>
  </si>
  <si>
    <t>MyLumioo Catherine Dupret</t>
  </si>
  <si>
    <t>catherine</t>
  </si>
  <si>
    <t>dupret</t>
  </si>
  <si>
    <t>cathy.dupret@laposte.net</t>
  </si>
  <si>
    <t>06 82 21 29 27</t>
  </si>
  <si>
    <t>814 Chem. des Verdiers, 40400 Carcen-Ponson, France</t>
  </si>
  <si>
    <t>MyLumioo Valin</t>
  </si>
  <si>
    <t>Bernard et Nicole</t>
  </si>
  <si>
    <t>VALIN</t>
  </si>
  <si>
    <t>bernard.valin529@orange.fr</t>
  </si>
  <si>
    <t>06 41 98 32 42</t>
  </si>
  <si>
    <t>20 Chem. des Cendrières, 85200 Mervent, France</t>
  </si>
  <si>
    <t>My Lumioo David Blackhurst</t>
  </si>
  <si>
    <t>blackhurst</t>
  </si>
  <si>
    <t>davidblackhurst@aol.com</t>
  </si>
  <si>
    <t>La Bossière, 35420 Louvigné-du-Désert, France</t>
  </si>
  <si>
    <t>EARL PENQUER</t>
  </si>
  <si>
    <t>Thoreval</t>
  </si>
  <si>
    <t>thoraval.cl@hotmail.fr</t>
  </si>
  <si>
    <t>06 18 13 55 43</t>
  </si>
  <si>
    <t>Le Penquer, 22170 Boqueho, France</t>
  </si>
  <si>
    <t>Société PACGB</t>
  </si>
  <si>
    <t>Blaise</t>
  </si>
  <si>
    <t>PACCOU</t>
  </si>
  <si>
    <t>blaisepaccou@fermigoo.com</t>
  </si>
  <si>
    <t>06 12 94 24 14</t>
  </si>
  <si>
    <t>Rue de la Maladrerie, 02110 Prémont, France</t>
  </si>
  <si>
    <t>EARL la Mosellerie</t>
  </si>
  <si>
    <t>PRUVOT</t>
  </si>
  <si>
    <t>pruvotdamien@gmail.com</t>
  </si>
  <si>
    <t>06 08 03 52 76</t>
  </si>
  <si>
    <t>La Mosellerie, 37460 Loché-sur-Indrois, France</t>
  </si>
  <si>
    <t>Pilon Jerome</t>
  </si>
  <si>
    <t>Pilon</t>
  </si>
  <si>
    <t>jeromepilon@orange.fr</t>
  </si>
  <si>
    <t>06 32 43 13 40</t>
  </si>
  <si>
    <t>La Huppelière, 72500 Montval-sur-Loir, France</t>
  </si>
  <si>
    <t>My Lumioo GIRAUD Jacky</t>
  </si>
  <si>
    <t>jacky.giraud@wanadoo.fr</t>
  </si>
  <si>
    <t>06 80 78 52 87</t>
  </si>
  <si>
    <t>La Perrine, 49560 Cléré-sur-Layon, France</t>
  </si>
  <si>
    <t>MyLumioo Abalain Claude</t>
  </si>
  <si>
    <t>ABALAIN</t>
  </si>
  <si>
    <t>claude.abalain@gmail.com</t>
  </si>
  <si>
    <t>06 03 07 80 47</t>
  </si>
  <si>
    <t>9 Rte de Delledan, 29260 Plouider, France</t>
  </si>
  <si>
    <t>SAS Ferme Avicole de la Trinité</t>
  </si>
  <si>
    <t>LECOQ</t>
  </si>
  <si>
    <t>didierlecocq@orange.fr</t>
  </si>
  <si>
    <t>06 85 33 70 71</t>
  </si>
  <si>
    <t>22720 Plésidy, France</t>
  </si>
  <si>
    <t>SCEA des Clotures</t>
  </si>
  <si>
    <t>lesclotures@orange.fr</t>
  </si>
  <si>
    <t>56490 La Trinité-Porhoët, France</t>
  </si>
  <si>
    <t>SCEA Œuf de la Colline</t>
  </si>
  <si>
    <t>EARL du Pavillon</t>
  </si>
  <si>
    <t>dbaron@orange.fr</t>
  </si>
  <si>
    <t>06 89 43 15 03</t>
  </si>
  <si>
    <t>L'Ecoublière, 22640 Plestan, France</t>
  </si>
  <si>
    <t>Earl la couptière</t>
  </si>
  <si>
    <t>Badouard</t>
  </si>
  <si>
    <t>julien.badouard.72@gmail.com</t>
  </si>
  <si>
    <t>06 85 16 71 40</t>
  </si>
  <si>
    <t>La Couptière, 72300 Juigné-sur-Sarthe, France</t>
  </si>
  <si>
    <t>EARL Chantecoq</t>
  </si>
  <si>
    <t>JADAULT</t>
  </si>
  <si>
    <t>jadault.cedric@gmail.com</t>
  </si>
  <si>
    <t>06 31 39 62 34</t>
  </si>
  <si>
    <t>La Fournière, 85700 Menomblet, France</t>
  </si>
  <si>
    <t>Gaec de la Gasselinais</t>
  </si>
  <si>
    <t>Foucault</t>
  </si>
  <si>
    <t>foucault.df@wanadoo.fr</t>
  </si>
  <si>
    <t>06 87 19 01 70</t>
  </si>
  <si>
    <t>La Gasselinais, 53220 Larchamp, France</t>
  </si>
  <si>
    <t>Sarl les Closeaux</t>
  </si>
  <si>
    <t>Lunais</t>
  </si>
  <si>
    <t>contact@lescloseaux.com</t>
  </si>
  <si>
    <t>06 84 36 74 05</t>
  </si>
  <si>
    <t>Les Closeaux, 41400 Vallières-les-Grandes, France</t>
  </si>
  <si>
    <t>Lunais Christophe</t>
  </si>
  <si>
    <t>My Lumioo Mickael Hantraye</t>
  </si>
  <si>
    <t>Hantraye</t>
  </si>
  <si>
    <t>mickael.hantraye@orange.fr</t>
  </si>
  <si>
    <t>07 86 86 30 11</t>
  </si>
  <si>
    <t>La Feronnais, 50730 Saint-Hilaire-du-Harcouët, France</t>
  </si>
  <si>
    <t>GAEC DES CHALETS</t>
  </si>
  <si>
    <t>CHATAING</t>
  </si>
  <si>
    <t>gaecdeschalets@wanadoo.fr</t>
  </si>
  <si>
    <t>06 69 56 79 77</t>
  </si>
  <si>
    <t>Saint-Flour, 63840 Sauvessanges, France</t>
  </si>
  <si>
    <t>GAEC Laine</t>
  </si>
  <si>
    <t>LAINE</t>
  </si>
  <si>
    <t>scealaine@orange.fr</t>
  </si>
  <si>
    <t>06 37 96 26 83</t>
  </si>
  <si>
    <t>22230 Illifaut, France</t>
  </si>
  <si>
    <t>GAEC des Corbières</t>
  </si>
  <si>
    <t>Millard</t>
  </si>
  <si>
    <t>gaecdescorbieres@yahoo.fr</t>
  </si>
  <si>
    <t>06 74 11 98 88</t>
  </si>
  <si>
    <t>49 Rue Grande Rue, 10210 Prusy, France</t>
  </si>
  <si>
    <t>GAEC RECONNU DU BEQUILLON</t>
  </si>
  <si>
    <t>GIRON</t>
  </si>
  <si>
    <t>bequillon@caergm.cernet.fr</t>
  </si>
  <si>
    <t>06 80 90 26 79</t>
  </si>
  <si>
    <t>Rue de Saint-Julien, 55200 Boncourt-sur-Meuse, France</t>
  </si>
  <si>
    <t>GAEC DES LILAS</t>
  </si>
  <si>
    <t>DUBAUX</t>
  </si>
  <si>
    <t>gaeclilas55@gmail.com</t>
  </si>
  <si>
    <t>06 77 51 04 47</t>
  </si>
  <si>
    <t>3 Rue Laval, 55100 Champneuville, France</t>
  </si>
  <si>
    <t>GAEC Ty Robee</t>
  </si>
  <si>
    <t>LAURENT</t>
  </si>
  <si>
    <t>gaec.laurentgjn@orange.fr</t>
  </si>
  <si>
    <t>06 59 37 11 62</t>
  </si>
  <si>
    <t>Ty Robé, 29400 Saint-Servais, France</t>
  </si>
  <si>
    <t>GAEC LAURENT</t>
  </si>
  <si>
    <t>Kerhuel, 29400 Saint-Servais, France</t>
  </si>
  <si>
    <t>GAEC de la Petite Rivière</t>
  </si>
  <si>
    <t>marcbodin63@gmail.com</t>
  </si>
  <si>
    <t>06 82 52 05 35</t>
  </si>
  <si>
    <t>La Petite Rivière, 35130 Moutiers, France</t>
  </si>
  <si>
    <t>GAEC de L'Isle</t>
  </si>
  <si>
    <t>Ropars</t>
  </si>
  <si>
    <t>earl.lisle@orange.fr</t>
  </si>
  <si>
    <t>06 16 73 26 90</t>
  </si>
  <si>
    <t>L'Isle, 29640 Plougonven, France</t>
  </si>
  <si>
    <t>BOISNARD Jean-Michel</t>
  </si>
  <si>
    <t>BOISNARD</t>
  </si>
  <si>
    <t>boisnard.jm@wanadoo.fr</t>
  </si>
  <si>
    <t>06 14 25 46 87</t>
  </si>
  <si>
    <t>La Flourie, 35240 Retiers, France</t>
  </si>
  <si>
    <t>MyLumioo Lesage Michel</t>
  </si>
  <si>
    <t>mi.lesage@wanadoo.fr</t>
  </si>
  <si>
    <t>06 08 78 05 28</t>
  </si>
  <si>
    <t>102 Rte de la Châtre, 36100 Issoudun, France</t>
  </si>
  <si>
    <t>GAEC MAIRET</t>
  </si>
  <si>
    <t>MAIRET</t>
  </si>
  <si>
    <t>gaec.mairet@wanadoo.fr</t>
  </si>
  <si>
    <t>06 17 75 54 13</t>
  </si>
  <si>
    <t>Chem. de Charencey, 21540 Turcey, France</t>
  </si>
  <si>
    <t>GAEC DE SAINT PRIEST</t>
  </si>
  <si>
    <t>LEVET</t>
  </si>
  <si>
    <t>levet.g924@orange.fr</t>
  </si>
  <si>
    <t>06 78 14 68 10</t>
  </si>
  <si>
    <t>530 Rue de l'Ozon, 42560 Boisset-Saint-Priest, France</t>
  </si>
  <si>
    <t>GAEC Quatresous (Porc)</t>
  </si>
  <si>
    <t>QUATRESOUS</t>
  </si>
  <si>
    <t>romainqts@gmail.com</t>
  </si>
  <si>
    <t>06 18 98 52 11</t>
  </si>
  <si>
    <t>CR3G+VP Medeyrolles, France</t>
  </si>
  <si>
    <t>GAEC QUATRESOUS (LAIT)</t>
  </si>
  <si>
    <t>CR3G+C3 Medeyrolles, France</t>
  </si>
  <si>
    <t>My Lumioo Thierry Mercier</t>
  </si>
  <si>
    <t>thierry.mercier13@orange.fr</t>
  </si>
  <si>
    <t>06 71 93 40 15</t>
  </si>
  <si>
    <t>20 Rue de la Gare, 39140 Larnaud, France</t>
  </si>
  <si>
    <t>GAEC de Ségalis</t>
  </si>
  <si>
    <t>Boussaguet</t>
  </si>
  <si>
    <t>gaecdessegalis@gmail.com</t>
  </si>
  <si>
    <t>06 43 55 07 05</t>
  </si>
  <si>
    <t>Le Moulin de Métallis, 12290 Prades-Salars, France</t>
  </si>
  <si>
    <t>Hydraumatec Ingénierie</t>
  </si>
  <si>
    <t>GERMAIN</t>
  </si>
  <si>
    <t>egermain@hydraumatec.com</t>
  </si>
  <si>
    <t>06 31 10 29 62</t>
  </si>
  <si>
    <t>Rue du Casset, 56800 Ploërmel, France</t>
  </si>
  <si>
    <t>EARL Entre les Ponts</t>
  </si>
  <si>
    <t>JOURDAIN</t>
  </si>
  <si>
    <t>ludovic.jourdain@hotmail.fr</t>
  </si>
  <si>
    <t>06 23 24 46 51</t>
  </si>
  <si>
    <t>La Nouère, 85120 Saint-Maurice-des-Noues, France</t>
  </si>
  <si>
    <t>EARL POLARD</t>
  </si>
  <si>
    <t>POLARD</t>
  </si>
  <si>
    <t>matthieu.polard@gmail.com</t>
  </si>
  <si>
    <t>06 12 27 95 57</t>
  </si>
  <si>
    <t>Locmenven, 29410 Guiclan, France</t>
  </si>
  <si>
    <t>LEFORESTIER Guillaume</t>
  </si>
  <si>
    <t>La Melautais, 22630 Saint-Juvat, France</t>
  </si>
  <si>
    <t>GAEC de Kervez</t>
  </si>
  <si>
    <t>SIZORN</t>
  </si>
  <si>
    <t>arnaud.sizorn@gmail.com</t>
  </si>
  <si>
    <t>06 70 91 04 54</t>
  </si>
  <si>
    <t>2 Chem. de Kervez, 29000 Quimper, France</t>
  </si>
  <si>
    <t>Mylumioo Dominique Lafond</t>
  </si>
  <si>
    <t>lafond</t>
  </si>
  <si>
    <t>domijet17@gmail.com</t>
  </si>
  <si>
    <t>06 77 95 72 92</t>
  </si>
  <si>
    <t>8 Rue Jean Monnet, 17250 Saint-Porchaire, France</t>
  </si>
  <si>
    <t>MyLumioo Philippe Voisin</t>
  </si>
  <si>
    <t>tothi2@outlook.fr</t>
  </si>
  <si>
    <t>06 17 43 44 29</t>
  </si>
  <si>
    <t>15 Rue de Saujon, 17600 Le Chay, France</t>
  </si>
  <si>
    <t>MyLumioo Mathias Mogenot</t>
  </si>
  <si>
    <t>Mathias</t>
  </si>
  <si>
    <t>Mogenot</t>
  </si>
  <si>
    <t>matmog31@hotmail.com</t>
  </si>
  <si>
    <t>06 88 04 34 61</t>
  </si>
  <si>
    <t>10 Rue de la Fontaine, 65350 Pouyastruc, France</t>
  </si>
  <si>
    <t>MyLumioo Debost</t>
  </si>
  <si>
    <t>Jacqueline</t>
  </si>
  <si>
    <t>Hoareau</t>
  </si>
  <si>
    <t>freddebost@yahoo.com</t>
  </si>
  <si>
    <t>05 62 35 75 29</t>
  </si>
  <si>
    <t>2 Rue de Lapeyre, 65220 Trie-sur-Baïse, France</t>
  </si>
  <si>
    <t>GAEC de Penhouedo</t>
  </si>
  <si>
    <t>Armel et Stéphanie</t>
  </si>
  <si>
    <t>YSOPT</t>
  </si>
  <si>
    <t>armel.ysopt@wanadoo.fr</t>
  </si>
  <si>
    <t>06 84 59 81 99</t>
  </si>
  <si>
    <t>Penhouédo, 56480 Cléguérec, France</t>
  </si>
  <si>
    <t>Vitré Communauté</t>
  </si>
  <si>
    <t>THEVEU</t>
  </si>
  <si>
    <t>y.theveu@vitrecommunaute.org</t>
  </si>
  <si>
    <t>06 27 06 21 66</t>
  </si>
  <si>
    <t>GAEC de Trouz Armor</t>
  </si>
  <si>
    <t>trouz.ar.mor@orange.fr</t>
  </si>
  <si>
    <t>06 72 49 52 87</t>
  </si>
  <si>
    <t>Larret, 29840 Porspoder, France</t>
  </si>
  <si>
    <t>MyLumioo BODIN Denis</t>
  </si>
  <si>
    <t>denis.bodin0563@orange.fr</t>
  </si>
  <si>
    <t>06 30 36 12 98</t>
  </si>
  <si>
    <t>La Gourbillière, 85120 La Tardière, France</t>
  </si>
  <si>
    <t>GAEC Courtoy et Associés</t>
  </si>
  <si>
    <t>Courtoy</t>
  </si>
  <si>
    <t>alex.courtoy@orange.fr</t>
  </si>
  <si>
    <t>06 07 40 69 09</t>
  </si>
  <si>
    <t>42 Rue du Tillon, 70300 Éhuns, France</t>
  </si>
  <si>
    <t>MyLumioo Sébastien BARBIER</t>
  </si>
  <si>
    <t>BARBIER</t>
  </si>
  <si>
    <t>ptitseb.barbier@orange.fr</t>
  </si>
  <si>
    <t>06 83 55 01 72</t>
  </si>
  <si>
    <t>309 La Davière, 50800 Beslon, France</t>
  </si>
  <si>
    <t>My Lumioo Moisan Benoit</t>
  </si>
  <si>
    <t>MOISAN</t>
  </si>
  <si>
    <t>famillemoisan05@gmail.com</t>
  </si>
  <si>
    <t>06 83 61 87 17</t>
  </si>
  <si>
    <t>24 Rue de la Cornillère, 22120 Quessoy, France</t>
  </si>
  <si>
    <t>MyLumioo Le Guevel</t>
  </si>
  <si>
    <t>Colette</t>
  </si>
  <si>
    <t>LE GUEVEL</t>
  </si>
  <si>
    <t>colette.le-guevel@wanadoo.fr</t>
  </si>
  <si>
    <t>06 81 17 20 76</t>
  </si>
  <si>
    <t>38 Rue Désiré le Bonniec, 22200 Pabu, France</t>
  </si>
  <si>
    <t>My Lumioo Talibart Damien</t>
  </si>
  <si>
    <t>Talibart</t>
  </si>
  <si>
    <t>damientalibart@gmail.com</t>
  </si>
  <si>
    <t>06 83 81 75 81</t>
  </si>
  <si>
    <t>Le Champ Dolo, 22150 Hénon, France</t>
  </si>
  <si>
    <t>My Lumioo HAVET Noël</t>
  </si>
  <si>
    <t>HAVET</t>
  </si>
  <si>
    <t>havet.noel@orange.fr</t>
  </si>
  <si>
    <t>06 32 80 98 21</t>
  </si>
  <si>
    <t>Plœuc-sur-Lié, 22150 Plœuc-L'Hermitage, France</t>
  </si>
  <si>
    <t>MyLumioo RETY MIckaël</t>
  </si>
  <si>
    <t>RETY</t>
  </si>
  <si>
    <t>michael.rety@orange.fr</t>
  </si>
  <si>
    <t>06 80 20 96 73</t>
  </si>
  <si>
    <t>Rue de la Prairie, 56320 Meslan, France</t>
  </si>
  <si>
    <t>My Lumioo Mickaël Floch</t>
  </si>
  <si>
    <t>FLOCH</t>
  </si>
  <si>
    <t>mick2143@orange.fr</t>
  </si>
  <si>
    <t>06 68 39 45 16</t>
  </si>
  <si>
    <t>Ty Gloanec, 29390 Scaër, France</t>
  </si>
  <si>
    <t>Traux Emmanuel</t>
  </si>
  <si>
    <t>Traux</t>
  </si>
  <si>
    <t>emmanueltraux@live.fr</t>
  </si>
  <si>
    <t>06 40 65 43 86</t>
  </si>
  <si>
    <t>Le Haut Teillay, 35133 Saint-Sauveur-des-Landes, France</t>
  </si>
  <si>
    <t>Laurent Brasselet</t>
  </si>
  <si>
    <t>Brasselet</t>
  </si>
  <si>
    <t>laurent.brasselet@orange.fr</t>
  </si>
  <si>
    <t>06 12 38 40 35</t>
  </si>
  <si>
    <t>La Bardoulais, 35133 Lécousse, France</t>
  </si>
  <si>
    <t>Earl de la Sansonnière</t>
  </si>
  <si>
    <t>Cornuel</t>
  </si>
  <si>
    <t>matrige.cornuel@orange.fr</t>
  </si>
  <si>
    <t>06 29 70 12 56</t>
  </si>
  <si>
    <t>La Sansonnière, 72430 Chantenay-Villedieu, France</t>
  </si>
  <si>
    <t>Gaec des Deux Rives</t>
  </si>
  <si>
    <t>gd2r@orange.fr</t>
  </si>
  <si>
    <t>07 70 66 49 15</t>
  </si>
  <si>
    <t>Daniau, 53200 Ménil, France</t>
  </si>
  <si>
    <t>EARL de la Poupinetterie</t>
  </si>
  <si>
    <t>stephane.marais69@gmail.com</t>
  </si>
  <si>
    <t>06 81 66 76 83</t>
  </si>
  <si>
    <t>La Poupinéterie, 53290 Bouère, France</t>
  </si>
  <si>
    <t>MICHELE LECADET MASSON</t>
  </si>
  <si>
    <t>tivoli53810@gmail.com</t>
  </si>
  <si>
    <t>06 80 82 12 37</t>
  </si>
  <si>
    <t>La Coudre, 53810 Changé, France</t>
  </si>
  <si>
    <t>Earl Dujarrier Page</t>
  </si>
  <si>
    <t>Dujarrier</t>
  </si>
  <si>
    <t>dujarrier.jerome53@wanadoo.fr</t>
  </si>
  <si>
    <t>06 82 26 18 84</t>
  </si>
  <si>
    <t>Biry, 53640 Le Ribay, France</t>
  </si>
  <si>
    <t>Patrice HEROUX</t>
  </si>
  <si>
    <t>HEROUX</t>
  </si>
  <si>
    <t>herouxpatrice72@gmail.com</t>
  </si>
  <si>
    <t>06 61 69 04 15</t>
  </si>
  <si>
    <t>Les Routils, 50640 Le Teilleul, France</t>
  </si>
  <si>
    <t>My Lumioo Yannick Pasquet</t>
  </si>
  <si>
    <t>yannickk@orange.fr</t>
  </si>
  <si>
    <t>06 74 31 34 31</t>
  </si>
  <si>
    <t>30 Rue de la Garenne, 14190 Saint-Sylvain, France</t>
  </si>
  <si>
    <t>My Lumioo Cedric Poisson</t>
  </si>
  <si>
    <t>Poisson</t>
  </si>
  <si>
    <t>cedricpoisson@orange.fr</t>
  </si>
  <si>
    <t>06 73 14 77 34</t>
  </si>
  <si>
    <t>La Motte, 35490 Saint-Aubin-d'Aubigné, France</t>
  </si>
  <si>
    <t>MyLumioo Charles Guinel</t>
  </si>
  <si>
    <t>Guinel</t>
  </si>
  <si>
    <t>charles.guinel35@hotmail.com</t>
  </si>
  <si>
    <t>02 99 00 12 01</t>
  </si>
  <si>
    <t>6 Rue des Fauvettes, 35530 Servon-sur-Vilaine, France</t>
  </si>
  <si>
    <t>My Lumioo SIMON Christophe</t>
  </si>
  <si>
    <t>SIMON</t>
  </si>
  <si>
    <t>nomistophe@hotmail.fr</t>
  </si>
  <si>
    <t>06 42 82 87 79</t>
  </si>
  <si>
    <t>6 Rue de l'Epinetterie, 41320 Saint-Julien-sur-Cher, France</t>
  </si>
  <si>
    <t>Earl Renard Mathieu</t>
  </si>
  <si>
    <t>RENARD</t>
  </si>
  <si>
    <t>math_foxchenapan@hotmail.fr</t>
  </si>
  <si>
    <t>06 77 45 01 44</t>
  </si>
  <si>
    <t>Bertré, 72500 Flée, France</t>
  </si>
  <si>
    <t>Gaec de la Jouffetiere</t>
  </si>
  <si>
    <t>jerome.david17@wanadoo.fr</t>
  </si>
  <si>
    <t>06 22 21 28 03</t>
  </si>
  <si>
    <t>La Jouffetière, 72300 Auvers-le-Hamon, France</t>
  </si>
  <si>
    <t>EARL du Bois Suzin</t>
  </si>
  <si>
    <t>Cécilia</t>
  </si>
  <si>
    <t>Briand</t>
  </si>
  <si>
    <t>fermeduboissuzin@orange.fr</t>
  </si>
  <si>
    <t>06 79 72 20 04</t>
  </si>
  <si>
    <t>Le Cep, 44170 La Grigonnais, France</t>
  </si>
  <si>
    <t>MyLumioo Pascal Joussant</t>
  </si>
  <si>
    <t>Joussant</t>
  </si>
  <si>
    <t>joussantpascal@laposte.net</t>
  </si>
  <si>
    <t>06 42 43 95 93</t>
  </si>
  <si>
    <t>226 Rte de Brens, 81150 Lagrave, France</t>
  </si>
  <si>
    <t>Mylumioo Nicolas Pelous</t>
  </si>
  <si>
    <t>Pelous</t>
  </si>
  <si>
    <t>pelousnicolas@gmail.com</t>
  </si>
  <si>
    <t>07 86 83 88 94</t>
  </si>
  <si>
    <t>165 Chem. de Lavalette, 82170 Dieupentale, France</t>
  </si>
  <si>
    <t>Mylumioo Gabriel Richard</t>
  </si>
  <si>
    <t>gabriel-richard@orange.fr</t>
  </si>
  <si>
    <t>05 57 41 20 28</t>
  </si>
  <si>
    <t>316 La Beylie O, 33220 Les Lèves-et-Thoumeyragues, France</t>
  </si>
  <si>
    <t>Mylumioo Alain Sallaberry</t>
  </si>
  <si>
    <t>Sallaberry</t>
  </si>
  <si>
    <t>sallaberry.pepino@gmail.com</t>
  </si>
  <si>
    <t>07 60 99 64 18</t>
  </si>
  <si>
    <t>Rte de Mauléon, 64470, France</t>
  </si>
  <si>
    <t>Mylumioo Olivier Challa</t>
  </si>
  <si>
    <t>Challa</t>
  </si>
  <si>
    <t>isabelle.challa@orange.fr</t>
  </si>
  <si>
    <t>06 74 02 94 70</t>
  </si>
  <si>
    <t>64130 Chéraute, France</t>
  </si>
  <si>
    <t>Mylumioo Rub-Rouanet</t>
  </si>
  <si>
    <t>Sandra</t>
  </si>
  <si>
    <t>Rub-Rouanet</t>
  </si>
  <si>
    <t>dedoudi@msn.com</t>
  </si>
  <si>
    <t>06 64 61 50 49</t>
  </si>
  <si>
    <t>1624 Chem. du Jules, 32420 Villefranche, France</t>
  </si>
  <si>
    <t>Mylumioo Olivier Couleru</t>
  </si>
  <si>
    <t>Couleru</t>
  </si>
  <si>
    <t>olivier.couleru@orange.fr</t>
  </si>
  <si>
    <t>06 73 37 89 61</t>
  </si>
  <si>
    <t>2050 Rte de Montardon, 64160 Buros, France</t>
  </si>
  <si>
    <t>Mylumioo Jean Louis Darmau</t>
  </si>
  <si>
    <t>Darmau</t>
  </si>
  <si>
    <t>jean-louis.darmau18@orange.fr</t>
  </si>
  <si>
    <t>06 03 69 70 43</t>
  </si>
  <si>
    <t>12 Rue des Écoles, 65390 Sarniguet, France</t>
  </si>
  <si>
    <t>Gaec Du Lys</t>
  </si>
  <si>
    <t>Noyrigat</t>
  </si>
  <si>
    <t>stephane.noyrigat@sfr.fr</t>
  </si>
  <si>
    <t>06 23 80 77 25</t>
  </si>
  <si>
    <t>Les Pézières, 12220 Galgan, France</t>
  </si>
  <si>
    <t>EARL DE FALSEMOYER</t>
  </si>
  <si>
    <t>Delbreil</t>
  </si>
  <si>
    <t>sebastiendelbreil@orange.fr</t>
  </si>
  <si>
    <t>06 85 56 36 55</t>
  </si>
  <si>
    <t>Falsemoyer, 46600 Gignac, France</t>
  </si>
  <si>
    <t>SARL Delannet 24</t>
  </si>
  <si>
    <t>Delannet</t>
  </si>
  <si>
    <t>thierry.delannet@orange.fr</t>
  </si>
  <si>
    <t>06 09 74 67 38</t>
  </si>
  <si>
    <t>Pantus, 24590 Salignac-Eyvigues, France</t>
  </si>
  <si>
    <t>DELMONT PHILIPPE</t>
  </si>
  <si>
    <t>Delmont</t>
  </si>
  <si>
    <t>ph.delmont@orange.fr</t>
  </si>
  <si>
    <t>07 86 83 69 80</t>
  </si>
  <si>
    <t>Poumeyrol, 19310 Yssandon, France</t>
  </si>
  <si>
    <t>MyLumioo Joseph Morel</t>
  </si>
  <si>
    <t>gouver.morel@wanadoo.fr</t>
  </si>
  <si>
    <t>La Gouverdière, 35890 Bourg-des-Comptes, France</t>
  </si>
  <si>
    <t>Gaec de Barraize (to delete)</t>
  </si>
  <si>
    <t>SARL Ferme de la Couartière</t>
  </si>
  <si>
    <t>GRONDIN</t>
  </si>
  <si>
    <t>Fréderic</t>
  </si>
  <si>
    <t>fermedelacouartiere@orange.fr</t>
  </si>
  <si>
    <t>06 88 43 81 71</t>
  </si>
  <si>
    <t>La Couartière, 85710 Bois-de-Céné, France</t>
  </si>
  <si>
    <t>Earl Chartier Girard</t>
  </si>
  <si>
    <t>earlchartiergirard@hotmail.fr</t>
  </si>
  <si>
    <t>06 18 63 51 31</t>
  </si>
  <si>
    <t>La Claverie, 72220 Saint-Gervais-en-Belin, France</t>
  </si>
  <si>
    <t>MyLumioo Rousselin Gérard</t>
  </si>
  <si>
    <t>ROUSSELIN</t>
  </si>
  <si>
    <t>rousselin_gerard@orange.fr</t>
  </si>
  <si>
    <t>06 83 42 37 36</t>
  </si>
  <si>
    <t>9 La Croix Chemin, 35190 Miniac-sous-Bécherel, France</t>
  </si>
  <si>
    <t>MyLumioo MAUNY Martial</t>
  </si>
  <si>
    <t>martial@am-mauny.fr</t>
  </si>
  <si>
    <t>06 86 63 60 83</t>
  </si>
  <si>
    <t>16 Le Louya, 35290 Gaël, France</t>
  </si>
  <si>
    <t>MyLumioo GERARDIN André</t>
  </si>
  <si>
    <t>GERARDIN</t>
  </si>
  <si>
    <t>andre.gerardin2@wanadoo.fr</t>
  </si>
  <si>
    <t>03 26 60 79 48</t>
  </si>
  <si>
    <t>11 Rue de la Gorgette, 51800 Moiremont, France</t>
  </si>
  <si>
    <t>EARL Bernier Aurélien</t>
  </si>
  <si>
    <t>claudine.bernier@orange.fr</t>
  </si>
  <si>
    <t>06 80 38 95 27</t>
  </si>
  <si>
    <t>Lourmois, 56130 Nivillac, France</t>
  </si>
  <si>
    <t>SCEA Clément Volailles</t>
  </si>
  <si>
    <t>Clement</t>
  </si>
  <si>
    <t>clementguillaume14@gmail.com</t>
  </si>
  <si>
    <t>06 86 93 80 16</t>
  </si>
  <si>
    <t>22510 Bréhand, France</t>
  </si>
  <si>
    <t>EARL des Rosiers (site Clecran)</t>
  </si>
  <si>
    <t>Lepallec</t>
  </si>
  <si>
    <t>q.lepallec@orange.fr</t>
  </si>
  <si>
    <t>06 87 71 26 09</t>
  </si>
  <si>
    <t>Clecran, 56150 Saint-Barthelemy, France</t>
  </si>
  <si>
    <t>CHRISTIANE GOLTAIS</t>
  </si>
  <si>
    <t>Christiane</t>
  </si>
  <si>
    <t>GOLTAIS</t>
  </si>
  <si>
    <t>cpgoltais@orange.fr</t>
  </si>
  <si>
    <t>06 37 96 62 15</t>
  </si>
  <si>
    <t>Le Hergne, 22230 Loscouët-sur-Meu, France</t>
  </si>
  <si>
    <t>EARL les Perrières</t>
  </si>
  <si>
    <t>Gregoire</t>
  </si>
  <si>
    <t>earllesperrieres@gmail.com</t>
  </si>
  <si>
    <t>06 19 85 49 70</t>
  </si>
  <si>
    <t>Les Perrières, 35680 Moulins, France</t>
  </si>
  <si>
    <t>MyLumioo MAIRESSE Patrick</t>
  </si>
  <si>
    <t>MAIRESSE</t>
  </si>
  <si>
    <t>patrick.mairesse76@gmail.com</t>
  </si>
  <si>
    <t>06 37 89 19 94</t>
  </si>
  <si>
    <t>12 Rue Lehman, 76130 Mont-Saint-Aignan, France</t>
  </si>
  <si>
    <t>MyLumioo SALMON Philippe</t>
  </si>
  <si>
    <t>philippe.salmon11@gmail.com</t>
  </si>
  <si>
    <t>07 65 51 40 11</t>
  </si>
  <si>
    <t>Le Ronceray, 35370 Argentré-du-Plessis, France</t>
  </si>
  <si>
    <t>MyLumioo HAMON Philippe</t>
  </si>
  <si>
    <t>hphilippe35@dbmail.com</t>
  </si>
  <si>
    <t>06 82 80 79 11</t>
  </si>
  <si>
    <t>3 Rue Man Ray, 35690 Acigné, France</t>
  </si>
  <si>
    <t>MyLumioo LEPRETRE Isabelle</t>
  </si>
  <si>
    <t>LEPRETRE</t>
  </si>
  <si>
    <t>35220isabelle@gmail.com</t>
  </si>
  <si>
    <t>06 18 03 55 27</t>
  </si>
  <si>
    <t>20 La Voisinière, 35220 Saint-Didier, France</t>
  </si>
  <si>
    <t>MyLumioo DALLERAC Pierre Emmanuel</t>
  </si>
  <si>
    <t>Pierre-Emmanuel</t>
  </si>
  <si>
    <t>DALLERAC</t>
  </si>
  <si>
    <t>pe.dallerac@gmail.com</t>
  </si>
  <si>
    <t>06 50 31 88 70</t>
  </si>
  <si>
    <t>62 La Sablonnière, 35240 Le Theil-de-Bretagne, France</t>
  </si>
  <si>
    <t>MyLumioo AMICE Aurélie</t>
  </si>
  <si>
    <t>Aurélie</t>
  </si>
  <si>
    <t>AMICE</t>
  </si>
  <si>
    <t>amiceaurelie35@gmail.com</t>
  </si>
  <si>
    <t>06 79 44 63 25</t>
  </si>
  <si>
    <t>5 La Haute Chesnais, 35680 Louvigné-de-Bais, France</t>
  </si>
  <si>
    <t>MyLumioo SARL JOURDAN CRESPIN</t>
  </si>
  <si>
    <t>JOURDAN CRESPIN</t>
  </si>
  <si>
    <t>contact@jourdan-crespin.com</t>
  </si>
  <si>
    <t>06 60 82 59 78</t>
  </si>
  <si>
    <t>35520 Melesse, France</t>
  </si>
  <si>
    <t>MyLumioo BOITTIN Rémi</t>
  </si>
  <si>
    <t>BOITTIN</t>
  </si>
  <si>
    <t>remi.boittin0346@orange.fr</t>
  </si>
  <si>
    <t>06 82 18 61 50</t>
  </si>
  <si>
    <t>1 Imp. Saint-Exupéry, 53500 Ernée, France</t>
  </si>
  <si>
    <t>MyLumioo THIERRY Michel</t>
  </si>
  <si>
    <t>bm53@orange.fr</t>
  </si>
  <si>
    <t>06 47 60 67 74</t>
  </si>
  <si>
    <t>6 Rue de la Perruche, 53970 L'Huisserie, France</t>
  </si>
  <si>
    <t>GAEC de la Grand Vie</t>
  </si>
  <si>
    <t>MATHIAS</t>
  </si>
  <si>
    <t>gaecdelagrandvie@hotmail.fr</t>
  </si>
  <si>
    <t>06 82 80 74 67</t>
  </si>
  <si>
    <t>XP33+68 Champagne-en-Valromey, France</t>
  </si>
  <si>
    <t>SARL DVI</t>
  </si>
  <si>
    <t>Evert Jan</t>
  </si>
  <si>
    <t>VAN INGEN</t>
  </si>
  <si>
    <t>dvi.yvaningen@gmail.com</t>
  </si>
  <si>
    <t>06 82 25 08 72</t>
  </si>
  <si>
    <t>Le Perron d'en Bas, 36800, France</t>
  </si>
  <si>
    <t>GAEC des Louries</t>
  </si>
  <si>
    <t>gaecdeslouries@orange.fr</t>
  </si>
  <si>
    <t>06 50 01 79 57</t>
  </si>
  <si>
    <t>La Petite Loury, 35370 Le Pertre, France</t>
  </si>
  <si>
    <t>EARL DE LA CROIX</t>
  </si>
  <si>
    <t>Raphaël</t>
  </si>
  <si>
    <t>raphaelcollet@hotmail.fr</t>
  </si>
  <si>
    <t>06 08 40 74 39</t>
  </si>
  <si>
    <t>11 Le Ménec, 22600 Loudéac, France</t>
  </si>
  <si>
    <t>GAEC ELEVAGE BERNARD</t>
  </si>
  <si>
    <t>bernard.j-yves@wanadoo.fr</t>
  </si>
  <si>
    <t>06 70 77 42 26</t>
  </si>
  <si>
    <t>Le Cosquer, 22110 Glomel, France</t>
  </si>
  <si>
    <t>MyLumioo LAWSON Pierre-Emmannuel</t>
  </si>
  <si>
    <t>LAWSON</t>
  </si>
  <si>
    <t>pierro-lawson@hotmail.fr</t>
  </si>
  <si>
    <t>06 47 96 77 96</t>
  </si>
  <si>
    <t>13 Rue des Lys, 72250 Brette-les-Pins, France</t>
  </si>
  <si>
    <t>MyLumioo GRASSIN Dominique</t>
  </si>
  <si>
    <t>Le Petit Grammont, 72220 Saint-Mars-d'Outillé, France</t>
  </si>
  <si>
    <t>MyLumioo LECESNE Éric</t>
  </si>
  <si>
    <t>Éric</t>
  </si>
  <si>
    <t>LECESNE</t>
  </si>
  <si>
    <t>eric.lecesne27@gmail.com</t>
  </si>
  <si>
    <t>07 68 24 35 75</t>
  </si>
  <si>
    <t>15 La Petite Contrée, 27220 La Baronnie, France</t>
  </si>
  <si>
    <t>MyLumioo MENY Pascal</t>
  </si>
  <si>
    <t>MENY</t>
  </si>
  <si>
    <t>meny.pascal@orange.fr</t>
  </si>
  <si>
    <t>06 33 25 28 30</t>
  </si>
  <si>
    <t>10 Montheleu, 35890 Laillé, France</t>
  </si>
  <si>
    <t>MyLumioo MOUTEL Franck</t>
  </si>
  <si>
    <t>MOUTEL</t>
  </si>
  <si>
    <t>franck.moutel@gmail.com</t>
  </si>
  <si>
    <t>06 83 69 32 48</t>
  </si>
  <si>
    <t>28 Rue de Saint-Symphorien, 72400 Cherré-Au, France</t>
  </si>
  <si>
    <t>My Lumioo Julien Frouin</t>
  </si>
  <si>
    <t>FROUIN</t>
  </si>
  <si>
    <t>julienfrouin1@gmail.com</t>
  </si>
  <si>
    <t>06 46 19 36 96</t>
  </si>
  <si>
    <t>Moulin de la Gare, 29400 Loc-Eguiner, France</t>
  </si>
  <si>
    <t>SCEA des Trois Moulins</t>
  </si>
  <si>
    <t>RUPAUD</t>
  </si>
  <si>
    <t>3moulins@wanadoo.fr</t>
  </si>
  <si>
    <t>06 81 32 97 36</t>
  </si>
  <si>
    <t>Moulin de la Gagnerie, 44850 Ligné, France</t>
  </si>
  <si>
    <t>EARL DU PETIT VAL</t>
  </si>
  <si>
    <t>BLANCHAIS</t>
  </si>
  <si>
    <t>le-petit-val@orange.fr</t>
  </si>
  <si>
    <t>06 19 25 79 25</t>
  </si>
  <si>
    <t>Le Petit Val, 35390 Grand-Fougeray, France</t>
  </si>
  <si>
    <t>GAEC THOMAS (35)</t>
  </si>
  <si>
    <t>dylan.thomas.35dt@gmail.com</t>
  </si>
  <si>
    <t>06 15 57 01 82</t>
  </si>
  <si>
    <t>11 La Hamelinais, 35750 Iffendic, France</t>
  </si>
  <si>
    <t>GAEC de la Fleuriais</t>
  </si>
  <si>
    <t>AURELIE</t>
  </si>
  <si>
    <t>BARBOT</t>
  </si>
  <si>
    <t>barbot.gb@gmail.com</t>
  </si>
  <si>
    <t>06 83 31 77 79</t>
  </si>
  <si>
    <t>La Fleuriais, 35370 Étrelles, France</t>
  </si>
  <si>
    <t>GAEC CRUBLET DESMONS</t>
  </si>
  <si>
    <t>CRUBLET</t>
  </si>
  <si>
    <t>jm.desmons@orange.fr</t>
  </si>
  <si>
    <t>06 03 69 48 25</t>
  </si>
  <si>
    <t>Le Vieux Châtellier, 35150 Corps-Nuds, France</t>
  </si>
  <si>
    <t>EARL les Serres du Ballon</t>
  </si>
  <si>
    <t>f.s.boittin@orange.fr</t>
  </si>
  <si>
    <t>06 09 59 62 72</t>
  </si>
  <si>
    <t>Le Ballon, 35150 Moulins, France</t>
  </si>
  <si>
    <t>Gaec de la vincais</t>
  </si>
  <si>
    <t>Landais</t>
  </si>
  <si>
    <t>la.vincais@wanadoo.fr</t>
  </si>
  <si>
    <t>06 86 40 15 05</t>
  </si>
  <si>
    <t>La Vinçais, 44119 Grandchamps-des-Fontaines, France</t>
  </si>
  <si>
    <t>Lénaïc Vengeon</t>
  </si>
  <si>
    <t>Lénaic</t>
  </si>
  <si>
    <t>Vengeon</t>
  </si>
  <si>
    <t>lenaic.agri@gmail.com</t>
  </si>
  <si>
    <t>06 07 30 42 05</t>
  </si>
  <si>
    <t>Le Bas Quartier, 35210 Parce, France</t>
  </si>
  <si>
    <t>GAEC Dinomais Paris</t>
  </si>
  <si>
    <t>Dinomais</t>
  </si>
  <si>
    <t>sdp53@orange.fr</t>
  </si>
  <si>
    <t>06 27 63 47 53</t>
  </si>
  <si>
    <t>Le Grand Frenay, 35210 Châtillon-en-Vendelais, France</t>
  </si>
  <si>
    <t>Didier Oger Beaucé</t>
  </si>
  <si>
    <t>La Métairie, 35133 Beauce, France</t>
  </si>
  <si>
    <t>Didier Oger Beaussais</t>
  </si>
  <si>
    <t>La ville Thomas, 22650 Beaussais-sur-Mer, France</t>
  </si>
  <si>
    <t>MyLumioo JESTIN</t>
  </si>
  <si>
    <t>jestinpascal@orange.fr</t>
  </si>
  <si>
    <t>06 16 34 30 33</t>
  </si>
  <si>
    <t>Lescuz, 29860 Bourg-Blanc, France</t>
  </si>
  <si>
    <t>EARL des Hirondelles</t>
  </si>
  <si>
    <t>Delonglee</t>
  </si>
  <si>
    <t>contact@gitedeshirondelles.com</t>
  </si>
  <si>
    <t>06 27 27 16 02</t>
  </si>
  <si>
    <t>Le Plantis, 35130 Availles-sur-Seiche, France</t>
  </si>
  <si>
    <t>Gaec Fontaine</t>
  </si>
  <si>
    <t>FOLLIARD</t>
  </si>
  <si>
    <t>gaecfg53@orange.fr</t>
  </si>
  <si>
    <t>06 42 34 35 84</t>
  </si>
  <si>
    <t>53400 Mée, France</t>
  </si>
  <si>
    <t>Sarl Près de Chez Vous</t>
  </si>
  <si>
    <t>david.virginie.richard@orange.fr</t>
  </si>
  <si>
    <t>06 84 13 35 63</t>
  </si>
  <si>
    <t>Le Petit Neau, 53540 Saint-Poix, France</t>
  </si>
  <si>
    <t>Earl Madison</t>
  </si>
  <si>
    <t>Ange</t>
  </si>
  <si>
    <t>RUAULT</t>
  </si>
  <si>
    <t>ruault.dma@wanadoo.fr</t>
  </si>
  <si>
    <t>06 25 01 61 14</t>
  </si>
  <si>
    <t>Le Pommier Gaudin, 53120 Lesbois, France</t>
  </si>
  <si>
    <t>EARL LA HAY DE SEVIGNE</t>
  </si>
  <si>
    <t>Pirot</t>
  </si>
  <si>
    <t>lahaydesevigne@wanadoo.fr</t>
  </si>
  <si>
    <t>06 18 01 27 15</t>
  </si>
  <si>
    <t>La Grande Haie, 35370 Torcé, France</t>
  </si>
  <si>
    <t>GAEC PANLOUP - LA MARTINAIS</t>
  </si>
  <si>
    <t>nolwenn.fonnier@sfr.fr</t>
  </si>
  <si>
    <t>06 81 44 76 12</t>
  </si>
  <si>
    <t>Panloup, 35210 Saint-Christophe-des-Bois, France</t>
  </si>
  <si>
    <t>GAEC des Cas Champs</t>
  </si>
  <si>
    <t>Moinard</t>
  </si>
  <si>
    <t>xavier.moinard@gmail.com</t>
  </si>
  <si>
    <t>06 62 39 33 27</t>
  </si>
  <si>
    <t>Les Cas Champs, 22210 Plémet, France</t>
  </si>
  <si>
    <t>GAEC Coudray</t>
  </si>
  <si>
    <t>COUDRAY</t>
  </si>
  <si>
    <t>coudray.cedric@hotmail.fr</t>
  </si>
  <si>
    <t>06 07 94 39 19</t>
  </si>
  <si>
    <t>Rte du Génétel, 50540 Isigny-le-Buat, France</t>
  </si>
  <si>
    <t>AXX Locations chateau Gontier</t>
  </si>
  <si>
    <t>julien@axxlocations.fr</t>
  </si>
  <si>
    <t>06 10 72 45 23</t>
  </si>
  <si>
    <t>Rue de Romainville, 53200 Château-Gontier-sur-Mayenne, France</t>
  </si>
  <si>
    <t>AXX Locations Segré</t>
  </si>
  <si>
    <t>10 Louis Lépine, 49500 Segré-en-Anjou Bleu, France</t>
  </si>
  <si>
    <t>EARL la Malganaise</t>
  </si>
  <si>
    <t>Galbois</t>
  </si>
  <si>
    <t>stephane.galbois325@orange.fr</t>
  </si>
  <si>
    <t>07 57 52 11 70</t>
  </si>
  <si>
    <t>Le Clos Blandel, 35750 Saint-Maugan, France</t>
  </si>
  <si>
    <t>MyLumioo GASNIER Philippe</t>
  </si>
  <si>
    <t>GASNIER</t>
  </si>
  <si>
    <t>gasnier.philippe@live.fr</t>
  </si>
  <si>
    <t>06 34 45 59 48</t>
  </si>
  <si>
    <t>Le Robillard, 72400 Préval, France</t>
  </si>
  <si>
    <t>Morbihan Energies - Entreprise du gros chêne</t>
  </si>
  <si>
    <t>56460 Sérent, France</t>
  </si>
  <si>
    <t>MyLumioo GUEURCE</t>
  </si>
  <si>
    <t>GUEURCE</t>
  </si>
  <si>
    <t>philippegueurce@orange.fr</t>
  </si>
  <si>
    <t>06 01 95 81 98</t>
  </si>
  <si>
    <t>71260 La Salle, France</t>
  </si>
  <si>
    <t>My Lumioo MICHAUD</t>
  </si>
  <si>
    <t>MICHAUD</t>
  </si>
  <si>
    <t>perchet.laetitia@orange.fr</t>
  </si>
  <si>
    <t>06 76 96 51 13</t>
  </si>
  <si>
    <t>480 Rue Neuve, 71580 Saillenard, France</t>
  </si>
  <si>
    <t>MyLumioo GROZ</t>
  </si>
  <si>
    <t>GROZ</t>
  </si>
  <si>
    <t>benjamin.groz3@gmail.com</t>
  </si>
  <si>
    <t>07 81 51 28 38</t>
  </si>
  <si>
    <t>9 Rue des Diligences, 25170 Emagny, France</t>
  </si>
  <si>
    <t>SABRINA DUVAL</t>
  </si>
  <si>
    <t>Sabrina</t>
  </si>
  <si>
    <t>sab.mickduval@hotmail.fr</t>
  </si>
  <si>
    <t>06 37 43 60 98</t>
  </si>
  <si>
    <t>La Bouhourdais, 35250 Saint-Germain-sur-Ille, France</t>
  </si>
  <si>
    <t>MyLumioo BLIER Didier</t>
  </si>
  <si>
    <t>BLIER</t>
  </si>
  <si>
    <t>didier.blier@orange.fr</t>
  </si>
  <si>
    <t>06 16 40 14 69</t>
  </si>
  <si>
    <t>2 La Blancherie, 50300 Saint-Loup, France</t>
  </si>
  <si>
    <t>SARL de Camblec</t>
  </si>
  <si>
    <t>Tristan et Pascal</t>
  </si>
  <si>
    <t>DELISLE</t>
  </si>
  <si>
    <t>tristan.delisle@gmail.com</t>
  </si>
  <si>
    <t>06 08 01 83 48</t>
  </si>
  <si>
    <t>Camblec, 22450 Langoat, France</t>
  </si>
  <si>
    <t>My Lumioo FOSSE Jacques</t>
  </si>
  <si>
    <t>FOSSE</t>
  </si>
  <si>
    <t>sjfosse@yahoo.com</t>
  </si>
  <si>
    <t>07 67 99 01 37</t>
  </si>
  <si>
    <t>21 Rue ar Ménez, 22340 Maël-Carhaix, France</t>
  </si>
  <si>
    <t>MyLumioo LEDUIGOU Franck</t>
  </si>
  <si>
    <t>LEDUIGOU</t>
  </si>
  <si>
    <t>franckleduigou@orange.fr</t>
  </si>
  <si>
    <t>06 16 16 12 64</t>
  </si>
  <si>
    <t>Beg Saint-Ouarneau, 29300 Baye, France</t>
  </si>
  <si>
    <t>MyLumioo BEAUGENDRE Gérard</t>
  </si>
  <si>
    <t>BEAUGENDRE</t>
  </si>
  <si>
    <t>gerard.beaugendre8@orange.fr</t>
  </si>
  <si>
    <t>06 08 86 83 42</t>
  </si>
  <si>
    <t>La Loirie, 35210 Châtillon-en-Vendelais, France</t>
  </si>
  <si>
    <t>My Lumioo TELLIER Stéphanie</t>
  </si>
  <si>
    <t>TELLIER</t>
  </si>
  <si>
    <t>telliersteph@yahoo.fr</t>
  </si>
  <si>
    <t>06 87 72 21 91</t>
  </si>
  <si>
    <t>1 Le Clos Goudal, 56490 Ménéac, France</t>
  </si>
  <si>
    <t>My Lumioo MAUREL RIVIERE</t>
  </si>
  <si>
    <t>MAUREL RIVIERE</t>
  </si>
  <si>
    <t>smaurel@gmail.com</t>
  </si>
  <si>
    <t>06 17 71 64 54</t>
  </si>
  <si>
    <t>Leucadeuc, 56490 Guilliers, France</t>
  </si>
  <si>
    <t>MyLumioo REVELAT Pierre</t>
  </si>
  <si>
    <t>REVELAT</t>
  </si>
  <si>
    <t>pierre.revelat49@gmail.com</t>
  </si>
  <si>
    <t>07 49 64 12 52</t>
  </si>
  <si>
    <t>Chauveu, 41200 Loreux, France</t>
  </si>
  <si>
    <t>MyLumioo ETS MALECOT</t>
  </si>
  <si>
    <t>Entreprise</t>
  </si>
  <si>
    <t>MALECOT</t>
  </si>
  <si>
    <t>ludovic.malecot35@orange.fr</t>
  </si>
  <si>
    <t>07 67 73 43 45</t>
  </si>
  <si>
    <t>10 Rue des Lavandières, 35500 Cornille, France</t>
  </si>
  <si>
    <t>Earl Richard</t>
  </si>
  <si>
    <t>arnaud.richard37@orange.fr</t>
  </si>
  <si>
    <t>06 17 25 52 59</t>
  </si>
  <si>
    <t>37370 Saint-Aubin-le-Dépeint, France</t>
  </si>
  <si>
    <t>Earl Caprivolbio</t>
  </si>
  <si>
    <t>LENOBLE</t>
  </si>
  <si>
    <t>sclenoble@sfr.fr</t>
  </si>
  <si>
    <t>07 71 05 66 46</t>
  </si>
  <si>
    <t>La Grande Foucaudière, 72350 Fontenay-sur-Vègre, France</t>
  </si>
  <si>
    <t>Gaec de la Guittiere</t>
  </si>
  <si>
    <t>Lejeune</t>
  </si>
  <si>
    <t>gaec-de-la-guittiere@orange.fr</t>
  </si>
  <si>
    <t>06 84 97 87 02</t>
  </si>
  <si>
    <t>La Guittière, 72350 Saint-Denis-d'Orques, France</t>
  </si>
  <si>
    <t>Gaec Launay</t>
  </si>
  <si>
    <t>glaunayporc@gmail.com</t>
  </si>
  <si>
    <t>06 21 42 50 20</t>
  </si>
  <si>
    <t>La Mondrais, 35490 Sens-de-Bretagne, France</t>
  </si>
  <si>
    <t>Earl du Palais Delille</t>
  </si>
  <si>
    <t>Delille</t>
  </si>
  <si>
    <t>lauval.delille@gmail.com</t>
  </si>
  <si>
    <t>07 89 86 56 71</t>
  </si>
  <si>
    <t>Le Grand Gravier, 72140 Neuvillette-en-Charnie, France</t>
  </si>
  <si>
    <t>Monnier Eric</t>
  </si>
  <si>
    <t>MONNIER</t>
  </si>
  <si>
    <t>delille.sylvie@nordnet.fr</t>
  </si>
  <si>
    <t>06 79 02 63 47</t>
  </si>
  <si>
    <t>La Haute Fresnaye, 72140 Neuvillette-en-Charnie, France</t>
  </si>
  <si>
    <t>Earl de la Noé</t>
  </si>
  <si>
    <t>Bourges</t>
  </si>
  <si>
    <t>bourgejerome@gmail.com</t>
  </si>
  <si>
    <t>06 10 41 60 12</t>
  </si>
  <si>
    <t>La Noé, 53470 Martigné-sur-Mayenne, France</t>
  </si>
  <si>
    <t>GAEC DE LA PEPINAIE</t>
  </si>
  <si>
    <t>Magalie</t>
  </si>
  <si>
    <t>MELEUC</t>
  </si>
  <si>
    <t>magali.meleuc@orange.fr</t>
  </si>
  <si>
    <t>06 48 04 13 03</t>
  </si>
  <si>
    <t>La Pepinaie, 22230 Saint-Vran, France</t>
  </si>
  <si>
    <t>GAEC SAUDRAIE</t>
  </si>
  <si>
    <t>COGNERAS</t>
  </si>
  <si>
    <t>aajflasaudraie@orange.fr</t>
  </si>
  <si>
    <t>06 64 14 66 06</t>
  </si>
  <si>
    <t>La rochette, 22250 Le Mené, France</t>
  </si>
  <si>
    <t>GAVAUD LE HENANFF</t>
  </si>
  <si>
    <t>Wenceslas</t>
  </si>
  <si>
    <t>Gavaud</t>
  </si>
  <si>
    <t>wenceslas.gavaud@wanadoo.fr</t>
  </si>
  <si>
    <t>06 08 55 40 76</t>
  </si>
  <si>
    <t>Gastry, 22210 Le Cambout, France</t>
  </si>
  <si>
    <t>EARL GLOUX</t>
  </si>
  <si>
    <t>Pierre Henri</t>
  </si>
  <si>
    <t>Gloux</t>
  </si>
  <si>
    <t>glouxpierrehenri@yahoo.fr</t>
  </si>
  <si>
    <t>06 79 44 39 34</t>
  </si>
  <si>
    <t>Kerdelaïde, 22110 Plouguernével, France</t>
  </si>
  <si>
    <t>GAEC DES TRI KER</t>
  </si>
  <si>
    <t>LE PENNEC</t>
  </si>
  <si>
    <t>gaecdestriker@sfr.fr</t>
  </si>
  <si>
    <t>06 75 46 87 74</t>
  </si>
  <si>
    <t>Kercadoret Kervéno, 56930 Pluméliau-Bieuzy, France</t>
  </si>
  <si>
    <t>EARL de Boschot (Site 1)</t>
  </si>
  <si>
    <t>saladin.kevin22@gmail.com</t>
  </si>
  <si>
    <t>Boschot, 22320 Saint-Martin-des-Prés, France</t>
  </si>
  <si>
    <t>EARL BELLE ETOILE</t>
  </si>
  <si>
    <t>Cadoux</t>
  </si>
  <si>
    <t>philippe.cadoux22@orange.fr</t>
  </si>
  <si>
    <t>06 76 83 49 13</t>
  </si>
  <si>
    <t>SCEA de la Ville Houée</t>
  </si>
  <si>
    <t>EARL du Héran</t>
  </si>
  <si>
    <t>Le Heran, 35290 Muel, France</t>
  </si>
  <si>
    <t>EARL Asnières</t>
  </si>
  <si>
    <t>SAUVAGE</t>
  </si>
  <si>
    <t>earlasnieres@yahoo.fr</t>
  </si>
  <si>
    <t>06 81 87 90 61</t>
  </si>
  <si>
    <t>Asnières, 72240 Tennie, France</t>
  </si>
  <si>
    <t>MyLumioo HUBERT Jean-Noël</t>
  </si>
  <si>
    <t>Jean-Noël</t>
  </si>
  <si>
    <t>HUBERT</t>
  </si>
  <si>
    <t>jnhubert@icloud.com</t>
  </si>
  <si>
    <t>07 60 05 07 04</t>
  </si>
  <si>
    <t>38 Rue de la Normandie Maine, 61350 Passais-Villages, France</t>
  </si>
  <si>
    <t>EARL GLOMEAU</t>
  </si>
  <si>
    <t>GLOMEAU</t>
  </si>
  <si>
    <t>earl-glomeau@orange.fr</t>
  </si>
  <si>
    <t>06 05 30 09 72</t>
  </si>
  <si>
    <t>L'Âge Grillon, 23170 Nouhant, France</t>
  </si>
  <si>
    <t>Mr Thierry HEVIN</t>
  </si>
  <si>
    <t>HEVIN</t>
  </si>
  <si>
    <t>hevin.thierry@outlook.fr</t>
  </si>
  <si>
    <t>06 12 67 77 36</t>
  </si>
  <si>
    <t>Mongon, 03110 Broût-Vernet, France</t>
  </si>
  <si>
    <t>M. BOYER Philippe</t>
  </si>
  <si>
    <t>BOYER</t>
  </si>
  <si>
    <t>philippe.f.l.boyer@orange.fr</t>
  </si>
  <si>
    <t>06 30 00 33 90</t>
  </si>
  <si>
    <t>Le Grand Verger, 03400 Yzeure, France</t>
  </si>
  <si>
    <t>GAEC DE LANTE</t>
  </si>
  <si>
    <t>fabien.thevenin@gmail.com</t>
  </si>
  <si>
    <t>06 48 17 45 32</t>
  </si>
  <si>
    <t>2 Le Vernet, 63700 Lapeyrouse, France</t>
  </si>
  <si>
    <t>METHAFARM</t>
  </si>
  <si>
    <t>5000 Le Vernet, 63700 Lapeyrouse, France</t>
  </si>
  <si>
    <t>SCEA AIMERY</t>
  </si>
  <si>
    <t>olivier.pasco@dbmail.com</t>
  </si>
  <si>
    <t>06 61 87 69 23</t>
  </si>
  <si>
    <t>Le Foos, 56660 Saint-Jean-Brévelay, France</t>
  </si>
  <si>
    <t>MyLumioo MAUDET Denis</t>
  </si>
  <si>
    <t>MAUDET</t>
  </si>
  <si>
    <t>denis.maudet@orange.fr</t>
  </si>
  <si>
    <t>06 24 13 62 31</t>
  </si>
  <si>
    <t>Launay Posson, 35220 Marpiré, France</t>
  </si>
  <si>
    <t>MyLumioo TIMMERMANS Guy</t>
  </si>
  <si>
    <t>TIMMERMANS</t>
  </si>
  <si>
    <t>guytimmermans@orange.fr</t>
  </si>
  <si>
    <t>02 99 49 14 78</t>
  </si>
  <si>
    <t>La Chardronnais, 35680 Louvigné-de-Bais, France</t>
  </si>
  <si>
    <t>MyLumioo SNEF FREE</t>
  </si>
  <si>
    <t>MULLER</t>
  </si>
  <si>
    <t>fmuller@free-mobile.fr</t>
  </si>
  <si>
    <t>Rue du Moulin de la Groie, 85200 Fontenay-le-Comte, France</t>
  </si>
  <si>
    <t>My Lumioo Troel Olivier</t>
  </si>
  <si>
    <t>TROEL</t>
  </si>
  <si>
    <t>sand-oliv@live.fr</t>
  </si>
  <si>
    <t>06 88 31 23 51</t>
  </si>
  <si>
    <t>6 Rue des Bruyères, 22480 Saint-Gilles-Pligeaux, France</t>
  </si>
  <si>
    <t>MyLumioo HUET Claude</t>
  </si>
  <si>
    <t>huet.claude54@wanadoo.fr</t>
  </si>
  <si>
    <t>06 31 74 11 18</t>
  </si>
  <si>
    <t>Épinais, 35690 Acigné, France</t>
  </si>
  <si>
    <t>MyLumioo Denis Constant</t>
  </si>
  <si>
    <t>denis.constant@nordnet.fr</t>
  </si>
  <si>
    <t>07 68 00 99 19</t>
  </si>
  <si>
    <t>Petitel, 46310 Saint-Chamarand, France</t>
  </si>
  <si>
    <t>Mylumioo Geoffroy Voisey</t>
  </si>
  <si>
    <t>Geoffroy</t>
  </si>
  <si>
    <t>Voisey</t>
  </si>
  <si>
    <t>voiseygeoffroy@gmail.com</t>
  </si>
  <si>
    <t>06 02 37 64 70</t>
  </si>
  <si>
    <t>81350 Saint-Jean-de-Marcel, France</t>
  </si>
  <si>
    <t>Mylumioo Philippe Fabre</t>
  </si>
  <si>
    <t>earl.la-vidalie@wanadoo.fr</t>
  </si>
  <si>
    <t>06 20 18 65 49</t>
  </si>
  <si>
    <t>La Vidalie, 12350 Brandonnet, France</t>
  </si>
  <si>
    <t>SCEA de Keryagu</t>
  </si>
  <si>
    <t>EUZEN</t>
  </si>
  <si>
    <t>bertrand.euzen@gmail.com</t>
  </si>
  <si>
    <t>06 67 07 22 22</t>
  </si>
  <si>
    <t>Keryagu, 29450 Commana, France</t>
  </si>
  <si>
    <t>EARL de Kervuluet</t>
  </si>
  <si>
    <t>Le Coent</t>
  </si>
  <si>
    <t>lecoentchristophe@gmail.com</t>
  </si>
  <si>
    <t>06 71 97 91 17</t>
  </si>
  <si>
    <t>Kervuluet, 22340 Le Moustoir, France</t>
  </si>
  <si>
    <t>EARL GADBY-MARION</t>
  </si>
  <si>
    <t>GADBY</t>
  </si>
  <si>
    <t>gaec.gadby@orange.fr</t>
  </si>
  <si>
    <t>06 72 07 06 56</t>
  </si>
  <si>
    <t>Le Petit Fresne, 35150 Janzé, France</t>
  </si>
  <si>
    <t>Gaec des Deux Rives Irrigation</t>
  </si>
  <si>
    <t>Moquesouris, 53200 Daon, France</t>
  </si>
  <si>
    <t>Earl Angus</t>
  </si>
  <si>
    <t>Forget</t>
  </si>
  <si>
    <t>earlboutonsdor@orange.fr</t>
  </si>
  <si>
    <t>06 10 95 58 91</t>
  </si>
  <si>
    <t>Gennes-sur-Glaize, 53200 Gennes-Longuefuye, France</t>
  </si>
  <si>
    <t>GAEC SORIN</t>
  </si>
  <si>
    <t>SORIN</t>
  </si>
  <si>
    <t>guiguipoche@yahoo.fr</t>
  </si>
  <si>
    <t>06 68 63 00 23</t>
  </si>
  <si>
    <t>Le Champ Bas, 35610 Pleine-Fougères, France</t>
  </si>
  <si>
    <t>SCEA Rouxel</t>
  </si>
  <si>
    <t>Beau Soleil, 22640 Plénée-Jugon, France</t>
  </si>
  <si>
    <t>GAEC Reconnu D'Armor</t>
  </si>
  <si>
    <t>HERCOUET</t>
  </si>
  <si>
    <t>hercouet.setmp@wanadoo.fr</t>
  </si>
  <si>
    <t>06 23 74 32 57</t>
  </si>
  <si>
    <t>La Brèche des Landes, 22640 Plestan, France</t>
  </si>
  <si>
    <t>Scea du Four Banal</t>
  </si>
  <si>
    <t>Blondel</t>
  </si>
  <si>
    <t>sceablondel@gmail.com</t>
  </si>
  <si>
    <t>06 03 35 08 27</t>
  </si>
  <si>
    <t>Rue du Four Banal, 76850 Grigneuseville, France</t>
  </si>
  <si>
    <t>EARL de la Courcière II</t>
  </si>
  <si>
    <t>EARL de la Courcière La Pallu</t>
  </si>
  <si>
    <t>La Provoste, 53140 La Pallu, France</t>
  </si>
  <si>
    <t>EARL GOHIN D</t>
  </si>
  <si>
    <t>GOHIN</t>
  </si>
  <si>
    <t>gohind@orange.fr</t>
  </si>
  <si>
    <t>06 16 26 66 40</t>
  </si>
  <si>
    <t>La Mauguinière, 35420 Saint-Georges-de-Reintembault, France</t>
  </si>
  <si>
    <t>MyLumioo PRENVEILLE Laurent</t>
  </si>
  <si>
    <t>PRENVEILLE</t>
  </si>
  <si>
    <t>lolo35_om@live.fr</t>
  </si>
  <si>
    <t>06 69 46 50 28</t>
  </si>
  <si>
    <t>La Lande Fleurie, 35190 Miniac-sous-Bécherel, France</t>
  </si>
  <si>
    <t>MyLumioo TURMEL Stéphane</t>
  </si>
  <si>
    <t>TURMEL</t>
  </si>
  <si>
    <t>stephane.turmel@sfr.fr</t>
  </si>
  <si>
    <t>06 20 43 06 01</t>
  </si>
  <si>
    <t>La Bouteillere, 35420 Saint-Georges-de-Reintembault, France</t>
  </si>
  <si>
    <t>STEP de GUIDEL (Lorient agglomeration)</t>
  </si>
  <si>
    <t>cmoreau@agglo-lorient.fr</t>
  </si>
  <si>
    <t>06 07 30 78 51</t>
  </si>
  <si>
    <t>Kergroise, 56520 Guidel, France</t>
  </si>
  <si>
    <t>GAEC HAIGRON LA ROUSSIERE</t>
  </si>
  <si>
    <t>HAIGRON</t>
  </si>
  <si>
    <t>cs.haigron@orange.fr</t>
  </si>
  <si>
    <t>06 79 01 80 07</t>
  </si>
  <si>
    <t>35500 Pocé-les-Bois, France</t>
  </si>
  <si>
    <t>GAEC HAIGRON LE BOIS JEAN</t>
  </si>
  <si>
    <t>Le Bois Jean, 35500 Pocé-les-Bois, France</t>
  </si>
  <si>
    <t>Gaec Mille</t>
  </si>
  <si>
    <t>Blandine</t>
  </si>
  <si>
    <t>Mille</t>
  </si>
  <si>
    <t>mille.gaec@gmail.com</t>
  </si>
  <si>
    <t>06 81 07 99 83</t>
  </si>
  <si>
    <t>Le Bas Bagnolet, 72430 Chantenay-Villedieu, France</t>
  </si>
  <si>
    <t>LEROY Charlie</t>
  </si>
  <si>
    <t>Charly</t>
  </si>
  <si>
    <t>LEROY</t>
  </si>
  <si>
    <t>lcharly1210@gmail.com</t>
  </si>
  <si>
    <t>07 83 08 25 53</t>
  </si>
  <si>
    <t>Sainte-Suzanne, 53270 Sainte-Suzanne-et-Chammes, France</t>
  </si>
  <si>
    <t>Earl de l'Aiguillonnière</t>
  </si>
  <si>
    <t>SUET</t>
  </si>
  <si>
    <t>laurentnathaliesuet@gmail.com</t>
  </si>
  <si>
    <t>06 36 94 59 18</t>
  </si>
  <si>
    <t>L'Aiguillonnière, 72240 Ruillé-en-Champagne, France</t>
  </si>
  <si>
    <t>PIFRE Anita</t>
  </si>
  <si>
    <t>Pifre</t>
  </si>
  <si>
    <t>anita.pifre@orange.fr</t>
  </si>
  <si>
    <t>06 30 24 59 20</t>
  </si>
  <si>
    <t>Le Grand Pré, 72240 Tennie, France</t>
  </si>
  <si>
    <t>MyLumioo OLSZTYNSKI Bernard</t>
  </si>
  <si>
    <t>OLSZTYNSKI</t>
  </si>
  <si>
    <t>bernard.olsztynski@gmail.com</t>
  </si>
  <si>
    <t>06 06 48 30 55</t>
  </si>
  <si>
    <t>12 La Grande Pièce, 72500 Luceau, France</t>
  </si>
  <si>
    <t>MyLumioo HAMEAU Xavier</t>
  </si>
  <si>
    <t>HAMEAU</t>
  </si>
  <si>
    <t>hameau.xavier@wanadoo.fr</t>
  </si>
  <si>
    <t>06 64 42 06 41</t>
  </si>
  <si>
    <t>1 La Jarsais, 35690 Acigné, France</t>
  </si>
  <si>
    <t>Gaec Grisnedent</t>
  </si>
  <si>
    <t>Bourigault</t>
  </si>
  <si>
    <t>gaecgrisnedent@gmail.com</t>
  </si>
  <si>
    <t>06 19 99 41 37</t>
  </si>
  <si>
    <t>Grismedent, 49150 Baugé en Anjou, France</t>
  </si>
  <si>
    <t>Earl Berard Beauvais</t>
  </si>
  <si>
    <t>berard.beauvais@orange.fr</t>
  </si>
  <si>
    <t>06 82 42 15 14</t>
  </si>
  <si>
    <t>L'Hermitière, 72430 Noyen-sur-Sarthe, France</t>
  </si>
  <si>
    <t>Earl Dramet Christophe</t>
  </si>
  <si>
    <t>Dramet</t>
  </si>
  <si>
    <t>cdramet@gmail.com</t>
  </si>
  <si>
    <t>06 60 85 87 41</t>
  </si>
  <si>
    <t>La Rousselière, 72350 Chevillé, France</t>
  </si>
  <si>
    <t>Gaec de la Raltière</t>
  </si>
  <si>
    <t>Lenoble</t>
  </si>
  <si>
    <t>earl.lenoblebourre@orange.fr</t>
  </si>
  <si>
    <t>06 37 97 71 43</t>
  </si>
  <si>
    <t>La Raltière, 72300 Auvers-le-Hamon, France</t>
  </si>
  <si>
    <t>Gaec Ferme du Chatelier Labo</t>
  </si>
  <si>
    <t>Jean-Bastien</t>
  </si>
  <si>
    <t>TRUBERT</t>
  </si>
  <si>
    <t>trubert5@wanadoo.fr</t>
  </si>
  <si>
    <t>06 79 52 43 56</t>
  </si>
  <si>
    <t>35740 Pacé, France</t>
  </si>
  <si>
    <t>GAEC LA BASSE BROSSE</t>
  </si>
  <si>
    <t>BEAUCE</t>
  </si>
  <si>
    <t>earl-beauce@orange.fr</t>
  </si>
  <si>
    <t>06 07 97 59 67</t>
  </si>
  <si>
    <t>La Basse Brosse, 35630 Saint-Symphorien, France</t>
  </si>
  <si>
    <t>Sarl Turbeaux</t>
  </si>
  <si>
    <t>Turbeaux</t>
  </si>
  <si>
    <t>stephane.turbeaux@orange.fr</t>
  </si>
  <si>
    <t>06 80 45 78 29</t>
  </si>
  <si>
    <t>Les Monnaies, 41400 Vallières-les-Grandes, France</t>
  </si>
  <si>
    <t>MyLumioo DENOUAL Pacifique</t>
  </si>
  <si>
    <t>Pacifique</t>
  </si>
  <si>
    <t>pacifique.denoual@gmail.com</t>
  </si>
  <si>
    <t>06 10 13 24 97</t>
  </si>
  <si>
    <t>52 Imp. du Pré Lambert, 35360 Montauban-de-Bretagne, France</t>
  </si>
  <si>
    <t>SCEA Merceur</t>
  </si>
  <si>
    <t>MERCEUR</t>
  </si>
  <si>
    <t>earlmerceur@gmail.com</t>
  </si>
  <si>
    <t>06 50 87 22 57</t>
  </si>
  <si>
    <t>Keroualar, 29290 Milizac-Guipronvel, France</t>
  </si>
  <si>
    <t>SOC Élevage (Site le Bois)</t>
  </si>
  <si>
    <t>Domagne</t>
  </si>
  <si>
    <t>denis-domagne@orange.fr</t>
  </si>
  <si>
    <t>06 42 05 95 81</t>
  </si>
  <si>
    <t>35133 La Selle-en-Luitré, France</t>
  </si>
  <si>
    <t>GAEC du Bahac</t>
  </si>
  <si>
    <t>Huguette</t>
  </si>
  <si>
    <t>htsimon@orange.fr</t>
  </si>
  <si>
    <t>07 70 08 96 26</t>
  </si>
  <si>
    <t>Le Bahac, 35290 Saint-Méen-le-Grand, France</t>
  </si>
  <si>
    <t>MyLumioo DANDE</t>
  </si>
  <si>
    <t>DANDE</t>
  </si>
  <si>
    <t>dandephilippe@yahoo.fr</t>
  </si>
  <si>
    <t>06 62 43 73 69</t>
  </si>
  <si>
    <t>2 Les Roches Grises, 44590 Saint-Vincent-des-Landes, France</t>
  </si>
  <si>
    <t>Hoffmann Green Cement Technologies H2</t>
  </si>
  <si>
    <t>57 Rte de Chantonnay, 85480 Bournezeau, France</t>
  </si>
  <si>
    <t>GAEC du Bertrand</t>
  </si>
  <si>
    <t>BOURBON</t>
  </si>
  <si>
    <t>ludovicbourbon@hotmail.com</t>
  </si>
  <si>
    <t>06 85 64 02 88</t>
  </si>
  <si>
    <t>Le Querroir, 36220 Preuilly-la-ville, France</t>
  </si>
  <si>
    <t>MyLumioo PANNETIER Michel</t>
  </si>
  <si>
    <t>PANNETIER</t>
  </si>
  <si>
    <t>michelpannetier35@gmail.com</t>
  </si>
  <si>
    <t>06 11 71 21 90</t>
  </si>
  <si>
    <t>416 Le Mur, 35450 Mecé, France</t>
  </si>
  <si>
    <t>EARL Aubret</t>
  </si>
  <si>
    <t>AUBRET</t>
  </si>
  <si>
    <t>guillaume.aubret@orange.fr</t>
  </si>
  <si>
    <t>06 87 31 52 59</t>
  </si>
  <si>
    <t>Gratin, 36500 Chezelles, France</t>
  </si>
  <si>
    <t>GAEC DES VIENNIERES</t>
  </si>
  <si>
    <t>patrick.lacombe10@sfr.fr</t>
  </si>
  <si>
    <t>06 15 27 29 04</t>
  </si>
  <si>
    <t>Les Viennières, 36300 Concremiers, France</t>
  </si>
  <si>
    <t>GAEC DE LA BARONNERIE</t>
  </si>
  <si>
    <t>MARCHOIS</t>
  </si>
  <si>
    <t>gaecdelabaronnerie@wanadoo.fr</t>
  </si>
  <si>
    <t>07 81 42 21 24</t>
  </si>
  <si>
    <t>La Baronnerie, 36290 Azay-le-Ferron, France</t>
  </si>
  <si>
    <t>SAS BERTHELOT</t>
  </si>
  <si>
    <t>BERTHELOT</t>
  </si>
  <si>
    <t>olivier.berthelot3@wanadoo.fr</t>
  </si>
  <si>
    <t>06 40 30 73 82</t>
  </si>
  <si>
    <t>36500 Souge, France</t>
  </si>
  <si>
    <t>EARL le Flèche</t>
  </si>
  <si>
    <t>LE FLECHE</t>
  </si>
  <si>
    <t>bel.le-fleche@orange.fr</t>
  </si>
  <si>
    <t>06 74 98 77 55</t>
  </si>
  <si>
    <t>Bellevue, 37240 Ciran, France</t>
  </si>
  <si>
    <t>MyLumioo LANGLOIS Guillaume</t>
  </si>
  <si>
    <t>LANGLOIS</t>
  </si>
  <si>
    <t>guillaumelanglois61@gmail.com</t>
  </si>
  <si>
    <t>06 77 22 32 35</t>
  </si>
  <si>
    <t>61350 Saint-Mars-d'Égrenne, France</t>
  </si>
  <si>
    <t>MyLumioo Mr JARRY &amp; Mme BUSSON</t>
  </si>
  <si>
    <t>Samuel &amp; Claudia</t>
  </si>
  <si>
    <t>JARRY &amp; BUSSON</t>
  </si>
  <si>
    <t>coco_bubu@hotmail.com</t>
  </si>
  <si>
    <t>06 19 29 13 16</t>
  </si>
  <si>
    <t>La Lutière, 35220 Châteaubourg, France</t>
  </si>
  <si>
    <t>SCEA de Troheir</t>
  </si>
  <si>
    <t>Jean Marc et Estelle</t>
  </si>
  <si>
    <t>QUINIOU</t>
  </si>
  <si>
    <t>ejm.quiniou@orange.fr</t>
  </si>
  <si>
    <t>06 30 93 22 77</t>
  </si>
  <si>
    <t>Trohéir, 29000 Quimper, France</t>
  </si>
  <si>
    <t>GAEC la Haute Piltière</t>
  </si>
  <si>
    <t>gaec.lahautepiltiere@orange.fr</t>
  </si>
  <si>
    <t>06 85 20 78 16</t>
  </si>
  <si>
    <t>Lieu-dit La Haute Piltière, 37800 Sainte-Maure-de-Touraine, France</t>
  </si>
  <si>
    <t>SCEA VALLVONNE site Mons</t>
  </si>
  <si>
    <t>CHAUVINEAU</t>
  </si>
  <si>
    <t>sceavallvonne@gmail.com</t>
  </si>
  <si>
    <t>06 73 81 93 90</t>
  </si>
  <si>
    <t>Mons, 86600 Cloué, France</t>
  </si>
  <si>
    <t>SCEA VALLVONNE site La Bironnière</t>
  </si>
  <si>
    <t>86600 Cloué, France</t>
  </si>
  <si>
    <t>CHAUVINEAU Yohann site Peusec</t>
  </si>
  <si>
    <t>Gaec Brunet</t>
  </si>
  <si>
    <t>BRUNET</t>
  </si>
  <si>
    <t>gaec.brunet72@gmail.com</t>
  </si>
  <si>
    <t>06 15 05 16 67</t>
  </si>
  <si>
    <t>Les Bousselières, 72140 Rouez, France</t>
  </si>
  <si>
    <t>Earl du Bois Gasnier</t>
  </si>
  <si>
    <t>COSNARD</t>
  </si>
  <si>
    <t>oliviercos49@hotmail.com</t>
  </si>
  <si>
    <t>06 88 75 79 92</t>
  </si>
  <si>
    <t>Le Bois Gasnier, 49420 Ombrée d'Anjou, France</t>
  </si>
  <si>
    <t>COURSIMAULT Hervé</t>
  </si>
  <si>
    <t>COURSIMAULT</t>
  </si>
  <si>
    <t>herve.coursimault@orange.fr</t>
  </si>
  <si>
    <t>06 33 60 64 38</t>
  </si>
  <si>
    <t>La Grande Touche, 41270 Le Gault-Perche, France</t>
  </si>
  <si>
    <t>MyLumioo SASU Blended Learnig</t>
  </si>
  <si>
    <t>Yannig</t>
  </si>
  <si>
    <t>RAFFENEL</t>
  </si>
  <si>
    <t>yannig.raffenel@gmail.com</t>
  </si>
  <si>
    <t>06 77 17 88 15</t>
  </si>
  <si>
    <t>La Longraie, 35590 Saint-Gilles, France</t>
  </si>
  <si>
    <t>My Lumioo LE DRAPER Roger</t>
  </si>
  <si>
    <t>LE DRAPER</t>
  </si>
  <si>
    <t>roger.ledraper@wanadoo.fr</t>
  </si>
  <si>
    <t>06 84 56 61 50</t>
  </si>
  <si>
    <t>Le Moustoir, 56700 Sainte-Hélène, France</t>
  </si>
  <si>
    <t>MyLumioo Yannick LE BOULAIRE - Gaec Saint Eloi</t>
  </si>
  <si>
    <t>LE BOULAIRE</t>
  </si>
  <si>
    <t>yannick.leboulaire@orange.fr</t>
  </si>
  <si>
    <t>02 97 66 49 12</t>
  </si>
  <si>
    <t>Imp. Saint-Éloi, 56390 Locmaria-Grand-Champ, France</t>
  </si>
  <si>
    <t>My Lumioo Gestin Marie Christine</t>
  </si>
  <si>
    <t>Marie Christine</t>
  </si>
  <si>
    <t>GESTIN</t>
  </si>
  <si>
    <t>mc-gestin@orange.fr</t>
  </si>
  <si>
    <t>06 31 33 72 50</t>
  </si>
  <si>
    <t>9 Rue des Chênes, 29380 Bannalec, France</t>
  </si>
  <si>
    <t>Steegmans Sébastien</t>
  </si>
  <si>
    <t>Steegmans</t>
  </si>
  <si>
    <t>sebastien.steegmans@wanadoo.fr</t>
  </si>
  <si>
    <t>06 44 39 28 29</t>
  </si>
  <si>
    <t>Les Belliards, 41320 Maray, France</t>
  </si>
  <si>
    <t>My Lumioo Patrick Maillard</t>
  </si>
  <si>
    <t>MAILLARD</t>
  </si>
  <si>
    <t>maillardcloture5622@yahoo.fr</t>
  </si>
  <si>
    <t>06 82 69 42 92</t>
  </si>
  <si>
    <t>La Clôture, 22350 Yvignac-la-Tour, France</t>
  </si>
  <si>
    <t>My Lumioo Padel Gilles</t>
  </si>
  <si>
    <t>PADEL</t>
  </si>
  <si>
    <t>gilles.padel@gmail.com</t>
  </si>
  <si>
    <t>06 62 74 07 33</t>
  </si>
  <si>
    <t>7 Rue de Kermaho, 22800 Quintin, France</t>
  </si>
  <si>
    <t>MyLumioo ZAMORA Antoine</t>
  </si>
  <si>
    <t>ZAMORA</t>
  </si>
  <si>
    <t>antoinezamora@gmail.com</t>
  </si>
  <si>
    <t>06 80 60 95 38</t>
  </si>
  <si>
    <t>8 La Croix Rouge, 35610 Roz-sur-Couesnon, France</t>
  </si>
  <si>
    <t>My Lumioo MAHE Michel</t>
  </si>
  <si>
    <t>mahe_michel@orange.fr</t>
  </si>
  <si>
    <t>06 78 08 65 73</t>
  </si>
  <si>
    <t>5 All. du Quistini, 56230 Questembert, France</t>
  </si>
  <si>
    <t>GAEC Garnier</t>
  </si>
  <si>
    <t>GARNIER</t>
  </si>
  <si>
    <t>garniermickael@laposte.net</t>
  </si>
  <si>
    <t>06 78 90 21 01</t>
  </si>
  <si>
    <t>La Prte, 50240 Saint-Aubin-de-Terregatte, France</t>
  </si>
  <si>
    <t>EARL ERAUD</t>
  </si>
  <si>
    <t>Jocelyne</t>
  </si>
  <si>
    <t>ERAUD</t>
  </si>
  <si>
    <t>eraud_christian@orange.fr</t>
  </si>
  <si>
    <t>06 42 39 62 93</t>
  </si>
  <si>
    <t>La Noé Marie, 44130 Blain, France</t>
  </si>
  <si>
    <t>EARL LE PRE ALAIN</t>
  </si>
  <si>
    <t>CHAUVIN</t>
  </si>
  <si>
    <t>emmanuelchauvin35@gmail.com</t>
  </si>
  <si>
    <t>06 08 04 11 55</t>
  </si>
  <si>
    <t>35190 Miniac-sous-Bécherel, France</t>
  </si>
  <si>
    <t>My Lumioo GALLET Philippe</t>
  </si>
  <si>
    <t>GALLET</t>
  </si>
  <si>
    <t>gallet.patricia@free.fr</t>
  </si>
  <si>
    <t>07 81 17 78 29</t>
  </si>
  <si>
    <t>Le Vaudelier, 22150 Plouguenast-Langast, France</t>
  </si>
  <si>
    <t>My Lumioo  Mouesan Antoine</t>
  </si>
  <si>
    <t>MOUESAN</t>
  </si>
  <si>
    <t>antoine.mouesan@orange.fr</t>
  </si>
  <si>
    <t>02 96 72 93 65</t>
  </si>
  <si>
    <t>My Lumioo HOUDON Anne</t>
  </si>
  <si>
    <t>Anne</t>
  </si>
  <si>
    <t>HOUDON</t>
  </si>
  <si>
    <t>anne.houdon@wanadoo.fr</t>
  </si>
  <si>
    <t>06 87 21 26 61</t>
  </si>
  <si>
    <t>4 Kerobel, 56330 Pluvigner, France</t>
  </si>
  <si>
    <t>My Lumioo Darcillon Yann</t>
  </si>
  <si>
    <t>DARCILLON</t>
  </si>
  <si>
    <t>yann.darcillon@orange.fr</t>
  </si>
  <si>
    <t>06 67 10 14 63</t>
  </si>
  <si>
    <t>336 Le Goadre, 29510 Edern, France</t>
  </si>
  <si>
    <t>EARL LA ROMNAIS</t>
  </si>
  <si>
    <t>Jeremy</t>
  </si>
  <si>
    <t>LELIEVRE</t>
  </si>
  <si>
    <t>isa.heuze10@orange.fr</t>
  </si>
  <si>
    <t>06 99 05 44 81</t>
  </si>
  <si>
    <t>La Romnais Guillaume, 35480 Guipry-Messac, France</t>
  </si>
  <si>
    <t>GAEC LE STYLE DES CHENES</t>
  </si>
  <si>
    <t>Muriel</t>
  </si>
  <si>
    <t>DESILLES</t>
  </si>
  <si>
    <t>paul.muriel.lemau@sfr.fr</t>
  </si>
  <si>
    <t>06 89 71 30 77</t>
  </si>
  <si>
    <t>Le Petit Montaudevert, 35390 Grand-Fougeray, France</t>
  </si>
  <si>
    <t>Gaec de la Morinière</t>
  </si>
  <si>
    <t>gaecdelamoriniere@hotmail.fr</t>
  </si>
  <si>
    <t>06 07 81 31 23</t>
  </si>
  <si>
    <t>La Morinière, 53700 Loupfougères, France</t>
  </si>
  <si>
    <t>GAEC Gaillard</t>
  </si>
  <si>
    <t>Gaillard</t>
  </si>
  <si>
    <t>pgaillardagri@hotmail.fr</t>
  </si>
  <si>
    <t>06 34 16 13 23</t>
  </si>
  <si>
    <t>Les Héraudières, 49330 Les Hauts-d'Anjou, France</t>
  </si>
  <si>
    <t>SARL les Reflets de la Presqu'île</t>
  </si>
  <si>
    <t>CARRIOU</t>
  </si>
  <si>
    <t>lesrefletsdelapresquile@orange.fr</t>
  </si>
  <si>
    <t>06 63 22 96 91</t>
  </si>
  <si>
    <t>Ker Ar C Halvez Braz, 22140 Bégard, France</t>
  </si>
  <si>
    <t>MyLumioo PERROCHE Nicolas</t>
  </si>
  <si>
    <t>PERROCHE</t>
  </si>
  <si>
    <t>toutesbetes35@orange.fr</t>
  </si>
  <si>
    <t>06 10 21 32 29</t>
  </si>
  <si>
    <t>224 L'Orgerie, 53540 Cuillé, France</t>
  </si>
  <si>
    <t>My Lumioo Eric Poignant</t>
  </si>
  <si>
    <t>POIGNANT</t>
  </si>
  <si>
    <t>e.poignant22@gmail.com</t>
  </si>
  <si>
    <t>06 67 81 77 46</t>
  </si>
  <si>
    <t>14 Rue les Forges, 22630 Tréfumel, France</t>
  </si>
  <si>
    <t>My Lumioo JAGOUDEL Etienne</t>
  </si>
  <si>
    <t>JAGOUDEL</t>
  </si>
  <si>
    <t>etiennejagoudel@gmail.com</t>
  </si>
  <si>
    <t>06 45 08 09 51</t>
  </si>
  <si>
    <t>7 La Billiaie, 22230 Trémorel, France</t>
  </si>
  <si>
    <t>EARL DES GLAIEULS</t>
  </si>
  <si>
    <t>Vanessa</t>
  </si>
  <si>
    <t>PAQUET</t>
  </si>
  <si>
    <t>vanessapaquet@yahoo.fr</t>
  </si>
  <si>
    <t>06 48 48 06 33</t>
  </si>
  <si>
    <t>La Sanguinière, 35133 Luitré-Dompierre, France</t>
  </si>
  <si>
    <t>EARL L'OREE DU BOIS</t>
  </si>
  <si>
    <t>GAREL</t>
  </si>
  <si>
    <t>alaingarel@gmail.com</t>
  </si>
  <si>
    <t>06 18 42 66 96</t>
  </si>
  <si>
    <t>3 Le Bois-Rouget, 35190 Irodouër, France</t>
  </si>
  <si>
    <t>MyLumioo VAH</t>
  </si>
  <si>
    <t>VAH</t>
  </si>
  <si>
    <t>fredo.vah@gmail.com</t>
  </si>
  <si>
    <t>06 95 84 83 11</t>
  </si>
  <si>
    <t>La Couarde, 37320 Saint-Branchs, France</t>
  </si>
  <si>
    <t>GAEC de Saint Eloi</t>
  </si>
  <si>
    <t>GABRIEL</t>
  </si>
  <si>
    <t>gaecdesteloi55@outlook.fr</t>
  </si>
  <si>
    <t>06 86 34 04 55</t>
  </si>
  <si>
    <t>9 Rue Antoine Tixier, 55250 Nubécourt, France</t>
  </si>
  <si>
    <t>GAEC de Limeray</t>
  </si>
  <si>
    <t>GABORIEAU</t>
  </si>
  <si>
    <t>earl.limeray@laposte.net</t>
  </si>
  <si>
    <t>06 72 56 47 06</t>
  </si>
  <si>
    <t>Limeray, 37290 Charnizay, France</t>
  </si>
  <si>
    <t>MyLumioo LAMIRÉ Sébastien</t>
  </si>
  <si>
    <t>LAMIRÉ</t>
  </si>
  <si>
    <t>s.lamire@peltier-sarl.fr</t>
  </si>
  <si>
    <t>06 08 93 24 71</t>
  </si>
  <si>
    <t>2 Imp. de Sées, 53420 Chailland, France</t>
  </si>
  <si>
    <t>MyLumioo SOMANA Éric</t>
  </si>
  <si>
    <t>SOMANA</t>
  </si>
  <si>
    <t>eric.somana35@gmail.com</t>
  </si>
  <si>
    <t>07 87 17 02 40</t>
  </si>
  <si>
    <t>8 La Bardouillère, 35390 Grand-Fougeray, France</t>
  </si>
  <si>
    <t>EARL de Martainville</t>
  </si>
  <si>
    <t>GOSSELIN</t>
  </si>
  <si>
    <t>demartainville@orange.fr</t>
  </si>
  <si>
    <t>06 83 17 07 42</t>
  </si>
  <si>
    <t>6 Rue de l'Église, 50480 Sainte-Mère-Église, France</t>
  </si>
  <si>
    <t>CHANAL Ludovic</t>
  </si>
  <si>
    <t>CHANAL</t>
  </si>
  <si>
    <t>ludovic.chanal@wanadoo.fr</t>
  </si>
  <si>
    <t>06 82 07 12 17</t>
  </si>
  <si>
    <t>La Maison Neuve, 72430 Chantenay-Villedieu, France</t>
  </si>
  <si>
    <t>MyLumioo HEULOT Jean-Yves &amp; Martine</t>
  </si>
  <si>
    <t>HEULOT</t>
  </si>
  <si>
    <t>heulotjym@orange.fr</t>
  </si>
  <si>
    <t>06 11 97 61 91</t>
  </si>
  <si>
    <t>98 Rue Saint-Gilles, 53410 Le Bourgneuf-la-Forêt, France</t>
  </si>
  <si>
    <t>Scea Mondron</t>
  </si>
  <si>
    <t>Alexandra</t>
  </si>
  <si>
    <t>LODIEL</t>
  </si>
  <si>
    <t>alexandra.lodiel@orange.fr</t>
  </si>
  <si>
    <t>06 19 16 08 38</t>
  </si>
  <si>
    <t>Mondron, 35680 Vergéal, France</t>
  </si>
  <si>
    <t>SARL du Château</t>
  </si>
  <si>
    <t>2 Le Château, 56150 Guénin, France</t>
  </si>
  <si>
    <t>SCEA du Bois de Thiouzée</t>
  </si>
  <si>
    <t>TIREL</t>
  </si>
  <si>
    <t>mccbtirel@orange.fr</t>
  </si>
  <si>
    <t>06 19 09 53 40</t>
  </si>
  <si>
    <t>Thiouzé, 35390 La Dominelais, France</t>
  </si>
  <si>
    <t>GAEC CHAUVINEAU</t>
  </si>
  <si>
    <t>gaecchauvineau35@gmail.com</t>
  </si>
  <si>
    <t>06 20 71 82 38</t>
  </si>
  <si>
    <t>4 Le Rocher, 35140 Saint-Hilaire-des-Landes, France</t>
  </si>
  <si>
    <t>Earl de la Ceriselaie</t>
  </si>
  <si>
    <t>Guillet</t>
  </si>
  <si>
    <t>christelle.guillet2@wanadoo.fr</t>
  </si>
  <si>
    <t>06 79 31 96 65</t>
  </si>
  <si>
    <t>La Ceriselaie, 53390 Saint-Aignan-sur-Roë, France</t>
  </si>
  <si>
    <t>GUEROIS Jean-Jacques</t>
  </si>
  <si>
    <t>GUEROIS</t>
  </si>
  <si>
    <t>gueroisjeanjacques@hotmai.fr</t>
  </si>
  <si>
    <t>06 30 38 20 98</t>
  </si>
  <si>
    <t>L'Angebaudière, 49420 Ombrée d'Anjou, France</t>
  </si>
  <si>
    <t>MyLumioo Mr &amp; Mme GUILLOIS</t>
  </si>
  <si>
    <t>GUILLOIS</t>
  </si>
  <si>
    <t>catherine.guillois@orange.fr</t>
  </si>
  <si>
    <t>06 03 90 02 82</t>
  </si>
  <si>
    <t>1 Les Noyers, 53410 La Gravelle, France</t>
  </si>
  <si>
    <t>EARL les Mauffries</t>
  </si>
  <si>
    <t>LE CORGUILLE</t>
  </si>
  <si>
    <t>yo-lecorguille@hotmail.fr</t>
  </si>
  <si>
    <t>06 27 93 88 17</t>
  </si>
  <si>
    <t>Les Mauffries, 22550 Pléboulle, France</t>
  </si>
  <si>
    <t>My Lumioo castelbajac</t>
  </si>
  <si>
    <t>De castelbajac</t>
  </si>
  <si>
    <t>xc.decastelbajac@hotmail.fr</t>
  </si>
  <si>
    <t>06 82 83 14 09</t>
  </si>
  <si>
    <t>121 Chem. de Lagnère, 64330 Boueilh-Boueilho-Lasque, France</t>
  </si>
  <si>
    <t>Gaec de l'Alpama</t>
  </si>
  <si>
    <t>Gégu</t>
  </si>
  <si>
    <t>patrice.gegu@orange.fr</t>
  </si>
  <si>
    <t>07 70 61 24 71</t>
  </si>
  <si>
    <t>Launay, 53230 Méral, France</t>
  </si>
  <si>
    <t>Gaec Ruault</t>
  </si>
  <si>
    <t>earl.ruault@wanadoo.fr</t>
  </si>
  <si>
    <t>06 59 53 56 91</t>
  </si>
  <si>
    <t>La Chevallerie, 53380, France</t>
  </si>
  <si>
    <t>GAEC Courtet</t>
  </si>
  <si>
    <t>Courtet</t>
  </si>
  <si>
    <t>gaec@lafermedefleurette.fr</t>
  </si>
  <si>
    <t>14 Rue des Agettes, 25370 Les Hôpitaux-Vieux, France</t>
  </si>
  <si>
    <t>GAEC de Fleur Fontaine</t>
  </si>
  <si>
    <t>Repplinger</t>
  </si>
  <si>
    <t>marianne.repplinger@orange.fr</t>
  </si>
  <si>
    <t>06 80 53 06 21</t>
  </si>
  <si>
    <t>79 Rue Saint-Georges, 57480 Kirsch-lès-Sierck, France</t>
  </si>
  <si>
    <t>Mylumioo Olivier Cazeaux</t>
  </si>
  <si>
    <t>Cazeaux</t>
  </si>
  <si>
    <t>cazeauxandco@gmail.com</t>
  </si>
  <si>
    <t>06 75 06 66 38</t>
  </si>
  <si>
    <t>1 Grand Boutinet, 33141 Villegouge, France</t>
  </si>
  <si>
    <t>Mylumioo Freddy Ferrat</t>
  </si>
  <si>
    <t>Ferrat</t>
  </si>
  <si>
    <t>freddy.ferrat@gmail.com</t>
  </si>
  <si>
    <t>18 Chem. Bouchet, 33370 Pompignac, France</t>
  </si>
  <si>
    <t>Mylumioo Serge Junca</t>
  </si>
  <si>
    <t>Junca</t>
  </si>
  <si>
    <t>serge.junca@live.com</t>
  </si>
  <si>
    <t>06 87 79 51 03</t>
  </si>
  <si>
    <t>25 Juillacq, 64350 Maspie-Lalonquère-Juillacq, France</t>
  </si>
  <si>
    <t>Mylumioo Jacques Landa</t>
  </si>
  <si>
    <t>Landa</t>
  </si>
  <si>
    <t>landa.jacques@gmail.com</t>
  </si>
  <si>
    <t>06 01 72 99 77</t>
  </si>
  <si>
    <t>64130 Espès-Undurein, France</t>
  </si>
  <si>
    <t>Mylumioo Patrick Stichelmeyer</t>
  </si>
  <si>
    <t>Stichelmeyer</t>
  </si>
  <si>
    <t>ginaenpatrick@gmail.com</t>
  </si>
  <si>
    <t>06 13 91 23 41</t>
  </si>
  <si>
    <t>Alosse, 64470 Alos-Sibas-Abense, France</t>
  </si>
  <si>
    <t>Gaec de la Brimoniere</t>
  </si>
  <si>
    <t>RENOULIN</t>
  </si>
  <si>
    <t>joel.renoulin@wanadoo.fr</t>
  </si>
  <si>
    <t>06 37 18 51 63</t>
  </si>
  <si>
    <t>La Brimonière, 53500, France</t>
  </si>
  <si>
    <t>MyLumioo BADOUARD Claude</t>
  </si>
  <si>
    <t>earl.badouard@orange.fr</t>
  </si>
  <si>
    <t>06 07 90 49 19</t>
  </si>
  <si>
    <t>10 La Petite Roche, 72300 Solesmes, France</t>
  </si>
  <si>
    <t>MyLumioo VERMEIREN Sébastien</t>
  </si>
  <si>
    <t>VERMEIREN</t>
  </si>
  <si>
    <t>2s.49@orange.fr</t>
  </si>
  <si>
    <t>06 83 30 86 93</t>
  </si>
  <si>
    <t>La Haute Brosse, 86120 Roiffé, France</t>
  </si>
  <si>
    <t>MyLumioo NAUDIN Pascal</t>
  </si>
  <si>
    <t>the.naudin.pas@gmail.com</t>
  </si>
  <si>
    <t>06 20 64 79 72</t>
  </si>
  <si>
    <t>La Chaîne, 37110 Les Hermites, France</t>
  </si>
  <si>
    <t>MyLumioo ROUJOU Julie</t>
  </si>
  <si>
    <t>Julie</t>
  </si>
  <si>
    <t>ROUJOU</t>
  </si>
  <si>
    <t>julierivierre@gmail.com</t>
  </si>
  <si>
    <t>06 83 92 07 75</t>
  </si>
  <si>
    <t>La Habert, 37380 Saint-Laurent-en-Gâtines, France</t>
  </si>
  <si>
    <t>MyLumioo POTET Nicolas</t>
  </si>
  <si>
    <t>POTET</t>
  </si>
  <si>
    <t>nicolas.potet@neuf.fr</t>
  </si>
  <si>
    <t>06 75 53 83 02</t>
  </si>
  <si>
    <t>144 Rue de la Barlerie, 17700 Saint-Georges-du-Bois, France</t>
  </si>
  <si>
    <t>MyLumioo ANEZO Benoit et BONNEAU Alexandra</t>
  </si>
  <si>
    <t>ANEZO</t>
  </si>
  <si>
    <t>alexandra.bonneau75@gmail.com</t>
  </si>
  <si>
    <t>06 83 05 85 16</t>
  </si>
  <si>
    <t>22 Chem. du Pré Rival, 44410 Herbignac, France</t>
  </si>
  <si>
    <t>EARL BATY</t>
  </si>
  <si>
    <t>Les Sauvineries, 85110 Saint-Germain-de-Prinçay, France</t>
  </si>
  <si>
    <t>MyLumioo BATY Vincent</t>
  </si>
  <si>
    <t>3 La Pagerie, 85640 Mouchamps, France</t>
  </si>
  <si>
    <t>Bocage service Rossard</t>
  </si>
  <si>
    <t>joel.rossard@wanadoo.fr</t>
  </si>
  <si>
    <t>06 10 77 19 03</t>
  </si>
  <si>
    <t>53420 Chailland, France</t>
  </si>
  <si>
    <t>Earl de la Chapelière</t>
  </si>
  <si>
    <t>Monchatre</t>
  </si>
  <si>
    <t>earl.chapeliere03@orange.fr</t>
  </si>
  <si>
    <t>06 84 15 92 35</t>
  </si>
  <si>
    <t>La Chapelière, 72440 Bouloire, France</t>
  </si>
  <si>
    <t>Cuisine Bricaud SAS</t>
  </si>
  <si>
    <t>Bricaud</t>
  </si>
  <si>
    <t>alain.bricaud53@orange.fr</t>
  </si>
  <si>
    <t>06 22 77 39 23</t>
  </si>
  <si>
    <t>La Belle Manière, 53290 Bouessay, France</t>
  </si>
  <si>
    <t>MyLumioo BLANCHETIERE Philippe</t>
  </si>
  <si>
    <t>BLANCHETIERE</t>
  </si>
  <si>
    <t>philippenettoyage@outlook.fr</t>
  </si>
  <si>
    <t>06 07 62 41 23</t>
  </si>
  <si>
    <t>La Guillaumée, 61350 Passais-Villages, France</t>
  </si>
  <si>
    <t>GAEC LA DENISAIS</t>
  </si>
  <si>
    <t>Marie-Christine</t>
  </si>
  <si>
    <t>leroy.earl@orange.fr</t>
  </si>
  <si>
    <t>06 78 64 37 05</t>
  </si>
  <si>
    <t>La Denisais, 35490 Sens-de-Bretagne, France</t>
  </si>
  <si>
    <t>DAVID GASTEL</t>
  </si>
  <si>
    <t>GASTEL</t>
  </si>
  <si>
    <t>dgastel@gmail.com</t>
  </si>
  <si>
    <t>06 15 78 06 77</t>
  </si>
  <si>
    <t>La Changeonnière, 35134 Sainte-Colombe, France</t>
  </si>
  <si>
    <t>My Lumioo Judak</t>
  </si>
  <si>
    <t>Judak</t>
  </si>
  <si>
    <t>jacques.judak@sfr.fr</t>
  </si>
  <si>
    <t>06 84 69 51 57</t>
  </si>
  <si>
    <t>Les Berthes, 58210 La Chapelle-Saint-André, France</t>
  </si>
  <si>
    <t>MY Lumioo Chapelain</t>
  </si>
  <si>
    <t>CHAPELAIN</t>
  </si>
  <si>
    <t>laurent.chapelain@etf.fr</t>
  </si>
  <si>
    <t>06 86 46 28 00</t>
  </si>
  <si>
    <t>33 Rue de la Faye, 25770 Serre-les-Sapins, France</t>
  </si>
  <si>
    <t>SAS de Labarde</t>
  </si>
  <si>
    <t>Marie-Madeleine</t>
  </si>
  <si>
    <t>MARMIN</t>
  </si>
  <si>
    <t>levox38.5@gmail.com</t>
  </si>
  <si>
    <t>06 30 09 70 31</t>
  </si>
  <si>
    <t>Kernévez-An-Argoat, 22110 Kergrist-Moëlou, France</t>
  </si>
  <si>
    <t>MyLumioo Yannick et Carole GRELLIER</t>
  </si>
  <si>
    <t>GRELLIER</t>
  </si>
  <si>
    <t>yannick.grellier@outlook.fr</t>
  </si>
  <si>
    <t>06 78 90 40 73</t>
  </si>
  <si>
    <t>111 Rue Saint-Etienne des Loges, 85240 Saint-Hilaire-des-Loges, France</t>
  </si>
  <si>
    <t>SARL les Reflets Pleumeur</t>
  </si>
  <si>
    <t>Ménez Arthur, 22740 Pleumeur-Gautier, France</t>
  </si>
  <si>
    <t>Earl de la Fertiniere</t>
  </si>
  <si>
    <t>Huault</t>
  </si>
  <si>
    <t>fabrice.huault@orange.fr</t>
  </si>
  <si>
    <t>06 75 53 05 65</t>
  </si>
  <si>
    <t>La Fertinière, 53270 Torcé-Viviers-en-Charnie, France</t>
  </si>
  <si>
    <t>Gaec Rubis et Onyx</t>
  </si>
  <si>
    <t>MEZIERE</t>
  </si>
  <si>
    <t>gaecrubisetonyx@gmail.com</t>
  </si>
  <si>
    <t>06 77 43 63 93</t>
  </si>
  <si>
    <t>La Rougerie, 53600 Évron, France</t>
  </si>
  <si>
    <t>Gaec des Besnaies</t>
  </si>
  <si>
    <t>GEORGET</t>
  </si>
  <si>
    <t>gaec.besnaies@wanadoo.fr</t>
  </si>
  <si>
    <t>06 07 59 36 35</t>
  </si>
  <si>
    <t>La Besnaie, 53390 Senonnes, France</t>
  </si>
  <si>
    <t>Mickael BRETON</t>
  </si>
  <si>
    <t>micksab.breton@orange.fr</t>
  </si>
  <si>
    <t>06 17 44 39 79</t>
  </si>
  <si>
    <t>Le Châtellier, 53350 Fontaine-Couverte, France</t>
  </si>
  <si>
    <t>Poureau Jérémy</t>
  </si>
  <si>
    <t>POUREAU</t>
  </si>
  <si>
    <t>jeremy.poureau@sfr.fr</t>
  </si>
  <si>
    <t>06 77 57 71 80</t>
  </si>
  <si>
    <t>La Basse Halourde, 53240 Saint-Germain-le-Guillaume, France</t>
  </si>
  <si>
    <t>GAEC Morlier de la Lande</t>
  </si>
  <si>
    <t>MORLIER</t>
  </si>
  <si>
    <t>sandra-seb-lea-tom@hotmail.fr</t>
  </si>
  <si>
    <t>06 15 38 84 83</t>
  </si>
  <si>
    <t>La Lande, 35680 Bais, France</t>
  </si>
  <si>
    <t>SCEA Agricole Verleene</t>
  </si>
  <si>
    <t>VERLEENE</t>
  </si>
  <si>
    <t>pverleene@orange.fr</t>
  </si>
  <si>
    <t>06 11 02 25 59</t>
  </si>
  <si>
    <t>Rue Haghedoorn Straete, 59470 Esquelbecq, France</t>
  </si>
  <si>
    <t>SCEA LA TOUCHE DU CHATEAU</t>
  </si>
  <si>
    <t>bea.vigneron@orange.fr</t>
  </si>
  <si>
    <t>06 76 46 39 35</t>
  </si>
  <si>
    <t>La Chutière, 44660 Rouge, France</t>
  </si>
  <si>
    <t>EARL Cluzeau</t>
  </si>
  <si>
    <t>delfaure</t>
  </si>
  <si>
    <t>mathieudelfaure@gmail.com</t>
  </si>
  <si>
    <t>07 50 93 04 23</t>
  </si>
  <si>
    <t>47120 Baleyssagues, France</t>
  </si>
  <si>
    <t>Olivier POULAUD</t>
  </si>
  <si>
    <t>POULAUD</t>
  </si>
  <si>
    <t>olivier.poulaud@sfr.fr</t>
  </si>
  <si>
    <t>06 26 52 24 20</t>
  </si>
  <si>
    <t>Mesneuf, 35230 Bourgbarré, France</t>
  </si>
  <si>
    <t>EARL Valais Saulnier</t>
  </si>
  <si>
    <t>VALAIS</t>
  </si>
  <si>
    <t>valais-saulnier.earl@orange.fr</t>
  </si>
  <si>
    <t>06 17 25 61 73</t>
  </si>
  <si>
    <t>Bel air, 53350 La Roë, France</t>
  </si>
  <si>
    <t>EARL de la Rouerie</t>
  </si>
  <si>
    <t>MORICEAU</t>
  </si>
  <si>
    <t>earldelarouerie@gmail.com</t>
  </si>
  <si>
    <t>06 68 48 02 49</t>
  </si>
  <si>
    <t>4 La Rouërie, 35390 La Dominelais, France</t>
  </si>
  <si>
    <t>GAEC Barnier</t>
  </si>
  <si>
    <t>RENIER</t>
  </si>
  <si>
    <t>gaecbarnier@gmail.com</t>
  </si>
  <si>
    <t>06 10 47 19 70</t>
  </si>
  <si>
    <t>La Loge Surget, 49420 Ombrée d'Anjou, France</t>
  </si>
  <si>
    <t>Damien PERSAIS</t>
  </si>
  <si>
    <t>PERSAIS</t>
  </si>
  <si>
    <t>damienpersais@gmail.com</t>
  </si>
  <si>
    <t>06 27 45 60 03</t>
  </si>
  <si>
    <t>Bernial, 35310 Bréal-sous-Montfort, France</t>
  </si>
  <si>
    <t>GAEC de la Billonnais</t>
  </si>
  <si>
    <t>BEUCHER</t>
  </si>
  <si>
    <t>eric-beucher@orange.fr</t>
  </si>
  <si>
    <t>06 03 84 87 29</t>
  </si>
  <si>
    <t>La Billonnais, 35500 Cornille, France</t>
  </si>
  <si>
    <t>EARL Brassier</t>
  </si>
  <si>
    <t>BRASSIER</t>
  </si>
  <si>
    <t>earlbrassier@gmail.com</t>
  </si>
  <si>
    <t>06 08 31 98 19</t>
  </si>
  <si>
    <t>La Chauminette, 35130 Rannée, France</t>
  </si>
  <si>
    <t>EARL Louvel</t>
  </si>
  <si>
    <t>LOUVEL</t>
  </si>
  <si>
    <t>marina.louvel08@gmail.com</t>
  </si>
  <si>
    <t>06 32 36 60 44</t>
  </si>
  <si>
    <t>Jugon, 35134 Coësmes, France</t>
  </si>
  <si>
    <t>Lucien SOUVESTRE</t>
  </si>
  <si>
    <t>Lucien</t>
  </si>
  <si>
    <t>SOUVESTRE</t>
  </si>
  <si>
    <t>mluciensouvestre@gmail.com</t>
  </si>
  <si>
    <t>06 32 01 83 14</t>
  </si>
  <si>
    <t>Les Pigneaux, 35113 Domagné, France</t>
  </si>
  <si>
    <t>Christine ESNAULT</t>
  </si>
  <si>
    <t>ESNAULT</t>
  </si>
  <si>
    <t>christineesnault5@gmail.com</t>
  </si>
  <si>
    <t>06 14 25 41 66</t>
  </si>
  <si>
    <t>La Duchais, 35450 Val-d'Izé, France</t>
  </si>
  <si>
    <t>EARL les Tonnelieres</t>
  </si>
  <si>
    <t>Lorenza</t>
  </si>
  <si>
    <t>landelle.adrien@gmail.com</t>
  </si>
  <si>
    <t>06 75 86 30 19</t>
  </si>
  <si>
    <t>Les Tonnelières, 35220 Châteaubourg, France</t>
  </si>
  <si>
    <t>GAEC les Charmes</t>
  </si>
  <si>
    <t>RUBEILLON</t>
  </si>
  <si>
    <t>rubeillon.michel@orange.fr</t>
  </si>
  <si>
    <t>06 10 65 23 74</t>
  </si>
  <si>
    <t>Le Grand Pâtis de Godeloup, 35680 Bais, France</t>
  </si>
  <si>
    <t>Philippe CHOQUET</t>
  </si>
  <si>
    <t>CHOQUET</t>
  </si>
  <si>
    <t>choquet.philippe859@orange.fr</t>
  </si>
  <si>
    <t>06 98 21 27 54</t>
  </si>
  <si>
    <t>Troinet, 35390 Grand-Fougeray, France</t>
  </si>
  <si>
    <t>EARL la Tizonnais</t>
  </si>
  <si>
    <t>MELOT</t>
  </si>
  <si>
    <t>melotguillaume@hotmail.fr</t>
  </si>
  <si>
    <t>06 75 82 98 29</t>
  </si>
  <si>
    <t>La Tisonnais, 35220 Saint-Didier, France</t>
  </si>
  <si>
    <t>GAEC de la Seiche</t>
  </si>
  <si>
    <t>DENIEUL</t>
  </si>
  <si>
    <t>gaec.seiche@wanadoo.fr</t>
  </si>
  <si>
    <t>07 78 84 53 12</t>
  </si>
  <si>
    <t>Touche Ronde, 35150 Amanlis, France</t>
  </si>
  <si>
    <t>EARL Goudineg</t>
  </si>
  <si>
    <t>FESSELIER</t>
  </si>
  <si>
    <t>remyfesselier@gmail.com</t>
  </si>
  <si>
    <t>06 88 97 49 60</t>
  </si>
  <si>
    <t>La Fonderie, 35680 Vergéal, France</t>
  </si>
  <si>
    <t>EARL Bourgneuf</t>
  </si>
  <si>
    <t>JOUZEL</t>
  </si>
  <si>
    <t>alaindu35@yahoo.fr</t>
  </si>
  <si>
    <t>06 52 94 86 80</t>
  </si>
  <si>
    <t>Bourgneuf, 35150 Brie, France</t>
  </si>
  <si>
    <t>Valentine AUROY</t>
  </si>
  <si>
    <t>Valentine</t>
  </si>
  <si>
    <t>AUROY</t>
  </si>
  <si>
    <t>val.auroy@gmail.com</t>
  </si>
  <si>
    <t>06 78 27 68 37</t>
  </si>
  <si>
    <t>La Giffardière, 35150 Esse, France</t>
  </si>
  <si>
    <t>EARL de Courgeon</t>
  </si>
  <si>
    <t>AUBIN</t>
  </si>
  <si>
    <t>earldecourgeon@orange.fr</t>
  </si>
  <si>
    <t>06 75 99 82 12</t>
  </si>
  <si>
    <t>Courgeon, 35150 Esse, France</t>
  </si>
  <si>
    <t>GAEC la Nachardiere</t>
  </si>
  <si>
    <t>BARREL</t>
  </si>
  <si>
    <t>gaeclanachardiere@gmail.com</t>
  </si>
  <si>
    <t>06 48 17 30 23</t>
  </si>
  <si>
    <t>La Nachardière, 35150 Esse, France</t>
  </si>
  <si>
    <t>GAEC du Grand Fleure</t>
  </si>
  <si>
    <t>ericbea35@gmail.com</t>
  </si>
  <si>
    <t>06 27 17 45 92</t>
  </si>
  <si>
    <t>Le Grand Fleuré, 35150 Boistrudan, France</t>
  </si>
  <si>
    <t>GAEC Guimo</t>
  </si>
  <si>
    <t>virginyhog@gmail.com</t>
  </si>
  <si>
    <t>06 01 85 52 99</t>
  </si>
  <si>
    <t>La Guimonnière, 53800 Saint-Saturnin-du-Limet, France</t>
  </si>
  <si>
    <t>EARL le Pamehay</t>
  </si>
  <si>
    <t>BROSSAULT</t>
  </si>
  <si>
    <t>brossault.antoine73@gmail.com</t>
  </si>
  <si>
    <t>06 86 59 96 33</t>
  </si>
  <si>
    <t>Le Pamehay, 35130 Arbrissel, France</t>
  </si>
  <si>
    <t>EARL du Matz</t>
  </si>
  <si>
    <t>COTTIN</t>
  </si>
  <si>
    <t>ol.cottin@laposte.net</t>
  </si>
  <si>
    <t>06 75 25 33 91</t>
  </si>
  <si>
    <t>Le Matz, 35134 Coësmes, France</t>
  </si>
  <si>
    <t>EARL Robert</t>
  </si>
  <si>
    <t>erobert.contact@orange.fr</t>
  </si>
  <si>
    <t>06 76 41 63 83</t>
  </si>
  <si>
    <t>Le Haut Tauce, 35150 Janzé, France</t>
  </si>
  <si>
    <t>Freddy CAVALON</t>
  </si>
  <si>
    <t>CAVALON</t>
  </si>
  <si>
    <t>freddy.cavalon@gmail.com</t>
  </si>
  <si>
    <t>06 70 70 35 76</t>
  </si>
  <si>
    <t>5 La Hunelais, 35580 Goven, France</t>
  </si>
  <si>
    <t>GAEC Giboire</t>
  </si>
  <si>
    <t>Giboire</t>
  </si>
  <si>
    <t>giboire.nicolas@gmail.com</t>
  </si>
  <si>
    <t>06 81 85 98 01</t>
  </si>
  <si>
    <t>La Gislais, 35150 Piré-Chancé, France</t>
  </si>
  <si>
    <t>GAEC Marie Les Raimbaudieres</t>
  </si>
  <si>
    <t>MARIE</t>
  </si>
  <si>
    <t>emmanuel.marie0569@orange.fr</t>
  </si>
  <si>
    <t>06 79 46 84 45</t>
  </si>
  <si>
    <t>Les Raimbaudières, 35130 Rannée, France</t>
  </si>
  <si>
    <t>GAEC Marie Monlige</t>
  </si>
  <si>
    <t>Monlige, 35130 La Guerche-de-Bretagne, France</t>
  </si>
  <si>
    <t>EARL Courtillon Taisne</t>
  </si>
  <si>
    <t>Jordan</t>
  </si>
  <si>
    <t>Courtillon</t>
  </si>
  <si>
    <t>j.courtillon@gmail.com</t>
  </si>
  <si>
    <t>06 23 50 84 67</t>
  </si>
  <si>
    <t>La Basse Martinière, 35000 Rennes, France</t>
  </si>
  <si>
    <t>GAEC de la Trancharderie</t>
  </si>
  <si>
    <t>michel.lacroix46@sfr.fr</t>
  </si>
  <si>
    <t>06 68 00 03 52</t>
  </si>
  <si>
    <t>La Tranchardrie, 35150 Amanlis, France</t>
  </si>
  <si>
    <t>Pichon Aurelien</t>
  </si>
  <si>
    <t>Aurelien</t>
  </si>
  <si>
    <t>Pichon</t>
  </si>
  <si>
    <t>aurelienpichon1987@gmail.com</t>
  </si>
  <si>
    <t>06 74 32 46 97</t>
  </si>
  <si>
    <t>Le Frêche, 35120 Baguer-Morvan, France</t>
  </si>
  <si>
    <t>EARL Picoul</t>
  </si>
  <si>
    <t>Picoul</t>
  </si>
  <si>
    <t>sygerault@wanadoo.fr</t>
  </si>
  <si>
    <t>06 88 97 81 26</t>
  </si>
  <si>
    <t>Le Grand Mérolle, 35150 Chanteloup, France</t>
  </si>
  <si>
    <t>GAEC la Houssais</t>
  </si>
  <si>
    <t>COLLEU</t>
  </si>
  <si>
    <t>raphael.colleu@orange.fr</t>
  </si>
  <si>
    <t>06 81 79 61 79</t>
  </si>
  <si>
    <t>La Houssais, 35230 Bourgbarré, France</t>
  </si>
  <si>
    <t>GAEC Sourdril</t>
  </si>
  <si>
    <t>SOURDRIL</t>
  </si>
  <si>
    <t>mat.sourdril@gmail.com</t>
  </si>
  <si>
    <t>06 30 63 26 47</t>
  </si>
  <si>
    <t>La Planche, 35150 Janzé, France</t>
  </si>
  <si>
    <t>EARL de la Rouaudais</t>
  </si>
  <si>
    <t>OURY</t>
  </si>
  <si>
    <t>gaec-rouaudais@orange.fr</t>
  </si>
  <si>
    <t>06 07 56 52 82</t>
  </si>
  <si>
    <t>La Rouaudais, 35150 Corps-Nuds, France</t>
  </si>
  <si>
    <t>GAEC Heurtin</t>
  </si>
  <si>
    <t>Heurtin</t>
  </si>
  <si>
    <t>mickael.heurtin35@gmail.com</t>
  </si>
  <si>
    <t>06 72 29 09 14</t>
  </si>
  <si>
    <t>La Merceraie, 35410 Domloup, France</t>
  </si>
  <si>
    <t>GAEC Souesnel</t>
  </si>
  <si>
    <t>Souesnel</t>
  </si>
  <si>
    <t>alain.souesnel@wanadoo.fr</t>
  </si>
  <si>
    <t>06 79 70 32 99</t>
  </si>
  <si>
    <t>38 Le Puits Fauvel, 35230 Noyal-Châtillon-sur-Seiche, France</t>
  </si>
  <si>
    <t>GAEC la Guinebaudiere</t>
  </si>
  <si>
    <t>Chuberre</t>
  </si>
  <si>
    <t>ph.chuberre@wanadoo.fr</t>
  </si>
  <si>
    <t>06 87 33 58 46</t>
  </si>
  <si>
    <t>4 La Guinebaudière, 35760 Saint-Grégoire, France</t>
  </si>
  <si>
    <t>EARL la Tionnais</t>
  </si>
  <si>
    <t>earl.lationnais@orange.fr</t>
  </si>
  <si>
    <t>07 72 38 64 77</t>
  </si>
  <si>
    <t>La Tionnais, 35150 Amanlis, France</t>
  </si>
  <si>
    <t>SCEA Domaine de l'Orée du Bois</t>
  </si>
  <si>
    <t>Géraldine</t>
  </si>
  <si>
    <t>DENIS</t>
  </si>
  <si>
    <t>scea-dob.pipriac@orange.fr</t>
  </si>
  <si>
    <t>06 83 84 88 72</t>
  </si>
  <si>
    <t>R3F7+FX, 35550 Pipriac, France</t>
  </si>
  <si>
    <t>MyLumioo GUYOT Sébastien</t>
  </si>
  <si>
    <t>GUYOT</t>
  </si>
  <si>
    <t>guyotsebastien@free.fr</t>
  </si>
  <si>
    <t>06 75 45 42 08</t>
  </si>
  <si>
    <t>1 All. des Hortensias, 35450 Landavran, France</t>
  </si>
  <si>
    <t>Masquelier Jérôme</t>
  </si>
  <si>
    <t>Masquelier</t>
  </si>
  <si>
    <t>masquelier.jerome@gmail.com</t>
  </si>
  <si>
    <t>06 76 84 04 29</t>
  </si>
  <si>
    <t>La Haute Touche, 35270 Combourg, France</t>
  </si>
  <si>
    <t>SCEA de Traversot</t>
  </si>
  <si>
    <t>denis.stephane35@orange.fr</t>
  </si>
  <si>
    <t>06 29 96 39 00</t>
  </si>
  <si>
    <t>Traversot, 35550 Pipriac, France</t>
  </si>
  <si>
    <t>EARL des Féages</t>
  </si>
  <si>
    <t>La Barre des Féages, 35550 Lieuron, France</t>
  </si>
  <si>
    <t>EARL Besnard</t>
  </si>
  <si>
    <t>besnard_max@hotmail.fr</t>
  </si>
  <si>
    <t>06 15 42 53 87</t>
  </si>
  <si>
    <t>36 La Jaille, 35230 Saint-Armel, France</t>
  </si>
  <si>
    <t>GAEC Boitel</t>
  </si>
  <si>
    <t>BOITEL</t>
  </si>
  <si>
    <t>jean-yves.boitel@wanadoo.fr</t>
  </si>
  <si>
    <t>06 79 35 17 25</t>
  </si>
  <si>
    <t>Le Grand Fresne, 35150 Janzé, France</t>
  </si>
  <si>
    <t>GAEC du Hil Barras</t>
  </si>
  <si>
    <t>Crocq</t>
  </si>
  <si>
    <t>olivier.crocq@orange.fr</t>
  </si>
  <si>
    <t>06 70 09 19 45</t>
  </si>
  <si>
    <t>Le Hil Baras, 35530 Noyal-sur-Vilaine, France</t>
  </si>
  <si>
    <t>GAEC du Serriere</t>
  </si>
  <si>
    <t>GAEC Beaumont Ferard</t>
  </si>
  <si>
    <t>beaumont.ferard@wanadoo.fr</t>
  </si>
  <si>
    <t>06 26 48 67 49</t>
  </si>
  <si>
    <t>Beaumont Férard, 35134 Thourie, France</t>
  </si>
  <si>
    <t>EARL Matno</t>
  </si>
  <si>
    <t>Greffier</t>
  </si>
  <si>
    <t>vincentgreffier@hotmail.fr</t>
  </si>
  <si>
    <t>06 71 21 80 24</t>
  </si>
  <si>
    <t>35 La Moisonnais, 35230 Orgères, France</t>
  </si>
  <si>
    <t>Vincent MENARD</t>
  </si>
  <si>
    <t>vincentmrousselais@gmail.com</t>
  </si>
  <si>
    <t>06 60 34 54 60</t>
  </si>
  <si>
    <t>30 La Rousselais, 35310 Bréal-sous-Montfort, France</t>
  </si>
  <si>
    <t>Bodin Éric</t>
  </si>
  <si>
    <t>bodin.erickatia@orange.fr</t>
  </si>
  <si>
    <t>06 72 03 92 02</t>
  </si>
  <si>
    <t>La Grivelière, 35640 Martigné-Ferchaud, France</t>
  </si>
  <si>
    <t>EARL de Sevrigne</t>
  </si>
  <si>
    <t>gautiersebastien@sfr.fr</t>
  </si>
  <si>
    <t>06 19 65 48 60</t>
  </si>
  <si>
    <t>Sévrigné, 35320 Le Sel-de-Bretagne, France</t>
  </si>
  <si>
    <t>SCEA du Champ Hamelin</t>
  </si>
  <si>
    <t>POIRIER</t>
  </si>
  <si>
    <t>micketisapoirier@hotmail.fr</t>
  </si>
  <si>
    <t>06 20 51 79 73</t>
  </si>
  <si>
    <t>Anthony LERAY</t>
  </si>
  <si>
    <t>LERAY</t>
  </si>
  <si>
    <t>leray.antoni@orange.fr</t>
  </si>
  <si>
    <t>06 31 52 32 09</t>
  </si>
  <si>
    <t>24 La Bellenais, 35270 Trémeheuc, France</t>
  </si>
  <si>
    <t>GAEC des ondes (Site le Verger)</t>
  </si>
  <si>
    <t>Laine</t>
  </si>
  <si>
    <t>gaec.ondes@gmail.com</t>
  </si>
  <si>
    <t>06 62 17 14 71</t>
  </si>
  <si>
    <t>Le Verger, 35134 Thourie, France</t>
  </si>
  <si>
    <t>GAEC des ondes (Site les Burons)</t>
  </si>
  <si>
    <t>GUILLET</t>
  </si>
  <si>
    <t>guilletburons@orange.fr</t>
  </si>
  <si>
    <t>06 73 52 61 78</t>
  </si>
  <si>
    <t>Les Burons, 35134 Thourie, France</t>
  </si>
  <si>
    <t>GAEC Dreniaud la Rivière</t>
  </si>
  <si>
    <t>DRENIAUD</t>
  </si>
  <si>
    <t>gaecdreniaud@orange.fr</t>
  </si>
  <si>
    <t>06 03 44 84 51</t>
  </si>
  <si>
    <t>7 La Rivière, 35320 Le Sel-de-Bretagne, France</t>
  </si>
  <si>
    <t>GAEC Breizh l'epine</t>
  </si>
  <si>
    <t>Feutelais</t>
  </si>
  <si>
    <t>earl.delepine1@orange.fr</t>
  </si>
  <si>
    <t>06 26 48 04 64</t>
  </si>
  <si>
    <t>Épineu, 35890 Bourg-des-Comptes, France</t>
  </si>
  <si>
    <t>GAEC les Cerisiers</t>
  </si>
  <si>
    <t>COGER</t>
  </si>
  <si>
    <t>gaec.lescerisiers@gmail.com</t>
  </si>
  <si>
    <t>06 01 73 83 63</t>
  </si>
  <si>
    <t>La Moufelle, 35150 Janzé, France</t>
  </si>
  <si>
    <t>Nicolas BAUDAIS</t>
  </si>
  <si>
    <t>BAUDAIS</t>
  </si>
  <si>
    <t>baudaisnicolas@outlook.fr</t>
  </si>
  <si>
    <t>06 63 25 37 11</t>
  </si>
  <si>
    <t>Rollard, 35230 Noyal-Châtillon-sur-Seiche, France</t>
  </si>
  <si>
    <t>EARL des bruyeres</t>
  </si>
  <si>
    <t>Etendard</t>
  </si>
  <si>
    <t>alain.etendard@gmail.com</t>
  </si>
  <si>
    <t>06 12 12 27 15</t>
  </si>
  <si>
    <t>12 Rue des Bruyères, 35320 Crevin, France</t>
  </si>
  <si>
    <t>EARL du petit merole</t>
  </si>
  <si>
    <t>Calme</t>
  </si>
  <si>
    <t>earldupetitmerole@gmail.com</t>
  </si>
  <si>
    <t>06 69 74 80 22</t>
  </si>
  <si>
    <t>Le Petit Mérolle, 35150 Chanteloup, France</t>
  </si>
  <si>
    <t>Corentin Chevillard</t>
  </si>
  <si>
    <t>Corentin</t>
  </si>
  <si>
    <t>Chevillard</t>
  </si>
  <si>
    <t>corentin.chevillard@gmail.com</t>
  </si>
  <si>
    <t>06 30 88 30 56</t>
  </si>
  <si>
    <t>3 La Lande, 35890 Laillé, France</t>
  </si>
  <si>
    <t>GAEC DU CLOS NEUF</t>
  </si>
  <si>
    <t>GUILARD</t>
  </si>
  <si>
    <t>gaec.closneuf@laposte.net</t>
  </si>
  <si>
    <t>06 61 18 07 49</t>
  </si>
  <si>
    <t>Le Clos Neuf, 35460 Maen Roch, France</t>
  </si>
  <si>
    <t>My Lumioo Surgand</t>
  </si>
  <si>
    <t>andré</t>
  </si>
  <si>
    <t>surgand</t>
  </si>
  <si>
    <t>dedemart1@free.fr</t>
  </si>
  <si>
    <t>06 28 23 78 64</t>
  </si>
  <si>
    <t>6 Rue du Paradis, 71260 Viré, France</t>
  </si>
  <si>
    <t>My Lumioo Maguerez Thierry</t>
  </si>
  <si>
    <t>Maguerez</t>
  </si>
  <si>
    <t>29mague@gmail.com</t>
  </si>
  <si>
    <t>06 43 26 65 60</t>
  </si>
  <si>
    <t>Lanrin, 29400 Plounéventer, France</t>
  </si>
  <si>
    <t>My Lumioo CHATTON André</t>
  </si>
  <si>
    <t>Chatton</t>
  </si>
  <si>
    <t>dd0358@orange.fr</t>
  </si>
  <si>
    <t>06 30 60 43 85</t>
  </si>
  <si>
    <t>14 Heunan, 22100 Saint-Carné, France</t>
  </si>
  <si>
    <t>Mylumioo romieu</t>
  </si>
  <si>
    <t>anthony</t>
  </si>
  <si>
    <t>romieu</t>
  </si>
  <si>
    <t>anthony.romieu@u-bourgogne.fr</t>
  </si>
  <si>
    <t>06 71 71 19 69</t>
  </si>
  <si>
    <t>42 Rte de Brétigny, 21490 Clénay, France</t>
  </si>
  <si>
    <t>My Lumioo Bucheton</t>
  </si>
  <si>
    <t>Bucheton</t>
  </si>
  <si>
    <t>pascal.bucheton@gmail.com</t>
  </si>
  <si>
    <t>06 07 56 89 54</t>
  </si>
  <si>
    <t>6 Rue du Champ de Pain, 21250 Jallanges, France</t>
  </si>
  <si>
    <t>GFA des Salles de Boblaye</t>
  </si>
  <si>
    <t>LE MESTRE</t>
  </si>
  <si>
    <t>vallee.de.boblaye@gmail.com</t>
  </si>
  <si>
    <t>06 28 04 07 75</t>
  </si>
  <si>
    <t>Les Salles de Boblaye, 56320 Meslan, France</t>
  </si>
  <si>
    <t>MyLumioo SOUEGES Frederic</t>
  </si>
  <si>
    <t>FREDERIC</t>
  </si>
  <si>
    <t>SOUEGES</t>
  </si>
  <si>
    <t>f.soueges@orange.fr</t>
  </si>
  <si>
    <t>06 80 18 23 47</t>
  </si>
  <si>
    <t>2 Rue de la Grande Vigne, 25770 Chemaudin et Vaux, France</t>
  </si>
  <si>
    <t>MyLumioo JOUANNO Marc</t>
  </si>
  <si>
    <t>JOUANNO</t>
  </si>
  <si>
    <t>marcjouanno@orange.fr</t>
  </si>
  <si>
    <t>06 70 57 79 08</t>
  </si>
  <si>
    <t>7 Keranroué, 56480 Cléguérec, France</t>
  </si>
  <si>
    <t>MyLumioo ELIAS</t>
  </si>
  <si>
    <t>Erwann</t>
  </si>
  <si>
    <t>ELIAS</t>
  </si>
  <si>
    <t>erwtrev@gmail.com</t>
  </si>
  <si>
    <t>06 50 04 46 40</t>
  </si>
  <si>
    <t>L'Orme, 22150 Hénon, France</t>
  </si>
  <si>
    <t>My Lumioo Durand</t>
  </si>
  <si>
    <t>Durand</t>
  </si>
  <si>
    <t>jean2.durand@hotmail.com</t>
  </si>
  <si>
    <t>06 40 65 31 08</t>
  </si>
  <si>
    <t>21250 Pagny-le-Château, France</t>
  </si>
  <si>
    <t>My Lumioo Riscalgli</t>
  </si>
  <si>
    <t>Christophe et Maryline</t>
  </si>
  <si>
    <t>Riscalgli</t>
  </si>
  <si>
    <t>c.risca@live.fr</t>
  </si>
  <si>
    <t>07 67 38 06 78</t>
  </si>
  <si>
    <t>2B Rte de Clenay, 21380 Marsannay-le-Bois, France</t>
  </si>
  <si>
    <t>MyLumioo Boyer</t>
  </si>
  <si>
    <t>Boyer</t>
  </si>
  <si>
    <t>helene.boyer161@orange.fr</t>
  </si>
  <si>
    <t>L'Étang Lancement, 03400 Yzeure, France</t>
  </si>
  <si>
    <t>My Lumioo Bonnet Julien</t>
  </si>
  <si>
    <t>Bonnet</t>
  </si>
  <si>
    <t>julien.bonnet1310@gmail.com</t>
  </si>
  <si>
    <t>06 62 25 10 13</t>
  </si>
  <si>
    <t>7 Rue du Grand Chêne, 03230 Lusigny, France</t>
  </si>
  <si>
    <t>My Lumioo BARBOT Jean Christophe</t>
  </si>
  <si>
    <t>barbotjean.christophe@gmail.com</t>
  </si>
  <si>
    <t>07 80 33 23 45</t>
  </si>
  <si>
    <t>25 Rue des Tertres, 22170 Plélo, France</t>
  </si>
  <si>
    <t>MyLumioo Hamonic</t>
  </si>
  <si>
    <t>Hamonic</t>
  </si>
  <si>
    <t>domi.api56@gmail.com</t>
  </si>
  <si>
    <t>06 73 00 92 94</t>
  </si>
  <si>
    <t>Le Bauzo, 56300 Malguénac, France</t>
  </si>
  <si>
    <t>GAEC ROLA</t>
  </si>
  <si>
    <t>gaecrola@orange.fr</t>
  </si>
  <si>
    <t>06 07 54 56 81</t>
  </si>
  <si>
    <t>Maroué, 22400 Lamballe-Armor, France</t>
  </si>
  <si>
    <t>EARL de la Chevrue</t>
  </si>
  <si>
    <t>corbel22@wanadoo.fr</t>
  </si>
  <si>
    <t>06 14 96 69 12</t>
  </si>
  <si>
    <t>La Chevrue, 22510 Saint-Glen, France</t>
  </si>
  <si>
    <t>EARL BERTEVAS</t>
  </si>
  <si>
    <t>BERTEVAS</t>
  </si>
  <si>
    <t>flobertevas@gmail.com</t>
  </si>
  <si>
    <t>06 33 30 63 03</t>
  </si>
  <si>
    <t>Kervézec, 29610 Garlan, France</t>
  </si>
  <si>
    <t>SCEA LAINE</t>
  </si>
  <si>
    <t>jonathanlaine@sfr.fr</t>
  </si>
  <si>
    <t>06 13 60 10 67</t>
  </si>
  <si>
    <t>La Bréhaudière, 22230 Merdrignac, France</t>
  </si>
  <si>
    <t>GAEC du Chêne Creux</t>
  </si>
  <si>
    <t>JAMET</t>
  </si>
  <si>
    <t>jamet.guillaume@hotmail.fr</t>
  </si>
  <si>
    <t>06 75 91 42 13</t>
  </si>
  <si>
    <t>Le Chêne Creux, 22230 Merdrignac, France</t>
  </si>
  <si>
    <t>MyLumioo Christopher Semelle</t>
  </si>
  <si>
    <t>Semelle</t>
  </si>
  <si>
    <t>chrissemelle@gmail.com</t>
  </si>
  <si>
    <t>06 87 98 94 86</t>
  </si>
  <si>
    <t>402 Les Basloirs, 44850 Saint-Mars-du-Désert, France</t>
  </si>
  <si>
    <t>My Lumioo LEROY Christian</t>
  </si>
  <si>
    <t>leroy-sophie@wanadoo.fr</t>
  </si>
  <si>
    <t>06 75 42 94 03</t>
  </si>
  <si>
    <t>18 Chem. des Écureuils, 56150 Baud, France</t>
  </si>
  <si>
    <t>Métairie Fabrice</t>
  </si>
  <si>
    <t>Métairie</t>
  </si>
  <si>
    <t>metairiefabrice@live.fr</t>
  </si>
  <si>
    <t>06 18 21 62 42</t>
  </si>
  <si>
    <t>Les Moineries, 53230 Astillé, France</t>
  </si>
  <si>
    <t>Meignan Jean-Marc</t>
  </si>
  <si>
    <t>Meignan</t>
  </si>
  <si>
    <t>meignan-elisajm@wanadoo.fr</t>
  </si>
  <si>
    <t>06 81 82 51 86</t>
  </si>
  <si>
    <t>Montiron, 53200 Château-Gontier-sur-Mayenne, France</t>
  </si>
  <si>
    <t>MyLumioo TREBON Cédric</t>
  </si>
  <si>
    <t>TREBON</t>
  </si>
  <si>
    <t>cedtreb@gmail.com</t>
  </si>
  <si>
    <t>06 24 61 42 79</t>
  </si>
  <si>
    <t>18 Rue de la Bouvrie, 35680 Louvigné-de-Bais, France</t>
  </si>
  <si>
    <t>Merienne Transport (SCI du Gougliez)</t>
  </si>
  <si>
    <t>francois.legoff@legoff-transports.fr</t>
  </si>
  <si>
    <t>06 73 37 06 13</t>
  </si>
  <si>
    <t>Le Champ Eon, 35133 Saint-Germain-en-Coglès, France</t>
  </si>
  <si>
    <t>SARL LE PENHER</t>
  </si>
  <si>
    <t>Leluduec</t>
  </si>
  <si>
    <t>sarl.lepenher22@gmail.com</t>
  </si>
  <si>
    <t>06 74 68 28 90</t>
  </si>
  <si>
    <t>5 Rue Leïn Barten, 22320 Plussulien, France</t>
  </si>
  <si>
    <t>Scea Guilmet</t>
  </si>
  <si>
    <t>Yolaine</t>
  </si>
  <si>
    <t>Guilmet</t>
  </si>
  <si>
    <t>yolaineguilmet@orange.fr</t>
  </si>
  <si>
    <t>06 75 46 21 78</t>
  </si>
  <si>
    <t>Cournon, 72440 Saint-Michel-de-Chavaignes, France</t>
  </si>
  <si>
    <t>Gaec Micamilk</t>
  </si>
  <si>
    <t>Hayer</t>
  </si>
  <si>
    <t>mc.micamilk@gmail.com</t>
  </si>
  <si>
    <t>06 21 93 28 96</t>
  </si>
  <si>
    <t>La Turpinière, 53290 Saint-Denis-d'Anjou, France</t>
  </si>
  <si>
    <t>Gilbert Didier et Valérie</t>
  </si>
  <si>
    <t>valerie.gilbert@nordnet.fr</t>
  </si>
  <si>
    <t>06 18 95 45 59</t>
  </si>
  <si>
    <t>La Gaignonnière, 72200 Le Bailleul, France</t>
  </si>
  <si>
    <t>GAEC LA PUYADE</t>
  </si>
  <si>
    <t>TAILLARDAT</t>
  </si>
  <si>
    <t>dtaillardat@yahoo.fr</t>
  </si>
  <si>
    <t>06 79 07 03 45</t>
  </si>
  <si>
    <t>La Puyade, 03420 Marcillat-en-Combraille, France</t>
  </si>
  <si>
    <t>GAEC VERDOT</t>
  </si>
  <si>
    <t>VERDOT</t>
  </si>
  <si>
    <t>gaecverdot@gmail.com</t>
  </si>
  <si>
    <t>06 11 55 77 20</t>
  </si>
  <si>
    <t>20 Grande Rue, 21500 Savoisy, France</t>
  </si>
  <si>
    <t>GAEC DU CEDRE BLEU</t>
  </si>
  <si>
    <t>BONNAFOUX</t>
  </si>
  <si>
    <t>serge.bonnafoux@wanadoo.fr</t>
  </si>
  <si>
    <t>06 42 41 73 89</t>
  </si>
  <si>
    <t>Les Loubières, 15500 Rageade, France</t>
  </si>
  <si>
    <t>Gaec de la Mulonniere</t>
  </si>
  <si>
    <t>remi.ferron@cegetel.net</t>
  </si>
  <si>
    <t>06 18 98 07 52</t>
  </si>
  <si>
    <t>La Mulonnière, 53800 La Selle-Craonnaise, France</t>
  </si>
  <si>
    <t>Gaec de l'Orgerie</t>
  </si>
  <si>
    <t>Tireau</t>
  </si>
  <si>
    <t>tireau.laurent@orange.fr</t>
  </si>
  <si>
    <t>06 21 88 56 13</t>
  </si>
  <si>
    <t>Le Mottais, 53540 Cuillé, France</t>
  </si>
  <si>
    <t>AVILOR</t>
  </si>
  <si>
    <t>Jaunet</t>
  </si>
  <si>
    <t>joel.patricia@wanadoo.fr</t>
  </si>
  <si>
    <t>06 18 86 59 69</t>
  </si>
  <si>
    <t>L'Auritière, 85140 La Merlatière, France</t>
  </si>
  <si>
    <t>GAEC Payraudeau</t>
  </si>
  <si>
    <t>PAYRAUDEAU</t>
  </si>
  <si>
    <t>payraudeau.florian@gmail.com</t>
  </si>
  <si>
    <t>06 30 65 16 52</t>
  </si>
  <si>
    <t>Sainte-Anne, 85140 La Merlatière, France</t>
  </si>
  <si>
    <t>Christophe MENARD</t>
  </si>
  <si>
    <t>christophe.menard80@gmail.com</t>
  </si>
  <si>
    <t>06 03 88 80 40</t>
  </si>
  <si>
    <t>6 Rte Sauvillers Mongival, 80110 Moreuil, France</t>
  </si>
  <si>
    <t>GAEC Delaleau - Loire</t>
  </si>
  <si>
    <t>DELALEAU - LOIRE</t>
  </si>
  <si>
    <t>gaec-delaleau-loire@orange.fr</t>
  </si>
  <si>
    <t>06 03 28 63 30</t>
  </si>
  <si>
    <t>5 Rue Sainte-Anne, 60310 Lassigny, France</t>
  </si>
  <si>
    <t>EARL Merlo</t>
  </si>
  <si>
    <t>MERLO</t>
  </si>
  <si>
    <t>merlo-alain@wanadoo.fr</t>
  </si>
  <si>
    <t>06 85 93 78 44</t>
  </si>
  <si>
    <t>3 Rue du Moulin, 02820 Aizelles, France</t>
  </si>
  <si>
    <t>EARL de Bonneleau</t>
  </si>
  <si>
    <t>DUBAN</t>
  </si>
  <si>
    <t>marc.duban@orange.fr</t>
  </si>
  <si>
    <t>06 61 83 30 16</t>
  </si>
  <si>
    <t>2 Ham. de Bonneleau, 60360 Fontaine-Bonneleau, France</t>
  </si>
  <si>
    <t>GAEC FERME DE LA BIGOTTIERE</t>
  </si>
  <si>
    <t>ludochopin15@gmail.com</t>
  </si>
  <si>
    <t>06 73 89 77 44</t>
  </si>
  <si>
    <t>La Bigotière, 61360 Chemilli, France</t>
  </si>
  <si>
    <t>EARL Guilhamou</t>
  </si>
  <si>
    <t>Hiale</t>
  </si>
  <si>
    <t>shiale@bbox.fr</t>
  </si>
  <si>
    <t>06 64 27 21 72</t>
  </si>
  <si>
    <t>4 Chem. de Guilhamou, 64160 Saint-Armou, France</t>
  </si>
  <si>
    <t>EARL Iratzia</t>
  </si>
  <si>
    <t>GUENARD</t>
  </si>
  <si>
    <t>elevage-iratzia@wanadoo.fr</t>
  </si>
  <si>
    <t>06 79 20 65 49</t>
  </si>
  <si>
    <t>Bettinia, 64220 Lasse, France</t>
  </si>
  <si>
    <t>MyLumioo GENDRY Pierrick</t>
  </si>
  <si>
    <t>GENDRY</t>
  </si>
  <si>
    <t>pierrick.gendry@yahoo.fr</t>
  </si>
  <si>
    <t>06 74 36 66 37</t>
  </si>
  <si>
    <t>La Blanduère, 35370 Argentré-du-Plessis, France</t>
  </si>
  <si>
    <t>MR MENER RONAN</t>
  </si>
  <si>
    <t>Mener</t>
  </si>
  <si>
    <t>menerronan20@gmail.com</t>
  </si>
  <si>
    <t>06 88 98 89 75</t>
  </si>
  <si>
    <t>Kergond'hui, 29770 Goulien, France</t>
  </si>
  <si>
    <t>GAEC PAMPILLES ET CABRIOLES</t>
  </si>
  <si>
    <t>Benjamen</t>
  </si>
  <si>
    <t>RAISON</t>
  </si>
  <si>
    <t>contact@pampillesetcabrioles.fr</t>
  </si>
  <si>
    <t>06 37 15 93 66</t>
  </si>
  <si>
    <t>La Croix Trinchant, 22400 Lamballe-Armor, France</t>
  </si>
  <si>
    <t>GAEC DE KERDELAIDE</t>
  </si>
  <si>
    <t>Lebon</t>
  </si>
  <si>
    <t>dekerdelaide@orange.fr</t>
  </si>
  <si>
    <t>06 80 73 86 78</t>
  </si>
  <si>
    <t>MARMET AURELIEN</t>
  </si>
  <si>
    <t>Marmet</t>
  </si>
  <si>
    <t>marmet.aurelien@gmail.com</t>
  </si>
  <si>
    <t>06 43 81 58 48</t>
  </si>
  <si>
    <t>Domaine Cocteaux Franck &amp; Fils</t>
  </si>
  <si>
    <t>COCTEAUX</t>
  </si>
  <si>
    <t>franck.cocteaux@wanadoo.fr</t>
  </si>
  <si>
    <t>06 86 82 67 85</t>
  </si>
  <si>
    <t>21 Rte de Mesland, 37530 Cangey, France</t>
  </si>
  <si>
    <t>GAEC des Nocereaux (Site Chèvres)</t>
  </si>
  <si>
    <t>BEILLOUIN</t>
  </si>
  <si>
    <t>jerome.beillouin@orange.fr</t>
  </si>
  <si>
    <t>06 77 51 30 85</t>
  </si>
  <si>
    <t>Le Plely, 37350 Barrou, France</t>
  </si>
  <si>
    <t>Jérôme BEILLOUIN</t>
  </si>
  <si>
    <t>Les Nocereaux, 37350 Barrou, France</t>
  </si>
  <si>
    <t>THEVENET PERE ET FILS</t>
  </si>
  <si>
    <t>THEVENET</t>
  </si>
  <si>
    <t>contact@thevenet-ferronnerie.fr</t>
  </si>
  <si>
    <t>06 11 73 15 34</t>
  </si>
  <si>
    <t>Le Gros Paire, 86480 Rouillé, France</t>
  </si>
  <si>
    <t>SAS GRANDON JC</t>
  </si>
  <si>
    <t>Jean Claude</t>
  </si>
  <si>
    <t>GRANDON</t>
  </si>
  <si>
    <t>jeancharles.grandon@sfr.fr</t>
  </si>
  <si>
    <t>06 09 36 93 37</t>
  </si>
  <si>
    <t>Le Monteil, 86330 Saint-Jean-de-Sauves, France</t>
  </si>
  <si>
    <t>Gaec le Haut Pannard</t>
  </si>
  <si>
    <t>Serrand</t>
  </si>
  <si>
    <t>gaec.pannard@wanadoo.fr</t>
  </si>
  <si>
    <t>06 15 93 98 21</t>
  </si>
  <si>
    <t>Le Haut Panard, 53500 Ernée, France</t>
  </si>
  <si>
    <t>Garnier Christian</t>
  </si>
  <si>
    <t>garnierclos@gmail.com</t>
  </si>
  <si>
    <t>06 01 97 14 10</t>
  </si>
  <si>
    <t>Le Clos St Jean, 53120 Hercé, France</t>
  </si>
  <si>
    <t>Earl Casseau</t>
  </si>
  <si>
    <t>Casseau</t>
  </si>
  <si>
    <t>casseau.freddy@orange.fr</t>
  </si>
  <si>
    <t>06 25 87 05 01</t>
  </si>
  <si>
    <t>Le Bas Châtenay, 53220 Larchamp, France</t>
  </si>
  <si>
    <t>Gaec Corbon</t>
  </si>
  <si>
    <t>gaeccorbon@gmail.com</t>
  </si>
  <si>
    <t>06 37 90 03 91</t>
  </si>
  <si>
    <t>Corbon, 53240 La Bigottière, France</t>
  </si>
  <si>
    <t>Scea les Pipelleries</t>
  </si>
  <si>
    <t>Ragaleux</t>
  </si>
  <si>
    <t>ragaleux.mickael@orange.fr</t>
  </si>
  <si>
    <t>06 82 12 79 04</t>
  </si>
  <si>
    <t>Les Pipeleries, 53170 Bazougers, France</t>
  </si>
  <si>
    <t>Earl de Poismean</t>
  </si>
  <si>
    <t>Lasfont</t>
  </si>
  <si>
    <t>earl-de-poismean1@orange.fr</t>
  </si>
  <si>
    <t>06 77 85 64 89</t>
  </si>
  <si>
    <t>Poismean, 72310 La Chapelle-Huon, France</t>
  </si>
  <si>
    <t>MyLumioo PERCHE Christian</t>
  </si>
  <si>
    <t>PERCHE</t>
  </si>
  <si>
    <t>cperche35@gmail.com</t>
  </si>
  <si>
    <t>06 12 95 53 12</t>
  </si>
  <si>
    <t>La Doublière, 35370 Brielles, France</t>
  </si>
  <si>
    <t>MyLumioo JUBLAN Christophe</t>
  </si>
  <si>
    <t>JUBLAN</t>
  </si>
  <si>
    <t>c.jublan@orange.fr</t>
  </si>
  <si>
    <t>06 85 42 08 94</t>
  </si>
  <si>
    <t>Le Gacel, 35380 Saint-Péran, France</t>
  </si>
  <si>
    <t>MyLumioo GILBERT Jacky et Odile (principale)</t>
  </si>
  <si>
    <t>Jacky et Odile</t>
  </si>
  <si>
    <t>GILBERT</t>
  </si>
  <si>
    <t>gilbert.odile61@gmail.com</t>
  </si>
  <si>
    <t>06 65 27 65 91</t>
  </si>
  <si>
    <t>L'hôtel Pilon, 61350 Saint-Mars-d'Égrenne, France</t>
  </si>
  <si>
    <t>MyLumioo GILBERT Céline</t>
  </si>
  <si>
    <t>celinegilbert0311@gmail.com</t>
  </si>
  <si>
    <t>06 21 28 97 57</t>
  </si>
  <si>
    <t>La Libordière, 61350 Saint-Mars-d'Égrenne, France</t>
  </si>
  <si>
    <t>MyLumioo GILBERT Samuel</t>
  </si>
  <si>
    <t>gilbertsamuel.sg@gmail.com</t>
  </si>
  <si>
    <t>06 84 50 97 04</t>
  </si>
  <si>
    <t>18 Rte de Domfront, 50640 Le Teilleul, France</t>
  </si>
  <si>
    <t>My Lumioo BERTRAND Brigitte</t>
  </si>
  <si>
    <t>BERTRAND</t>
  </si>
  <si>
    <t>brigittebertrand22@gmail.com</t>
  </si>
  <si>
    <t>06 61 19 53 88</t>
  </si>
  <si>
    <t>19 Rue de L Hôtel Gouret, 22400 Saint-Alban, France</t>
  </si>
  <si>
    <t>My Lumioo ROUILLE Stéphane</t>
  </si>
  <si>
    <t>ROUILLE</t>
  </si>
  <si>
    <t>stephane.rouille.iadfrance@gmail.com</t>
  </si>
  <si>
    <t>06 75 86 66 39</t>
  </si>
  <si>
    <t>La Rivière, 22400 Lamballe-Armor, France</t>
  </si>
  <si>
    <t>M. QUEVILLON</t>
  </si>
  <si>
    <t>QUEVILLON</t>
  </si>
  <si>
    <t>domainesk3t@yahoo.com</t>
  </si>
  <si>
    <t>06 03 15 82 51</t>
  </si>
  <si>
    <t>Les Moreaux, 18160 Chezal-Benoît, France</t>
  </si>
  <si>
    <t>GAEC DE JOURCY</t>
  </si>
  <si>
    <t>BLEIN</t>
  </si>
  <si>
    <t>gaec.dejourcy@42.sideral.fr</t>
  </si>
  <si>
    <t>06 60 10 04 27</t>
  </si>
  <si>
    <t>Jourcy, 42470 Saint-Symphorien-de-Lay, France</t>
  </si>
  <si>
    <t>Scea Bioval</t>
  </si>
  <si>
    <t>valentin.legall@outlook.fr</t>
  </si>
  <si>
    <t>07 49 29 56 07</t>
  </si>
  <si>
    <t>La Mercerie, 72300 Juigné-sur-Sarthe, France</t>
  </si>
  <si>
    <t>Gaec de la Fleuriere</t>
  </si>
  <si>
    <t>Alix</t>
  </si>
  <si>
    <t>lafleuriere.sarthe@gmail.com</t>
  </si>
  <si>
    <t>06 14 80 31 24</t>
  </si>
  <si>
    <t>Les Huppinières, 72440 Saint-Michel-de-Chavaignes, France</t>
  </si>
  <si>
    <t>STEP du Bassin de Malemont</t>
  </si>
  <si>
    <t>JOBET</t>
  </si>
  <si>
    <t>step.malemont@gmail.com</t>
  </si>
  <si>
    <t>06 07 17 69 93</t>
  </si>
  <si>
    <t>5 Rue du Château, 17490 Macqueville, France</t>
  </si>
  <si>
    <t>MyLumioo Jean QUERARD</t>
  </si>
  <si>
    <t>QUERARD</t>
  </si>
  <si>
    <t>jean.querard@outlook.fr</t>
  </si>
  <si>
    <t>06 20 86 34 64</t>
  </si>
  <si>
    <t>1 Rte de la Forêt, 44830 Bouaye, France</t>
  </si>
  <si>
    <t>Gaec Ferron</t>
  </si>
  <si>
    <t>stphane.ferron@orange.fr</t>
  </si>
  <si>
    <t>06 75 14 99 11</t>
  </si>
  <si>
    <t>L'Endormière, 35500 Erbrée, France</t>
  </si>
  <si>
    <t>GAEC L'ETOUBLEE</t>
  </si>
  <si>
    <t>earldenoual@orange.fr</t>
  </si>
  <si>
    <t>06 47 54 84 05</t>
  </si>
  <si>
    <t>L'Etoublee, 35133 Romagné, France</t>
  </si>
  <si>
    <t>GAEC INPAD CHERULY</t>
  </si>
  <si>
    <t>ORY</t>
  </si>
  <si>
    <t>gaec.inpad@gmail.com</t>
  </si>
  <si>
    <t>06 98 47 50 08</t>
  </si>
  <si>
    <t>La Berrangerie, 53220 Pontmain, France</t>
  </si>
  <si>
    <t>Ferme Avicole de la Ville Moussard - Pondeuse</t>
  </si>
  <si>
    <t>fermeavicoledelavillemoussard@yahoo.fr</t>
  </si>
  <si>
    <t>06 61 11 47 87</t>
  </si>
  <si>
    <t>La ville Moussard, 22400 Hénansal, France</t>
  </si>
  <si>
    <t>EARL VILLAURY</t>
  </si>
  <si>
    <t>Ménager</t>
  </si>
  <si>
    <t>earl.villaury@gmail.com</t>
  </si>
  <si>
    <t>06 14 21 21 43</t>
  </si>
  <si>
    <t>Villaury, 35500 Montreuil-sous-Pérouse, France</t>
  </si>
  <si>
    <t>Earl Loirie Echalier</t>
  </si>
  <si>
    <t>GUESNERIE</t>
  </si>
  <si>
    <t>marie-ange@live.fr</t>
  </si>
  <si>
    <t>06 34 31 24 78</t>
  </si>
  <si>
    <t>L'Échalier, 53400 Livré-la-Touche, France</t>
  </si>
  <si>
    <t>Earl les Chataigniers</t>
  </si>
  <si>
    <t>Les Chataigniers, 53320 Loiron-Ruillé, France</t>
  </si>
  <si>
    <t>SCEA de Kerandun</t>
  </si>
  <si>
    <t>NAVINER</t>
  </si>
  <si>
    <t>yannick.naviner@wanadoo.fr</t>
  </si>
  <si>
    <t>06 12 24 29 04</t>
  </si>
  <si>
    <t>Kerandun, 29380 Bannalec, France</t>
  </si>
  <si>
    <t>My Lumioo LE LARGE Guillaume</t>
  </si>
  <si>
    <t>LE LARGE</t>
  </si>
  <si>
    <t>guillaume.lelarge@colas.com</t>
  </si>
  <si>
    <t>06 99 07 87 67</t>
  </si>
  <si>
    <t>7 Rue de la Libération, 56310 Bubry, France</t>
  </si>
  <si>
    <t>My Lumioo SLATER Anthony</t>
  </si>
  <si>
    <t>SLATER</t>
  </si>
  <si>
    <t>tslater767@gmail.com</t>
  </si>
  <si>
    <t>02 98 87 35 42</t>
  </si>
  <si>
    <t>Kervannes, 29120 Pont-l'Abbé, France</t>
  </si>
  <si>
    <t>My Lumioo LE BOT Annie</t>
  </si>
  <si>
    <t>LE BOT</t>
  </si>
  <si>
    <t>annie-lebot@wanadoo.fr</t>
  </si>
  <si>
    <t>06 11 64 06 64</t>
  </si>
  <si>
    <t>21 Gollen, 29450 Sizun, France</t>
  </si>
  <si>
    <t>My lumioo QUEMENER Christine</t>
  </si>
  <si>
    <t>quemener.160@wanadoo.fr</t>
  </si>
  <si>
    <t>06 80 55 04 01</t>
  </si>
  <si>
    <t>2 Pont Tichot, 56160 Ploërdut, France</t>
  </si>
  <si>
    <t>GAEC DE BOSQUION</t>
  </si>
  <si>
    <t>TALIBART</t>
  </si>
  <si>
    <t>gaec.bosquion@wanadoo.fr</t>
  </si>
  <si>
    <t>Le Bosquion, 22150 Hénon, France</t>
  </si>
  <si>
    <t>MyLumioo POUSSET Gilbert</t>
  </si>
  <si>
    <t>POUSSET</t>
  </si>
  <si>
    <t>gpousset@hotmail.fr</t>
  </si>
  <si>
    <t>06 20 76 07 09</t>
  </si>
  <si>
    <t>La Breardière, 35370 Étrelles, France</t>
  </si>
  <si>
    <t>MyLumioo GASNIER Jérémy</t>
  </si>
  <si>
    <t>jeremy26.07@hotmail.fr</t>
  </si>
  <si>
    <t>06 26 23 16 94</t>
  </si>
  <si>
    <t>53110 Le Housseau-Brétignolles, France</t>
  </si>
  <si>
    <t>EARL Moinard (rue des normandes)</t>
  </si>
  <si>
    <t>MOINARD</t>
  </si>
  <si>
    <t>earl.moinard@gmail.com</t>
  </si>
  <si>
    <t>06 74 51 57 45</t>
  </si>
  <si>
    <t>Rue de l'Horloge, 85240 Rives-d'Autise, France</t>
  </si>
  <si>
    <t>EARL Moinard (rue de l'horloge)</t>
  </si>
  <si>
    <t>GAEC Guinatier</t>
  </si>
  <si>
    <t>Guinatier</t>
  </si>
  <si>
    <t>earl.guinatier@03.sideral.fr</t>
  </si>
  <si>
    <t>Grasse Vache, 03220 Thionne, France</t>
  </si>
  <si>
    <t>Earl Noury</t>
  </si>
  <si>
    <t>noury.carole@wanadoo.fr</t>
  </si>
  <si>
    <t>06 07 27 42 84</t>
  </si>
  <si>
    <t>Les Torlottières, 72350 Chevillé, France</t>
  </si>
  <si>
    <t>MyLumioo Mr &amp; Mme CHARTEAU</t>
  </si>
  <si>
    <t>Emily</t>
  </si>
  <si>
    <t>CHARTEAU</t>
  </si>
  <si>
    <t>lyly44360@gmail.com</t>
  </si>
  <si>
    <t>06 44 96 53 44</t>
  </si>
  <si>
    <t>14 L'Hôtellerie, 35210 Prince, France</t>
  </si>
  <si>
    <t>My Lumioo Yaouanc Guillaume et Le Goff Morgane</t>
  </si>
  <si>
    <t>Yaouanc</t>
  </si>
  <si>
    <t>guillaume.yaouanc@hotmail.fr</t>
  </si>
  <si>
    <t>06 67 91 76 16</t>
  </si>
  <si>
    <t>Imp. de Penalen, 29370 Elliant, France</t>
  </si>
  <si>
    <t>My Lumioo BERDER Karine</t>
  </si>
  <si>
    <t>karine.colin@live.fr</t>
  </si>
  <si>
    <t>06 66 10 01 20</t>
  </si>
  <si>
    <t>16 Rte de la Martyre, 29450 Le Tréhou, France</t>
  </si>
  <si>
    <t>MyLumioo Pocreau Vincent</t>
  </si>
  <si>
    <t>Pocreau</t>
  </si>
  <si>
    <t>vpocreau@gmail.com</t>
  </si>
  <si>
    <t>06 87 87 71 65</t>
  </si>
  <si>
    <t>31 Rte d'Armorique, 56190 La Trinité-Surzur, France</t>
  </si>
  <si>
    <t>GAEC DU FAIL</t>
  </si>
  <si>
    <t>CARIOU</t>
  </si>
  <si>
    <t>gaecsachet@gmail.com</t>
  </si>
  <si>
    <t>06 64 28 51 12</t>
  </si>
  <si>
    <t>Le Bas Fail, 35410 Domloup, France</t>
  </si>
  <si>
    <t>GAEC MOTEL</t>
  </si>
  <si>
    <t>MOTEL</t>
  </si>
  <si>
    <t>gaec.motel@gmail.com</t>
  </si>
  <si>
    <t>06 69 49 41 81</t>
  </si>
  <si>
    <t>2 Le Coudray, 35330 Comblessac, France</t>
  </si>
  <si>
    <t>EARL MORLIER</t>
  </si>
  <si>
    <t>annemariemorlier@orange.fr</t>
  </si>
  <si>
    <t>06 10 11 28 27</t>
  </si>
  <si>
    <t>3 Villechien, 35680 Moulins, France</t>
  </si>
  <si>
    <t>BIO CHENE VERT</t>
  </si>
  <si>
    <t>Pinsard</t>
  </si>
  <si>
    <t>jl.pinsard@biochenevert.fr</t>
  </si>
  <si>
    <t>06 08 82 04 45</t>
  </si>
  <si>
    <t>ZI de bellevue, 35220 Châteaubourg, France</t>
  </si>
  <si>
    <t>EARL Dennequin</t>
  </si>
  <si>
    <t>DENNEQUIN</t>
  </si>
  <si>
    <t>earl.dennequin@laposte.net</t>
  </si>
  <si>
    <t>06 69 45 11 27</t>
  </si>
  <si>
    <t>2156 Loon Straete, 59270 Merris, France</t>
  </si>
  <si>
    <t>SARL Delaporte Delianne</t>
  </si>
  <si>
    <t>DELAPORTE</t>
  </si>
  <si>
    <t>contact@alaferme.info</t>
  </si>
  <si>
    <t>06 63 24 08 28</t>
  </si>
  <si>
    <t>3 Imp. du Mont d'Enocq, 62630 Tubersent, France</t>
  </si>
  <si>
    <t>EARL Ar Lann (Site Lait)</t>
  </si>
  <si>
    <t>LE NEGRATE</t>
  </si>
  <si>
    <t>sandrine_ln@yahoo.fr</t>
  </si>
  <si>
    <t>06 20 26 73 12</t>
  </si>
  <si>
    <t>Le Resto, 56500 Moréac, France</t>
  </si>
  <si>
    <t>EARL Ar Lann (Site Volaille)</t>
  </si>
  <si>
    <t>Le Guern, 56500 Moréac, France</t>
  </si>
  <si>
    <t>Éco Action Plus</t>
  </si>
  <si>
    <t>blucas@eco-action-plus.fr</t>
  </si>
  <si>
    <t>06 38 21 65 59</t>
  </si>
  <si>
    <t>ZI de Penhoat, 29800 Saint-Divy, France</t>
  </si>
  <si>
    <t>GAEC de la Haye</t>
  </si>
  <si>
    <t>NEUVILLE</t>
  </si>
  <si>
    <t>earl.haye@wanadoo.fr</t>
  </si>
  <si>
    <t>06 26 37 41 01</t>
  </si>
  <si>
    <t>53160 Hambers, France</t>
  </si>
  <si>
    <t>Gaec Laigneau</t>
  </si>
  <si>
    <t>Laigneau</t>
  </si>
  <si>
    <t>laigneaum@wanadoo.fr</t>
  </si>
  <si>
    <t>06 07 17 54 49</t>
  </si>
  <si>
    <t>53600 Sainte-Gemmes-le-Robert, France</t>
  </si>
  <si>
    <t>Earl Crinier</t>
  </si>
  <si>
    <t>CRINIER</t>
  </si>
  <si>
    <t>loic.crinier@orange.fr</t>
  </si>
  <si>
    <t>06 81 44 74 03</t>
  </si>
  <si>
    <t>72110 Jauzé, France</t>
  </si>
  <si>
    <t>Earl Jouin Dion</t>
  </si>
  <si>
    <t>Jouin</t>
  </si>
  <si>
    <t>earl.jouin-prince@wanadoo.fr</t>
  </si>
  <si>
    <t>06 08 09 72 69</t>
  </si>
  <si>
    <t>Barrillé Princé, 53350 Ballots, France</t>
  </si>
  <si>
    <t>Mylumioo Jean jacques Arnaud</t>
  </si>
  <si>
    <t>jean-jacques.arnaud652@orange.fr</t>
  </si>
  <si>
    <t>06 72 54 85 46</t>
  </si>
  <si>
    <t>32350 Le Brouilh-Monbert, France</t>
  </si>
  <si>
    <t>EARL les Ormeaux</t>
  </si>
  <si>
    <t>Sourdin</t>
  </si>
  <si>
    <t>herve.sourdin@orange.fr</t>
  </si>
  <si>
    <t>06 76 64 33 29</t>
  </si>
  <si>
    <t>Les Ormeaux, 35140 Saint-Hilaire-des-Landes, France</t>
  </si>
  <si>
    <t>EARL DU VIEUX FOUR</t>
  </si>
  <si>
    <t>PRIOUR</t>
  </si>
  <si>
    <t>earlduvieuxfour@gmail.com</t>
  </si>
  <si>
    <t>06 21 98 21 37</t>
  </si>
  <si>
    <t>1 Rue du Stade, 35130 Moutiers, France</t>
  </si>
  <si>
    <t>GAEC DE LA ROCHE HERVE</t>
  </si>
  <si>
    <t>Maryse</t>
  </si>
  <si>
    <t>HELLIO</t>
  </si>
  <si>
    <t>maryse.hellio@wanadoo.fr</t>
  </si>
  <si>
    <t>06 87 42 36 45</t>
  </si>
  <si>
    <t>La Roche Hervé, 44780 Missillac, France</t>
  </si>
  <si>
    <t>My lumioo Videau Jean-Marie</t>
  </si>
  <si>
    <t>e.videau@orange.fr</t>
  </si>
  <si>
    <t>06 30 18 43 99</t>
  </si>
  <si>
    <t>96 Av. de Gascogne, 33114 Le Barp, France</t>
  </si>
  <si>
    <t>GAEC Deslandes</t>
  </si>
  <si>
    <t>DESLANDES</t>
  </si>
  <si>
    <t>gaec-deslandes@wanadoo.fr</t>
  </si>
  <si>
    <t>06 07 22 54 78</t>
  </si>
  <si>
    <t>La Salais, 50140 Romagny-Fontenay, France</t>
  </si>
  <si>
    <t>Earl Patansyl Freres</t>
  </si>
  <si>
    <t>Sabin</t>
  </si>
  <si>
    <t>patansylfreres@orange.fr</t>
  </si>
  <si>
    <t>06 11 69 59 35</t>
  </si>
  <si>
    <t>La Bigottière, 53350 Saint-Michel-de-la-Roë, France</t>
  </si>
  <si>
    <t>Gaec GD2R</t>
  </si>
  <si>
    <t>Rossignol</t>
  </si>
  <si>
    <t>guyldidier5@aol.com</t>
  </si>
  <si>
    <t>06 89 45 76 54</t>
  </si>
  <si>
    <t>Beauvais, 53390 La Rouaudière, France</t>
  </si>
  <si>
    <t>Mylumioo Marc Varnier</t>
  </si>
  <si>
    <t>Varnier</t>
  </si>
  <si>
    <t>mvarnier@outlook.fr</t>
  </si>
  <si>
    <t>06 20 59 23 92</t>
  </si>
  <si>
    <t>4 Chem. de Mombet, 32720 Vergoignan, France</t>
  </si>
  <si>
    <t>Mylumioo Gabriel Gadiot</t>
  </si>
  <si>
    <t>Gadiot</t>
  </si>
  <si>
    <t>gadiotgb@orange.fr</t>
  </si>
  <si>
    <t>06 35 92 25 33</t>
  </si>
  <si>
    <t>Lasserre, 32300 Sauviac, France</t>
  </si>
  <si>
    <t>GAEC LES PERRETS</t>
  </si>
  <si>
    <t>HAUGOMAT</t>
  </si>
  <si>
    <t>fabrice.haugomat@wanadoo.fr</t>
  </si>
  <si>
    <t>06 76 08 78 85</t>
  </si>
  <si>
    <t>Bénihel, 35550 Saint-Just, France</t>
  </si>
  <si>
    <t>GAEC DES PEUPLIERS</t>
  </si>
  <si>
    <t>BLOUIN</t>
  </si>
  <si>
    <t>des-peupliers0800@orange.fr</t>
  </si>
  <si>
    <t>06 98 83 17 08</t>
  </si>
  <si>
    <t>Le Grand Clairet, 35550 Saint-Just, France</t>
  </si>
  <si>
    <t>GAEC DE LA VILLETTE</t>
  </si>
  <si>
    <t>Laetitia</t>
  </si>
  <si>
    <t>ROSSARD</t>
  </si>
  <si>
    <t>gaec.villette@wanadoo.fr</t>
  </si>
  <si>
    <t>06 29 62 25 20</t>
  </si>
  <si>
    <t>La Grande Épinette, 35680 Domalain, France</t>
  </si>
  <si>
    <t>GAEC de la Passerelle</t>
  </si>
  <si>
    <t>Thony</t>
  </si>
  <si>
    <t>CESBRON</t>
  </si>
  <si>
    <t>gaec.passerelle-15795@cooperl-adh.com</t>
  </si>
  <si>
    <t>06 23 16 28 60</t>
  </si>
  <si>
    <t>La Grande Guibardière, 49120 Chemillé-en-Anjou, France</t>
  </si>
  <si>
    <t>EARL LEMAITRE</t>
  </si>
  <si>
    <t>Lemaître</t>
  </si>
  <si>
    <t>jeremylemaitre35@gmail.com</t>
  </si>
  <si>
    <t>06 63 47 06 54</t>
  </si>
  <si>
    <t>La Basse Touche, 35290 Saint-Méen-le-Grand, France</t>
  </si>
  <si>
    <t>MyLumioo Mr &amp; Mme HERAULT Colette</t>
  </si>
  <si>
    <t>HERAULT</t>
  </si>
  <si>
    <t>herault.colette@wanadoo.fr</t>
  </si>
  <si>
    <t>06 47 43 68 68</t>
  </si>
  <si>
    <t>3 Rte des Lacs, 35220 Marpiré, France</t>
  </si>
  <si>
    <t>GAEC LE PERRON</t>
  </si>
  <si>
    <t>Audrey</t>
  </si>
  <si>
    <t>VALLEE</t>
  </si>
  <si>
    <t>jeremy.bonneau.mfr@gmail.com</t>
  </si>
  <si>
    <t>06 10 04 95 65</t>
  </si>
  <si>
    <t>Le Perron, 35770 Vern-sur-Seiche, France</t>
  </si>
  <si>
    <t>Anne Quemener</t>
  </si>
  <si>
    <t>Quemener</t>
  </si>
  <si>
    <t>anne.quemener@wanadoo.fr</t>
  </si>
  <si>
    <t>06 49 98 13 01</t>
  </si>
  <si>
    <t>Lande de Coscodo, 56310 Bubry, France</t>
  </si>
  <si>
    <t>MyLumioo Pinson Gilbert</t>
  </si>
  <si>
    <t>pinson-mj@wanadoo.fr</t>
  </si>
  <si>
    <t>06 71 38 84 37</t>
  </si>
  <si>
    <t>22 La Thibaudière, 44680 Saint-Hilaire-de-Chaléons, France</t>
  </si>
  <si>
    <t>Gaec Fan de Lait</t>
  </si>
  <si>
    <t>Fourmon</t>
  </si>
  <si>
    <t>gaecfandelait@orange.fr</t>
  </si>
  <si>
    <t>06 80 50 14 92</t>
  </si>
  <si>
    <t>Le Libois, 72540 Auvers-Sous-Montfaucon, France</t>
  </si>
  <si>
    <t>Earl de l'Etançon</t>
  </si>
  <si>
    <t>Le Gall</t>
  </si>
  <si>
    <t>legall72@yahoo.fr</t>
  </si>
  <si>
    <t>06 14 78 31 95</t>
  </si>
  <si>
    <t>La Patrière, 72270 Ligron, France</t>
  </si>
  <si>
    <t>MyLumioo DRALET Roger</t>
  </si>
  <si>
    <t>DRALET</t>
  </si>
  <si>
    <t>draletroger@gmail.com</t>
  </si>
  <si>
    <t>06 86 37 52 84</t>
  </si>
  <si>
    <t>1 Rue Principale, 51340 Jussecourt-Minecourt, France</t>
  </si>
  <si>
    <t>GAEC Haie Hubert</t>
  </si>
  <si>
    <t>PARIS</t>
  </si>
  <si>
    <t>stphane.paris18@orange.fr</t>
  </si>
  <si>
    <t>06 99 43 93 61</t>
  </si>
  <si>
    <t>La Haie Hubert, 50640 Le Teilleul, France</t>
  </si>
  <si>
    <t>SCEA BAZIL</t>
  </si>
  <si>
    <t>Laurence</t>
  </si>
  <si>
    <t>PRIJEAN</t>
  </si>
  <si>
    <t>alain.le-bourdoulous@orange.fr</t>
  </si>
  <si>
    <t>06 43 37 74 04</t>
  </si>
  <si>
    <t>22140 Prat, France</t>
  </si>
  <si>
    <t>MyLumioo BLANCHARD Florent</t>
  </si>
  <si>
    <t>1 Villeneuve, 85190 Venansault, France</t>
  </si>
  <si>
    <t>GAEC DE LA PETITE CHEVILLARDIERE</t>
  </si>
  <si>
    <t>Gontier</t>
  </si>
  <si>
    <t>qgontier94@gmail.com</t>
  </si>
  <si>
    <t>06 30 42 57 28</t>
  </si>
  <si>
    <t>La Petite Chevillardière, 53240 Placé, France</t>
  </si>
  <si>
    <t>Gaec du bas Hêtre</t>
  </si>
  <si>
    <t>Chamaret</t>
  </si>
  <si>
    <t>gaecbashetre@orange.fr</t>
  </si>
  <si>
    <t>06 14 62 62 45</t>
  </si>
  <si>
    <t>Le Bas Hêtre, 53470 Martigné-sur-Mayenne, France</t>
  </si>
  <si>
    <t>Gaec porcinet</t>
  </si>
  <si>
    <t>Champion</t>
  </si>
  <si>
    <t>gaec.porcinet@gmail.com</t>
  </si>
  <si>
    <t>06 84 69 57 58</t>
  </si>
  <si>
    <t>Les Loges, 72430 Pirmil, France</t>
  </si>
  <si>
    <t>Gaec Pautonnier</t>
  </si>
  <si>
    <t>Pautonnier</t>
  </si>
  <si>
    <t>lucieetvincent@live.fr</t>
  </si>
  <si>
    <t>06 20 33 11 49</t>
  </si>
  <si>
    <t>La Baillée, 53320 Saint-Cyr-le-Gravelais, France</t>
  </si>
  <si>
    <t>EARL la Noë de Quefferon</t>
  </si>
  <si>
    <t>earlnoequefferon@gmail.com</t>
  </si>
  <si>
    <t>Quefféron, 22400 Lamballe-Armor, France</t>
  </si>
  <si>
    <t>MyLumioo LAUNAY Maurice et Josette</t>
  </si>
  <si>
    <t>Maurice et Josette</t>
  </si>
  <si>
    <t>launayjosette35@outlook.fr</t>
  </si>
  <si>
    <t>06 99 22 94 20</t>
  </si>
  <si>
    <t>12 La Rivière Petit Pied, 35480 Guipry-Messac, France</t>
  </si>
  <si>
    <t>Fabrinor</t>
  </si>
  <si>
    <t>Emilie</t>
  </si>
  <si>
    <t>JARDIN</t>
  </si>
  <si>
    <t>ejardin@fabrinor.fr</t>
  </si>
  <si>
    <t>02 33 07 04 30</t>
  </si>
  <si>
    <t>10 Les Douaires, 50570 Le Lorey, France</t>
  </si>
  <si>
    <t>MyLumioo FRILEUX Paul</t>
  </si>
  <si>
    <t>FRILEUX</t>
  </si>
  <si>
    <t>marieangefrileux@live.fr</t>
  </si>
  <si>
    <t>06 10 90 84 38</t>
  </si>
  <si>
    <t>53700 Loupfougères, France</t>
  </si>
  <si>
    <t>EARL de la Rosaie</t>
  </si>
  <si>
    <t>Philippe et Sylvain</t>
  </si>
  <si>
    <t>sylvainjolly@hotmail.com</t>
  </si>
  <si>
    <t>07 57 41 78 23</t>
  </si>
  <si>
    <t>La Rosaie, 56910 Carentoir, France</t>
  </si>
  <si>
    <t>Gaec Destouches</t>
  </si>
  <si>
    <t>Destouches</t>
  </si>
  <si>
    <t>sabrina.destouches@orange.fr</t>
  </si>
  <si>
    <t>06 41 00 33 28</t>
  </si>
  <si>
    <t>Forge, 53220 Montaudin, France</t>
  </si>
  <si>
    <t>Gaec de la Rouairie</t>
  </si>
  <si>
    <t>Louvigné</t>
  </si>
  <si>
    <t>nicolas.louvigne@orange.fr</t>
  </si>
  <si>
    <t>06 29 99 14 14</t>
  </si>
  <si>
    <t>La Rouairie, 53220 Montaudin, France</t>
  </si>
  <si>
    <t>GAEC Chedmail</t>
  </si>
  <si>
    <t>CHEDMAIL</t>
  </si>
  <si>
    <t>anthonychedmail@hotmail.fr</t>
  </si>
  <si>
    <t>06 18 14 65 05</t>
  </si>
  <si>
    <t>Montpoirier, 35150 Esse, France</t>
  </si>
  <si>
    <t>Groupe EFV</t>
  </si>
  <si>
    <t>YVER</t>
  </si>
  <si>
    <t>dirsite@efvnet.net</t>
  </si>
  <si>
    <t>06 13 37 21 94</t>
  </si>
  <si>
    <t>29 Rue de Chantepie, 35770 Vern-sur-Seiche, France</t>
  </si>
  <si>
    <t>MyLumioo LACHAISE Francis</t>
  </si>
  <si>
    <t>LACHAISE</t>
  </si>
  <si>
    <t>francislachaise@hotmail.fr</t>
  </si>
  <si>
    <t>07 78 26 17 08</t>
  </si>
  <si>
    <t>12 Rue du Pinier, 16100 Cognac, France</t>
  </si>
  <si>
    <t>MyLumioo ALLEN Céline</t>
  </si>
  <si>
    <t>ALLEN</t>
  </si>
  <si>
    <t>celallen@free.fr</t>
  </si>
  <si>
    <t>06 16 30 16 18</t>
  </si>
  <si>
    <t>7 Rue du Marest, 86190 Vouillé, France</t>
  </si>
  <si>
    <t>Gaec Guillomet</t>
  </si>
  <si>
    <t>Guillomet</t>
  </si>
  <si>
    <t>nataxelou4@gmail.com</t>
  </si>
  <si>
    <t>La Blanchardière, 53200 Gennes-Longuefuye, France</t>
  </si>
  <si>
    <t>Gaec de la Motte</t>
  </si>
  <si>
    <t>lamottedufour@gmail.com</t>
  </si>
  <si>
    <t>06 72 53 42 14</t>
  </si>
  <si>
    <t>GAEC DES BELLEVINIERES</t>
  </si>
  <si>
    <t>Victor</t>
  </si>
  <si>
    <t>BOUGET</t>
  </si>
  <si>
    <t>gaecdesbellevinieres@gmail.com</t>
  </si>
  <si>
    <t>06 77 07 96 00</t>
  </si>
  <si>
    <t>Grugedaine, 35250 Chevaigné, France</t>
  </si>
  <si>
    <t>MyLumioo GILBERT Jacky et Odile (location)</t>
  </si>
  <si>
    <t>GAEC LE BOURG</t>
  </si>
  <si>
    <t>CHARBONNEAU</t>
  </si>
  <si>
    <t>gaeclebourg@orange.fr</t>
  </si>
  <si>
    <t>06 32 95 06 09</t>
  </si>
  <si>
    <t>Puy Doré, 85600 La Boissière-de-Montaigu, France</t>
  </si>
  <si>
    <t>GAEC de Marcanville</t>
  </si>
  <si>
    <t>DURUEL</t>
  </si>
  <si>
    <t>carojffdu@sfr.fr</t>
  </si>
  <si>
    <t>06 72 47 08 24</t>
  </si>
  <si>
    <t>Houlbec, 50310 Fresville, France</t>
  </si>
  <si>
    <t>EARL Guillo Mickael</t>
  </si>
  <si>
    <t>GUILLO</t>
  </si>
  <si>
    <t>lindamickael1982@gmail.com</t>
  </si>
  <si>
    <t>06 71 79 50 94</t>
  </si>
  <si>
    <t>Le Chêne, 56800 Ploërmel, France</t>
  </si>
  <si>
    <t>SCEA Cyrille HOSTE</t>
  </si>
  <si>
    <t>HOSTE</t>
  </si>
  <si>
    <t>hoste.cyrille@hotmail.fr</t>
  </si>
  <si>
    <t>06 15 75 56 90</t>
  </si>
  <si>
    <t>Chem. de Courcy, 14170, France</t>
  </si>
  <si>
    <t>MyLumioo NOËL Patrick</t>
  </si>
  <si>
    <t>NOËL</t>
  </si>
  <si>
    <t>patrick.noel92@orange.fr</t>
  </si>
  <si>
    <t>06 60 36 27 62</t>
  </si>
  <si>
    <t>3 La Lande de Bouvet, 35360 La Chapelle du Lou du Lac, France</t>
  </si>
  <si>
    <t>MyLumioo TRUTIN Virginie</t>
  </si>
  <si>
    <t>TRUTIN</t>
  </si>
  <si>
    <t>mickael.trutin@sfr.fr</t>
  </si>
  <si>
    <t>06 21 25 06 12</t>
  </si>
  <si>
    <t>21 Rue de Rennes, 35850 Irodouër, France</t>
  </si>
  <si>
    <t>SCEA DU CHENOT</t>
  </si>
  <si>
    <t>GROSSET</t>
  </si>
  <si>
    <t>nicogr22@yahoo.fr</t>
  </si>
  <si>
    <t>06 32 89 12 03</t>
  </si>
  <si>
    <t>Truguez, 22600 Loudéac, France</t>
  </si>
  <si>
    <t>MyLumioo POULAUD Daniel</t>
  </si>
  <si>
    <t>daniel.poulaud@orange.fr</t>
  </si>
  <si>
    <t>06 26 27 76 66</t>
  </si>
  <si>
    <t>155 La Motte, 35480 Guipry-Messac, France</t>
  </si>
  <si>
    <t>My Lumioo MARC BERGER</t>
  </si>
  <si>
    <t>BERGER Marc</t>
  </si>
  <si>
    <t>mabcine@orange.fr</t>
  </si>
  <si>
    <t>06 32 73 54 10</t>
  </si>
  <si>
    <t>611 Rue du Bois d'Avaux, 71310 La Chapelle-Saint-Sauveur, France</t>
  </si>
  <si>
    <t>EARL Flottes 12</t>
  </si>
  <si>
    <t>Flottes</t>
  </si>
  <si>
    <t>pierre.flottes@gmail.com</t>
  </si>
  <si>
    <t>06 73 78 73 67</t>
  </si>
  <si>
    <t>Le Piboul, 12120 Sainte-Juliette-sur-Viaur, France</t>
  </si>
  <si>
    <t>My Lumioo René Scappuccini</t>
  </si>
  <si>
    <t>SCAPPUCCINI</t>
  </si>
  <si>
    <t>bea-rene@hotmail.fr</t>
  </si>
  <si>
    <t>06 13 03 40 11</t>
  </si>
  <si>
    <t>16 Rue de la Fontaine, 56300 Kergrist, France</t>
  </si>
  <si>
    <t>TOUDIC KEVIN</t>
  </si>
  <si>
    <t>TOUDIC</t>
  </si>
  <si>
    <t>kevintoudic@gmx.fr</t>
  </si>
  <si>
    <t>06 68 06 97 30</t>
  </si>
  <si>
    <t>Manaty, 22780 Plougras, France</t>
  </si>
  <si>
    <t>EARL JUST'PIGS</t>
  </si>
  <si>
    <t>Nadege</t>
  </si>
  <si>
    <t>Usubelli</t>
  </si>
  <si>
    <t>nadege.usubelli@gmail.com</t>
  </si>
  <si>
    <t>07 67 66 02 64</t>
  </si>
  <si>
    <t>17 Saint-Just, 22600 Trévé, France</t>
  </si>
  <si>
    <t>Scea des Vents - Villerable</t>
  </si>
  <si>
    <t>Conan</t>
  </si>
  <si>
    <t>arnaud.conan41@orange.fr</t>
  </si>
  <si>
    <t>06 11 11 74 20</t>
  </si>
  <si>
    <t>6 Rte de Puteau, 41100 Villerable, France</t>
  </si>
  <si>
    <t>Scea des Vents Thoré</t>
  </si>
  <si>
    <t>Berger, 41100 Thoré-la-Rochette, France</t>
  </si>
  <si>
    <t>GAEC du Fros (old)</t>
  </si>
  <si>
    <t>ROULLIN</t>
  </si>
  <si>
    <t>jonathan.roulin@laposte.net</t>
  </si>
  <si>
    <t>06 98 01 65 49</t>
  </si>
  <si>
    <t>Le Fros, 22250 Plumaugat, France</t>
  </si>
  <si>
    <t>Mylumioo Herr Josette</t>
  </si>
  <si>
    <t>Herr</t>
  </si>
  <si>
    <t>joetjoherr@gmail.com</t>
  </si>
  <si>
    <t>06 33 17 20 14</t>
  </si>
  <si>
    <t>47700 Saint-Martin-Curton, France</t>
  </si>
  <si>
    <t>Mylumioo Christelle Ransart</t>
  </si>
  <si>
    <t>Christelle</t>
  </si>
  <si>
    <t>ransart</t>
  </si>
  <si>
    <t>fcransart@gmail.com</t>
  </si>
  <si>
    <t>411 Rte de Jannoy, 47700 Saint-Martin-Curton, France</t>
  </si>
  <si>
    <t>GAEC GOYARD</t>
  </si>
  <si>
    <t>GOYARD</t>
  </si>
  <si>
    <t>gaecgoyard18@gmail.com</t>
  </si>
  <si>
    <t>06 72 15 43 21</t>
  </si>
  <si>
    <t>F558+56 Saint-Priest-la-Marche, France</t>
  </si>
  <si>
    <t>GAEC de Savie</t>
  </si>
  <si>
    <t>FORISSIER</t>
  </si>
  <si>
    <t>roby42330@hotmail.fr</t>
  </si>
  <si>
    <t>06 30 25 26 64</t>
  </si>
  <si>
    <t>735 Rte de Savie, 42330 Saint-Médard-en-Forez, France</t>
  </si>
  <si>
    <t>M. HIDIEN</t>
  </si>
  <si>
    <t>HIDIEN</t>
  </si>
  <si>
    <t>hidienkevin@outlook.fr</t>
  </si>
  <si>
    <t>06 46 83 38 66</t>
  </si>
  <si>
    <t>Les Landes, 63700 Durmignat, France</t>
  </si>
  <si>
    <t>EARL DE MONTAPLAN</t>
  </si>
  <si>
    <t>CORGIER</t>
  </si>
  <si>
    <t>corgierq@gmail.com</t>
  </si>
  <si>
    <t>06 72 50 71 17</t>
  </si>
  <si>
    <t>Le Fourchon, 69170 Joux, France</t>
  </si>
  <si>
    <t>GAEC DES HAUTS TILLEULS</t>
  </si>
  <si>
    <t>CHAVANNE</t>
  </si>
  <si>
    <t>chavanne.jp@orange.fr</t>
  </si>
  <si>
    <t>06 88 72 96 95</t>
  </si>
  <si>
    <t>R2W9+25 Saint-Germain-Laval, France</t>
  </si>
  <si>
    <t>GAEC AR'VEUREURY</t>
  </si>
  <si>
    <t>Solène</t>
  </si>
  <si>
    <t>TRAVERS</t>
  </si>
  <si>
    <t>gaec.arveureury@laposte.net</t>
  </si>
  <si>
    <t>06 23 15 58 59</t>
  </si>
  <si>
    <t>4 La Métairie, 35140 Saint-Aubin-du-Cormier, France</t>
  </si>
  <si>
    <t>SAS ROBERT FOREZ ENERGIE</t>
  </si>
  <si>
    <t>robertforezenergie@gmail.com</t>
  </si>
  <si>
    <t>06 58 48 58 20</t>
  </si>
  <si>
    <t>144 La Paire, 42600 Verrières-en-Forez, France</t>
  </si>
  <si>
    <t>GAEC DES TROIS PIERRES</t>
  </si>
  <si>
    <t>BEDIER</t>
  </si>
  <si>
    <t>gaecdestroispierres@orange.fr</t>
  </si>
  <si>
    <t>06 60 39 85 17</t>
  </si>
  <si>
    <t>Saint-Michel, 44320 Frossay, France</t>
  </si>
  <si>
    <t>SCEA DE GESTON</t>
  </si>
  <si>
    <t>OLLIVIER</t>
  </si>
  <si>
    <t>earl.geston@wanadoo.fr</t>
  </si>
  <si>
    <t>06 24 29 34 54</t>
  </si>
  <si>
    <t>Geston, 44290 Pierric, France</t>
  </si>
  <si>
    <t>GAEC DES GORGERES</t>
  </si>
  <si>
    <t>PIROT</t>
  </si>
  <si>
    <t>mnpirot@hotmail.fr</t>
  </si>
  <si>
    <t>06 81 31 12 50</t>
  </si>
  <si>
    <t>La Gorgere, 35500 Cornille, France</t>
  </si>
  <si>
    <t>My Lumioo Morel Corinne</t>
  </si>
  <si>
    <t>Corinne</t>
  </si>
  <si>
    <t>Morel.corinne@orange.fr</t>
  </si>
  <si>
    <t>06 31 84 00 97</t>
  </si>
  <si>
    <t>514 Rte du Palot, 40270 Le Vignau, France</t>
  </si>
  <si>
    <t>SARL BALCOU ENERGIE</t>
  </si>
  <si>
    <t>BALCOU</t>
  </si>
  <si>
    <t>entreprisebalcou@orange.fr</t>
  </si>
  <si>
    <t>06 80 65 78 84</t>
  </si>
  <si>
    <t>Rte de Kertanouarn, 22620 Ploubazlanec, France</t>
  </si>
  <si>
    <t>My Lumioo Pierre Charlot</t>
  </si>
  <si>
    <t>Charlot</t>
  </si>
  <si>
    <t>pcharlot3@gmail.com</t>
  </si>
  <si>
    <t>06 47 43 07 85</t>
  </si>
  <si>
    <t>10 Les Chapelains, 33220 Saint-André-et-Appelles, France</t>
  </si>
  <si>
    <t>JOUAN Noël</t>
  </si>
  <si>
    <t>noel.jouan22@gmail.com</t>
  </si>
  <si>
    <t>06 98 22 83 60</t>
  </si>
  <si>
    <t>6 Rue de Kerdrape, 22410 Tréveneuc, France</t>
  </si>
  <si>
    <t>MyLumioo Stéphane Ventaja</t>
  </si>
  <si>
    <t>Ventaja</t>
  </si>
  <si>
    <t>0608484350@orange.fr</t>
  </si>
  <si>
    <t>06 08 48 43 50</t>
  </si>
  <si>
    <t>5 Chem. de Margarits, 31180 Rouffiac-Tolosan, France</t>
  </si>
  <si>
    <t>EARL PONT KEREON</t>
  </si>
  <si>
    <t>LE FLOCH</t>
  </si>
  <si>
    <t>le-flochyveline@orange.fr</t>
  </si>
  <si>
    <t>06 76 82 22 83</t>
  </si>
  <si>
    <t>Pont Kéréon, 22300 Lanmérin, France</t>
  </si>
  <si>
    <t>My Lumioo DAMET MAURICE</t>
  </si>
  <si>
    <t>MAURICE</t>
  </si>
  <si>
    <t>maurice.damet@orange.fr</t>
  </si>
  <si>
    <t>06 80 62 88 86</t>
  </si>
  <si>
    <t>MHV7+3F Gannay-sur-Loire, France</t>
  </si>
  <si>
    <t>GAEC DE L'EPI D'OR</t>
  </si>
  <si>
    <t>Cecile</t>
  </si>
  <si>
    <t>JEUSSELIN</t>
  </si>
  <si>
    <t>jn.jeusselin@gmail.com</t>
  </si>
  <si>
    <t>06 86 61 42 37</t>
  </si>
  <si>
    <t>La Besnerie, 35370 Étrelles, France</t>
  </si>
  <si>
    <t>SCEA LA PETITE FONTENELLE - Châteaubourg</t>
  </si>
  <si>
    <t>14 La Petite Fontenelle, 35220 Châteaubourg, France</t>
  </si>
  <si>
    <t>MyLumioo Luijks</t>
  </si>
  <si>
    <t>LUIJKS</t>
  </si>
  <si>
    <t>laurent.luijks@orange.fr</t>
  </si>
  <si>
    <t>06 03 53 18 28</t>
  </si>
  <si>
    <t>La Lande, 37260 Artannes-sur-Indre, France</t>
  </si>
  <si>
    <t>Jacques Lainé (TO DELETE)</t>
  </si>
  <si>
    <t>Supervison</t>
  </si>
  <si>
    <t>SAV</t>
  </si>
  <si>
    <t>supervision.sav@okwind.fr</t>
  </si>
  <si>
    <t>GAEC HAUTBOIS (lait)</t>
  </si>
  <si>
    <t>HAUTBOIS</t>
  </si>
  <si>
    <t>hautbois.mickael@orange.fr</t>
  </si>
  <si>
    <t>06 76 95 81 21</t>
  </si>
  <si>
    <t>Les Riais, 35390 La Dominelais, France</t>
  </si>
  <si>
    <t>GAEC HAUTBOIS (porc)</t>
  </si>
  <si>
    <t>La Groulière, 35390 La Dominelais, France</t>
  </si>
  <si>
    <t>EARL du Caroudais</t>
  </si>
  <si>
    <t>Fabienne</t>
  </si>
  <si>
    <t>SOULABAIL</t>
  </si>
  <si>
    <t>pratbraz.soulabail@wanadoo.fr</t>
  </si>
  <si>
    <t>06 88 99 97 93</t>
  </si>
  <si>
    <t>La Bossette Loyer, 56490 Ménéac, France</t>
  </si>
  <si>
    <t>EARL DES CHENES</t>
  </si>
  <si>
    <t>DELONGLEE</t>
  </si>
  <si>
    <t>delonglee.joel@orange.fr</t>
  </si>
  <si>
    <t>06 81 49 46 69</t>
  </si>
  <si>
    <t>La Haute Fossette, 35130 Visseiche, France</t>
  </si>
  <si>
    <t>MyLumioo LACOMBE Patrick</t>
  </si>
  <si>
    <t>36300 Concremiers, France</t>
  </si>
  <si>
    <t>EARL DU GRAND PLESSIS</t>
  </si>
  <si>
    <t>RONDEL</t>
  </si>
  <si>
    <t>trondel2@wanadoo.fr</t>
  </si>
  <si>
    <t>06 75 93 08 02</t>
  </si>
  <si>
    <t>Le Grand Plessis, 22510 Trédaniel, France</t>
  </si>
  <si>
    <t>GAEC DE COUASMES</t>
  </si>
  <si>
    <t>Jean-Baptiste</t>
  </si>
  <si>
    <t>LOUAPRE</t>
  </si>
  <si>
    <t>jb.louapre@orange.fr</t>
  </si>
  <si>
    <t>06 77 66 30 16</t>
  </si>
  <si>
    <t>21 Couasmes, 35230 Noyal-Châtillon-sur-Seiche, France</t>
  </si>
  <si>
    <t>EARL GUIHENEUF</t>
  </si>
  <si>
    <t>GUIHENEUF</t>
  </si>
  <si>
    <t>philippe.laetitia0632@orange.fr</t>
  </si>
  <si>
    <t>06 23 27 89 90</t>
  </si>
  <si>
    <t>La Cave, 44160 Pontchâteau, France</t>
  </si>
  <si>
    <t>GAEC DE LA LANDE ES GLAMET</t>
  </si>
  <si>
    <t>ALEXIS</t>
  </si>
  <si>
    <t>THEBAULT</t>
  </si>
  <si>
    <t>de-la-lande-es-glamet@orange.fr</t>
  </si>
  <si>
    <t>06 80 17 86 65</t>
  </si>
  <si>
    <t>La Lande És Glamets, 22400 Lamballe-Armor, France</t>
  </si>
  <si>
    <t>GAEC DU CAMP DE TANOUARN</t>
  </si>
  <si>
    <t>JOUCAN</t>
  </si>
  <si>
    <t>pha.joucan@gmail.com</t>
  </si>
  <si>
    <t>06 83 39 32 99</t>
  </si>
  <si>
    <t>Le Camp, 35440 Guipel, France</t>
  </si>
  <si>
    <t>Déco Ouest</t>
  </si>
  <si>
    <t>Bagourd</t>
  </si>
  <si>
    <t>arnaud@decoouest.fr</t>
  </si>
  <si>
    <t>06 17 54 43 87</t>
  </si>
  <si>
    <t>Le Mazet, 35680 Bais, France</t>
  </si>
  <si>
    <t>EARL Ramehorie</t>
  </si>
  <si>
    <t>ramehorie@wanadoo.fr</t>
  </si>
  <si>
    <t>06 15 39 14 51</t>
  </si>
  <si>
    <t>La Petite Réhorie, 53290 Grez-en-Bouère, France</t>
  </si>
  <si>
    <t>Gaec Illand Laumonier</t>
  </si>
  <si>
    <t>lebas.marboue@wanadoo.fr</t>
  </si>
  <si>
    <t>06 85 31 09 60</t>
  </si>
  <si>
    <t>Le Bas Marboué, 53470 Commer, France</t>
  </si>
  <si>
    <t>My Lumioo Gaunez Romain</t>
  </si>
  <si>
    <t>GAUNEZ</t>
  </si>
  <si>
    <t>rgaunez@me.com</t>
  </si>
  <si>
    <t>06 08 58 57 95</t>
  </si>
  <si>
    <t>Kerpont, 29400 Guimiliau, France</t>
  </si>
  <si>
    <t>My Lumioo BALAN Jackie</t>
  </si>
  <si>
    <t>Balan</t>
  </si>
  <si>
    <t>jacky.balan.marie@gmail.com</t>
  </si>
  <si>
    <t>06 71 30 79 25</t>
  </si>
  <si>
    <t>11 La Chesnaie, 22550 Hénanbihen, France</t>
  </si>
  <si>
    <t>My Lumioo THARAULT Benoît</t>
  </si>
  <si>
    <t>THARAULT</t>
  </si>
  <si>
    <t>Link.35@hotmail.fr</t>
  </si>
  <si>
    <t>06 74 29 10 52</t>
  </si>
  <si>
    <t>SARL le Glazan</t>
  </si>
  <si>
    <t>MELIN</t>
  </si>
  <si>
    <t>melinaudrey22@gmail.com</t>
  </si>
  <si>
    <t>06 50 18 51 93</t>
  </si>
  <si>
    <t>Le Glazan, 22480 Canihuel, France</t>
  </si>
  <si>
    <t>Earl de l'Erable</t>
  </si>
  <si>
    <t>earl.lebrun@orange.fr</t>
  </si>
  <si>
    <t>06 37 15 34 79</t>
  </si>
  <si>
    <t>L'Érable, 53600 Évron, France</t>
  </si>
  <si>
    <t>Earl Huart</t>
  </si>
  <si>
    <t>Huart</t>
  </si>
  <si>
    <t>olivier_huart@yahoo.fr</t>
  </si>
  <si>
    <t>06 86 16 72 28</t>
  </si>
  <si>
    <t>L'Auminière, 72350 Brulon, France</t>
  </si>
  <si>
    <t>Earl Martin</t>
  </si>
  <si>
    <t>Chereau</t>
  </si>
  <si>
    <t>m.chereau72@gmail.com</t>
  </si>
  <si>
    <t>06 84 16 69 77</t>
  </si>
  <si>
    <t>La Pourière, 72290 Teillé, France</t>
  </si>
  <si>
    <t>Scea des Landes</t>
  </si>
  <si>
    <t>Gonet</t>
  </si>
  <si>
    <t>scea.landes@wanadoo.fr</t>
  </si>
  <si>
    <t>06 30 41 16 03</t>
  </si>
  <si>
    <t>Landes, 41360 Savigny-sur-Braye, France</t>
  </si>
  <si>
    <t>Scea les Bruyeres</t>
  </si>
  <si>
    <t>Les Bruyères, 41360 Savigny-sur-Braye, France</t>
  </si>
  <si>
    <t>Gaec Goislard Duperray</t>
  </si>
  <si>
    <t>Goislard</t>
  </si>
  <si>
    <t>earlgoislard@gmail.com</t>
  </si>
  <si>
    <t>07 89 98 33 30</t>
  </si>
  <si>
    <t>La Cruchelière, 49150 Baugé en Anjou, France</t>
  </si>
  <si>
    <t>My Lumioo LAARIF David</t>
  </si>
  <si>
    <t>LAARIF</t>
  </si>
  <si>
    <t>dlaarif@yahoo.fr</t>
  </si>
  <si>
    <t>06 60 82 24 18</t>
  </si>
  <si>
    <t>24 Pl. de l'Église, 56160 Langoëlan, France</t>
  </si>
  <si>
    <t>My Lumioo BOIVANT Rodrigue</t>
  </si>
  <si>
    <t>Rodrigue</t>
  </si>
  <si>
    <t>BOIVANT</t>
  </si>
  <si>
    <t>boivantrodrigue@gmail.com</t>
  </si>
  <si>
    <t>06 19 15 62 22</t>
  </si>
  <si>
    <t>6 La Ville Magnon, 22250 Plumaugat, France</t>
  </si>
  <si>
    <t>Earl Saulnier JLMCA</t>
  </si>
  <si>
    <t>Saulnier</t>
  </si>
  <si>
    <t>saulnierarnaud@sfr.fr</t>
  </si>
  <si>
    <t>06 87 76 64 32</t>
  </si>
  <si>
    <t>Rte du Pont au Bray, 53190 Landivy, France</t>
  </si>
  <si>
    <t>GOUPIL Armelle et GILLES Hervé</t>
  </si>
  <si>
    <t>Armelle</t>
  </si>
  <si>
    <t>GOUPIL</t>
  </si>
  <si>
    <t>gilherve72@gmail.com</t>
  </si>
  <si>
    <t>06 45 40 10 67</t>
  </si>
  <si>
    <t>L'Oierie, 72210 Louplande, France</t>
  </si>
  <si>
    <t>Gaec l'Orée du Bois - Le Chêne</t>
  </si>
  <si>
    <t>Le Chêne, 72110 Bonnétable, France</t>
  </si>
  <si>
    <t>SAS Aliment Genouel</t>
  </si>
  <si>
    <t>Genouel</t>
  </si>
  <si>
    <t>philippegenouel@orange.fr</t>
  </si>
  <si>
    <t>06 80 60 05 80</t>
  </si>
  <si>
    <t>Moulin de Châtenay, 53380 Juvigné, France</t>
  </si>
  <si>
    <t>GAEC la Pommeraye</t>
  </si>
  <si>
    <t>RIDEAU</t>
  </si>
  <si>
    <t>andre.rideau@yahoo.com</t>
  </si>
  <si>
    <t>05 77 15 60 98</t>
  </si>
  <si>
    <t>La Pommeraye, 37800 Ports-sur-Vienne, France</t>
  </si>
  <si>
    <t>LEBOSSE Jean Claude</t>
  </si>
  <si>
    <t>LEBOSSE</t>
  </si>
  <si>
    <t>jcthebosse@orange.fr</t>
  </si>
  <si>
    <t>06 72 99 57 97</t>
  </si>
  <si>
    <t>87160 Saint-Sulpice-les-Feuilles, France</t>
  </si>
  <si>
    <t>GAEC DES PRAIRIES DE LA GARTEMPE</t>
  </si>
  <si>
    <t>NEUVY</t>
  </si>
  <si>
    <t>Antony</t>
  </si>
  <si>
    <t>lesprairiesdelagartempe@wanadoo.fr</t>
  </si>
  <si>
    <t>06 70 89 83 95</t>
  </si>
  <si>
    <t>Chp Fouché, 86260 Vicq-sur-Gartempe, France</t>
  </si>
  <si>
    <t>EARL GEFFARD FLORIAN</t>
  </si>
  <si>
    <t>GEFFARD</t>
  </si>
  <si>
    <t>earlgeffardflorian@hotmail.com</t>
  </si>
  <si>
    <t>06 33 83 62 20</t>
  </si>
  <si>
    <t>J747+FQ Saint-Maurice-des-Noues, France</t>
  </si>
  <si>
    <t>Earl Esnault</t>
  </si>
  <si>
    <t>patrice.esnault49751@orange.fr</t>
  </si>
  <si>
    <t>06 71 56 42 72</t>
  </si>
  <si>
    <t>La Basse Fouillée, 49420 Ombrée d'Anjou, France</t>
  </si>
  <si>
    <t>SAS des Mottes</t>
  </si>
  <si>
    <t>La Grande Motte, 49420 Ombrée d'Anjou, France</t>
  </si>
  <si>
    <t>Gaec de la Denillere</t>
  </si>
  <si>
    <t>gaecdenillere@orange.fr</t>
  </si>
  <si>
    <t>06 73 33 61 54</t>
  </si>
  <si>
    <t>Les Denilleres, 53220 Montaudin, France</t>
  </si>
  <si>
    <t>My Lumioo Vincent Petit</t>
  </si>
  <si>
    <t>petit.vp@gmail.com</t>
  </si>
  <si>
    <t>07 69 62 31 06</t>
  </si>
  <si>
    <t>30 Rue des Cerisiers, 25640 Val-de-Roulans, France</t>
  </si>
  <si>
    <t>My Lumioo Thierry Bizet</t>
  </si>
  <si>
    <t>Bizet</t>
  </si>
  <si>
    <t>tbizet-mt@orange.fr</t>
  </si>
  <si>
    <t>06 08 97 99 81</t>
  </si>
  <si>
    <t>71310 Serley, France</t>
  </si>
  <si>
    <t>Gaec Vayer</t>
  </si>
  <si>
    <t>Vayer</t>
  </si>
  <si>
    <t>famillevayer@hotmail.com</t>
  </si>
  <si>
    <t>06 33 36 96 85</t>
  </si>
  <si>
    <t>La Rousselière, 53100 Saint-Baudelle, France</t>
  </si>
  <si>
    <t>Gaec Vannier</t>
  </si>
  <si>
    <t>Vannier</t>
  </si>
  <si>
    <t>farmer72350@gmail.com</t>
  </si>
  <si>
    <t>06 15 06 17 00</t>
  </si>
  <si>
    <t>La Brauderie, 72350 Brulon, France</t>
  </si>
  <si>
    <t>SCEA Lait Galicher</t>
  </si>
  <si>
    <t>Galicher</t>
  </si>
  <si>
    <t>i.galicher@orange.fr</t>
  </si>
  <si>
    <t>06 43 10 41 71</t>
  </si>
  <si>
    <t>Les Manceaux, 89130 Mézilles, France</t>
  </si>
  <si>
    <t>Earl de la Longueve</t>
  </si>
  <si>
    <t>Pasquier</t>
  </si>
  <si>
    <t>franck_pasquier@orange.fr</t>
  </si>
  <si>
    <t>06 61 32 94 85</t>
  </si>
  <si>
    <t>Le Gué Chartier, 72390 Dollon, France</t>
  </si>
  <si>
    <t>MyLumioo DENIAU Vincent</t>
  </si>
  <si>
    <t xml:space="preserve">Vincent </t>
  </si>
  <si>
    <t>DENIAU</t>
  </si>
  <si>
    <t>vincent@deniau.co</t>
  </si>
  <si>
    <t>06 63 25 24 55</t>
  </si>
  <si>
    <t>35190 Saint-Pern, France</t>
  </si>
  <si>
    <t>EARL du Muretais</t>
  </si>
  <si>
    <t>JARNIGON</t>
  </si>
  <si>
    <t>bruno.jarnigon@sfr.fr</t>
  </si>
  <si>
    <t>06 12 95 33 57</t>
  </si>
  <si>
    <t>L'Hôpital, 56430 Néant-sur-Yvel, France</t>
  </si>
  <si>
    <t>My Lumioo Pascal Tissot</t>
  </si>
  <si>
    <t>Tissot</t>
  </si>
  <si>
    <t>pascal.tissot07@orange.fr</t>
  </si>
  <si>
    <t>06 88 32 08 75</t>
  </si>
  <si>
    <t>4 Rue Pierre langue, 39300 Champagnole, France</t>
  </si>
  <si>
    <t>EARL GORIEUX</t>
  </si>
  <si>
    <t>GORIEUX</t>
  </si>
  <si>
    <t>patrick.gorieux@wanadoo.fr</t>
  </si>
  <si>
    <t>06 07 85 14 79</t>
  </si>
  <si>
    <t>Le Plessix Louvel, 35850 Parthenay-de-Bretagne, France</t>
  </si>
  <si>
    <t>MyLumioo RENAUDIN Sylvie &amp; Bertrand</t>
  </si>
  <si>
    <t>Sylvie &amp; Bertrand</t>
  </si>
  <si>
    <t>RENAUDIN</t>
  </si>
  <si>
    <t>sylvie.renaudin3@orange.fr</t>
  </si>
  <si>
    <t>06 82 99 07 23</t>
  </si>
  <si>
    <t>Le Havre, 35760 Montgermont, France</t>
  </si>
  <si>
    <t>EARL MAINGUENE</t>
  </si>
  <si>
    <t>MAINGUENE</t>
  </si>
  <si>
    <t>mainguene.christian@neuf.fr</t>
  </si>
  <si>
    <t>06 89 64 22 15</t>
  </si>
  <si>
    <t>Cautelay, 35410 Nouvoitou, France</t>
  </si>
  <si>
    <t>GAEC LEMONNIER-LOUYER</t>
  </si>
  <si>
    <t>LEMONNIER</t>
  </si>
  <si>
    <t>lemonnier-louyer@orange.fr</t>
  </si>
  <si>
    <t>06 15 09 58 73</t>
  </si>
  <si>
    <t>La Gallionnais, 35490 Romazy, France</t>
  </si>
  <si>
    <t>GAEC LA BELLE VUE</t>
  </si>
  <si>
    <t>MORDEL</t>
  </si>
  <si>
    <t>jacques.mordel@wanadoo.fr</t>
  </si>
  <si>
    <t>06 83 42 46 29</t>
  </si>
  <si>
    <t>5 Le Bas Bezou, 44130 Bouvron, France</t>
  </si>
  <si>
    <t>SCEA  DE LA BOURVOY</t>
  </si>
  <si>
    <t>BREUVAL</t>
  </si>
  <si>
    <t>damienbreuval@hotmail.fr</t>
  </si>
  <si>
    <t>07 82 27 05 55</t>
  </si>
  <si>
    <t>La Bourvoy, 44590 Mouais, France</t>
  </si>
  <si>
    <t>GAEC DE LA CARREE DU SUD</t>
  </si>
  <si>
    <t>PRUD'HOMME</t>
  </si>
  <si>
    <t>emprudhomme@wanadoo.fr</t>
  </si>
  <si>
    <t>06 83 03 21 99</t>
  </si>
  <si>
    <t>44320 Saint-Père-en-Retz, France</t>
  </si>
  <si>
    <t>MyLumioo GRIFFON Etienne</t>
  </si>
  <si>
    <t>GRIFFON</t>
  </si>
  <si>
    <t>christelleronfort9@gmail.com</t>
  </si>
  <si>
    <t>06 77 76 33 53</t>
  </si>
  <si>
    <t>Les Aubus, 37290 Yzeures-sur-Creuse, France</t>
  </si>
  <si>
    <t>MyLumioo THOMAS Laurent EARL Thomas</t>
  </si>
  <si>
    <t>laurent.thomas36@wanadoo.fr</t>
  </si>
  <si>
    <t>06 85 03 43 10</t>
  </si>
  <si>
    <t>Le Gué, 36100 Meunet-Planches, France</t>
  </si>
  <si>
    <t>EARL DE LA CROIX DES LANDES</t>
  </si>
  <si>
    <t>Monique</t>
  </si>
  <si>
    <t>THEAUDIN</t>
  </si>
  <si>
    <t>alphonse.theaudin@gmail.com</t>
  </si>
  <si>
    <t>06 47 86 73 63</t>
  </si>
  <si>
    <t>La Croix des Landes, 35131 Pont-Péan, France</t>
  </si>
  <si>
    <t>MyLumioo BERT Nicolas</t>
  </si>
  <si>
    <t>BERT</t>
  </si>
  <si>
    <t>bert.gaec@orange.fr</t>
  </si>
  <si>
    <t>06 84 75 44 40</t>
  </si>
  <si>
    <t>Senais, 18600 Neuilly-en-Dun, France</t>
  </si>
  <si>
    <t>MyLumioo LECOMTE David</t>
  </si>
  <si>
    <t>david.lecomte650@orange.fr</t>
  </si>
  <si>
    <t>06 52 73 36 21</t>
  </si>
  <si>
    <t>14 La Croix Chevreux, 18210 Coust, France</t>
  </si>
  <si>
    <t>MyLumioo THOMAS Laurent</t>
  </si>
  <si>
    <t>TUAUX Emmanuel</t>
  </si>
  <si>
    <t>Tuaux</t>
  </si>
  <si>
    <t>emmanueltuaux@live.fr</t>
  </si>
  <si>
    <t>GAEC de Coadic</t>
  </si>
  <si>
    <t>Valegant</t>
  </si>
  <si>
    <t>earlvalegant@orange.fr</t>
  </si>
  <si>
    <t>06 83 25 98 58</t>
  </si>
  <si>
    <t>Poulbreign, 29300 Arzano, France</t>
  </si>
  <si>
    <t>EARL ROCHARD</t>
  </si>
  <si>
    <t>Rochard</t>
  </si>
  <si>
    <t>eric.rochard233@orange.fr</t>
  </si>
  <si>
    <t>06 78 57 68 16</t>
  </si>
  <si>
    <t>23 L’Aulne, 22330 Le Mené, France</t>
  </si>
  <si>
    <t>Earl Bourgoin</t>
  </si>
  <si>
    <t>Bourgoin</t>
  </si>
  <si>
    <t>isalaubourgoin@gmail.com</t>
  </si>
  <si>
    <t>07 68 30 74 72</t>
  </si>
  <si>
    <t>La Saulaie, 53470 Martigné-sur-Mayenne, France</t>
  </si>
  <si>
    <t>GAEC PONT DE LAIR</t>
  </si>
  <si>
    <t>gaec.pontdelair@gmail.com</t>
  </si>
  <si>
    <t>06 72 45 48 32</t>
  </si>
  <si>
    <t>La Pimoussière, 50730 Saint-Hilaire-du-Harcouët, France</t>
  </si>
  <si>
    <t>MyLumioo DANGUY Vincent</t>
  </si>
  <si>
    <t>DANGUY</t>
  </si>
  <si>
    <t>v.danguy@wanadoo.fr</t>
  </si>
  <si>
    <t>06 67 73 78 40</t>
  </si>
  <si>
    <t>16 Rte de la Croix Jeanne, 50600 Saint-Hilaire-du-Harcouët, France</t>
  </si>
  <si>
    <t>MyLumioo ANGER Jérôme &amp; UZEL Hélène</t>
  </si>
  <si>
    <t>Jérôme &amp; Hélène</t>
  </si>
  <si>
    <t>ANGER &amp; UZEL</t>
  </si>
  <si>
    <t>ln.uzel@laposte.net</t>
  </si>
  <si>
    <t>06 13 09 68 01</t>
  </si>
  <si>
    <t>La Fontaine, 35150 Brie, France</t>
  </si>
  <si>
    <t>Gaec Garnier Fontaine</t>
  </si>
  <si>
    <t>gaecstaubin@orange.fr</t>
  </si>
  <si>
    <t>06 43 31 23 22</t>
  </si>
  <si>
    <t>Saint-Aubin, 53500 Montenay, France</t>
  </si>
  <si>
    <t>SARL DU VILLAGE</t>
  </si>
  <si>
    <t>earl.giret@gmail.com</t>
  </si>
  <si>
    <t>06 21 09 23 40</t>
  </si>
  <si>
    <t>Les Chapelles, 53350 La Roë, France</t>
  </si>
  <si>
    <t>Gaec PICARD</t>
  </si>
  <si>
    <t>PICARD</t>
  </si>
  <si>
    <t>earl.thomas.picard@orange.fr</t>
  </si>
  <si>
    <t>06 29 84 74 94</t>
  </si>
  <si>
    <t>L'Angizière, 72200 Crosmières, France</t>
  </si>
  <si>
    <t>Gaec des Sapins</t>
  </si>
  <si>
    <t>christophe.poirier19@wanadoo.fr</t>
  </si>
  <si>
    <t>06 23 63 43 01</t>
  </si>
  <si>
    <t>La Grande Chevillonnière, 53800 La Selle-Craonnaise, France</t>
  </si>
  <si>
    <t>MyLumioo LEBEAU Mickaël</t>
  </si>
  <si>
    <t>LEBEAU</t>
  </si>
  <si>
    <t>lebeau.mic@wanadoo.fr</t>
  </si>
  <si>
    <t>06 16 89 46 81</t>
  </si>
  <si>
    <t>14 La Guérinais, 35550 Pipriac, France</t>
  </si>
  <si>
    <t>My Lumioo Jean François Collardeau</t>
  </si>
  <si>
    <t>COLLARDEAU</t>
  </si>
  <si>
    <t>jean-francois.collardeau2@orange.fr</t>
  </si>
  <si>
    <t>02 23 10 64 24</t>
  </si>
  <si>
    <t>Gaec de la Violiere</t>
  </si>
  <si>
    <t>renardearl@orange.fr</t>
  </si>
  <si>
    <t>06 77 74 34 98</t>
  </si>
  <si>
    <t>La Violière, 53600 Assé-le-Bérenger, France</t>
  </si>
  <si>
    <t>Earl Maison Neuve</t>
  </si>
  <si>
    <t>Bossuet</t>
  </si>
  <si>
    <t>sylvain.bossuet@sfr.fr</t>
  </si>
  <si>
    <t>06 23 76 21 65</t>
  </si>
  <si>
    <t>53340 Saulges, France</t>
  </si>
  <si>
    <t>MyLumioo Ourliac</t>
  </si>
  <si>
    <t>Ourliac</t>
  </si>
  <si>
    <t>guy.ourliac@gmail.com</t>
  </si>
  <si>
    <t>06 16 03 42 19</t>
  </si>
  <si>
    <t>51 Rte de Toulouse, 09350 Daumazan-sur-Arize, France</t>
  </si>
  <si>
    <t>My Lumioo Maison Besson</t>
  </si>
  <si>
    <t>D</t>
  </si>
  <si>
    <t>SCI maison besson Occitanie</t>
  </si>
  <si>
    <t>dbesson.maison@gmail.com</t>
  </si>
  <si>
    <t>06 70 06 98 76</t>
  </si>
  <si>
    <t>66320 Espira-de-Conflent, France</t>
  </si>
  <si>
    <t>EARL DES ROSIERS site BODIVO</t>
  </si>
  <si>
    <t>Bodivo, 56150 Saint-Barthelemy, France</t>
  </si>
  <si>
    <t>SCEA DU PRAT BRAZ</t>
  </si>
  <si>
    <t>La Touche Ouvrier, 56490 Ménéac, France</t>
  </si>
  <si>
    <t>Scea la Perriere</t>
  </si>
  <si>
    <t>perriere.scea@orange.fr</t>
  </si>
  <si>
    <t>06 76 38 95 74</t>
  </si>
  <si>
    <t>La Perrière, 53170 La Bazouge-de-Chéméré, France</t>
  </si>
  <si>
    <t>MyLumioo GUENA Pierre-Yves &amp; Véronique</t>
  </si>
  <si>
    <t>Pierre-Yves &amp; Véronique</t>
  </si>
  <si>
    <t>GUENA</t>
  </si>
  <si>
    <t>veronique.guena@orange.fr</t>
  </si>
  <si>
    <t>06 15 71 63 18</t>
  </si>
  <si>
    <t>106 Rte de la Chapelle Janson, 35300 Fougères, France</t>
  </si>
  <si>
    <t>MyLumioo BATTEUX Ludovic</t>
  </si>
  <si>
    <t>BATTEUX</t>
  </si>
  <si>
    <t>batteux.corbiere@orange.fr</t>
  </si>
  <si>
    <t>06 20 13 54 33</t>
  </si>
  <si>
    <t>La Basse Nolais, 35500 Taillis, France</t>
  </si>
  <si>
    <t>EARL ELEVAGE PERSON</t>
  </si>
  <si>
    <t>TANGUY</t>
  </si>
  <si>
    <t>PERSON</t>
  </si>
  <si>
    <t>carmclo@orange.fr</t>
  </si>
  <si>
    <t>06 71 14 10 84</t>
  </si>
  <si>
    <t>Croas Derrien, 22740 Pleumeur-Gautier, France</t>
  </si>
  <si>
    <t>SARL DE GAUTREL</t>
  </si>
  <si>
    <t>Glenn</t>
  </si>
  <si>
    <t>sarldegautrel@gmail.com</t>
  </si>
  <si>
    <t>06 70 12 01 18</t>
  </si>
  <si>
    <t>Gautrel, 22400 Lamballe-Armor, France</t>
  </si>
  <si>
    <t>EARL DE LA CHAPLAIS</t>
  </si>
  <si>
    <t>earldelachaplais@orange.fr</t>
  </si>
  <si>
    <t>06 66 06 54 05</t>
  </si>
  <si>
    <t>2 Rue de Saint-Malo 2, 35111 La Fresnais, France</t>
  </si>
  <si>
    <t>MyLumioo LEBOURG Patrick &amp; Christine</t>
  </si>
  <si>
    <t>Patrick &amp; Christine</t>
  </si>
  <si>
    <t>LEBOURG</t>
  </si>
  <si>
    <t>patrick.lebourg1954@gmail.com</t>
  </si>
  <si>
    <t>06 09 35 84 88</t>
  </si>
  <si>
    <t>Le Val, 35580 Guignen, France</t>
  </si>
  <si>
    <t>Scea Plein les Oeufs</t>
  </si>
  <si>
    <t>GRUAU</t>
  </si>
  <si>
    <t>scea.pleinlesoeufs@gmail.com</t>
  </si>
  <si>
    <t>06 81 39 14 40</t>
  </si>
  <si>
    <t>Les Brosses, 72440 Volnay, France</t>
  </si>
  <si>
    <t>My Lumioo Ithursarry - Pascal Taris</t>
  </si>
  <si>
    <t>Ithursarry</t>
  </si>
  <si>
    <t>thutur64@hotmail.fr</t>
  </si>
  <si>
    <t>06 09 10 55 49</t>
  </si>
  <si>
    <t>Rte de Castor, 33114 Le Barp, France</t>
  </si>
  <si>
    <t>MyLumioo DROUIN Corentin</t>
  </si>
  <si>
    <t>DROUIN</t>
  </si>
  <si>
    <t>corentin-72@hotmail.fr</t>
  </si>
  <si>
    <t>07 88 37 45 43</t>
  </si>
  <si>
    <t>1 La Basse Cour, 72290 Teillé, France</t>
  </si>
  <si>
    <t>My Lumioo Cyril Sauget</t>
  </si>
  <si>
    <t>Sauget</t>
  </si>
  <si>
    <t>cyril.sauget@orange.fr</t>
  </si>
  <si>
    <t>06 82 12 55 80</t>
  </si>
  <si>
    <t>11 Rue de Compostelle, 70110 Marast, France</t>
  </si>
  <si>
    <t>Gaec Coulon</t>
  </si>
  <si>
    <t>Coulon</t>
  </si>
  <si>
    <t>coulon.jacques2@wanadoo.fr</t>
  </si>
  <si>
    <t>06 24 94 14 12</t>
  </si>
  <si>
    <t>Vaucoulombeau, 72220 Marigné-Laillé, France</t>
  </si>
  <si>
    <t>My Lumioo MADEC Christelle</t>
  </si>
  <si>
    <t>MADEC</t>
  </si>
  <si>
    <t>cyrille.ber1@gmail.com</t>
  </si>
  <si>
    <t>06 63 48 93 31</t>
  </si>
  <si>
    <t>Rte de Coat en Haie, 56320 Le Faouët, France</t>
  </si>
  <si>
    <t>My Lumioo GUILLEMOT Mathieu</t>
  </si>
  <si>
    <t>GUILLEMOT</t>
  </si>
  <si>
    <t>mathieuguillemot51@gmail.com</t>
  </si>
  <si>
    <t>06 37 75 47 14</t>
  </si>
  <si>
    <t>Rue des Cytises, 56160 Locmalo, France</t>
  </si>
  <si>
    <t>My Lumioo JEGOU Alain</t>
  </si>
  <si>
    <t>JEGOU</t>
  </si>
  <si>
    <t>jegoualain@orange.fr</t>
  </si>
  <si>
    <t>06 42 39 09 23</t>
  </si>
  <si>
    <t>Kerallouant, 22160 Callac, France</t>
  </si>
  <si>
    <t>My Lumioo BOSCHER Erwann</t>
  </si>
  <si>
    <t>BOSCHER</t>
  </si>
  <si>
    <t>steferwan.boscher@gmail.com</t>
  </si>
  <si>
    <t>06 71 83 25 82</t>
  </si>
  <si>
    <t>Kerguerizen, 56320 Meslan, France</t>
  </si>
  <si>
    <t>My Lumioo GUIDEC André</t>
  </si>
  <si>
    <t>andre-guidec@wanadoo.fr</t>
  </si>
  <si>
    <t>06 03 88 09 21</t>
  </si>
  <si>
    <t>7 Rte de Moncontour, 22510 Bréhand, France</t>
  </si>
  <si>
    <t>My Lumioo TUAL Jean Christophe</t>
  </si>
  <si>
    <t>Tual</t>
  </si>
  <si>
    <t>loudeac-nettoyage@wanadoo.fr</t>
  </si>
  <si>
    <t>06 08 65 55 52</t>
  </si>
  <si>
    <t>Chem. des Livaudières, 22600 Loudéac, France</t>
  </si>
  <si>
    <t>My Lumioo LELUDUEC Dominique</t>
  </si>
  <si>
    <t>My Lumioo LE FAVENNEC</t>
  </si>
  <si>
    <t>LE FAVENNEC</t>
  </si>
  <si>
    <t>emilie.le.goff@hotmail.fr</t>
  </si>
  <si>
    <t>06 32 31 52 11</t>
  </si>
  <si>
    <t>Ponthouarn, 29140 Saint-Yvi, France</t>
  </si>
  <si>
    <t>MyLumioo QUIMERCH</t>
  </si>
  <si>
    <t>QUIMERCH</t>
  </si>
  <si>
    <t>georges.quimerch@sfr.fr</t>
  </si>
  <si>
    <t>06 29 83 17 98</t>
  </si>
  <si>
    <t>16 Rue des Vaux, 22550 Hénanbihen, France</t>
  </si>
  <si>
    <t>My Lumioo MAUPILE Gilbert</t>
  </si>
  <si>
    <t>MAUPILE</t>
  </si>
  <si>
    <t>gilbertmaupile@orange.fr</t>
  </si>
  <si>
    <t>06 42 56 94 53</t>
  </si>
  <si>
    <t>Le Champ des Chênes, 22640 Tramain, France</t>
  </si>
  <si>
    <t>Tronchet Sébastien</t>
  </si>
  <si>
    <t>Tronchet</t>
  </si>
  <si>
    <t>sebastien.tronchet72@gmail.com</t>
  </si>
  <si>
    <t>06 43 97 69 56</t>
  </si>
  <si>
    <t>72170 Chérancé, France</t>
  </si>
  <si>
    <t>MyLumioo MOUSSAY Johanna</t>
  </si>
  <si>
    <t>Johanna</t>
  </si>
  <si>
    <t>MOUSSAY</t>
  </si>
  <si>
    <t>johannabazin@hotmail.fr</t>
  </si>
  <si>
    <t>06 06 43 47 60</t>
  </si>
  <si>
    <t>Les Nouëlles, 53150 Brée, France</t>
  </si>
  <si>
    <t>MyLumioo LELIEVRE Maguerite</t>
  </si>
  <si>
    <t>Maguerite</t>
  </si>
  <si>
    <t>fourneliere@wanadoo.fr</t>
  </si>
  <si>
    <t>06 66 32 96 47</t>
  </si>
  <si>
    <t>La Fournelière, 35320 Tresbœuf, France</t>
  </si>
  <si>
    <t>Earl du Haut Bure</t>
  </si>
  <si>
    <t>Martine</t>
  </si>
  <si>
    <t>derenne.martine@wanadoo.fr</t>
  </si>
  <si>
    <t>06 31 41 78 64</t>
  </si>
  <si>
    <t>Le Haut Bure, 53300 Couesmes-Vaucé, France</t>
  </si>
  <si>
    <t>Gaec de la Goupillere</t>
  </si>
  <si>
    <t>Foret</t>
  </si>
  <si>
    <t>paul.foret1@orange.fr</t>
  </si>
  <si>
    <t>06 70 50 29 28</t>
  </si>
  <si>
    <t>La Goupillère, 53440 Aron, France</t>
  </si>
  <si>
    <t>Earl les Loges</t>
  </si>
  <si>
    <t>david.illand53@yahoo.fr</t>
  </si>
  <si>
    <t>06 25 97 53 11</t>
  </si>
  <si>
    <t>Les Loges, 53100 Contest, France</t>
  </si>
  <si>
    <t>MyLumioo BOVO Alain</t>
  </si>
  <si>
    <t>BOVO</t>
  </si>
  <si>
    <t>alainbovo@yahoo.fr</t>
  </si>
  <si>
    <t>06 62 52 20 89</t>
  </si>
  <si>
    <t>79 Rue des Trois Ponts, 17700 Saint-Pierre-la-Noue, France</t>
  </si>
  <si>
    <t>MyLumioo MASSON Jérémie</t>
  </si>
  <si>
    <t>mail.jeremy@gmx.fr</t>
  </si>
  <si>
    <t>06 70 79 53 28</t>
  </si>
  <si>
    <t>La Basse Cocherais, 35650 Le Rheu, France</t>
  </si>
  <si>
    <t>MyLumioo Goffelmeyer</t>
  </si>
  <si>
    <t>GOFFELMEYER</t>
  </si>
  <si>
    <t>didier-goff@club-internet.fr</t>
  </si>
  <si>
    <t>06 52 71 97 87</t>
  </si>
  <si>
    <t>89 Rue d'Alsace, 54110 Sommerviller, France</t>
  </si>
  <si>
    <t>MyLumioo TRIHAN Guy</t>
  </si>
  <si>
    <t>TRIHAN</t>
  </si>
  <si>
    <t>earl-rondelle@wanadoo.fr</t>
  </si>
  <si>
    <t>06 74 48 18 82</t>
  </si>
  <si>
    <t>6 Rue de Bretagne, 53500 Saint-Pierre-des-Landes, France</t>
  </si>
  <si>
    <t>MyLumioo MESNAGER Daniel</t>
  </si>
  <si>
    <t>MESNAGER</t>
  </si>
  <si>
    <t>daniel.mesnager@orange.fr</t>
  </si>
  <si>
    <t>06 16 76 16 53</t>
  </si>
  <si>
    <t>12 Rés des Raimbaudières, 53250 Javron-les-Chapelles, France</t>
  </si>
  <si>
    <t>GAEC DES SENTIERS</t>
  </si>
  <si>
    <t>CHERRUAULT</t>
  </si>
  <si>
    <t>gaec.sentiers@orange.fr</t>
  </si>
  <si>
    <t>06 70 27 11 63</t>
  </si>
  <si>
    <t>La Charpenterie, 35134 Coësmes, France</t>
  </si>
  <si>
    <t>MyLumioo LE MASLE Emmanuel</t>
  </si>
  <si>
    <t>LE MASLE</t>
  </si>
  <si>
    <t>emmanuellemasle@gmail.com</t>
  </si>
  <si>
    <t>06 09 33 18 06</t>
  </si>
  <si>
    <t>37 Les Routils, 50600 Saint-Hilaire-du-Harcouët, France</t>
  </si>
  <si>
    <t>EARL Les Trois Chênes</t>
  </si>
  <si>
    <t>CLERC</t>
  </si>
  <si>
    <t>jerome.clerc01@neuf.fr</t>
  </si>
  <si>
    <t>06 10 46 20 74</t>
  </si>
  <si>
    <t>Gratteloup, 79170 Secondigné-sur-Belle, France</t>
  </si>
  <si>
    <t>MyLumioo Gabriel Simon</t>
  </si>
  <si>
    <t>gabriel.simon68470@gmail.com</t>
  </si>
  <si>
    <t>37 Rue Creuse, 68470 Ranspach, France</t>
  </si>
  <si>
    <t>MyLumioo MOREL Maurice</t>
  </si>
  <si>
    <t>maurice.morel71@orange.fr</t>
  </si>
  <si>
    <t>06 80 98 68 04</t>
  </si>
  <si>
    <t>Les Tertres, 50140 Mortain-Bocage, France</t>
  </si>
  <si>
    <t>SCEA des Œufs de Bel Air (Site Maison)</t>
  </si>
  <si>
    <t>Bel air, 72500 Montval-sur-Loir, France</t>
  </si>
  <si>
    <t>MyLumioo VINCENT Bernard</t>
  </si>
  <si>
    <t>margueritte.vincent@yahoo.com</t>
  </si>
  <si>
    <t>275 Rte Napoléon, 50720 Saint-Georges-de-Rouelley, France</t>
  </si>
  <si>
    <t>Scea de l'Aubour</t>
  </si>
  <si>
    <t>sceadelaubour@orange.fr</t>
  </si>
  <si>
    <t>06 75 44 55 59</t>
  </si>
  <si>
    <t>Les Chaintronnières, 72310 Bessé-sur-Braye, France</t>
  </si>
  <si>
    <t>Lechouane Sébastien</t>
  </si>
  <si>
    <t>Lechouane</t>
  </si>
  <si>
    <t>lechouane.sebastien@orange.fr</t>
  </si>
  <si>
    <t>06 86 82 15 47</t>
  </si>
  <si>
    <t>La Ferranderie, 72150 Saint-Georges-de-la-Couée, France</t>
  </si>
  <si>
    <t>EARL PORCINE DE TREDION</t>
  </si>
  <si>
    <t>s.collet@gmail.com</t>
  </si>
  <si>
    <t>06 49 22 65 19</t>
  </si>
  <si>
    <t>Lannion, 56250 Trédion, France</t>
  </si>
  <si>
    <t>MyLumioo Grollet</t>
  </si>
  <si>
    <t>Miguel</t>
  </si>
  <si>
    <t>Grollet</t>
  </si>
  <si>
    <t>miguel@grollet.com</t>
  </si>
  <si>
    <t>06 60 69 06 02</t>
  </si>
  <si>
    <t>Cazes, 46700 Puy-l'Évêque, France</t>
  </si>
  <si>
    <t>Mylumioo Daniel Castel</t>
  </si>
  <si>
    <t>Castel</t>
  </si>
  <si>
    <t>dg.castel@orange.fr</t>
  </si>
  <si>
    <t>06 02 24 98 13</t>
  </si>
  <si>
    <t>Font de Grèze, 81170 Marnaves, France</t>
  </si>
  <si>
    <t>My Lumioo Philippe Miguel</t>
  </si>
  <si>
    <t>pmiguel@orange.fr</t>
  </si>
  <si>
    <t>06 85 63 73 27</t>
  </si>
  <si>
    <t>33 Grande Rue, 25170 Jallerange, France</t>
  </si>
  <si>
    <t>M. CATARD</t>
  </si>
  <si>
    <t>CATARD</t>
  </si>
  <si>
    <t>ludoviccatard@orange.fr</t>
  </si>
  <si>
    <t>06 84 01 13 25</t>
  </si>
  <si>
    <t>5H26+RM Saint-Christophe, France</t>
  </si>
  <si>
    <t>GAEC DES BORDS DE L'ISABLE</t>
  </si>
  <si>
    <t>LAGRANGE</t>
  </si>
  <si>
    <t>marie.lagrange5@wanadoo.fr</t>
  </si>
  <si>
    <t>06 76 84 68 58</t>
  </si>
  <si>
    <t>1440 Rte de Boën, 42260 Saint-Germain-Laval, France</t>
  </si>
  <si>
    <t>GAEC DU SABATIER</t>
  </si>
  <si>
    <t>PRAT</t>
  </si>
  <si>
    <t>yohan.prat@hotmail.fr</t>
  </si>
  <si>
    <t>06 72 16 40 66</t>
  </si>
  <si>
    <t>Q8GR+2P Marcolès, France</t>
  </si>
  <si>
    <t>MyLumioo LEROUX Cyril</t>
  </si>
  <si>
    <t>bridou.leroux77@gmail.com</t>
  </si>
  <si>
    <t>06 27 07 56 56</t>
  </si>
  <si>
    <t>28 Rue de Pescheray, 72160 Thorigné-sur-Dué, France</t>
  </si>
  <si>
    <t>MyLumioo Lagardere</t>
  </si>
  <si>
    <t>Lagardere</t>
  </si>
  <si>
    <t>stephanielagardere@orange.fr</t>
  </si>
  <si>
    <t>06 77 11 67 89</t>
  </si>
  <si>
    <t>4989 Rte de Heulies, 47700 Saint-Martin-Curton, France</t>
  </si>
  <si>
    <t>MyLumioo CUEFF Daniel</t>
  </si>
  <si>
    <t>CUEFF</t>
  </si>
  <si>
    <t>masselin.marieb@gmail.com</t>
  </si>
  <si>
    <t>06 81 88 28 78</t>
  </si>
  <si>
    <t>35630 Langouet, France</t>
  </si>
  <si>
    <t>EARL OLV</t>
  </si>
  <si>
    <t>STEPHANE</t>
  </si>
  <si>
    <t>ferme.olivier@gmail.com</t>
  </si>
  <si>
    <t>06 15 44 26 24</t>
  </si>
  <si>
    <t>La Brosse, 61270 Les Aspres, France</t>
  </si>
  <si>
    <t>My Lumioo Scudero</t>
  </si>
  <si>
    <t>Pierre-yves</t>
  </si>
  <si>
    <t>Scudero</t>
  </si>
  <si>
    <t>py.scudero@gmail.com</t>
  </si>
  <si>
    <t>06 82 21 92 18</t>
  </si>
  <si>
    <t>65220 Lapeyre, France</t>
  </si>
  <si>
    <t>GAEC DU CHAMP LEGER</t>
  </si>
  <si>
    <t>LELOU</t>
  </si>
  <si>
    <t>earl.lechampleger@orange.fr</t>
  </si>
  <si>
    <t>06 71 72 22 42</t>
  </si>
  <si>
    <t>Le Champ Léger, 44119 Grandchamps-des-Fontaines, France</t>
  </si>
  <si>
    <t>GAEC DE L'EPI LA HARDOUILLERE</t>
  </si>
  <si>
    <t>BRUNELLE</t>
  </si>
  <si>
    <t>earl.epi@orange.fr</t>
  </si>
  <si>
    <t>06 33 82 87 47</t>
  </si>
  <si>
    <t>44370 Loireauxence, France</t>
  </si>
  <si>
    <t>MyLumioo BOUE Alain</t>
  </si>
  <si>
    <t>BOUE</t>
  </si>
  <si>
    <t>alain-boue@wanadoo.fr</t>
  </si>
  <si>
    <t>06 17 12 07 16</t>
  </si>
  <si>
    <t>Chanteloup, 35560 Marcillé-Raoul, France</t>
  </si>
  <si>
    <t>MyLumioo TROVALET</t>
  </si>
  <si>
    <t>Annick</t>
  </si>
  <si>
    <t>TROVALET</t>
  </si>
  <si>
    <t>annick.trovalet@gmail.com</t>
  </si>
  <si>
    <t>06 83 23 97 82</t>
  </si>
  <si>
    <t>14 Rue des Eaux, 35500 Vitré, France</t>
  </si>
  <si>
    <t>My Lumioo Bruchon Aimée et Paulette</t>
  </si>
  <si>
    <t>bruchon</t>
  </si>
  <si>
    <t>aimée</t>
  </si>
  <si>
    <t>paulebru@orange.fr</t>
  </si>
  <si>
    <t>2010 Chem. de Beaurepaire, 38270 Revel-Tourdan, France</t>
  </si>
  <si>
    <t>Mouysset Fabien</t>
  </si>
  <si>
    <t>Mouysset</t>
  </si>
  <si>
    <t>fabien.mouysset@gmail.com</t>
  </si>
  <si>
    <t>06 78 64 28 07</t>
  </si>
  <si>
    <t>Grandsagne, 12160 Boussac, France</t>
  </si>
  <si>
    <t>MyLumioo DILE Pascal</t>
  </si>
  <si>
    <t>DILE</t>
  </si>
  <si>
    <t>pascaldile22@gmail.com</t>
  </si>
  <si>
    <t>06 10 45 76 67</t>
  </si>
  <si>
    <t>5 Les Retais, 49620 Mauges-sur-Loire, France</t>
  </si>
  <si>
    <t>MyLumioo CARNET Jean-Pierre</t>
  </si>
  <si>
    <t>CARNET</t>
  </si>
  <si>
    <t>carnet.jean-pierre0786@orange.fr</t>
  </si>
  <si>
    <t>06 11 62 62 44</t>
  </si>
  <si>
    <t>31 Rue de la Selune, 50730 Saint-Hilaire-du-Harcouët, France</t>
  </si>
  <si>
    <t>Gaec des Prouveries</t>
  </si>
  <si>
    <t>Renaudier</t>
  </si>
  <si>
    <t>floisa@orange.fr</t>
  </si>
  <si>
    <t>06 18 13 37 55</t>
  </si>
  <si>
    <t>La Prouverie, 53540 Laubrières, France</t>
  </si>
  <si>
    <t>Gaec Foret de Longuenée</t>
  </si>
  <si>
    <t>Pichaud</t>
  </si>
  <si>
    <t>gaecforetdelonguenee@gmail.com</t>
  </si>
  <si>
    <t>06 85 85 19 24</t>
  </si>
  <si>
    <t>L'Hermitage, 49370 Saint-Clément-de-la-Place, France</t>
  </si>
  <si>
    <t>PATRICE SIMON</t>
  </si>
  <si>
    <t>simonpatrice29@orange.fr</t>
  </si>
  <si>
    <t>06 07 71 00 01</t>
  </si>
  <si>
    <t>Gwendare, 29190 Gouézec, France</t>
  </si>
  <si>
    <t>GAEC ELEVAGE LAITIERS DES FOSSES</t>
  </si>
  <si>
    <t>Damien et Maryline</t>
  </si>
  <si>
    <t>BOUDARD</t>
  </si>
  <si>
    <t>boudard.damien@hotmail.fr</t>
  </si>
  <si>
    <t>06 33 52 14 47</t>
  </si>
  <si>
    <t>8 Les Fossés, 22550 Hénanbihen, France</t>
  </si>
  <si>
    <t>MyLumioo - Virgilio Luis</t>
  </si>
  <si>
    <t>Virgilio</t>
  </si>
  <si>
    <t>LUIS</t>
  </si>
  <si>
    <t>vpluis37@gmail.com</t>
  </si>
  <si>
    <t>06 63 99 88 60</t>
  </si>
  <si>
    <t>65 Rue de la Petite Alouette, 37550 Saint-Avertin, France</t>
  </si>
  <si>
    <t>MyLumioo - Fernando LUIS</t>
  </si>
  <si>
    <t>Fernando</t>
  </si>
  <si>
    <t>fluis37@gmail.com</t>
  </si>
  <si>
    <t>06 95 44 59 40</t>
  </si>
  <si>
    <t>58 Av. Henri Adam, 37550 Saint-Avertin, France</t>
  </si>
  <si>
    <t>MyLumioo - François BOUQUILLON</t>
  </si>
  <si>
    <t>BOUQUILLON</t>
  </si>
  <si>
    <t>francois.bouquillon@gmail.com</t>
  </si>
  <si>
    <t>07 66 15 00 47</t>
  </si>
  <si>
    <t>258 Rue de Cormery, 37550 Saint-Avertin, France</t>
  </si>
  <si>
    <t>EARL LERIN</t>
  </si>
  <si>
    <t>LERIN</t>
  </si>
  <si>
    <t>alexis.lerin22@orange.fr</t>
  </si>
  <si>
    <t>06 02 63 52 45</t>
  </si>
  <si>
    <t>1 Les Champs Levrettes, 22230 Trémorel, France</t>
  </si>
  <si>
    <t>EARL VOLAILLES PREAUX</t>
  </si>
  <si>
    <t>PREAUX</t>
  </si>
  <si>
    <t>samuelpreaux@gmail.com</t>
  </si>
  <si>
    <t>06 72 46 44 37</t>
  </si>
  <si>
    <t>La Chesnellière, 50370, France</t>
  </si>
  <si>
    <t>Tauriac lionel 12</t>
  </si>
  <si>
    <t>Tauriac</t>
  </si>
  <si>
    <t>lionel.tauriac@wanadoo.fr</t>
  </si>
  <si>
    <t>06 10 78 74 19</t>
  </si>
  <si>
    <t>Gaujac, 12240 Colombies, France</t>
  </si>
  <si>
    <t>My Lumioo BIRCH Caroline</t>
  </si>
  <si>
    <t>Caroline</t>
  </si>
  <si>
    <t>BIRCH</t>
  </si>
  <si>
    <t>cbirch@hotmail.fr</t>
  </si>
  <si>
    <t>06 80 40 33 79</t>
  </si>
  <si>
    <t>Le Poc, 32220 Lombez, France</t>
  </si>
  <si>
    <t>MyLumioo VARIN Christophe</t>
  </si>
  <si>
    <t>VARIN</t>
  </si>
  <si>
    <t>varin@econaturenormandie.fr</t>
  </si>
  <si>
    <t>06 45 27 04 62</t>
  </si>
  <si>
    <t>La Huberdière, 50410 Le Guislain, France</t>
  </si>
  <si>
    <t>My Lumioo Bonnier Sylvain</t>
  </si>
  <si>
    <t>Bonnier</t>
  </si>
  <si>
    <t>sylvain.bonnier@gmail.com</t>
  </si>
  <si>
    <t>06 74 59 24 50</t>
  </si>
  <si>
    <t>1218 All. de Morlanné, 64160 Buros, France</t>
  </si>
  <si>
    <t>EARL du Faligot</t>
  </si>
  <si>
    <t>BENOIT</t>
  </si>
  <si>
    <t>faligot.benoit@orange.fr</t>
  </si>
  <si>
    <t>06 63 73 73 40</t>
  </si>
  <si>
    <t>Faligot, 22400 Coëtmieux, France</t>
  </si>
  <si>
    <t>EARL PETIT CAMP</t>
  </si>
  <si>
    <t>Le Moal</t>
  </si>
  <si>
    <t>earlpetitcamp@gmail.com</t>
  </si>
  <si>
    <t>06 63 02 91 55</t>
  </si>
  <si>
    <t>Chem. de Kervoigen, 22300 Lannion, France</t>
  </si>
  <si>
    <t>EARL DE LA ROCHE MARTIN</t>
  </si>
  <si>
    <t>MEHEUST</t>
  </si>
  <si>
    <t>roche.martin@orange.fr</t>
  </si>
  <si>
    <t>06 29 14 17 22</t>
  </si>
  <si>
    <t>La Roche Martin, 22120 Hillion, France</t>
  </si>
  <si>
    <t>My Lumioo Blanchard stéphane</t>
  </si>
  <si>
    <t>sb.64@free.fr</t>
  </si>
  <si>
    <t>06 17 56 14 52</t>
  </si>
  <si>
    <t>30 Rue Nouste Henric, 64140 Lons, France</t>
  </si>
  <si>
    <t>Scea des 3 Chenes</t>
  </si>
  <si>
    <t>CORDEAU</t>
  </si>
  <si>
    <t>adeline.cordeau@orange.fr</t>
  </si>
  <si>
    <t>06 85 45 00 84</t>
  </si>
  <si>
    <t>Le Grand Bargé, 72290 Teillé, France</t>
  </si>
  <si>
    <t>EARL LE MITAN CRANNE</t>
  </si>
  <si>
    <t>LEGENDRE</t>
  </si>
  <si>
    <t>denislegendre@sfr.fr</t>
  </si>
  <si>
    <t>06 10 30 52 88</t>
  </si>
  <si>
    <t>Le Mitan Cranne, 35113 Domagné, France</t>
  </si>
  <si>
    <t>EARL DES CHAMPS</t>
  </si>
  <si>
    <t>auffray.paul@wanadoo.fr</t>
  </si>
  <si>
    <t>06 74 09 59 32</t>
  </si>
  <si>
    <t>22170 Plouvara, France</t>
  </si>
  <si>
    <t>SARL DE LA MENERIE</t>
  </si>
  <si>
    <t>VALERIE</t>
  </si>
  <si>
    <t>BOUDET</t>
  </si>
  <si>
    <t>valherboudet@sfr.fr</t>
  </si>
  <si>
    <t>06 10 16 15 17</t>
  </si>
  <si>
    <t>8 La Menerie, 35530 Noyal-sur-Vilaine, France</t>
  </si>
  <si>
    <t>EARL DE LA ROUTIERE LA GRANDE</t>
  </si>
  <si>
    <t>AVRIL</t>
  </si>
  <si>
    <t>guillaume.avril@orange.fr</t>
  </si>
  <si>
    <t>06 86 76 20 08</t>
  </si>
  <si>
    <t>La Grande Routière, 44320 Chauve, France</t>
  </si>
  <si>
    <t>Gaec des Redardieres</t>
  </si>
  <si>
    <t>BORDEAU</t>
  </si>
  <si>
    <t>gaecdesredardiere@orange.fr</t>
  </si>
  <si>
    <t>06 78 43 72 50</t>
  </si>
  <si>
    <t>La Redardière, 72350 Brulon, France</t>
  </si>
  <si>
    <t>Scea la Fuie</t>
  </si>
  <si>
    <t>La Fuie, 72380 Saint-Jean-d'Assé, France</t>
  </si>
  <si>
    <t>Earl Bellanger</t>
  </si>
  <si>
    <t>BELLANGER</t>
  </si>
  <si>
    <t>sl.bellanger@wanadoo.fr</t>
  </si>
  <si>
    <t>06 74 69 47 38</t>
  </si>
  <si>
    <t>Pouancé, 49420 Ombrée d'Anjou, France</t>
  </si>
  <si>
    <t>MyLumioo JEANNIER Guy &amp; Claudine</t>
  </si>
  <si>
    <t>Guy &amp; Claudine</t>
  </si>
  <si>
    <t>JEANNIER</t>
  </si>
  <si>
    <t>guy.jeannier@sfr.fr</t>
  </si>
  <si>
    <t>06 79 60 54 21</t>
  </si>
  <si>
    <t>10 Au Pass. de la Lande, 35290 Le Crouais, France</t>
  </si>
  <si>
    <t>EARL de L'ouche à la Belle</t>
  </si>
  <si>
    <t>bcaillaud16@gmail.com</t>
  </si>
  <si>
    <t>06 29 91 58 62</t>
  </si>
  <si>
    <t>La Potonnière, 16140 Ébréon, France</t>
  </si>
  <si>
    <t>MyLumioo BRAULT Bernard</t>
  </si>
  <si>
    <t>bmabrault@gmail.com</t>
  </si>
  <si>
    <t>06 52 15 84 54</t>
  </si>
  <si>
    <t>14 La Harlière, 35210 Châtillon-en-Vendelais, France</t>
  </si>
  <si>
    <t>Earl de la Denisiere</t>
  </si>
  <si>
    <t>vanou.manu@hotmail.fr</t>
  </si>
  <si>
    <t>06 12 64 60 11</t>
  </si>
  <si>
    <t>La Denisière, 72380 Saint-Jean-d'Assé, France</t>
  </si>
  <si>
    <t>Earl de la Queurie</t>
  </si>
  <si>
    <t>courault</t>
  </si>
  <si>
    <t>manu-horse@hotmail.fr</t>
  </si>
  <si>
    <t>06 18 12 57 90</t>
  </si>
  <si>
    <t>72350 Avessé, France</t>
  </si>
  <si>
    <t>Scea Volembert Pontfourri</t>
  </si>
  <si>
    <t>FROGER</t>
  </si>
  <si>
    <t>frogerclaude@wanadoo.fr</t>
  </si>
  <si>
    <t>06 87 84 46 61</t>
  </si>
  <si>
    <t>72160 Thorigné-sur-Dué, France</t>
  </si>
  <si>
    <t>Scea Volembert  "Volembert"</t>
  </si>
  <si>
    <t>Scea Froger</t>
  </si>
  <si>
    <t>Pinçonnet, 72160 Thorigné-sur-Dué, France</t>
  </si>
  <si>
    <t>Earl Gueret</t>
  </si>
  <si>
    <t>earlgueret@orange.fr</t>
  </si>
  <si>
    <t>06 16 07 23 91</t>
  </si>
  <si>
    <t>Le Château d'Arras, 28330 La Bazoche-Gouet, France</t>
  </si>
  <si>
    <t>Sarl Vicman Energie</t>
  </si>
  <si>
    <t>MyLumioo LEBEAU Cédric</t>
  </si>
  <si>
    <t>cedric.lebeau098@orange.fr</t>
  </si>
  <si>
    <t>07 87 55 15 79</t>
  </si>
  <si>
    <t>8 Les Riais, 35470 La Noé-Blanche, France</t>
  </si>
  <si>
    <t>L'Œuf des Collines - SAS  DEROUX FRERES</t>
  </si>
  <si>
    <t>1330 C Route de la Verne, Bonnet Bonnarde, 26260 Arthemonay, France</t>
  </si>
  <si>
    <t>My Lumioo Pierrick LEBRET</t>
  </si>
  <si>
    <t>LEBRET</t>
  </si>
  <si>
    <t>lebret.lefebvre@hotmail.fr</t>
  </si>
  <si>
    <t>06 33 45 41 91</t>
  </si>
  <si>
    <t>22400 Saint-Denoual, France</t>
  </si>
  <si>
    <t>PIERRE BARD</t>
  </si>
  <si>
    <t>BARD</t>
  </si>
  <si>
    <t>pierre.bard.agri@orange.fr</t>
  </si>
  <si>
    <t>06 83 35 61 16</t>
  </si>
  <si>
    <t>260 Chem. de la Combe, 26260 Marges, France</t>
  </si>
  <si>
    <t>EARL DE RUNEMBERT</t>
  </si>
  <si>
    <t>guillaumearnaud589@gmail.com</t>
  </si>
  <si>
    <t>07 89 91 32 75</t>
  </si>
  <si>
    <t>Runembert, 22290 Goudelin, France</t>
  </si>
  <si>
    <t>My Lumioo Delord Francis</t>
  </si>
  <si>
    <t>Delord</t>
  </si>
  <si>
    <t>delordfrancis7@gmail.com</t>
  </si>
  <si>
    <t>07 86 91 89 34</t>
  </si>
  <si>
    <t>25 Rue Martin Luther King, 31470 Saint-Lys, France</t>
  </si>
  <si>
    <t>SCEA de l'Horizon</t>
  </si>
  <si>
    <t>Rue Saint-Ferjeux, 88800 Haréville, France</t>
  </si>
  <si>
    <t>Jean-Paul DEMOL</t>
  </si>
  <si>
    <t>DEMOL</t>
  </si>
  <si>
    <t>jeanpauldemol92@gmail.com</t>
  </si>
  <si>
    <t>06 85 86 87 02</t>
  </si>
  <si>
    <t>1280 Rte d'Ochtezeele, 59285 Rubrouck, France</t>
  </si>
  <si>
    <t>JEAN-LOUIS DEMOL</t>
  </si>
  <si>
    <t>demoljeanlouis@gmail.com</t>
  </si>
  <si>
    <t>06 32 62 80 77</t>
  </si>
  <si>
    <t>1251 Rte d'Ochtezeele, 59285 Rubrouck, France</t>
  </si>
  <si>
    <t>MyLumioo PROVOST Franck</t>
  </si>
  <si>
    <t>PROVOST</t>
  </si>
  <si>
    <t>provost.peinture@orange.fr</t>
  </si>
  <si>
    <t>06 71 59 68 00</t>
  </si>
  <si>
    <t>Le Mesnil-Thébault, 50540 Isigny-le-Buat, France</t>
  </si>
  <si>
    <t>EARL Uhaldea</t>
  </si>
  <si>
    <t>Uhaldia</t>
  </si>
  <si>
    <t>earl.uhaldia@orange.fr</t>
  </si>
  <si>
    <t>06 72 66 36 97</t>
  </si>
  <si>
    <t>64240 Mendionde, France</t>
  </si>
  <si>
    <t>SCEA les Buquets</t>
  </si>
  <si>
    <t>LES BUQUETS</t>
  </si>
  <si>
    <t>lesbuquets@orange.fr</t>
  </si>
  <si>
    <t>06 16 99 12 94</t>
  </si>
  <si>
    <t>Les Buquets, 27180 Bernienville, France</t>
  </si>
  <si>
    <t>GAEC DU LATTAY</t>
  </si>
  <si>
    <t>BOURRY</t>
  </si>
  <si>
    <t>gaecdulattay@gmail.com</t>
  </si>
  <si>
    <t>06 40 05 56 57</t>
  </si>
  <si>
    <t>Le Lattay, 35150 Esse, France</t>
  </si>
  <si>
    <t>MyLumioo BLANCHARD Aurélien</t>
  </si>
  <si>
    <t>ablanchard.abl@gmail.com</t>
  </si>
  <si>
    <t>06 23 89 36 00</t>
  </si>
  <si>
    <t>9 Rue de la Pousterie, 37270 Montlouis-sur-Loire, France</t>
  </si>
  <si>
    <t>GAEC la Gatelinière</t>
  </si>
  <si>
    <t>Dany</t>
  </si>
  <si>
    <t>VIOLLEAU</t>
  </si>
  <si>
    <t>gaeclagateliniere85@gmail.com</t>
  </si>
  <si>
    <t>06 47 53 57 75</t>
  </si>
  <si>
    <t>La Gâtelinière, 85480 Fougeré, France</t>
  </si>
  <si>
    <t>EARL DES HOULETTES</t>
  </si>
  <si>
    <t>LHERMEROULTE</t>
  </si>
  <si>
    <t>patrick.lhermeroult@orange.fr</t>
  </si>
  <si>
    <t>06 83 17 27 89</t>
  </si>
  <si>
    <t>18 Rue de la Mairie, 27110 Bérengeville-la-Campagne, France</t>
  </si>
  <si>
    <t>Gaec de la Molière</t>
  </si>
  <si>
    <t>MORAINE</t>
  </si>
  <si>
    <t>gaecmoliere@hotmail.com</t>
  </si>
  <si>
    <t>06 25 46 43 93</t>
  </si>
  <si>
    <t>La Molière, 53220 Montaudin, France</t>
  </si>
  <si>
    <t>Gaec de Varenne</t>
  </si>
  <si>
    <t>Gardez</t>
  </si>
  <si>
    <t>pauline_ju@hotmail.fr</t>
  </si>
  <si>
    <t>06 87 13 93 94</t>
  </si>
  <si>
    <t>Varenne, 49490 Noyant-Villages, France</t>
  </si>
  <si>
    <t>MyLumioo Pouit</t>
  </si>
  <si>
    <t>POUIT</t>
  </si>
  <si>
    <t>luc.pouit@orange.fr</t>
  </si>
  <si>
    <t>06 07 51 14 02</t>
  </si>
  <si>
    <t>4 Rue des Rocs, 37460 Montrésor, France</t>
  </si>
  <si>
    <t>My Lumioo MAGNEN Laurent</t>
  </si>
  <si>
    <t>MAGNEN</t>
  </si>
  <si>
    <t>lausyl.magnen@orange.fr</t>
  </si>
  <si>
    <t>06 60 30 52 07</t>
  </si>
  <si>
    <t>2 Rue Clos Salmon, 56220 Pluherlin, France</t>
  </si>
  <si>
    <t>My Lumioo PIRON Didier</t>
  </si>
  <si>
    <t>didier.piron290@orange.fr</t>
  </si>
  <si>
    <t>06 42 91 66 49</t>
  </si>
  <si>
    <t>2 Le Valide, 56430 Mauron, France</t>
  </si>
  <si>
    <t>GAEC PERCE NEIGE</t>
  </si>
  <si>
    <t>Coralie</t>
  </si>
  <si>
    <t>GOUGEON</t>
  </si>
  <si>
    <t>coralie.gougeon3@gmail.com</t>
  </si>
  <si>
    <t>06 20 06 54 27</t>
  </si>
  <si>
    <t>La Clerberie, 53410 Le Bourgneuf-la-Forêt, France</t>
  </si>
  <si>
    <t>MyLumioo SOCQUET Hervé</t>
  </si>
  <si>
    <t>SOCQUET</t>
  </si>
  <si>
    <t>hervelouis.socquet@gmail.com</t>
  </si>
  <si>
    <t>06 18 78 88 61</t>
  </si>
  <si>
    <t>5 Lot. du Rocher, 22100 Trélivan, France</t>
  </si>
  <si>
    <t>My Lumioo LE SOURD Guénael</t>
  </si>
  <si>
    <t>LE SOURD</t>
  </si>
  <si>
    <t>guenael.lesourd@orange.fr</t>
  </si>
  <si>
    <t>06 83 49 26 30</t>
  </si>
  <si>
    <t>MyLumioo BUIN Arnaud</t>
  </si>
  <si>
    <t>BUIN</t>
  </si>
  <si>
    <t>noarhom@yahoo.fr</t>
  </si>
  <si>
    <t>07 67 48 17 28</t>
  </si>
  <si>
    <t>La Croix des Chesnots, 35340 La Bouëxière, France</t>
  </si>
  <si>
    <t>MyLumioo THOMAS Laurène &amp; HERVAULT Anthony</t>
  </si>
  <si>
    <t>Laurène</t>
  </si>
  <si>
    <t>laurene.tms@gmail.com</t>
  </si>
  <si>
    <t>06 03 80 01 98</t>
  </si>
  <si>
    <t>7 Le Châtel, 35380 Treffendel, France</t>
  </si>
  <si>
    <t>Gaec de l'Assis</t>
  </si>
  <si>
    <t>Coueffé</t>
  </si>
  <si>
    <t>regis.coueffe@wanadoo.fr</t>
  </si>
  <si>
    <t>06 12 27 49 97</t>
  </si>
  <si>
    <t>Ravalay, 53400 Livré-la-Touche, France</t>
  </si>
  <si>
    <t>EARL LA BELLEFRIE</t>
  </si>
  <si>
    <t>gaectiegezh35@orange.fr</t>
  </si>
  <si>
    <t>06 66 62 10 26</t>
  </si>
  <si>
    <t>La Bellefrie, 35390 Saint-Sulpice-des-Landes, France</t>
  </si>
  <si>
    <t>GAEC URVOY</t>
  </si>
  <si>
    <t>URVOY</t>
  </si>
  <si>
    <t>urvoy@orange.fr</t>
  </si>
  <si>
    <t>06 88 89 06 55</t>
  </si>
  <si>
    <t>La ville Calair, 22600 Loudéac, France</t>
  </si>
  <si>
    <t>EARL Ferme Daul</t>
  </si>
  <si>
    <t>BOIME</t>
  </si>
  <si>
    <t>malo.boime67@gmail.com</t>
  </si>
  <si>
    <t>06 24 83 57 72</t>
  </si>
  <si>
    <t>Rue de Lampertheim, 67370 Truchtersheim, France</t>
  </si>
  <si>
    <t>MyLumioo BERTHELOT Didier &amp; Marie-Claire</t>
  </si>
  <si>
    <t>Didier et Marie Claire</t>
  </si>
  <si>
    <t>didierberthelot35@free.fr</t>
  </si>
  <si>
    <t>06 51 24 94 90</t>
  </si>
  <si>
    <t>13 Grébusson, 35690 Acigné, France</t>
  </si>
  <si>
    <t>My Lumioo Aincit</t>
  </si>
  <si>
    <t>Anne-Marie</t>
  </si>
  <si>
    <t>Aitcin</t>
  </si>
  <si>
    <t>eyherabide.aitcin@gmail.com</t>
  </si>
  <si>
    <t>06 16 16 41 04</t>
  </si>
  <si>
    <t>64120 Arbérats-Sillègue, France</t>
  </si>
  <si>
    <t>Mylumioo François Mouret</t>
  </si>
  <si>
    <t>Mouret</t>
  </si>
  <si>
    <t>fmouret@wanadoo.fr</t>
  </si>
  <si>
    <t>06 73 55 21 78</t>
  </si>
  <si>
    <t>24 Chem. de l'Église, 64330 Claracq, France</t>
  </si>
  <si>
    <t>GAEC des Milles fleurs</t>
  </si>
  <si>
    <t>Fleury</t>
  </si>
  <si>
    <t>gaecfleurs1000@gmail.com</t>
  </si>
  <si>
    <t>06 85 03 69 94</t>
  </si>
  <si>
    <t>6 Rue de la Vrenne, 25530 Vercel-Villedieu-le-Camp, France</t>
  </si>
  <si>
    <t>Gaec des Francieres</t>
  </si>
  <si>
    <t>SUFFISSAIS</t>
  </si>
  <si>
    <t>earl.francieres@orange.fr</t>
  </si>
  <si>
    <t>06 37 36 90 40</t>
  </si>
  <si>
    <t>Francières, 53190 Desertines, France</t>
  </si>
  <si>
    <t>Gaec de la tour</t>
  </si>
  <si>
    <t>Doineau</t>
  </si>
  <si>
    <t>doineau.aurelien@orange.fr</t>
  </si>
  <si>
    <t>06 85 36 21 27</t>
  </si>
  <si>
    <t>La Forterie, 53400 Livré-la-Touche, France</t>
  </si>
  <si>
    <t>EARL DE LA PEANNIERE</t>
  </si>
  <si>
    <t>Godier</t>
  </si>
  <si>
    <t>cg.godier@orange.fr</t>
  </si>
  <si>
    <t>La Péannière, 53360 Houssay, France</t>
  </si>
  <si>
    <t>MyLumioo - Anne-Sophie RIOU</t>
  </si>
  <si>
    <t>Anne-Sophie</t>
  </si>
  <si>
    <t>RIOU</t>
  </si>
  <si>
    <t>as.riou@free.fr</t>
  </si>
  <si>
    <t>06 07 62 57 30</t>
  </si>
  <si>
    <t>Asnières, 49370 Bécon-les-Granits, France</t>
  </si>
  <si>
    <t>TABURET fabrice</t>
  </si>
  <si>
    <t>Taburet</t>
  </si>
  <si>
    <t>fabrice.taburet@wanadoo.fr</t>
  </si>
  <si>
    <t>06 26 05 59 34</t>
  </si>
  <si>
    <t>53300 Couesmes-Vaucé, France</t>
  </si>
  <si>
    <t>Scea la Rongère</t>
  </si>
  <si>
    <t>Chauchis</t>
  </si>
  <si>
    <t>chauchis.ludovic@orange.fr</t>
  </si>
  <si>
    <t>06 10 22 16 50</t>
  </si>
  <si>
    <t>La Rongère, 53170 Bazougers, France</t>
  </si>
  <si>
    <t>MyLumioo GOHIN Lionel</t>
  </si>
  <si>
    <t>lionel.gohin@gmail.com</t>
  </si>
  <si>
    <t>06 71 07 03 29</t>
  </si>
  <si>
    <t>45 La Pirois, 35590 Saint-Gilles, France</t>
  </si>
  <si>
    <t>Sarl la Forge</t>
  </si>
  <si>
    <t>Louazé</t>
  </si>
  <si>
    <t>fermedelaforge@hotmail.fr</t>
  </si>
  <si>
    <t>06 08 50 56 43</t>
  </si>
  <si>
    <t>La Forge, 72260 Marolles-les-Braults, France</t>
  </si>
  <si>
    <t>Scea Louazé</t>
  </si>
  <si>
    <t>La Reinebaudière, 72260 Marolles-les-Braults, France</t>
  </si>
  <si>
    <t>EARL DU HAUT CUTELOU</t>
  </si>
  <si>
    <t>nicden35@hotmail.fr</t>
  </si>
  <si>
    <t>06 65 93 93 54</t>
  </si>
  <si>
    <t>Le Haut Cutelou, 35137 Bédée, France</t>
  </si>
  <si>
    <t>GAEC DE LA TOUCHE ROUAULT</t>
  </si>
  <si>
    <t>Tanguy et Marcel</t>
  </si>
  <si>
    <t>ROUXEL et RUELLAN</t>
  </si>
  <si>
    <t>ruellan.1979@gmail.com</t>
  </si>
  <si>
    <t>06 30 43 35 79</t>
  </si>
  <si>
    <t>La Touche Rouault, 22150 Hénon, France</t>
  </si>
  <si>
    <t>My Lumioo Blondet</t>
  </si>
  <si>
    <t>Blondet</t>
  </si>
  <si>
    <t>njol.blondet@hotmail.fr</t>
  </si>
  <si>
    <t>06 88 57 23 93</t>
  </si>
  <si>
    <t>32 Rte de Turgy, 10210 Cussangy, France</t>
  </si>
  <si>
    <t>Aimé ESCHBACH</t>
  </si>
  <si>
    <t>Aimé</t>
  </si>
  <si>
    <t>ESCHBACH</t>
  </si>
  <si>
    <t>eschbach-hamm.aime@orange.fr</t>
  </si>
  <si>
    <t>06 74 18 11 91</t>
  </si>
  <si>
    <t>Rue de la Fontaine, 67430 Butten, France</t>
  </si>
  <si>
    <t>My Lumioo Chambrillon</t>
  </si>
  <si>
    <t>Chambrillon</t>
  </si>
  <si>
    <t>michkat@aliceadsl.fr</t>
  </si>
  <si>
    <t>06 13 57 58 74</t>
  </si>
  <si>
    <t>3 Rue Gambetta, 10350 Marigny-le-Châtel, France</t>
  </si>
  <si>
    <t>My lumioo PELUT Christian SCI les Bruyeres</t>
  </si>
  <si>
    <t>PELUT</t>
  </si>
  <si>
    <t>Pelut.christian@protonmail.com</t>
  </si>
  <si>
    <t>06 09 49 64 82</t>
  </si>
  <si>
    <t>6887+VJ Jasseron, France</t>
  </si>
  <si>
    <t>My Lumioo Marie-France Morice</t>
  </si>
  <si>
    <t>Marie-France</t>
  </si>
  <si>
    <t>Morice</t>
  </si>
  <si>
    <t>yv.morice@laposte.net</t>
  </si>
  <si>
    <t>06 11 72 11 31</t>
  </si>
  <si>
    <t>Kerviguen, 56420 Plaudren, France</t>
  </si>
  <si>
    <t>BENOIT CANTO</t>
  </si>
  <si>
    <t>CANTO</t>
  </si>
  <si>
    <t>b.canto@laposte.net</t>
  </si>
  <si>
    <t>06 72 49 64 86</t>
  </si>
  <si>
    <t>Pélesnes, 35460 Val-Couesnon, France</t>
  </si>
  <si>
    <t>LIONNEL BESSON</t>
  </si>
  <si>
    <t>lionnel</t>
  </si>
  <si>
    <t>besson</t>
  </si>
  <si>
    <t>lionel.besson3@orange.fr</t>
  </si>
  <si>
    <t>06 87 38 58 34</t>
  </si>
  <si>
    <t>69XF+6R Saint-Racho, France</t>
  </si>
  <si>
    <t>GAEC DES LOGES</t>
  </si>
  <si>
    <t>benjamin.langlois2@gmail.com</t>
  </si>
  <si>
    <t>07 85 56 29 34</t>
  </si>
  <si>
    <t>Les Loges, 35420 Saint-Georges-de-Reintembault, France</t>
  </si>
  <si>
    <t>MyLumioo BOUHIRON Claude</t>
  </si>
  <si>
    <t>BOUHIRON</t>
  </si>
  <si>
    <t>claude.bouhiron@orange.fr</t>
  </si>
  <si>
    <t>06 82 69 83 27</t>
  </si>
  <si>
    <t>35 Rte des Groies, 49800 Loire-Authion, France</t>
  </si>
  <si>
    <t>My Lumioo Yannick Mercier</t>
  </si>
  <si>
    <t>My Lumioo COUBLANC Catherine</t>
  </si>
  <si>
    <t>COUBLANC</t>
  </si>
  <si>
    <t>catou240216@gmail.com</t>
  </si>
  <si>
    <t>07 83 94 85 39</t>
  </si>
  <si>
    <t>14 Le Moulin de la Courbée, 22600 La Motte, France</t>
  </si>
  <si>
    <t>My Lumioo BIGREL Alain</t>
  </si>
  <si>
    <t>BIGREL</t>
  </si>
  <si>
    <t>alainreneeb@orange.fr</t>
  </si>
  <si>
    <t>06 44 02 51 84</t>
  </si>
  <si>
    <t>4 Rue des Myosotis, 22100 Trélivan, France</t>
  </si>
  <si>
    <t>GAEC de L'oust</t>
  </si>
  <si>
    <t>56200 La Gacilly, France</t>
  </si>
  <si>
    <t>My Lumioo POULIQUEN Michel</t>
  </si>
  <si>
    <t>michel29.pouliquen@gmail.com</t>
  </si>
  <si>
    <t>06 85 23 53 61</t>
  </si>
  <si>
    <t>Kerlann, 29800 Ploudiry, France</t>
  </si>
  <si>
    <t>My Lumioo CAILLAUD Laurent</t>
  </si>
  <si>
    <t>laurent.caillaud29@gmail.com</t>
  </si>
  <si>
    <t>07 49 48 34 52</t>
  </si>
  <si>
    <t>28 Rue de Bréhat, 29460 Dirinon, France</t>
  </si>
  <si>
    <t>My Lumioo Houasnia</t>
  </si>
  <si>
    <t>Farid</t>
  </si>
  <si>
    <t>Houasnia</t>
  </si>
  <si>
    <t>farid.houasnia@wanadoo.fr</t>
  </si>
  <si>
    <t>06 70 35 68 89</t>
  </si>
  <si>
    <t>11 Rue Xavier de Maistre, 73160 Cognin, France</t>
  </si>
  <si>
    <t>My Lumioo PEDRONNO Maria</t>
  </si>
  <si>
    <t>PEDRONNO</t>
  </si>
  <si>
    <t>jmpedronno@gmail.com</t>
  </si>
  <si>
    <t>06 87 12 57 89</t>
  </si>
  <si>
    <t>Kersuillet, 56500 Évellys, France</t>
  </si>
  <si>
    <t>GAEC de Goadec (Site de Keramblanche)</t>
  </si>
  <si>
    <t>GOACHET</t>
  </si>
  <si>
    <t>gaec.goadec@gmail.com</t>
  </si>
  <si>
    <t>06 17 90 66 51</t>
  </si>
  <si>
    <t>Keramblanche, 29290 Milizac-Guipronvel, France</t>
  </si>
  <si>
    <t>SCEA DELATTE</t>
  </si>
  <si>
    <t>DELATTE</t>
  </si>
  <si>
    <t>julien.delatte@laposte.net</t>
  </si>
  <si>
    <t>06 74 76 50 53</t>
  </si>
  <si>
    <t>10 Rue Annexe de Metzing, 57340 Riche, France</t>
  </si>
  <si>
    <t>GAEC BRIDIER</t>
  </si>
  <si>
    <t>Bridier</t>
  </si>
  <si>
    <t>gaec.bridier@gmail.com</t>
  </si>
  <si>
    <t>06 82 97 52 60</t>
  </si>
  <si>
    <t>La Pichonnière, 53100 Saint-Georges-Buttavent, France</t>
  </si>
  <si>
    <t>MyLumioo - Laurent GUILLET</t>
  </si>
  <si>
    <t>lguillet44@outlook.fr</t>
  </si>
  <si>
    <t>06 09 82 39 52</t>
  </si>
  <si>
    <t>10 Saint-Jean du Gériais, 44780 Missillac, France</t>
  </si>
  <si>
    <t>SARL le Gue Botterel</t>
  </si>
  <si>
    <t>sarl.leguebotterel@gmail.com</t>
  </si>
  <si>
    <t>07 68 29 42 89</t>
  </si>
  <si>
    <t>3 Le Gué Botterel, 50370 Le Grand-Celland, France</t>
  </si>
  <si>
    <t>SARL LE GUE BOTTEREL 1T117</t>
  </si>
  <si>
    <t>La Besnucherie, 50520 Reffuveille, France</t>
  </si>
  <si>
    <t>PICHOT CHRISTOPHE</t>
  </si>
  <si>
    <t>PICHOT</t>
  </si>
  <si>
    <t>christophepichot@outlook.fr</t>
  </si>
  <si>
    <t>06 82 45 14 85</t>
  </si>
  <si>
    <t>L'Auvrie, 53220 La Pellerine, France</t>
  </si>
  <si>
    <t>GAEC de la Piardière (Site Racinais)</t>
  </si>
  <si>
    <t>gaecpiardiere35@gmail.com</t>
  </si>
  <si>
    <t>06 27 74 35 79</t>
  </si>
  <si>
    <t>La Racinais, 35210 Parce, France</t>
  </si>
  <si>
    <t>GAEC de la Piardière (Site Piardière)</t>
  </si>
  <si>
    <t>La Piardière, 35133 Luitré-Dompierre, France</t>
  </si>
  <si>
    <t>MyLumioo LASSERRE André</t>
  </si>
  <si>
    <t>LASSERRE</t>
  </si>
  <si>
    <t>andrelasserre@orange.fr</t>
  </si>
  <si>
    <t>06 70 33 41 25</t>
  </si>
  <si>
    <t>13 Rue du Pic d'Orhy, 64130 Chéraute, France</t>
  </si>
  <si>
    <t>My Lumioo Paris Guylaine</t>
  </si>
  <si>
    <t>Guylaine</t>
  </si>
  <si>
    <t>guylparis@hotmail.com</t>
  </si>
  <si>
    <t>06 21 26 46 54</t>
  </si>
  <si>
    <t>2 Grand Rue, 32350 Le Brouilh-Monbert, France</t>
  </si>
  <si>
    <t>EARL LE FRESNE</t>
  </si>
  <si>
    <t>fillatrelola@hotmail.fr</t>
  </si>
  <si>
    <t>06 84 81 23 11</t>
  </si>
  <si>
    <t>Le Fresne, 56430 Néant-sur-Yvel, France</t>
  </si>
  <si>
    <t>MyLumioo Puyoulet</t>
  </si>
  <si>
    <t>PUYOULET</t>
  </si>
  <si>
    <t>puyoulet.gerard@neuf.fr</t>
  </si>
  <si>
    <t>06 89 92 28 21</t>
  </si>
  <si>
    <t>3 Rue des Marronniers, 64121 Serres-Castet, France</t>
  </si>
  <si>
    <t>MyLumioo - Frédéric BERTON</t>
  </si>
  <si>
    <t>BERTON</t>
  </si>
  <si>
    <t>frederic.berton0@orange.fr</t>
  </si>
  <si>
    <t>06 80 65 14 05</t>
  </si>
  <si>
    <t>5 Imp. de l'Archevêché, 36120 Ambrault, France</t>
  </si>
  <si>
    <t>MyLumioo Jean-Pierre SAUX</t>
  </si>
  <si>
    <t>SAUX</t>
  </si>
  <si>
    <t>jpsaux@live.com</t>
  </si>
  <si>
    <t>06 25 15 54 08</t>
  </si>
  <si>
    <t>7 Rue de la Fontaine, 65350 Pouyastruc, France</t>
  </si>
  <si>
    <t>Earl Ferme de Morillard</t>
  </si>
  <si>
    <t>Gabilleau</t>
  </si>
  <si>
    <t>frederic.gabilleau@orange.fr</t>
  </si>
  <si>
    <t>06 18 90 34 41</t>
  </si>
  <si>
    <t>Le Haut de Morillard, 41190 Lancôme, France</t>
  </si>
  <si>
    <t>EARL Bio Cochon</t>
  </si>
  <si>
    <t>BRIENT</t>
  </si>
  <si>
    <t>sylvain.brient@orange.fr</t>
  </si>
  <si>
    <t>06 07 28 61 46</t>
  </si>
  <si>
    <t>Le Bouée, 56430 Mauron, France</t>
  </si>
  <si>
    <t>MyLumioo - Michel MARTINET</t>
  </si>
  <si>
    <t>MARTINET</t>
  </si>
  <si>
    <t>michel.m44@free.fr</t>
  </si>
  <si>
    <t>06 63 66 32 10</t>
  </si>
  <si>
    <t>Beaucoulon, 44630 Plesse, France</t>
  </si>
  <si>
    <t>EARL GUIDEC SIMEON</t>
  </si>
  <si>
    <t>Lidwine</t>
  </si>
  <si>
    <t>SIMEON</t>
  </si>
  <si>
    <t>romeosimeon@orange.fr</t>
  </si>
  <si>
    <t>06 27 64 58 73</t>
  </si>
  <si>
    <t>Les Fontaines d'en Haut, 22400 Saint-Alban, France</t>
  </si>
  <si>
    <t>MyLumioo - Mathilde BELMONT</t>
  </si>
  <si>
    <t>Mathilde</t>
  </si>
  <si>
    <t>BELMONT</t>
  </si>
  <si>
    <t>math.bel@hotmail.fr</t>
  </si>
  <si>
    <t>06 30 67 66 39</t>
  </si>
  <si>
    <t>10 Rue du Bas Montjouan, 44520 Issé, France</t>
  </si>
  <si>
    <t>MyLumioo - Christophe BARRACAND</t>
  </si>
  <si>
    <t>BARRACAND</t>
  </si>
  <si>
    <t>nath-chris44@hotmail.fr</t>
  </si>
  <si>
    <t>06 33 19 42 99</t>
  </si>
  <si>
    <t>25 Rte des Briotais, 44110 Erbray, France</t>
  </si>
  <si>
    <t>MyLumioo - BOUCHER Dominique</t>
  </si>
  <si>
    <t>nadette.boucher@orange.fr</t>
  </si>
  <si>
    <t>06 81 13 75 19</t>
  </si>
  <si>
    <t>Rue Neil Armstrong, 79300 Bressuire, France</t>
  </si>
  <si>
    <t>MyLumioo Loïc et Mathilde COLLAS et LE HYARIC</t>
  </si>
  <si>
    <t>Loïc et Mathilde</t>
  </si>
  <si>
    <t>COLLAS ET LE HYARIC</t>
  </si>
  <si>
    <t>mathilde.lehyaric@live.fr</t>
  </si>
  <si>
    <t>06 62 30 64 37</t>
  </si>
  <si>
    <t>1 Bellevue, 23360 Lourdoueix-Saint-Pierre, France</t>
  </si>
  <si>
    <t>MyLumioo - Mallaury TRIGAUD</t>
  </si>
  <si>
    <t>Mallaury</t>
  </si>
  <si>
    <t>TRIGAUD</t>
  </si>
  <si>
    <t>mallaury.trigaud@outlook.fr</t>
  </si>
  <si>
    <t>06 70 10 57 11</t>
  </si>
  <si>
    <t>Étang Borgne, 36140 Montchevrier, France</t>
  </si>
  <si>
    <t>MyLumioo - Pierre COLLAS</t>
  </si>
  <si>
    <t>COLLAS</t>
  </si>
  <si>
    <t>collas.pierre@wanadoo.fr</t>
  </si>
  <si>
    <t>MyLumioo - David GOURMAUD</t>
  </si>
  <si>
    <t>GOURMAUD</t>
  </si>
  <si>
    <t>sd.gourmaud@wanadoo.fr</t>
  </si>
  <si>
    <t>06 72 73 41 63</t>
  </si>
  <si>
    <t>2 Les Rousselières, 86300 Paizay-le-Sec, France</t>
  </si>
  <si>
    <t>MyLumioo - Sébastien RIPOCHE</t>
  </si>
  <si>
    <t>RIPOCHE</t>
  </si>
  <si>
    <t>sebripoche37@gmail.com</t>
  </si>
  <si>
    <t>06 58 69 57 83</t>
  </si>
  <si>
    <t>8 Rue de la Fontaine, 37190 Saché, France</t>
  </si>
  <si>
    <t>MyLumioo - Yann BONSENS</t>
  </si>
  <si>
    <t>BONSENS</t>
  </si>
  <si>
    <t>yann@bonsens-sarl.com</t>
  </si>
  <si>
    <t>06 68 46 22 05</t>
  </si>
  <si>
    <t>Les Rosiers, 37300 Joué-lès-Tours, France</t>
  </si>
  <si>
    <t>EARL DU NARRET</t>
  </si>
  <si>
    <t>LE GUEN</t>
  </si>
  <si>
    <t>sandrine_pascal@hotmail.fr</t>
  </si>
  <si>
    <t>06 66 88 59 43</t>
  </si>
  <si>
    <t>Le Narret, 29860 Bourg-Blanc, France</t>
  </si>
  <si>
    <t>Le Lapin Léonard</t>
  </si>
  <si>
    <t>LEONARD</t>
  </si>
  <si>
    <t>lelapinleonard@gmail.com</t>
  </si>
  <si>
    <t>06 12 69 54 02</t>
  </si>
  <si>
    <t>Earl  Paris</t>
  </si>
  <si>
    <t>paris-stephane@outlook.com</t>
  </si>
  <si>
    <t>06 77 58 84 72</t>
  </si>
  <si>
    <t>La Crotte, 35133 Luitré-Dompierre, France</t>
  </si>
  <si>
    <t>GAEC Manceau-Restif</t>
  </si>
  <si>
    <t>RESTIF</t>
  </si>
  <si>
    <t>gaecmr@gmail.com</t>
  </si>
  <si>
    <t>06 74 72 44 98</t>
  </si>
  <si>
    <t>Le Haut Rocher, 35133 Luitré-Dompierre, France</t>
  </si>
  <si>
    <t>GAEC DU BOIS CHEVALIER</t>
  </si>
  <si>
    <t>CHEMIN</t>
  </si>
  <si>
    <t>didier.chemin728@orange.fr</t>
  </si>
  <si>
    <t>06 72 77 43 21</t>
  </si>
  <si>
    <t>Le Bois Chevalier, 35133 Luitré-Dompierre, France</t>
  </si>
  <si>
    <t>MyLumioo CONTAL Éric</t>
  </si>
  <si>
    <t>CONTAL</t>
  </si>
  <si>
    <t>econtal@orange.fr</t>
  </si>
  <si>
    <t>06 85 03 11 15</t>
  </si>
  <si>
    <t>5 All. des Fauvettes, 35500 Montreuil-sous-Pérouse, France</t>
  </si>
  <si>
    <t>GAEC DE LA BARBOTTERIE</t>
  </si>
  <si>
    <t>Chemin</t>
  </si>
  <si>
    <t>gaetanchemin@orange.fr</t>
  </si>
  <si>
    <t>06 16 66 82 10</t>
  </si>
  <si>
    <t>La Barboterie, 35133 Luitré-Dompierre, France</t>
  </si>
  <si>
    <t>EARL chèvrerie de la Foret</t>
  </si>
  <si>
    <t>Lyonnaz</t>
  </si>
  <si>
    <t>chevreriedelaforet@orange.fr</t>
  </si>
  <si>
    <t>345 Rte de l'Église, 74270 Marlioz, France</t>
  </si>
  <si>
    <t>SCEA Lac du Mont</t>
  </si>
  <si>
    <t>Hendrikus</t>
  </si>
  <si>
    <t>VIJVERBERG</t>
  </si>
  <si>
    <t>henkendre@wanadoo.fr</t>
  </si>
  <si>
    <t>06 10 08 43 91</t>
  </si>
  <si>
    <t>Le Haut Bois, 55400 Étain, France</t>
  </si>
  <si>
    <t>MyLumioo GUINARD Frédéric</t>
  </si>
  <si>
    <t>frederic.guinard35@orange.fr</t>
  </si>
  <si>
    <t>06 16 72 34 35</t>
  </si>
  <si>
    <t>16 Rue Tanouarn, 35440 Dingé, France</t>
  </si>
  <si>
    <t>MyLumioo Sauzon</t>
  </si>
  <si>
    <t>Sauzon</t>
  </si>
  <si>
    <t>les4sauzon@orange.fr</t>
  </si>
  <si>
    <t>06 30 26 28 74</t>
  </si>
  <si>
    <t>5 Imp. du Puits, 21200 Meursanges, France</t>
  </si>
  <si>
    <t>FRANCHET Romain</t>
  </si>
  <si>
    <t>Franchet</t>
  </si>
  <si>
    <t>franchet19@gmail.com</t>
  </si>
  <si>
    <t>06 29 15 29 62</t>
  </si>
  <si>
    <t>Le Thuy, 28200 Marboué, France</t>
  </si>
  <si>
    <t>GAEC DE LA RODAIS</t>
  </si>
  <si>
    <t>gaec.delarodais@wanadoo.fr</t>
  </si>
  <si>
    <t>06 78 00 19 94</t>
  </si>
  <si>
    <t>La Rôdais, 35530 Noyal-sur-Vilaine, France</t>
  </si>
  <si>
    <t>GAEC DE LA CHOBETTERIE</t>
  </si>
  <si>
    <t>ROSSIGNOL</t>
  </si>
  <si>
    <t>gaecchobetterie@orange.fr</t>
  </si>
  <si>
    <t>06 73 47 27 95</t>
  </si>
  <si>
    <t>La Chobetterie, 35460 Val-Couesnon, France</t>
  </si>
  <si>
    <t>Mylumioo DELET Jean-hubert</t>
  </si>
  <si>
    <t>Jean-hubert</t>
  </si>
  <si>
    <t>Delet</t>
  </si>
  <si>
    <t>jhdelet@gmail.com</t>
  </si>
  <si>
    <t>07 87 13 32 09</t>
  </si>
  <si>
    <t>Crech ar Maout, 22540 Tréglamus, France</t>
  </si>
  <si>
    <t>MyLumioo BLIN Pascal</t>
  </si>
  <si>
    <t>spblin53@orange.fr</t>
  </si>
  <si>
    <t>06 86 79 63 91</t>
  </si>
  <si>
    <t>2 Rue Derblin, 53500 Ernée, France</t>
  </si>
  <si>
    <t>EARL DE LA PRAIRIE</t>
  </si>
  <si>
    <t>c-robin3@wanadoo.fr</t>
  </si>
  <si>
    <t>06 72 39 28 46</t>
  </si>
  <si>
    <t>Les Aunais, 22510 Trédaniel, France</t>
  </si>
  <si>
    <t>Gaec de Branche</t>
  </si>
  <si>
    <t>Emeric</t>
  </si>
  <si>
    <t>gaecdebranche@gmail.com</t>
  </si>
  <si>
    <t>06 03 30 32 58</t>
  </si>
  <si>
    <t>Branche, 53500 Montenay, France</t>
  </si>
  <si>
    <t>GAEC LE GRAND COHIGNE</t>
  </si>
  <si>
    <t>ROGER</t>
  </si>
  <si>
    <t>thomas.roger035@gmail.com</t>
  </si>
  <si>
    <t>06 82 57 77 09</t>
  </si>
  <si>
    <t>8 Le Grand Cohigne, 35500 Saint-M'Hervé, France</t>
  </si>
  <si>
    <t>EARL DE LA ROULIERE</t>
  </si>
  <si>
    <t>gaec.salmon.luitre@orange.fr</t>
  </si>
  <si>
    <t>06 10 15 75 94</t>
  </si>
  <si>
    <t>La Roulière, 35133 Luitré-Dompierre, France</t>
  </si>
  <si>
    <t>GAEC DES ETAMINES</t>
  </si>
  <si>
    <t>HEGRON</t>
  </si>
  <si>
    <t>ferme-les-etamines@wanadoo.fr</t>
  </si>
  <si>
    <t>06 33 19 08 51</t>
  </si>
  <si>
    <t>L'Émonière, 44190 Saint-Lumine-de-Clisson, France</t>
  </si>
  <si>
    <t>Yannick JAMMES</t>
  </si>
  <si>
    <t>JAMMES</t>
  </si>
  <si>
    <t>jammesyannick@yahoo.fr</t>
  </si>
  <si>
    <t>06 81 75 44 26</t>
  </si>
  <si>
    <t>La Pommerie, 50600 Le Mesnillard, France</t>
  </si>
  <si>
    <t>SARL BOLLENGIER</t>
  </si>
  <si>
    <t>Bollengier</t>
  </si>
  <si>
    <t>mickbol@hotmail.fr</t>
  </si>
  <si>
    <t>06 31 61 72 61</t>
  </si>
  <si>
    <t>1641 Naegel Straete, 59285 Rubrouck, France</t>
  </si>
  <si>
    <t>EARL MATHIEU DECUYPER</t>
  </si>
  <si>
    <t>Decuyper</t>
  </si>
  <si>
    <t>mathieu.decuyper@orange.fr</t>
  </si>
  <si>
    <t>06 37 18 27 90</t>
  </si>
  <si>
    <t>2246 Rte de Saint-Omer, 59670 Ochtezeele, France</t>
  </si>
  <si>
    <t>My Lumioo Cattazzo</t>
  </si>
  <si>
    <t>Cattazzo</t>
  </si>
  <si>
    <t>cattazzo.francis@orange.fr</t>
  </si>
  <si>
    <t>06 84 85 49 72</t>
  </si>
  <si>
    <t>39 Rte de Monclar, 32300 Mirande, France</t>
  </si>
  <si>
    <t>My Lumioo Gomanne</t>
  </si>
  <si>
    <t>Gomanne</t>
  </si>
  <si>
    <t>benoit.gomanne@orange.fr</t>
  </si>
  <si>
    <t>06 03 17 01 06</t>
  </si>
  <si>
    <t>233 Vieille Route de Toulouse, 81500 Lavaur, France</t>
  </si>
  <si>
    <t>My Lumioo Piludu</t>
  </si>
  <si>
    <t>Piludu</t>
  </si>
  <si>
    <t>eric.piludu@gmail.com</t>
  </si>
  <si>
    <t>07 61 79 23 56</t>
  </si>
  <si>
    <t>725 Chem. de Pégros, 81600 Gaillac, France</t>
  </si>
  <si>
    <t>MyLumioo BILLY Bruno</t>
  </si>
  <si>
    <t>BILLY</t>
  </si>
  <si>
    <t>billybr@wanadoo.fr</t>
  </si>
  <si>
    <t>06 49 01 66 91</t>
  </si>
  <si>
    <t>7 Les Anglais, 85700 Montournais, France</t>
  </si>
  <si>
    <t>GAEC Charbepi</t>
  </si>
  <si>
    <t>BETARD</t>
  </si>
  <si>
    <t>charbepi@orange.fr</t>
  </si>
  <si>
    <t>06 26 87 48 25</t>
  </si>
  <si>
    <t>13 Rue de la Minoterie, 85110 Chantonnay, France</t>
  </si>
  <si>
    <t>EARL le Lavoir</t>
  </si>
  <si>
    <t>Hendrick</t>
  </si>
  <si>
    <t>earllelavoir@gmail.com</t>
  </si>
  <si>
    <t>06 29 42 91 60</t>
  </si>
  <si>
    <t>La Viverie, 85700 Pouzauges, France</t>
  </si>
  <si>
    <t>MyLumioo SERVY CLEAN</t>
  </si>
  <si>
    <t>CARROUEE</t>
  </si>
  <si>
    <t>christophecarrouee@orange.fr</t>
  </si>
  <si>
    <t>06 31 28 68 15</t>
  </si>
  <si>
    <t>28 Av. Joliot-Curie, 17180 Perigny, France</t>
  </si>
  <si>
    <t>SARL de la JOUBERTIERE</t>
  </si>
  <si>
    <t>La Joubertière, 86300 Paizay-le-Sec, France</t>
  </si>
  <si>
    <t>EARL la Haute Brosse</t>
  </si>
  <si>
    <t>POSNIC</t>
  </si>
  <si>
    <t>ludovic.posnic@orange.fr</t>
  </si>
  <si>
    <t>06 49 74 17 48</t>
  </si>
  <si>
    <t>La Haute Brosse, 49120 Chemillé-en-Anjou, France</t>
  </si>
  <si>
    <t>SARL DE KERONES</t>
  </si>
  <si>
    <t>LE ROUX</t>
  </si>
  <si>
    <t>gaec.kerlegan@gmail.com</t>
  </si>
  <si>
    <t>06 86 72 71 19</t>
  </si>
  <si>
    <t>Kerlégan, 22450 La Roche-Jaudy, France</t>
  </si>
  <si>
    <t>EARL DE KERLEGAN</t>
  </si>
  <si>
    <t>GAEC le Hameau du Puits</t>
  </si>
  <si>
    <t>Madame</t>
  </si>
  <si>
    <t>jelaubama@neuf.fr</t>
  </si>
  <si>
    <t>06 84 17 50 04</t>
  </si>
  <si>
    <t>Le Ham. du Puits, 50680 Cerisy-la-Forêt, France</t>
  </si>
  <si>
    <t>GAEC le Balencon</t>
  </si>
  <si>
    <t>LEMERAY</t>
  </si>
  <si>
    <t>gaec.le.balencon@wanadoo.fr</t>
  </si>
  <si>
    <t>06 62 43 05 10</t>
  </si>
  <si>
    <t>Le Coudray, 50160 Saint-Amand-Villages, France</t>
  </si>
  <si>
    <t>EARL la Clergerie</t>
  </si>
  <si>
    <t>LEMAZURIER</t>
  </si>
  <si>
    <t>stephane.lemazurier@orange.fr</t>
  </si>
  <si>
    <t>06 86 88 30 16</t>
  </si>
  <si>
    <t>8 Rte des Potiers, 50570 Montreuil-sur-Lozon, France</t>
  </si>
  <si>
    <t>EARL Naudin Volailles</t>
  </si>
  <si>
    <t>naudinvolailles@orange.fr</t>
  </si>
  <si>
    <t>06 88 65 96 30</t>
  </si>
  <si>
    <t>La Petite Bêchée, 79400 Auge, France</t>
  </si>
  <si>
    <t>EARL Glaude</t>
  </si>
  <si>
    <t>GLAUDE</t>
  </si>
  <si>
    <t>andre.glaude@live.fr</t>
  </si>
  <si>
    <t>06 03 72 28 46</t>
  </si>
  <si>
    <t>43 Rue du Château d'Eau, 57925 Distroff, France</t>
  </si>
  <si>
    <t>Earl du Tertre - site Lait et Maison</t>
  </si>
  <si>
    <t>dramet.olivier@gmail.com</t>
  </si>
  <si>
    <t>06 38 48 52 04</t>
  </si>
  <si>
    <t>Le Tertre, 72430 Chantenay-Villedieu, France</t>
  </si>
  <si>
    <t>Earl du Tertre - site irrigation</t>
  </si>
  <si>
    <t>Villefranche Grand Sud</t>
  </si>
  <si>
    <t>Didier (GIE)</t>
  </si>
  <si>
    <t>Raynal</t>
  </si>
  <si>
    <t>gie.vgs@orange.fr</t>
  </si>
  <si>
    <t>06 16 57 83 82</t>
  </si>
  <si>
    <t>Les Cabrières, 12200 Villefranche-de-Rouergue, France</t>
  </si>
  <si>
    <t>Gaec de l'Aumone</t>
  </si>
  <si>
    <t>gaecdelaumone@live.fr</t>
  </si>
  <si>
    <t>06 20 34 62 92</t>
  </si>
  <si>
    <t>L'Aumône, 72510 Mansigné, France</t>
  </si>
  <si>
    <t>Scea la Tremblaie</t>
  </si>
  <si>
    <t>REAUTE</t>
  </si>
  <si>
    <t>pascal.reaute@wanadoo.fr</t>
  </si>
  <si>
    <t>06 80 25 84 91</t>
  </si>
  <si>
    <t>La Tremblaie, 53260 Parné-sur-Roc, France</t>
  </si>
  <si>
    <t>My Lumioo LE CAM Franck</t>
  </si>
  <si>
    <t>LE CAM</t>
  </si>
  <si>
    <t>flc22200@gmail.com</t>
  </si>
  <si>
    <t>06 80 18 05 53</t>
  </si>
  <si>
    <t>8 Poul Ranet, 22200 Grâces, France</t>
  </si>
  <si>
    <t>Earl Pottier</t>
  </si>
  <si>
    <t>POTTIER</t>
  </si>
  <si>
    <t>manuella.laumaille@wanadoo.fr</t>
  </si>
  <si>
    <t>06 16 51 90 17</t>
  </si>
  <si>
    <t>La Roussière, 53300 Ambrières-les-Vallées, France</t>
  </si>
  <si>
    <t>My Lumioo PAPE Michel</t>
  </si>
  <si>
    <t>PAPE</t>
  </si>
  <si>
    <t>pape-michel@wanadoo.fr</t>
  </si>
  <si>
    <t>06 88 31 08 62</t>
  </si>
  <si>
    <t>Kerduff Pella, 29400 Guimiliau, France</t>
  </si>
  <si>
    <t>EARL la Caillebotière</t>
  </si>
  <si>
    <t>alexisgorieux@gmail.com</t>
  </si>
  <si>
    <t>06 40 95 64 55</t>
  </si>
  <si>
    <t>9 La Caillebotière, 35630 La Chapelle-Chaussée, France</t>
  </si>
  <si>
    <t>GAEC DE LA PELVAN</t>
  </si>
  <si>
    <t>GROUSSARD</t>
  </si>
  <si>
    <t>gaec.lapelvan@wanadoo.fr</t>
  </si>
  <si>
    <t>06 22 44 32 17</t>
  </si>
  <si>
    <t>La Pelvan, 35133 Luitré-Dompierre, France</t>
  </si>
  <si>
    <t>Gaec Chevalier</t>
  </si>
  <si>
    <t>jocelyne-chevalier@orange.fr</t>
  </si>
  <si>
    <t>06 03 43 83 47</t>
  </si>
  <si>
    <t>Rue des Sabotiers, 53120 Lesbois, France</t>
  </si>
  <si>
    <t>Earl des Saules</t>
  </si>
  <si>
    <t>Tony</t>
  </si>
  <si>
    <t>JANVIER</t>
  </si>
  <si>
    <t>tony.janvier647@orange.fr</t>
  </si>
  <si>
    <t>06 85 43 37 83</t>
  </si>
  <si>
    <t>Les Saules, 72310 La Chapelle-Huon, France</t>
  </si>
  <si>
    <t>My lumioo Damiens</t>
  </si>
  <si>
    <t>Damiens</t>
  </si>
  <si>
    <t>jchdamiens33@orange.fr</t>
  </si>
  <si>
    <t>06 70 49 84 20</t>
  </si>
  <si>
    <t>8 All. de la Mission, 33480 Castelnau-de-Médoc, France</t>
  </si>
  <si>
    <t>My Lumioo Charrin</t>
  </si>
  <si>
    <t>Charrin</t>
  </si>
  <si>
    <t>serge.charrin@orange.fr</t>
  </si>
  <si>
    <t>06 31 42 68 21</t>
  </si>
  <si>
    <t>1415 Rue Neuve, 71580 Saillenard, France</t>
  </si>
  <si>
    <t>My Lumioo Taris olivier</t>
  </si>
  <si>
    <t>oliviertaris1992@gmail.com</t>
  </si>
  <si>
    <t>06 79 52 11 14</t>
  </si>
  <si>
    <t>193 Rue de Castor, 33114 Le Barp, France</t>
  </si>
  <si>
    <t>My Lumioo LE SAUCE Jean Yves</t>
  </si>
  <si>
    <t>LE SAUCE</t>
  </si>
  <si>
    <t>jeanyveslesauce@outlook.fr</t>
  </si>
  <si>
    <t>07 54 37 94 69</t>
  </si>
  <si>
    <t>Porpic, 56920 Saint-Gonnery, France</t>
  </si>
  <si>
    <t>My Lumioo LE JEUNE David</t>
  </si>
  <si>
    <t>LE JEUNE</t>
  </si>
  <si>
    <t>le-jeune-david@orange.fr</t>
  </si>
  <si>
    <t>06 20 05 12 92</t>
  </si>
  <si>
    <t>2 Rue de Bellevue, 22600 Saint-Barnabé, France</t>
  </si>
  <si>
    <t>My Lumioo Guenegou Ludovic</t>
  </si>
  <si>
    <t>GUENEGOU</t>
  </si>
  <si>
    <t>ludoetsonia@orange.fr</t>
  </si>
  <si>
    <t>06 32 87 01 22</t>
  </si>
  <si>
    <t>22160 Plusquellec, France</t>
  </si>
  <si>
    <t>My Lumioo VETIL Stéphane</t>
  </si>
  <si>
    <t>VETIL</t>
  </si>
  <si>
    <t>stephane.vetil@orange.fr</t>
  </si>
  <si>
    <t>07 83 34 08 25</t>
  </si>
  <si>
    <t>22640 Plestan, France</t>
  </si>
  <si>
    <t>My Lumioo Lefoll Cédric</t>
  </si>
  <si>
    <t>Lefoll</t>
  </si>
  <si>
    <t>cedric.lefoll@orange.fr</t>
  </si>
  <si>
    <t>06 82 36 49 93</t>
  </si>
  <si>
    <t>22390 Bourbriac, France</t>
  </si>
  <si>
    <t>Hélène CHALLIER</t>
  </si>
  <si>
    <t>Hélène</t>
  </si>
  <si>
    <t>CHALLIER</t>
  </si>
  <si>
    <t>hln.challier@hotmail.fr</t>
  </si>
  <si>
    <t>06 29 66 37 22</t>
  </si>
  <si>
    <t>Le Bélanger, 50520 Reffuveille, France</t>
  </si>
  <si>
    <t>My Lumioo OGER Bernard</t>
  </si>
  <si>
    <t>bernard.oger2@wanadoo.fr</t>
  </si>
  <si>
    <t>06 08 42 83 08</t>
  </si>
  <si>
    <t>7 Rue de Plouzon, 22690 Pleudihen-sur-Rance, France</t>
  </si>
  <si>
    <t>MyLumioo CHENU Laurent &amp; Sandra</t>
  </si>
  <si>
    <t>Laurent &amp; Sandra</t>
  </si>
  <si>
    <t>CHENU</t>
  </si>
  <si>
    <t>breizoune@orange.fr</t>
  </si>
  <si>
    <t>06 08 35 58 49</t>
  </si>
  <si>
    <t>5 La Motte, 35134 Thourie, France</t>
  </si>
  <si>
    <t>GAEC DU ROUVRE</t>
  </si>
  <si>
    <t>Francois</t>
  </si>
  <si>
    <t>CAVRET</t>
  </si>
  <si>
    <t>gaecdurouvre@gmail.com</t>
  </si>
  <si>
    <t>06 83 85 50 16</t>
  </si>
  <si>
    <t>Le Rouvre, 35270 Combourg, France</t>
  </si>
  <si>
    <t>EARL du Hackenberg</t>
  </si>
  <si>
    <t>GUERDER</t>
  </si>
  <si>
    <t>charlesguerder@hackenberg.fr</t>
  </si>
  <si>
    <t>07 88 67 72 66</t>
  </si>
  <si>
    <t>40 Rue Principale, 57970 Oudrenne, France</t>
  </si>
  <si>
    <t>My Lumioo Diverti Parc</t>
  </si>
  <si>
    <t>Fuchey</t>
  </si>
  <si>
    <t>flavien.fuchey@gmail.com</t>
  </si>
  <si>
    <t>La Défriché, 71320 Toulon-sur-Arroux, France</t>
  </si>
  <si>
    <t>My Lumioo SAS d'Arbres en Vaches</t>
  </si>
  <si>
    <t>244 La Défriché, 71320 Toulon-sur-Arroux, France</t>
  </si>
  <si>
    <t>MyLumioo DELAHAYE Christelle &amp; Yann</t>
  </si>
  <si>
    <t>Christelle &amp; Yann</t>
  </si>
  <si>
    <t>DELAHAYE</t>
  </si>
  <si>
    <t>yann.delahaye505@orange.fr</t>
  </si>
  <si>
    <t>06 02 34 44 50</t>
  </si>
  <si>
    <t>22 Rue Bertrand du Guesclin, 35390 La Dominelais, France</t>
  </si>
  <si>
    <t>MyLumioo Lacroix Patrick</t>
  </si>
  <si>
    <t>auze55@aol.com</t>
  </si>
  <si>
    <t>06 62 02 09 68</t>
  </si>
  <si>
    <t>55200 Geville, France</t>
  </si>
  <si>
    <t>Gaec de l'Adrier</t>
  </si>
  <si>
    <t>valentin.quinton2@gmail.com</t>
  </si>
  <si>
    <t>06 07 90 38 45</t>
  </si>
  <si>
    <t>L'Ardrier, 53950 La Chapelle-Anthenaise, France</t>
  </si>
  <si>
    <t>BEASSE Quentin</t>
  </si>
  <si>
    <t>BEASSE</t>
  </si>
  <si>
    <t>quentin.53.b@hotmail.fr</t>
  </si>
  <si>
    <t>06 37 62 10 77</t>
  </si>
  <si>
    <t>Le Bois, 53350 La Roë, France</t>
  </si>
  <si>
    <t>Scea La Petite Source</t>
  </si>
  <si>
    <t>Plateau</t>
  </si>
  <si>
    <t>plateau-gandon.joel@orange.fr</t>
  </si>
  <si>
    <t>15 Rte d'Arville, 41270 La Fontenelle, France</t>
  </si>
  <si>
    <t>ASI 35 Armor Systèmes Impression</t>
  </si>
  <si>
    <t>LEJEAN</t>
  </si>
  <si>
    <t>emilie.lejean@asi35.fr</t>
  </si>
  <si>
    <t>06 12 42 35 98</t>
  </si>
  <si>
    <t>18 Rue Lavoisier, 35220 Châteaubourg, France</t>
  </si>
  <si>
    <t>EARL GUINARD</t>
  </si>
  <si>
    <t>Philipe</t>
  </si>
  <si>
    <t>Guinard</t>
  </si>
  <si>
    <t>earl.guinard@gmail.com</t>
  </si>
  <si>
    <t>06 83 38 30 08</t>
  </si>
  <si>
    <t>Heurteloup, 22120 Pommeret, France</t>
  </si>
  <si>
    <t>MyLumioo PAUMARD Serge &amp; RENAULT Nicole</t>
  </si>
  <si>
    <t>Serge &amp; Nicole</t>
  </si>
  <si>
    <t>PAUMARD &amp; RENAULT</t>
  </si>
  <si>
    <t>sergepaumard@gmail.com</t>
  </si>
  <si>
    <t>06 86 34 64 46</t>
  </si>
  <si>
    <t>4 La Thomassière, 53380 Juvigné, France</t>
  </si>
  <si>
    <t>My Lumioo Darracq</t>
  </si>
  <si>
    <t>Darracq</t>
  </si>
  <si>
    <t>durou25@gmail.com</t>
  </si>
  <si>
    <t>06 08 27 09 15</t>
  </si>
  <si>
    <t>59 Av. de la Roque, 24100 Creysse, France</t>
  </si>
  <si>
    <t>My Lumioo - Teddy ROUILLER</t>
  </si>
  <si>
    <t>ROUILLER</t>
  </si>
  <si>
    <t>teddy.rouiller@orange.fr</t>
  </si>
  <si>
    <t>06 71 89 48 86</t>
  </si>
  <si>
    <t>2 Rue de la Chapelle, 49410 Mauges-sur-Loire, France</t>
  </si>
  <si>
    <t>SCEA Philippe Gallou</t>
  </si>
  <si>
    <t>GALLOU</t>
  </si>
  <si>
    <t>sceagallou@orange.fr</t>
  </si>
  <si>
    <t>06 44 20 30 29</t>
  </si>
  <si>
    <t>Kernévez Linlouet, 29190 Pleyben, France</t>
  </si>
  <si>
    <t>MyLumioo VETTIER Ronan</t>
  </si>
  <si>
    <t>VETTIER</t>
  </si>
  <si>
    <t>sophie.ronan@orange.fr</t>
  </si>
  <si>
    <t>06 34 06 16 76</t>
  </si>
  <si>
    <t>2 La Goussonnière, 35500 Saint-M'Hervé, France</t>
  </si>
  <si>
    <t>MyLumioo LEFEUVRE Julien &amp; BREUX Angélique</t>
  </si>
  <si>
    <t>Julien &amp; Angélique</t>
  </si>
  <si>
    <t>LEFEUVRE &amp; BREUX</t>
  </si>
  <si>
    <t>julesmenuis@gmail.com</t>
  </si>
  <si>
    <t>Le Hamel, 50370 Brécey, France</t>
  </si>
  <si>
    <t>MyLumioo LUCHIER Maurice</t>
  </si>
  <si>
    <t>LUCHIER</t>
  </si>
  <si>
    <t>luchier.catherine@orange.fr</t>
  </si>
  <si>
    <t>06 09 93 02 74</t>
  </si>
  <si>
    <t>14 Rue de la Praie, 35310 Bréal-sous-Montfort, France</t>
  </si>
  <si>
    <t>SCEA DE LA LANDE</t>
  </si>
  <si>
    <t>LINAIS</t>
  </si>
  <si>
    <t>scea.lalande@sfr.fr</t>
  </si>
  <si>
    <t>06 82 65 43 83</t>
  </si>
  <si>
    <t>La Lande, 53230 Cossé-le-Vivien, France</t>
  </si>
  <si>
    <t>My lumioo Issartier</t>
  </si>
  <si>
    <t>Issartier</t>
  </si>
  <si>
    <t>l.issartier@gmail.com</t>
  </si>
  <si>
    <t>06 08 52 72 97</t>
  </si>
  <si>
    <t>Rte de Framboisie, 40190 Saint-Cricq-Villeneuve, France</t>
  </si>
  <si>
    <t>GAEC DE LA MARE</t>
  </si>
  <si>
    <t>NOBLET</t>
  </si>
  <si>
    <t>th.noblet@orange.fr</t>
  </si>
  <si>
    <t>06 85 25 59 79</t>
  </si>
  <si>
    <t>10 La Morandais, 44160 Sainte-Anne-sur-Brivet, France</t>
  </si>
  <si>
    <t>MyLumioo BERNIER Guy</t>
  </si>
  <si>
    <t>gambern35@gmail.com</t>
  </si>
  <si>
    <t>06 71 63 39 06</t>
  </si>
  <si>
    <t>5 Perousel, 35133 Lécousse, France</t>
  </si>
  <si>
    <t>MyLumioo PIVETEAU Bruno &amp; Pascaline</t>
  </si>
  <si>
    <t>Bruno &amp; Pascaline</t>
  </si>
  <si>
    <t>PIVETEAU</t>
  </si>
  <si>
    <t>brunopiveteau@orange.fr</t>
  </si>
  <si>
    <t>07 67 15 56 94</t>
  </si>
  <si>
    <t>37 Rue du Huit Mars 1846, 14270 Condé-sur-Ifs, France</t>
  </si>
  <si>
    <t>MyLumioo MEILLEUR Marie</t>
  </si>
  <si>
    <t>Marie</t>
  </si>
  <si>
    <t>MEILLEUR</t>
  </si>
  <si>
    <t>marie.meilleur@hotmail.fr</t>
  </si>
  <si>
    <t>07 84 99 89 61</t>
  </si>
  <si>
    <t>La Haute Hermenière, 35210 Combourtillé, France</t>
  </si>
  <si>
    <t>EARL Camillet</t>
  </si>
  <si>
    <t>zezeconstant@wanadoo.fr</t>
  </si>
  <si>
    <t>Camillet, 24590 Salignac-Eyvigues, France</t>
  </si>
  <si>
    <t>PINOT Laurent</t>
  </si>
  <si>
    <t>PINOT</t>
  </si>
  <si>
    <t>l-pinot@orange.fr</t>
  </si>
  <si>
    <t>06 23 39 37 25</t>
  </si>
  <si>
    <t>Le Vivier, 72450 Lombron, France</t>
  </si>
  <si>
    <t>SOC Élevage (Site le Chemin)</t>
  </si>
  <si>
    <t>La Grande Moutelais, 35133 Javené, France</t>
  </si>
  <si>
    <t>MONOT Gilbert</t>
  </si>
  <si>
    <t>Monot</t>
  </si>
  <si>
    <t>gilbert.monot@xankom.net</t>
  </si>
  <si>
    <t>06 62 63 39 35</t>
  </si>
  <si>
    <t>Kerarbélec, 29400 Plounéventer, France</t>
  </si>
  <si>
    <t>SCEA OLIVIER</t>
  </si>
  <si>
    <t>scea.olivier@hotmail.fr</t>
  </si>
  <si>
    <t>06 62 23 50 16</t>
  </si>
  <si>
    <t>Coatilézec, 29410 Pleyber-Christ, France</t>
  </si>
  <si>
    <t>GAEC les Landes</t>
  </si>
  <si>
    <t>Mme</t>
  </si>
  <si>
    <t>gaecleslandes@orange.fr</t>
  </si>
  <si>
    <t>06 32 57 23 81</t>
  </si>
  <si>
    <t>Village des Landes, 50500 Terre-et-Marais, France</t>
  </si>
  <si>
    <t>Haras de la Cour du Chasseur</t>
  </si>
  <si>
    <t>La Cour du Chasseur, 61310 Le Pin-au-Haras, France</t>
  </si>
  <si>
    <t>EARL Chegard</t>
  </si>
  <si>
    <t>Cindy</t>
  </si>
  <si>
    <t>CHEGARD</t>
  </si>
  <si>
    <t>cchegard@hotmail.fr</t>
  </si>
  <si>
    <t>06 18 19 13 87</t>
  </si>
  <si>
    <t>Kerlivio, 56270 Ploemeur, France</t>
  </si>
  <si>
    <t>INTERPLUME site USINE</t>
  </si>
  <si>
    <t>FRANCHETEAU</t>
  </si>
  <si>
    <t>richard.francheteau@interplume.fr</t>
  </si>
  <si>
    <t>06 18 08 65 83</t>
  </si>
  <si>
    <t>36 Chem. du Bois des Flurancières 35, 85210 Sainte-Hermine, France</t>
  </si>
  <si>
    <t>INTERPLUME site STEP</t>
  </si>
  <si>
    <t>Rue du Petit Lundi, 85210 Sainte-Hermine, France</t>
  </si>
  <si>
    <t>Mairie de St-Hilaire la Palud (Cocci Market)</t>
  </si>
  <si>
    <t>la-halle-du-marais@orange.fr</t>
  </si>
  <si>
    <t>06 23 89 10 33</t>
  </si>
  <si>
    <t>32 Rte de Marans, 79210 Saint-Hilaire-la-Palud, France</t>
  </si>
  <si>
    <t>FROMAGERIE MAURICE</t>
  </si>
  <si>
    <t>gaecdebourdel@orange.fr</t>
  </si>
  <si>
    <t>06 77 05 93 69</t>
  </si>
  <si>
    <t>Bourdel, 37160 Neuilly-le-Brignon, France</t>
  </si>
  <si>
    <t>MyLumioo COUPÉ Joseph</t>
  </si>
  <si>
    <t>COUPÉ</t>
  </si>
  <si>
    <t>coucou.marie@hotmail.fr</t>
  </si>
  <si>
    <t>06 66 09 75 70</t>
  </si>
  <si>
    <t>2 Le Marais, 35210 Combourtillé, France</t>
  </si>
  <si>
    <t>GAEC DE BOURDEL</t>
  </si>
  <si>
    <t>Crédit Agricole Touraine/Poitou (site de Poitiers)</t>
  </si>
  <si>
    <t>BESSANT</t>
  </si>
  <si>
    <t>arnaud.bessant@ca-tourainepoitou.fr</t>
  </si>
  <si>
    <t>18 Rue Salvador Allende, 86000 Poitiers, France</t>
  </si>
  <si>
    <t>PLEE CONSTRUCTIONS</t>
  </si>
  <si>
    <t>CHEVALLIER</t>
  </si>
  <si>
    <t>compta@plee.fr</t>
  </si>
  <si>
    <t>06 09 70 09 76</t>
  </si>
  <si>
    <t>Les Grands Champs, 37390 Chanceaux-sur-Choisille, France</t>
  </si>
  <si>
    <t>MyLumioo SAUVAGE Didier</t>
  </si>
  <si>
    <t>didiersauvage0350@orange.fr</t>
  </si>
  <si>
    <t>06 47 03 51 90</t>
  </si>
  <si>
    <t>La Trehorie, 53160 Izé, France</t>
  </si>
  <si>
    <t>Laurent CORBEL</t>
  </si>
  <si>
    <t>laurent.corbel29@gmail.com</t>
  </si>
  <si>
    <t>06 80 13 84 85</t>
  </si>
  <si>
    <t>Kergaravat, 29270 Motreff, France</t>
  </si>
  <si>
    <t>My Lumioo Lysiane MILLET (GAEC de Becajat)</t>
  </si>
  <si>
    <t>Lysiane</t>
  </si>
  <si>
    <t>Millet</t>
  </si>
  <si>
    <t>lysiane.millet1981@gmail.com</t>
  </si>
  <si>
    <t>06 32 33 85 09</t>
  </si>
  <si>
    <t>42640 Saint-Forgeux-Lespinasse, France</t>
  </si>
  <si>
    <t>Gaec du Petit Moulin</t>
  </si>
  <si>
    <t>FOUREAU</t>
  </si>
  <si>
    <t>petit-moulin.gaec@orange.fr</t>
  </si>
  <si>
    <t>06 72 79 03 30</t>
  </si>
  <si>
    <t>72360 Verneil-le-Chétif, France</t>
  </si>
  <si>
    <t>MyLumioo Pannetier Gilbert</t>
  </si>
  <si>
    <t>pangi@orange.fr</t>
  </si>
  <si>
    <t>06 65 62 96 84</t>
  </si>
  <si>
    <t>11 La Pochais, 35410 Nouvoitou, France</t>
  </si>
  <si>
    <t>MyLumioo HARDY Sébastien</t>
  </si>
  <si>
    <t>s.hardy@tpb-50.com</t>
  </si>
  <si>
    <t>06 72 34 52 77</t>
  </si>
  <si>
    <t>9 Rte des Brières, 50600 Grandparigny, France</t>
  </si>
  <si>
    <t>My lumioo CARISTAN</t>
  </si>
  <si>
    <t>CARISTAN</t>
  </si>
  <si>
    <t>yves.caristan@orange.fr</t>
  </si>
  <si>
    <t>06 71 28 71 28</t>
  </si>
  <si>
    <t>24160 Saint-Martial-d'Albarède, France</t>
  </si>
  <si>
    <t>My lumioo DOMISE</t>
  </si>
  <si>
    <t>Jean michel</t>
  </si>
  <si>
    <t>DOMISE</t>
  </si>
  <si>
    <t>jm.domise46@gmail.com</t>
  </si>
  <si>
    <t>09 75 25 54 72</t>
  </si>
  <si>
    <t>La Poujade, 46260 Vidaillac, France</t>
  </si>
  <si>
    <t>Jean-Marc SINDT</t>
  </si>
  <si>
    <t>SINDT</t>
  </si>
  <si>
    <t>jean-marc.sindt@orange.fr</t>
  </si>
  <si>
    <t>06 08 43 83 52</t>
  </si>
  <si>
    <t>42 Rte de Bouzonville, 57480 Kerling-lès-Sierck, France</t>
  </si>
  <si>
    <t>LAURENT COUPE</t>
  </si>
  <si>
    <t>COUPE</t>
  </si>
  <si>
    <t>marieloren@orange.fr</t>
  </si>
  <si>
    <t>06 67 67 58 50</t>
  </si>
  <si>
    <t>Le Pré Boutin, 22130 Pluduno, France</t>
  </si>
  <si>
    <t>MyLumioo BLANCO Carlos</t>
  </si>
  <si>
    <t>Carlos</t>
  </si>
  <si>
    <t>BLANCO</t>
  </si>
  <si>
    <t>carlosblanco@orange.fr</t>
  </si>
  <si>
    <t>06 79 01 50 42</t>
  </si>
  <si>
    <t>29 La Métrie, 35250 Chasné-sur-Illet, France</t>
  </si>
  <si>
    <t>MyLumioo POIRIER Alain</t>
  </si>
  <si>
    <t>guylaine.alain@hotmail.fr</t>
  </si>
  <si>
    <t>06 58 86 33 23</t>
  </si>
  <si>
    <t>33 Rue du Fouteau, 53300 Ambrières-les-Vallées, France</t>
  </si>
  <si>
    <t>EARL LEBARS</t>
  </si>
  <si>
    <t>GARION</t>
  </si>
  <si>
    <t>emmanuelle.garion@wanadoo.fr</t>
  </si>
  <si>
    <t>06 25 30 35 72</t>
  </si>
  <si>
    <t>Cosquer, 22160 Lohuec, France</t>
  </si>
  <si>
    <t>GAEC de Dour Kerherve</t>
  </si>
  <si>
    <t>AUFFRET</t>
  </si>
  <si>
    <t>gaec.dedourkerherve@gmail.com</t>
  </si>
  <si>
    <t>06 83 24 93 21</t>
  </si>
  <si>
    <t>22390 Pont-Melvez, France</t>
  </si>
  <si>
    <t>EARL DES RIVIERES</t>
  </si>
  <si>
    <t>KERVERN</t>
  </si>
  <si>
    <t>alain.kervern22@orange.fr</t>
  </si>
  <si>
    <t>06 70 46 02 59</t>
  </si>
  <si>
    <t>Kerbellec, 22810 Plougonver, France</t>
  </si>
  <si>
    <t>EARL Kerouanach (Goff 1)</t>
  </si>
  <si>
    <t>benoit.legoff19@sfr.fr</t>
  </si>
  <si>
    <t>06 98 24 25 33</t>
  </si>
  <si>
    <t>Kerouanac'h, 22170 Châtelaudren-Plouagat, France</t>
  </si>
  <si>
    <t>EARL Kerouanach (Goff 3)</t>
  </si>
  <si>
    <t>Earl Fred Cottereau</t>
  </si>
  <si>
    <t>COTTEREAU</t>
  </si>
  <si>
    <t>aline.fred@wanadoo.fr</t>
  </si>
  <si>
    <t>06 30 52 85 22</t>
  </si>
  <si>
    <t>Buisne, 53340 Val-du-Maine, France</t>
  </si>
  <si>
    <t>GAEC de la Piardière (Site Maison Bruno Luitre)</t>
  </si>
  <si>
    <t>La Bellonnière, 35133 Luitré-Dompierre, France</t>
  </si>
  <si>
    <t>MyLumioo CHABAUD</t>
  </si>
  <si>
    <t>Chabaud</t>
  </si>
  <si>
    <t>chabaud.philippe@wanadoo.fr</t>
  </si>
  <si>
    <t>06 61 63 32 76</t>
  </si>
  <si>
    <t>Rue de l'Occitanie, 81110 Lescout, France</t>
  </si>
  <si>
    <t>My lumioo ESTENAVE</t>
  </si>
  <si>
    <t>Estenave</t>
  </si>
  <si>
    <t>l.estenave@gmail.com</t>
  </si>
  <si>
    <t>06 70 63 39 57</t>
  </si>
  <si>
    <t>Rte du Louvre, 32110 Panjas, France</t>
  </si>
  <si>
    <t>GAEC DE LA VILLE JEAN</t>
  </si>
  <si>
    <t>GOURDIN</t>
  </si>
  <si>
    <t>gourdinfo@gmail.com</t>
  </si>
  <si>
    <t>06 83 47 22 40</t>
  </si>
  <si>
    <t>La ville Jean, 35120 Baguer-Pican, France</t>
  </si>
  <si>
    <t>MyLumioo CLAUSSE Jérôme</t>
  </si>
  <si>
    <t>CLAUSSE</t>
  </si>
  <si>
    <t>clausse.sarah@orange.fr</t>
  </si>
  <si>
    <t>06 24 25 35 94</t>
  </si>
  <si>
    <t>7 Chem. de Vilmatier, 53600 Voutré, France</t>
  </si>
  <si>
    <t>Jacques SIMON</t>
  </si>
  <si>
    <t>jacquesetlydia.simon@wanadoo.fr</t>
  </si>
  <si>
    <t>06 87 11 21 05</t>
  </si>
  <si>
    <t>La Levrotière, 53700 Saint-Aubin-du-Désert, France</t>
  </si>
  <si>
    <t>Hervé LECOMTE</t>
  </si>
  <si>
    <t>matdor@neuf.fr</t>
  </si>
  <si>
    <t>06 15 22 30 40</t>
  </si>
  <si>
    <t>Les Petites Hayes, 41270 La Fontenelle, France</t>
  </si>
  <si>
    <t>FRANCE POULTRY</t>
  </si>
  <si>
    <t>DEMENNEVILLE</t>
  </si>
  <si>
    <t>paul.demenneville@francepoultry.com</t>
  </si>
  <si>
    <t>06 32 88 09 55</t>
  </si>
  <si>
    <t>Lospars, 29150 Chateaulin, France</t>
  </si>
  <si>
    <t>SCEA SC2R - Porc</t>
  </si>
  <si>
    <t>rousseau.seb.car@wanadoo.fr</t>
  </si>
  <si>
    <t>06 83 43 92 96</t>
  </si>
  <si>
    <t>Le Bois, 53200 Chemazé, France</t>
  </si>
  <si>
    <t>SCEA SC2R - Lait</t>
  </si>
  <si>
    <t>DUVEAU Mathieu</t>
  </si>
  <si>
    <t>daveau.mathieu@wanadoo.fr</t>
  </si>
  <si>
    <t>06 89 23 21 78</t>
  </si>
  <si>
    <t>Le Grand Champ Grenu, 53200 Château-Gontier-sur-Mayenne, France</t>
  </si>
  <si>
    <t>MY LUMIOO BONNAFOUX</t>
  </si>
  <si>
    <t>fa.bonnafoux@wanadoo.fr</t>
  </si>
  <si>
    <t>06 07 04 64 70</t>
  </si>
  <si>
    <t>2 Rte de Varzy, 58500 Clamecy, France</t>
  </si>
  <si>
    <t>MyLumioo PICARD Jérôme</t>
  </si>
  <si>
    <t>jjeromepicard@aol.com</t>
  </si>
  <si>
    <t>06 17 05 80 95</t>
  </si>
  <si>
    <t>15 Rue du Patouillet, 61700 Domfront en Poiraie, France</t>
  </si>
  <si>
    <t>MyLumioo LAHEURTE Frédéric</t>
  </si>
  <si>
    <t>LAHEURTE</t>
  </si>
  <si>
    <t>frederic.laheurte@gmail.com</t>
  </si>
  <si>
    <t>06 12 13 93 21</t>
  </si>
  <si>
    <t>7 Imp. aux Demoiselles, 50540 Isigny-le-Buat, France</t>
  </si>
  <si>
    <t>MyLumioo LOYANT Ladislas &amp; RENAUDIN Alexandra</t>
  </si>
  <si>
    <t>Ladislas &amp; Alexandra</t>
  </si>
  <si>
    <t>LOYANT &amp; RENAUDIN</t>
  </si>
  <si>
    <t>renaudinalex95@gmail.com</t>
  </si>
  <si>
    <t>07 82 91 83 29</t>
  </si>
  <si>
    <t>13 Rue des Étangs, 35490 Vieux-Vy-sur-Couesnon, France</t>
  </si>
  <si>
    <t>GAEC DES SOURCES</t>
  </si>
  <si>
    <t>PETITEAU</t>
  </si>
  <si>
    <t>petiteau.yannick@wanadoo.fr</t>
  </si>
  <si>
    <t>06 24 62 17 35</t>
  </si>
  <si>
    <t>700 La Tabardière, 49600 Montrevault-sur-Èvre, France</t>
  </si>
  <si>
    <t>Nicolas BOISSINOT</t>
  </si>
  <si>
    <t>BOISSINOT</t>
  </si>
  <si>
    <t>boissinotn@wanadoo.fr</t>
  </si>
  <si>
    <t>06 08 10 48 84</t>
  </si>
  <si>
    <t>16 Puy Arnaud, 79440 Courlay, France</t>
  </si>
  <si>
    <t>GAEC du Grand Couesme</t>
  </si>
  <si>
    <t>GODILLON</t>
  </si>
  <si>
    <t>gaecgrandcouesme1@orange.fr</t>
  </si>
  <si>
    <t>06 74 59 94 57</t>
  </si>
  <si>
    <t>113 Château de Couesme, 37500 Marçay, France</t>
  </si>
  <si>
    <t>EARL DE CHEZ FRANCAIS</t>
  </si>
  <si>
    <t>GUEDON</t>
  </si>
  <si>
    <t>guedonyohann@aol.com</t>
  </si>
  <si>
    <t>06 60 81 70 30</t>
  </si>
  <si>
    <t>2 Chez Français, 16320 Édon, France</t>
  </si>
  <si>
    <t>SCEA Geneston</t>
  </si>
  <si>
    <t>D125, 86200 Maulay, France</t>
  </si>
  <si>
    <t>GAEC LES HARDONNIERES</t>
  </si>
  <si>
    <t>morin.sylvain01@gmail.com</t>
  </si>
  <si>
    <t>06 82 44 46 30</t>
  </si>
  <si>
    <t>2 Les Hardonnières, 37800 Saint-Épain, France</t>
  </si>
  <si>
    <t>MY LUMIOO MIASKO</t>
  </si>
  <si>
    <t>MIASKO</t>
  </si>
  <si>
    <t>MIALIDA@ORANGE.FR</t>
  </si>
  <si>
    <t>06 79 46 06 75</t>
  </si>
  <si>
    <t>40 Rue des Chaponnières, 89100 Gron, France</t>
  </si>
  <si>
    <t>My Lumioo - Paolo LOPES</t>
  </si>
  <si>
    <t>Paolo</t>
  </si>
  <si>
    <t>LOPES</t>
  </si>
  <si>
    <t>contact@new-vap.fr</t>
  </si>
  <si>
    <t>06 75 64 18 14</t>
  </si>
  <si>
    <t>103 Rue de l'Autize, 85420 Bouillé-Courdault, France</t>
  </si>
  <si>
    <t>GAEC PICHOT</t>
  </si>
  <si>
    <t>gaec.pichot@gmail.com</t>
  </si>
  <si>
    <t>06 37 74 99 95</t>
  </si>
  <si>
    <t>La Lardière, 53470 Commer, France</t>
  </si>
  <si>
    <t>Gaec des Générations - Les Haies</t>
  </si>
  <si>
    <t>Lemasson</t>
  </si>
  <si>
    <t>patricklemasson955@gmail.com</t>
  </si>
  <si>
    <t>06 37 80 50 34</t>
  </si>
  <si>
    <t>Les Haies, 53700 Saint-Aubin-du-Désert, France</t>
  </si>
  <si>
    <t>Gaec des Générations - Fléchigné</t>
  </si>
  <si>
    <t>Fléchigné, 53700 Courcité, France</t>
  </si>
  <si>
    <t>Earl de la Guyardiere</t>
  </si>
  <si>
    <t>sy.lemonnier@wanadoo.fr</t>
  </si>
  <si>
    <t>06 76 02 10 57</t>
  </si>
  <si>
    <t>La Guyardière, 53190 Fougerolles-du-Plessis, France</t>
  </si>
  <si>
    <t>Earl Bois Robert</t>
  </si>
  <si>
    <t>FOUCAULT</t>
  </si>
  <si>
    <t>earlboisrobert0322@orange.fr</t>
  </si>
  <si>
    <t>06 24 02 29 28</t>
  </si>
  <si>
    <t>Bois Robert, 53340 Préaux, France</t>
  </si>
  <si>
    <t>My Lumioo Huet Philippe</t>
  </si>
  <si>
    <t>GAEC de la Grande Motte</t>
  </si>
  <si>
    <t>LEMAY</t>
  </si>
  <si>
    <t>Ludivine</t>
  </si>
  <si>
    <t>lemay.ludivine@laposte.net</t>
  </si>
  <si>
    <t>06 32 61 12 52</t>
  </si>
  <si>
    <t>72700 Pruillé-le-Chétif, France</t>
  </si>
  <si>
    <t>GAEC des Hauts de Hurlevent</t>
  </si>
  <si>
    <t>gaechurlevent54@gmail.com</t>
  </si>
  <si>
    <t>06 84 49 89 68</t>
  </si>
  <si>
    <t>54260 Viviers-sur-Chiers, France</t>
  </si>
  <si>
    <t>EARL DE KER AVEL</t>
  </si>
  <si>
    <t>Catherine et dominique</t>
  </si>
  <si>
    <t>CARDINAL</t>
  </si>
  <si>
    <t>cardinalcatherine29@gmail.com</t>
  </si>
  <si>
    <t>06 08 99 01 36</t>
  </si>
  <si>
    <t>Ham. de Kergroas, 29270 Plounévézel, France</t>
  </si>
  <si>
    <t>My Lumioo - Dominique KOSTER</t>
  </si>
  <si>
    <t>KOSTER</t>
  </si>
  <si>
    <t>dominique.koster@orange.fr</t>
  </si>
  <si>
    <t>06 81 87 71 85</t>
  </si>
  <si>
    <t>Le Bois Saint-Maurice, 37250 Sorigny, France</t>
  </si>
  <si>
    <t>My Lumioo - Philippe KOSTER</t>
  </si>
  <si>
    <t>philippe.koster@gmx.fr</t>
  </si>
  <si>
    <t>06 09 45 76 92</t>
  </si>
  <si>
    <t>My Lumioo - Gilles CABEL</t>
  </si>
  <si>
    <t>CABEL</t>
  </si>
  <si>
    <t>pgcabel@wanadoo.fr</t>
  </si>
  <si>
    <t>06 09 65 75 64</t>
  </si>
  <si>
    <t>75 Rue du Moulin, 85200 Saint-Martin-de-Fraigneau, France</t>
  </si>
  <si>
    <t>GAEC DUMONT</t>
  </si>
  <si>
    <t>DUMONT</t>
  </si>
  <si>
    <t>gaecdumont.poumaere@gmail.com</t>
  </si>
  <si>
    <t>06 66 29 90 89</t>
  </si>
  <si>
    <t>630 Rue des Corbeaux, 59173 Sercus, France</t>
  </si>
  <si>
    <t>SARL OEUF GUILLIEROISES</t>
  </si>
  <si>
    <t>julienguillaume1@wanadoo.fr</t>
  </si>
  <si>
    <t>06 83 54 79 62</t>
  </si>
  <si>
    <t>Les Fougerets, 56490 Guilliers, France</t>
  </si>
  <si>
    <t>EARL ENRJI</t>
  </si>
  <si>
    <t>earlenrji@gmail.com</t>
  </si>
  <si>
    <t>06 17 48 70 95</t>
  </si>
  <si>
    <t>Les Guimières, 35220 Saint-Jean-sur-Vilaine, France</t>
  </si>
  <si>
    <t>GAEC DU BOULAI</t>
  </si>
  <si>
    <t>BITAULD</t>
  </si>
  <si>
    <t>fabienne.bitauld@orange.fr</t>
  </si>
  <si>
    <t>06 78 07 15 45</t>
  </si>
  <si>
    <t>Le Boulai, 35320 Saulnières, France</t>
  </si>
  <si>
    <t>ANTOINE MALAPERT</t>
  </si>
  <si>
    <t>ANTOINE</t>
  </si>
  <si>
    <t>MALAPERT</t>
  </si>
  <si>
    <t>malap13@hotmail.fr</t>
  </si>
  <si>
    <t>06 74 39 54 92</t>
  </si>
  <si>
    <t>19 Le Theil, 35460 Maen Roch, France</t>
  </si>
  <si>
    <t>Le Petit Boisselage</t>
  </si>
  <si>
    <t>GEORGELET</t>
  </si>
  <si>
    <t>paul.georgelet@orange.fr</t>
  </si>
  <si>
    <t>06 86 43 12 79</t>
  </si>
  <si>
    <t>Rte de la Caille, 79110 Villemain, France</t>
  </si>
  <si>
    <t>MyLumioo MONTERRAIN Joseph &amp; Sylvie</t>
  </si>
  <si>
    <t>Joseph &amp; Sylvie</t>
  </si>
  <si>
    <t>MONTERRAIN</t>
  </si>
  <si>
    <t>monterrain.sylvie@orange.fr</t>
  </si>
  <si>
    <t>06 30 65 62 86</t>
  </si>
  <si>
    <t>La Petite Haie, 35500 Cornille, France</t>
  </si>
  <si>
    <t>MyLumioo BRUMENT Julie</t>
  </si>
  <si>
    <t>BRUMENT</t>
  </si>
  <si>
    <t>brument.julie@gmail.com</t>
  </si>
  <si>
    <t>06 70 97 59 90</t>
  </si>
  <si>
    <t>50240 Saint-James, France</t>
  </si>
  <si>
    <t>MyLumioo BERTHÉ Guillaume</t>
  </si>
  <si>
    <t>BERTHÉ</t>
  </si>
  <si>
    <t>emilie.joly81@orange.fr</t>
  </si>
  <si>
    <t>06 18 00 42 49</t>
  </si>
  <si>
    <t>Les Martellières, 53340 Val-du-Maine, France</t>
  </si>
  <si>
    <t>MyLumioo GICQUEL Patrice &amp; Virginie</t>
  </si>
  <si>
    <t>Patrice &amp; Virginie</t>
  </si>
  <si>
    <t>GICQUEL</t>
  </si>
  <si>
    <t>patrice@gicquel.nom.fr</t>
  </si>
  <si>
    <t>06 19 29 31 01</t>
  </si>
  <si>
    <t>La Bourgerie, 35410 Domloup, France</t>
  </si>
  <si>
    <t>MyLumioo GAUFFRE Patrice</t>
  </si>
  <si>
    <t>GAUFFRE</t>
  </si>
  <si>
    <t>gauffre.patrice@wanadoo.fr</t>
  </si>
  <si>
    <t>06 24 13 08 97</t>
  </si>
  <si>
    <t>La Helberdière, 53410 Saint-Ouën-des-Toits, France</t>
  </si>
  <si>
    <t>MyLumioo Montegut</t>
  </si>
  <si>
    <t>Montegut</t>
  </si>
  <si>
    <t>jean-claudemontegut@orange.fr</t>
  </si>
  <si>
    <t>07 61 25 56 46</t>
  </si>
  <si>
    <t>913 Rte de la Teillède, 24290 Valojoulx, France</t>
  </si>
  <si>
    <t>EARL FERME DE LA CROIX BLEUE</t>
  </si>
  <si>
    <t>Legroux</t>
  </si>
  <si>
    <t>earldelacroixbleue@gmail.com</t>
  </si>
  <si>
    <t>06 37 66 81 93</t>
  </si>
  <si>
    <t>Chp Pailleux, 08390 Tannay, France</t>
  </si>
  <si>
    <t>My Lumioo Simoni</t>
  </si>
  <si>
    <t>Simoni</t>
  </si>
  <si>
    <t>piparox@gmail.com</t>
  </si>
  <si>
    <t>21 Rte de Blanquet, 33180 Saint-Estèphe, France</t>
  </si>
  <si>
    <t>GAEC DE L’AVENIR</t>
  </si>
  <si>
    <t>gaec.de.lavenir@orange.fr</t>
  </si>
  <si>
    <t>06 88 37 01 26</t>
  </si>
  <si>
    <t>Le Petit Carné, 56190 Noyal-Muzillac, France</t>
  </si>
  <si>
    <t>GAEC DE LA PINOTAIS</t>
  </si>
  <si>
    <t>Guergnon</t>
  </si>
  <si>
    <t>stephaneguergnon@wanadoo.fr</t>
  </si>
  <si>
    <t>06 82 92 45 75</t>
  </si>
  <si>
    <t>35 La Pinotais, 22350 Guitté, France</t>
  </si>
  <si>
    <t>GAEC OEILLET</t>
  </si>
  <si>
    <t>Oeillet</t>
  </si>
  <si>
    <t>quentin.oeillet22@gmail.com</t>
  </si>
  <si>
    <t>06 71 43 56 00</t>
  </si>
  <si>
    <t>4 Pengave, 22250 Sévignac, France</t>
  </si>
  <si>
    <t>EARL VIVIER</t>
  </si>
  <si>
    <t>VIVIER</t>
  </si>
  <si>
    <t>earlvivier5@orange.fr</t>
  </si>
  <si>
    <t>06 60 33 02 66</t>
  </si>
  <si>
    <t>La ville Soule, 22120 Quessoy, France</t>
  </si>
  <si>
    <t>GAEC de Lanvaux</t>
  </si>
  <si>
    <t>jfrobert023@orange.fr</t>
  </si>
  <si>
    <t>06 77 36 78 21</t>
  </si>
  <si>
    <t>Lanvaux, 56220 Pluherlin, France</t>
  </si>
  <si>
    <t>My Lumioo BOIXIERE Jean Louis</t>
  </si>
  <si>
    <t>BOIXIERE</t>
  </si>
  <si>
    <t>j.boixiere@orange.fr</t>
  </si>
  <si>
    <t>06 23 56 74 48</t>
  </si>
  <si>
    <t>La ville Bodin, 22690 Pleudihen-sur-Rance, France</t>
  </si>
  <si>
    <t>GAEC HELUARD</t>
  </si>
  <si>
    <t>HELUARD</t>
  </si>
  <si>
    <t>gilles.rozenn@free.fr</t>
  </si>
  <si>
    <t>06 81 07 58 11</t>
  </si>
  <si>
    <t>La ville Emero, 56800 Ploërmel, France</t>
  </si>
  <si>
    <t>Gaec de la gautherie 12</t>
  </si>
  <si>
    <t>Lafon</t>
  </si>
  <si>
    <t>Sabine.lafon@orange.fr</t>
  </si>
  <si>
    <t>Le Combal, 12200 Sanvensa, France</t>
  </si>
  <si>
    <t>GAEC DE LA CHAUVINIERE</t>
  </si>
  <si>
    <t>GAEC DE</t>
  </si>
  <si>
    <t>LA CHAUVINIERE</t>
  </si>
  <si>
    <t>gaec.chauviniere@orange.fr</t>
  </si>
  <si>
    <t>06 25 95 13 04</t>
  </si>
  <si>
    <t>La Chauvinière, 61430 Sainte-Honorine-la-Chardonne, France</t>
  </si>
  <si>
    <t>EARL Elevage du Rouet</t>
  </si>
  <si>
    <t>EARL ELEVAGE</t>
  </si>
  <si>
    <t>DU ROUET</t>
  </si>
  <si>
    <t>fardin@orange.fr</t>
  </si>
  <si>
    <t>06 08 30 04 75</t>
  </si>
  <si>
    <t>1 La Fosse, 50240 Saint-Aubin-de-Terregatte, France</t>
  </si>
  <si>
    <t>MyLumioo PORHEL Germain</t>
  </si>
  <si>
    <t>PORHEL</t>
  </si>
  <si>
    <t>porhel.germain@neuf.fr</t>
  </si>
  <si>
    <t>06 36 36 38 08</t>
  </si>
  <si>
    <t>Prat ar Pont, 29400 Plounéventer, France</t>
  </si>
  <si>
    <t>My Lumioo MABIT Patrice</t>
  </si>
  <si>
    <t>MABIT</t>
  </si>
  <si>
    <t>percevault.marie-christine@orange.fr</t>
  </si>
  <si>
    <t>06 08 32 19 19</t>
  </si>
  <si>
    <t>22530 Saint-Gilles-Vieux-Marché, France</t>
  </si>
  <si>
    <t>My Lumioo SOHIER Xavier</t>
  </si>
  <si>
    <t>SOHIER</t>
  </si>
  <si>
    <t>sohier.xavier@orange.fr</t>
  </si>
  <si>
    <t>06 73 60 58 88</t>
  </si>
  <si>
    <t>9 Rue des Courcettes, 22600 Trévé, France</t>
  </si>
  <si>
    <t>PIERRE COUPPEY</t>
  </si>
  <si>
    <t>COUPPEY</t>
  </si>
  <si>
    <t>pierre.couppey@free.fr</t>
  </si>
  <si>
    <t>06 61 44 85 09</t>
  </si>
  <si>
    <t>50700 Colomby, France</t>
  </si>
  <si>
    <t>EARL PAUTREL</t>
  </si>
  <si>
    <t>PAUTREL</t>
  </si>
  <si>
    <t>sebastienpautrel@live.fr</t>
  </si>
  <si>
    <t>06 77 41 09 56</t>
  </si>
  <si>
    <t>Culais, 35420 Le Ferré, France</t>
  </si>
  <si>
    <t>EMMANUEL RUELLAND</t>
  </si>
  <si>
    <t>EMMANUEL</t>
  </si>
  <si>
    <t>RUELLAND</t>
  </si>
  <si>
    <t>emmanuelruelland79@gmail.com</t>
  </si>
  <si>
    <t>06 38 56 30 08</t>
  </si>
  <si>
    <t>La ville Herviette, 35750 Iffendic, France</t>
  </si>
  <si>
    <t>MyLumioo Pauget</t>
  </si>
  <si>
    <t>LIONEL</t>
  </si>
  <si>
    <t>PAUGET</t>
  </si>
  <si>
    <t>lionel.pauget0094@orange.fr</t>
  </si>
  <si>
    <t>06 82 23 01 12</t>
  </si>
  <si>
    <t>455 Le Martray, 71110 Baugy, France</t>
  </si>
  <si>
    <t>MyLumioo Legrand Vincent</t>
  </si>
  <si>
    <t>vincent.legrand@live.fr</t>
  </si>
  <si>
    <t>06 35 46 84 43</t>
  </si>
  <si>
    <t>Rte de Lavergne, 24130 Prigonrieux, France</t>
  </si>
  <si>
    <t>EARL DE LA VILLE AUVRAY</t>
  </si>
  <si>
    <t>CARLO</t>
  </si>
  <si>
    <t>nathalie.carlo@wanadoo.fr</t>
  </si>
  <si>
    <t>06 62 78 70 31</t>
  </si>
  <si>
    <t>La Ville Auvraie, 22400 Lamballe-Armor, France</t>
  </si>
  <si>
    <t>GAEC Guérin</t>
  </si>
  <si>
    <t>anyes9435@live.fr</t>
  </si>
  <si>
    <t>06 21 89 66 94</t>
  </si>
  <si>
    <t>La Chaponnière, 35630 Langouet, France</t>
  </si>
  <si>
    <t>GAEC du Perron</t>
  </si>
  <si>
    <t>gaecduperron@cegetel.net</t>
  </si>
  <si>
    <t>06 79 90 63 76</t>
  </si>
  <si>
    <t>Le Perron, 35850 Romillé, France</t>
  </si>
  <si>
    <t>SCEA la Blanche</t>
  </si>
  <si>
    <t>contact@la-blanche.fr</t>
  </si>
  <si>
    <t>06 37 46 58 65</t>
  </si>
  <si>
    <t>La Salmondière, 44210 Pornic, France</t>
  </si>
  <si>
    <t>EARL DE LA LORANCAIS</t>
  </si>
  <si>
    <t>LECHAT</t>
  </si>
  <si>
    <t>earldelalorancais@gmail.com</t>
  </si>
  <si>
    <t>06 42 76 24 88</t>
  </si>
  <si>
    <t>1 La Clais, 35140 Saint-Hilaire-des-Landes, France</t>
  </si>
  <si>
    <t>BRAULT OLIVIER</t>
  </si>
  <si>
    <t>brault.olivier35@orange.fr</t>
  </si>
  <si>
    <t>07 88 48 64 63</t>
  </si>
  <si>
    <t>La ville Guérin, 35420 La Bazouge-du-Désert, France</t>
  </si>
  <si>
    <t>MyLumioo Pothieux</t>
  </si>
  <si>
    <t>PHILLIPPE</t>
  </si>
  <si>
    <t>POTHIEUX</t>
  </si>
  <si>
    <t>pothieux@wanadoo.fr</t>
  </si>
  <si>
    <t>06 85 29 80 32</t>
  </si>
  <si>
    <t>30 Rue de Beau Soleil, 71330 Sens-sur-Seille, France</t>
  </si>
  <si>
    <t>MyLumioo Alamelama</t>
  </si>
  <si>
    <t>ALAMELAMA</t>
  </si>
  <si>
    <t>tdrailline@gmail.com</t>
  </si>
  <si>
    <t>07 84 27 56 43</t>
  </si>
  <si>
    <t>45A Rue de la Varenne, 71380 Saint-Marcel, France</t>
  </si>
  <si>
    <t>GAEC DU PETIT BEAUCHENE</t>
  </si>
  <si>
    <t>DUCLOYER</t>
  </si>
  <si>
    <t>berenice-13@hotmail.fr</t>
  </si>
  <si>
    <t>06 83 92 81 92</t>
  </si>
  <si>
    <t>Le Petit Beauchêne, 35390 Grand-Fougeray, France</t>
  </si>
  <si>
    <t>Earl Poulerouss</t>
  </si>
  <si>
    <t>famillerousseau@yahoo.fr</t>
  </si>
  <si>
    <t>06 80 07 67 86</t>
  </si>
  <si>
    <t>Les Hauts Verrières, 53500 Saint-Pierre-des-Landes, France</t>
  </si>
  <si>
    <t>Gaec de la RIANTERIE</t>
  </si>
  <si>
    <t>GESMOND</t>
  </si>
  <si>
    <t>earl-gesmondjp@orange.fr</t>
  </si>
  <si>
    <t>06 38 22 67 57</t>
  </si>
  <si>
    <t>La Rianterie, 53220 Saint-Berthevin-la-Tannière, France</t>
  </si>
  <si>
    <t>Gaec des Chauvieres</t>
  </si>
  <si>
    <t>Saint Ellier</t>
  </si>
  <si>
    <t>saintellier.f@gmail.com</t>
  </si>
  <si>
    <t>06 85 89 94 11</t>
  </si>
  <si>
    <t>Les Chauvières, 53110 Lassay-les-Châteaux, France</t>
  </si>
  <si>
    <t>France TV</t>
  </si>
  <si>
    <t>Stephen</t>
  </si>
  <si>
    <t>SEZNEC</t>
  </si>
  <si>
    <t>stephseznec.tournages@gmail.com</t>
  </si>
  <si>
    <t>06 62 64 57 99</t>
  </si>
  <si>
    <t>Les Hairies, 35370 Étrelles, France</t>
  </si>
  <si>
    <t>Sarl les Frisons</t>
  </si>
  <si>
    <t>FRANCOIS</t>
  </si>
  <si>
    <t>earldesfrisons@gmail.com</t>
  </si>
  <si>
    <t>06 22 73 13 53</t>
  </si>
  <si>
    <t>La Gaudinière, 72150 Le Grand-Lucé, France</t>
  </si>
  <si>
    <t>SCEA de la Bonne Humeur</t>
  </si>
  <si>
    <t>Keraudrain, 56300 Kergrist, France</t>
  </si>
  <si>
    <t>EARL JOUET</t>
  </si>
  <si>
    <t>JOUET</t>
  </si>
  <si>
    <t>chanta1Jouet35@orange.fr</t>
  </si>
  <si>
    <t>06 89 84 69 16</t>
  </si>
  <si>
    <t>29 La Touche Bossée, 35590 Saint-Gilles, France</t>
  </si>
  <si>
    <t>My Lumioo - Monia CHENU</t>
  </si>
  <si>
    <t>Monia</t>
  </si>
  <si>
    <t>maxinette.lemien@gmail.com</t>
  </si>
  <si>
    <t>06 13 20 20 59</t>
  </si>
  <si>
    <t>29 Rue des Chênes, 18340 Plaimpied-Givaudins, France</t>
  </si>
  <si>
    <t>MyLumioo LEBLANC Stéphane</t>
  </si>
  <si>
    <t>stephane.leblanc744@orange.fr</t>
  </si>
  <si>
    <t>06 75 89 82 86</t>
  </si>
  <si>
    <t>9 La Roche, 35133 Luitré-Dompierre, France</t>
  </si>
  <si>
    <t>MyLumioo - Pascal BARON</t>
  </si>
  <si>
    <t>pascal.baron7@gmail.com</t>
  </si>
  <si>
    <t>06 75 32 23 64</t>
  </si>
  <si>
    <t>Boisseau, 37360 Neuillé-Pont-Pierre, France</t>
  </si>
  <si>
    <t>My Lumioo - M. Cyril BERDELOU</t>
  </si>
  <si>
    <t>BERDELOU</t>
  </si>
  <si>
    <t>cyril.berdelou@gmail.com</t>
  </si>
  <si>
    <t>06 61 67 80 27</t>
  </si>
  <si>
    <t>22 Rue des carrosses, 41200 Romorantin-Lanthenay, France</t>
  </si>
  <si>
    <t>My Lumioo - Jean BERDELOU</t>
  </si>
  <si>
    <t>j.berdelou@orange.fr</t>
  </si>
  <si>
    <t>06 73 67 37 00</t>
  </si>
  <si>
    <t>Rue Gaston Rivière, 41200 Romorantin-Lanthenay, France</t>
  </si>
  <si>
    <t>My Lumioo - Françoise BERTRAND</t>
  </si>
  <si>
    <t>earllaguicheterie@orange.fr</t>
  </si>
  <si>
    <t>06 87 42 71 77</t>
  </si>
  <si>
    <t>2 La Tuffelière, 37240 La Chapelle-Blanche-Saint-Martin, France</t>
  </si>
  <si>
    <t>MyLumioo VILLEMUR Thierry</t>
  </si>
  <si>
    <t>VILLEMUR</t>
  </si>
  <si>
    <t>thierry.villemur@club-internet.fr</t>
  </si>
  <si>
    <t>06 07 31 27 69</t>
  </si>
  <si>
    <t>79 Le Clos Relis, 35480 Guipry-Messac, France</t>
  </si>
  <si>
    <t>My Lumioo - Anthony OUVRARD</t>
  </si>
  <si>
    <t>aebrouv@yahoo.fr</t>
  </si>
  <si>
    <t>12 L'Émonière, 44190 Saint-Lumine-de-Clisson, France</t>
  </si>
  <si>
    <t>SCEA Bois BARRAT</t>
  </si>
  <si>
    <t>Debrouwer</t>
  </si>
  <si>
    <t>boisbarrat@allianceporcidoc.fr</t>
  </si>
  <si>
    <t>06 71 28 88 89</t>
  </si>
  <si>
    <t>24590 Saint-Crépin-et-Carlucet, France</t>
  </si>
  <si>
    <t>AXIOM</t>
  </si>
  <si>
    <t>Gires</t>
  </si>
  <si>
    <t>cgirres@axiom-genetics.com</t>
  </si>
  <si>
    <t>06 49 13 11 17</t>
  </si>
  <si>
    <t>86350 Usson-du-Poitou, France</t>
  </si>
  <si>
    <t>EARL LECHAT</t>
  </si>
  <si>
    <t>didieretagnes.lechat@sfr.fr</t>
  </si>
  <si>
    <t>1 La Hamelinière, 50370 Le Grand-Celland, France</t>
  </si>
  <si>
    <t>GAEC AUBRIL</t>
  </si>
  <si>
    <t>DUDOUIT</t>
  </si>
  <si>
    <t>samuel.dudouit@sfr.fr</t>
  </si>
  <si>
    <t>06 09 64 15 22</t>
  </si>
  <si>
    <t>Château de la Motte, 50750 Canisy, France</t>
  </si>
  <si>
    <t>Morbihan Energies - Centre technique de Muzillac</t>
  </si>
  <si>
    <t>6 Rue du Dr Calmette, 56190 Muzillac, France</t>
  </si>
  <si>
    <t>GAEC DU P'TIT BOIS</t>
  </si>
  <si>
    <t>M Numa</t>
  </si>
  <si>
    <t>DE LA FOREST</t>
  </si>
  <si>
    <t>leptitbois@orange.fr</t>
  </si>
  <si>
    <t>06 68 82 82 23</t>
  </si>
  <si>
    <t>Le Gué, 35270 Meillac, France</t>
  </si>
  <si>
    <t>GAEC DE LA PILLARDIERE</t>
  </si>
  <si>
    <t>GAEC DE LA</t>
  </si>
  <si>
    <t>PILLARDIERE</t>
  </si>
  <si>
    <t>stephane.lemenorel@orange.fr</t>
  </si>
  <si>
    <t>06 60 47 72 68</t>
  </si>
  <si>
    <t>La Pillardière, 14380 Noues de Sienne, France</t>
  </si>
  <si>
    <t>Mylumioo Polito</t>
  </si>
  <si>
    <t>Polito</t>
  </si>
  <si>
    <t>polito.daniel@laposte.net</t>
  </si>
  <si>
    <t>07 70 46 28 20</t>
  </si>
  <si>
    <t>187 Imp. de la Forêt, 64990 Lahonce, France</t>
  </si>
  <si>
    <t>Jaboulet Philippe et Vincent</t>
  </si>
  <si>
    <t>Phillipe et Vincent</t>
  </si>
  <si>
    <t>Jaboulet</t>
  </si>
  <si>
    <t>jabouletphilippeetvincent@wanadoo.fr</t>
  </si>
  <si>
    <t>04 75 07 44 32</t>
  </si>
  <si>
    <t>920 Rte de la Négociale, 26600 Mercurol-Veaunes, France</t>
  </si>
  <si>
    <t>GAEC des Barrières  46</t>
  </si>
  <si>
    <t>LAVERGNE</t>
  </si>
  <si>
    <t>gaec-lesbarrieres@orange.fr</t>
  </si>
  <si>
    <t>06 83 85 52 54</t>
  </si>
  <si>
    <t>46120 Labathude, France</t>
  </si>
  <si>
    <t>EARL De BERNELIS</t>
  </si>
  <si>
    <t>Kermorval, 56500 Évellys, France</t>
  </si>
  <si>
    <t>GAEC DE KERSCAVEN</t>
  </si>
  <si>
    <t>TALBOT</t>
  </si>
  <si>
    <t>adrien.tlbt@gmail.com</t>
  </si>
  <si>
    <t>06 33 21 93 05</t>
  </si>
  <si>
    <t>Kerscaven, 29720 Plovan, France</t>
  </si>
  <si>
    <t>Nursiporc</t>
  </si>
  <si>
    <t>Rte de la Chironde, 24590 Saint-Crépin-et-Carlucet, France</t>
  </si>
  <si>
    <t>GAEC Reconnu de la Sermone</t>
  </si>
  <si>
    <t>ROLIN</t>
  </si>
  <si>
    <t>rolm@hotmail.fr</t>
  </si>
  <si>
    <t>06 32 44 15 15</t>
  </si>
  <si>
    <t>14 Rue Grande Rue, 88170 Dolaincourt, France</t>
  </si>
  <si>
    <t>My Lumioo - Alain LANDAIS</t>
  </si>
  <si>
    <t>LANDAIS</t>
  </si>
  <si>
    <t>rosanne.landais@orange.fr</t>
  </si>
  <si>
    <t>06 70 73 86 32</t>
  </si>
  <si>
    <t>612 L'Aubrais, 44810 Héric, France</t>
  </si>
  <si>
    <t>My Lumioo - Christophe GUERIN</t>
  </si>
  <si>
    <t>christophe.guerin3@hotmail.fr</t>
  </si>
  <si>
    <t>06 07 66 16 72</t>
  </si>
  <si>
    <t>64 Le Plessis-Pas-Brunet, 44390 Nort-sur-Erdre, France</t>
  </si>
  <si>
    <t>My Lumioo DANDO Yvonnick</t>
  </si>
  <si>
    <t>DANDO</t>
  </si>
  <si>
    <t>ydando@wanadoo.fr</t>
  </si>
  <si>
    <t>06 24 15 46 45</t>
  </si>
  <si>
    <t>13 La Noé Morgan, 56140 Missiriac, France</t>
  </si>
  <si>
    <t>EARL Celton</t>
  </si>
  <si>
    <t>CELTON</t>
  </si>
  <si>
    <t>nicolascelton@outlook.fr</t>
  </si>
  <si>
    <t>06 07 03 74 69</t>
  </si>
  <si>
    <t>Keromnès, 29180 Quéménéven, France</t>
  </si>
  <si>
    <t>MyLumioo MIGNOT Hervé</t>
  </si>
  <si>
    <t>MIGNOT</t>
  </si>
  <si>
    <t>gautrais2@wanadoo.fr</t>
  </si>
  <si>
    <t>06 76 68 31 55</t>
  </si>
  <si>
    <t>8 Rue des Tilleuls, 35450 Landavran, France</t>
  </si>
  <si>
    <t>MyLumioo HAUTBOIS Sébastien</t>
  </si>
  <si>
    <t>anoi35@hotmail.fr</t>
  </si>
  <si>
    <t>06 11 92 20 35</t>
  </si>
  <si>
    <t>La Chaufrenière, 35390 La Dominelais, France</t>
  </si>
  <si>
    <t>MyLumioo BOTTE Jean-Paul</t>
  </si>
  <si>
    <t>BOTTE</t>
  </si>
  <si>
    <t>jeanpaul.botte@bbox.fr</t>
  </si>
  <si>
    <t>06 66 32 44 22</t>
  </si>
  <si>
    <t>8 La Deshalaye, 35410 Châteaugiron, France</t>
  </si>
  <si>
    <t>MyLumioo MOULLIERE Anne-Sophie</t>
  </si>
  <si>
    <t>MOULLIERE</t>
  </si>
  <si>
    <t>annesobat@orange.fr</t>
  </si>
  <si>
    <t>06 75 60 53 20</t>
  </si>
  <si>
    <t>6 Imp. Louis Harel de la Noé, 35370 Argentré-du-Plessis, France</t>
  </si>
  <si>
    <t>GAEC de la Sapinière</t>
  </si>
  <si>
    <t>MARCHAND CLAUDIE</t>
  </si>
  <si>
    <t>MARCHAND</t>
  </si>
  <si>
    <t>CLAUDIE</t>
  </si>
  <si>
    <t>marchand.clody@orange.fr</t>
  </si>
  <si>
    <t>Les Marosses, 44118 La Chevrolière, France</t>
  </si>
  <si>
    <t>MyLumioo GENTIL Philippe</t>
  </si>
  <si>
    <t>GENTIL</t>
  </si>
  <si>
    <t>philippe.gentil67@gmail.com</t>
  </si>
  <si>
    <t>06 33 42 21 43</t>
  </si>
  <si>
    <t>3 La Haudelinais, 35450 Livré-sur-Changeon, France</t>
  </si>
  <si>
    <t>GAEC DE LA PERRINAIS</t>
  </si>
  <si>
    <t>MARIN</t>
  </si>
  <si>
    <t>gaecdelaperrinais@outlook.fr</t>
  </si>
  <si>
    <t>06 81 73 65 19</t>
  </si>
  <si>
    <t>La Perrinais, 44540 Le Pin, France</t>
  </si>
  <si>
    <t>My Lumioo COLAS Vincent</t>
  </si>
  <si>
    <t>COLAS</t>
  </si>
  <si>
    <t>vincent.colas2@laposte.net</t>
  </si>
  <si>
    <t>06 42 11 51 02</t>
  </si>
  <si>
    <t>10 Kerprigent, 22540 Pédernec, France</t>
  </si>
  <si>
    <t>My Lumioo ABASQ Laurent</t>
  </si>
  <si>
    <t>ABASQ</t>
  </si>
  <si>
    <t>laurent.abasq@sfr.fr</t>
  </si>
  <si>
    <t>06 17 39 88 07</t>
  </si>
  <si>
    <t>Pennarun, 29860 Plouvien, France</t>
  </si>
  <si>
    <t>GAEC BOIS SAINT MAURICE</t>
  </si>
  <si>
    <t>Bois Saint-Maurice, 37250 Sorigny, France</t>
  </si>
  <si>
    <t>Gaec des barrières croix de fayfol 12</t>
  </si>
  <si>
    <t>Gaec des barrières Le Bourg 46</t>
  </si>
  <si>
    <t>GAEC DU RUISSEAU</t>
  </si>
  <si>
    <t>ARRONDEL</t>
  </si>
  <si>
    <t>gaecduruisseau44@gmail.com</t>
  </si>
  <si>
    <t>06 76 88 70 27</t>
  </si>
  <si>
    <t>Le Parc à Marchais, 44530 Saint-Gildas-des-Bois, France</t>
  </si>
  <si>
    <t>EARL de la Crochetière</t>
  </si>
  <si>
    <t>2 Carbehaut, 22640 Plénée-Jugon, France</t>
  </si>
  <si>
    <t>My Lumioo PERQUIS Eric</t>
  </si>
  <si>
    <t>PERQUIS</t>
  </si>
  <si>
    <t>perquis.eric@orange.fr</t>
  </si>
  <si>
    <t>06 61 84 20 56</t>
  </si>
  <si>
    <t>La ville Hervy, 22640 Plénée-Jugon, France</t>
  </si>
  <si>
    <t>My Lumioo CHAUSSEC Guenole</t>
  </si>
  <si>
    <t>Guenole</t>
  </si>
  <si>
    <t>CHAUSSEC</t>
  </si>
  <si>
    <t>gchaussec@hotmail.fr</t>
  </si>
  <si>
    <t>06 48 13 58 13</t>
  </si>
  <si>
    <t>8 L'Enseigne Verte, 29520 Saint-Thois, France</t>
  </si>
  <si>
    <t>My Lumioo CORNILLE Ludovic</t>
  </si>
  <si>
    <t>CORNILLE</t>
  </si>
  <si>
    <t>ludoviccornille22@gmail.com</t>
  </si>
  <si>
    <t>06 70 79 68 01</t>
  </si>
  <si>
    <t>10 La Bourdelais, 22830 Plouasne, France</t>
  </si>
  <si>
    <t>My Lumioo LEMAITRE Elodie</t>
  </si>
  <si>
    <t>Elodie</t>
  </si>
  <si>
    <t>elodie.mahe22@orange.fr</t>
  </si>
  <si>
    <t>06 62 40 88 57</t>
  </si>
  <si>
    <t>73 La Rangée, 22210 Plémet, France</t>
  </si>
  <si>
    <t>My Lumioo LE DUIN Eric</t>
  </si>
  <si>
    <t>LE DUIN</t>
  </si>
  <si>
    <t>leduin.eric@gmail.com</t>
  </si>
  <si>
    <t>06 35 21 61 39</t>
  </si>
  <si>
    <t>19 Rue Cléopâtre, 56890 Saint-Avé, France</t>
  </si>
  <si>
    <t>My Lumioo Meheust Gilles</t>
  </si>
  <si>
    <t>Meheust</t>
  </si>
  <si>
    <t>meheust.regine@yahoo.fr</t>
  </si>
  <si>
    <t>07 85 47 27 89</t>
  </si>
  <si>
    <t>29 La Maison Neuve, 22400 Saint-Alban, France</t>
  </si>
  <si>
    <t>My Lumioo PETILLON Pascal</t>
  </si>
  <si>
    <t>PETILLON</t>
  </si>
  <si>
    <t>pascal.petillon04@gmail.com</t>
  </si>
  <si>
    <t>06 72 19 90 39</t>
  </si>
  <si>
    <t>141 Lezlach, 29190 Pleyben, France</t>
  </si>
  <si>
    <t>EARL LEBRETON (22)</t>
  </si>
  <si>
    <t>elevage.lebreton@gmail.com</t>
  </si>
  <si>
    <t>06 81 93 13 88</t>
  </si>
  <si>
    <t>La Croix Baudoin, 22400 Noyal, France</t>
  </si>
  <si>
    <t>My Lumioo Gallery Des Granges</t>
  </si>
  <si>
    <t>Gallery des Granges</t>
  </si>
  <si>
    <t>yannick.gallery-des-granges@wanadoo.fr</t>
  </si>
  <si>
    <t>07 80 11 86 08</t>
  </si>
  <si>
    <t>Quingueux, 22400 Quintenic, France</t>
  </si>
  <si>
    <t>SCEA DE LA CROIX BLANCHE</t>
  </si>
  <si>
    <t>EVEN</t>
  </si>
  <si>
    <t>even.olivier@yahoo.fr</t>
  </si>
  <si>
    <t>06 29 24 21 14</t>
  </si>
  <si>
    <t>Rue de la Croix Blanche, 22450 Kermaria-Sulard, France</t>
  </si>
  <si>
    <t>My Lumioo CASSEGRAIN Philippe</t>
  </si>
  <si>
    <t>CASSEGRAIN</t>
  </si>
  <si>
    <t>cassegrain.ph@icloud.com</t>
  </si>
  <si>
    <t>06 71 00 71 06</t>
  </si>
  <si>
    <t>Kerguzerh, 56700 Brandérion, France</t>
  </si>
  <si>
    <t>My Lumioo HALLIER Brigitte</t>
  </si>
  <si>
    <t>HALLIER</t>
  </si>
  <si>
    <t>brigitte_hallier@orange.fr</t>
  </si>
  <si>
    <t>06 65 38 97 90</t>
  </si>
  <si>
    <t>1 La Marre, 56220 Saint-Jacut-les-Pins, France</t>
  </si>
  <si>
    <t>MyLumioo Jauliac</t>
  </si>
  <si>
    <t>Jauliac</t>
  </si>
  <si>
    <t>sylvainjauliac@hotmail.fr</t>
  </si>
  <si>
    <t>06 89 82 60 68</t>
  </si>
  <si>
    <t>6 Pautussac, 12390 Anglars-Saint-Félix, France</t>
  </si>
  <si>
    <t>Jérôme rivoire</t>
  </si>
  <si>
    <t>Rivoire</t>
  </si>
  <si>
    <t>rivoireje@wanadoo.fr</t>
  </si>
  <si>
    <t>06 60 81 65 50</t>
  </si>
  <si>
    <t>1330 Rue du Tram, 26600 Granges-les-Beaumont, France</t>
  </si>
  <si>
    <t>MyLumioo Cezille Rémy</t>
  </si>
  <si>
    <t>CEZILLE</t>
  </si>
  <si>
    <t>remy.cezille@gmail.com</t>
  </si>
  <si>
    <t>06 37 82 64 80</t>
  </si>
  <si>
    <t>1 Rue La Ruellette, 80200 Brie, France</t>
  </si>
  <si>
    <t>MyLumioo LEMOINE Jean-François (EARL DES VEAUX)</t>
  </si>
  <si>
    <t>LEMOINE</t>
  </si>
  <si>
    <t>jeffvaness@orange.fr</t>
  </si>
  <si>
    <t>06 63 90 55 99</t>
  </si>
  <si>
    <t>La Girardière, 14380 Noues de Sienne, France</t>
  </si>
  <si>
    <t>MyLumioo KWAKERNAAT Wouter</t>
  </si>
  <si>
    <t>Wouter</t>
  </si>
  <si>
    <t>KWAKERNAAT</t>
  </si>
  <si>
    <t>wout.kwakernaat@hotmail.com</t>
  </si>
  <si>
    <t>06 24 43 37 36</t>
  </si>
  <si>
    <t>34 Rue des Fougères, 53810 Changé, France</t>
  </si>
  <si>
    <t>GAEC HOUSSET FRERES</t>
  </si>
  <si>
    <t>frederic</t>
  </si>
  <si>
    <t>HOUSSET</t>
  </si>
  <si>
    <t>frederichousset49@gmail.com</t>
  </si>
  <si>
    <t>06 20 29 15 86</t>
  </si>
  <si>
    <t>806 La Vollerie, 49510 Beaupréau-en-Mauges, France</t>
  </si>
  <si>
    <t>EARL BRUNIAUX</t>
  </si>
  <si>
    <t>BRUNIAUX</t>
  </si>
  <si>
    <t>diane8181@yahoo.fr</t>
  </si>
  <si>
    <t>06 76 73 85 84</t>
  </si>
  <si>
    <t>80500 Davenescourt, France</t>
  </si>
  <si>
    <t>Luce Hydro Vinay (38)</t>
  </si>
  <si>
    <t>CABANIS</t>
  </si>
  <si>
    <t>bcabanis@cabsoc.com</t>
  </si>
  <si>
    <t>06 10 28 00 24</t>
  </si>
  <si>
    <t>Les Levées, 38470 Vinay, France</t>
  </si>
  <si>
    <t>GAEC LES BALLUES</t>
  </si>
  <si>
    <t>CANNECU</t>
  </si>
  <si>
    <t>gaeclesballues@gmail.com</t>
  </si>
  <si>
    <t>06 02 67 25 44</t>
  </si>
  <si>
    <t>Les Ballues, 35130 Moutiers, France</t>
  </si>
  <si>
    <t>GAEC Bes Cazal</t>
  </si>
  <si>
    <t>Cazals</t>
  </si>
  <si>
    <t>cazals.marie.claude@wanadoo.fr</t>
  </si>
  <si>
    <t>06 18 36 17 72</t>
  </si>
  <si>
    <t>Le Bès, 12800 Castelmary, France</t>
  </si>
  <si>
    <t>MyLumioo HERAULT Angélique</t>
  </si>
  <si>
    <t>Angélique</t>
  </si>
  <si>
    <t>angelique.herault@hotmail.com</t>
  </si>
  <si>
    <t>06 64 40 46 36</t>
  </si>
  <si>
    <t>16 Rue de la Remarde, 91530 Saint-Maurice-Montcouronne, France</t>
  </si>
  <si>
    <t>My Lumioo - Jean-David RIVIERE</t>
  </si>
  <si>
    <t>Jean-David</t>
  </si>
  <si>
    <t>RIVIERE</t>
  </si>
  <si>
    <t>famillejdriviere@gmail.com</t>
  </si>
  <si>
    <t>06 13 17 01 29</t>
  </si>
  <si>
    <t>3 La Sortière, 85670 Saint-Christophe-du-Ligneron, France</t>
  </si>
  <si>
    <t>My Lumioo - Pascal ASSELIN</t>
  </si>
  <si>
    <t>ASSELIN TO DELETE</t>
  </si>
  <si>
    <t>pascal@asselin-economistes.fr</t>
  </si>
  <si>
    <t>06 07 71 77 15</t>
  </si>
  <si>
    <t>18 La Basse Metairie, 79300 Bressuire, France</t>
  </si>
  <si>
    <t>MBS AGENCEMENT</t>
  </si>
  <si>
    <t>MBS</t>
  </si>
  <si>
    <t>AGENCEMENT</t>
  </si>
  <si>
    <t>fabien.leroy@mbs-agencement.com</t>
  </si>
  <si>
    <t>06 42 66 82 31</t>
  </si>
  <si>
    <t>L'hôtel Morton, 50640 Le Teilleul, France</t>
  </si>
  <si>
    <t>NICOLAS Yves</t>
  </si>
  <si>
    <t>MyLumioo DESHOMMES Philippe</t>
  </si>
  <si>
    <t>DESHOMMES</t>
  </si>
  <si>
    <t>catherinedeshommes@yahoo.fr</t>
  </si>
  <si>
    <t>06 22 12 03 28</t>
  </si>
  <si>
    <t>La Gallie, 53540 Cuillé, France</t>
  </si>
  <si>
    <t>Gaec Delangle</t>
  </si>
  <si>
    <t>Delangle</t>
  </si>
  <si>
    <t>gaec.delangle.freres72@orange.fr</t>
  </si>
  <si>
    <t>Champ Fresneau, 72470 Saint-Mars-la-Brière, France</t>
  </si>
  <si>
    <t>MyLumioo BOUGET Yves</t>
  </si>
  <si>
    <t>pierrette.bouget@orange.fr</t>
  </si>
  <si>
    <t>06 95 02 53 86</t>
  </si>
  <si>
    <t>5 Rue de Savoie, 35150 Janzé, France</t>
  </si>
  <si>
    <t>MyLumioo HUREAU Nathalie</t>
  </si>
  <si>
    <t>HUREAU</t>
  </si>
  <si>
    <t>nathalie.hureau1@orange.fr</t>
  </si>
  <si>
    <t>06 31 27 91 27</t>
  </si>
  <si>
    <t>Sur Varenne, 53300 Ambrières-les-Vallées, France</t>
  </si>
  <si>
    <t>GAEC GERMON GIRARD</t>
  </si>
  <si>
    <t>Cristophe</t>
  </si>
  <si>
    <t>gaec.germon.girard@orange.fr</t>
  </si>
  <si>
    <t>06 07 48 75 30</t>
  </si>
  <si>
    <t>Les Caillons, 49670 Chemillé-en-Anjou, France</t>
  </si>
  <si>
    <t>EARL ARC EN CIEL</t>
  </si>
  <si>
    <t>Hauriau</t>
  </si>
  <si>
    <t>quentin.hauriau@orange.fr</t>
  </si>
  <si>
    <t>1 Rte d'Urost, 64160 Lespourcy, France</t>
  </si>
  <si>
    <t>Mylumioo Jolivet</t>
  </si>
  <si>
    <t>philippe.jolivet69@gmail.com</t>
  </si>
  <si>
    <t>06 14 85 22 57</t>
  </si>
  <si>
    <t>439 La Tuilière, 71800 Varennes-Sous-Dun, France</t>
  </si>
  <si>
    <t>SCEA CHAMBORD</t>
  </si>
  <si>
    <t>Cressent</t>
  </si>
  <si>
    <t>dcressent.chambord@gmail.com</t>
  </si>
  <si>
    <t>07 56 00 26 19</t>
  </si>
  <si>
    <t>Le Bois Maillard, 27250 Chambord, France</t>
  </si>
  <si>
    <t>EARL le relais</t>
  </si>
  <si>
    <t>10 La Haute Clerjauderie, 49120 Chemillé-en-Anjou, France</t>
  </si>
  <si>
    <t>Cuma du Grain à Moudre</t>
  </si>
  <si>
    <t>La Haute Clerjauderie, 49120 Chemillé-en-Anjou, France</t>
  </si>
  <si>
    <t>My Lumioo LE FOULGOC David</t>
  </si>
  <si>
    <t>LE FOULGOC</t>
  </si>
  <si>
    <t>davidlefoulgoc@yahoo.fr</t>
  </si>
  <si>
    <t>07 66 76 31 45</t>
  </si>
  <si>
    <t>Kervénic Ihuel, 56240 Lanvaudan, France</t>
  </si>
  <si>
    <t>My Lumioo - Yves GROMFELD</t>
  </si>
  <si>
    <t>GROMFELD</t>
  </si>
  <si>
    <t>ygromfeld@orange.fr</t>
  </si>
  <si>
    <t>06 89 26 48 36</t>
  </si>
  <si>
    <t>a la R.d. N°191, 17 Chem. du Port Albert, 49460 Feneu, France</t>
  </si>
  <si>
    <t>My Lumioo - Joseph BARRE</t>
  </si>
  <si>
    <t>joseph.barre@orange.fr</t>
  </si>
  <si>
    <t>2 Rue des Bons Amis, 49120 Chemillé-en-Anjou, France</t>
  </si>
  <si>
    <t>My Lumioo - André GRELLIER</t>
  </si>
  <si>
    <t>andre.grellier@yahoo.fr</t>
  </si>
  <si>
    <t>06 70 16 52 26</t>
  </si>
  <si>
    <t>La Rubannerie, 49120 Chemillé-en-Anjou, France</t>
  </si>
  <si>
    <t>My Lumioo - Gilbert FILLAUDEAU</t>
  </si>
  <si>
    <t>FILLAUDEAU</t>
  </si>
  <si>
    <t>anitagilbert.fillaudeau@orange.fr</t>
  </si>
  <si>
    <t>06 61 33 28 72</t>
  </si>
  <si>
    <t>9 Rue de la Mairie, 49230 Sèvremoine, France</t>
  </si>
  <si>
    <t>My Lumioo Montane</t>
  </si>
  <si>
    <t>Montane</t>
  </si>
  <si>
    <t>patrick.montane@orange.fr</t>
  </si>
  <si>
    <t>06 13 25 44 34</t>
  </si>
  <si>
    <t>32300 Labéjan, France</t>
  </si>
  <si>
    <t>My Lumioo DEBAS Yves</t>
  </si>
  <si>
    <t>Debas</t>
  </si>
  <si>
    <t>yves.debas@gmail.com</t>
  </si>
  <si>
    <t>06 31 46 71 32</t>
  </si>
  <si>
    <t>11190 Serres, France</t>
  </si>
  <si>
    <t>EARL de la Marronnière</t>
  </si>
  <si>
    <t>isabelle.christophe.beurel@gmail.com</t>
  </si>
  <si>
    <t>07 85 88 38 09</t>
  </si>
  <si>
    <t>36 Le Plessis, 22330 Le Mené, France</t>
  </si>
  <si>
    <t>Earl les Avenries</t>
  </si>
  <si>
    <t>GIBOUIN</t>
  </si>
  <si>
    <t>stephanegibouin7@gmail.com</t>
  </si>
  <si>
    <t>06 75 27 91 88</t>
  </si>
  <si>
    <t>Les Avenries, 53800 La Selle-Craonnaise, France</t>
  </si>
  <si>
    <t>Sarl les Oeufieres</t>
  </si>
  <si>
    <t>Rapicault</t>
  </si>
  <si>
    <t>paulrapicault21@gmail.com</t>
  </si>
  <si>
    <t>06 29 92 14 49</t>
  </si>
  <si>
    <t>La Maraserie, 28160 Moulhard, France</t>
  </si>
  <si>
    <t>My Lumioo Capbern</t>
  </si>
  <si>
    <t>Capbern</t>
  </si>
  <si>
    <t>jean-claude.capbern@orange.fr</t>
  </si>
  <si>
    <t>06 78 94 91 32</t>
  </si>
  <si>
    <t>32400 Corneillan, France</t>
  </si>
  <si>
    <t>My Lumioo Lory</t>
  </si>
  <si>
    <t>Lory</t>
  </si>
  <si>
    <t>herve.lory71@gmail.com</t>
  </si>
  <si>
    <t>06 62 36 88 83</t>
  </si>
  <si>
    <t>12 Rue du Bief, 71350 Saint-Gervais-en-Vallière, France</t>
  </si>
  <si>
    <t>MyLumioo BOITTIN Jean-Claude</t>
  </si>
  <si>
    <t>maude.boitin@wanadoo.fr</t>
  </si>
  <si>
    <t>06 08 25 45 17</t>
  </si>
  <si>
    <t>Montergain, 53120 Lévaré, France</t>
  </si>
  <si>
    <t>GUILVARD Jérome</t>
  </si>
  <si>
    <t>GUILVARD</t>
  </si>
  <si>
    <t>jerome.guilvard@orange.fr</t>
  </si>
  <si>
    <t>06 83 12 08 48</t>
  </si>
  <si>
    <t>Le Vivier, 72270 Dureil, France</t>
  </si>
  <si>
    <t>Gaec d'Isiris</t>
  </si>
  <si>
    <t>AGIN</t>
  </si>
  <si>
    <t>morinaurelien72@orange.fr</t>
  </si>
  <si>
    <t>06 73 40 47 68</t>
  </si>
  <si>
    <t>La Bluterie, 53340 Saulges, France</t>
  </si>
  <si>
    <t>My Lumioo karine Poeymarie</t>
  </si>
  <si>
    <t>Poeymarie</t>
  </si>
  <si>
    <t>karinethierryltp@orange.fr</t>
  </si>
  <si>
    <t>06 70 51 61 10</t>
  </si>
  <si>
    <t>31 Rte Départementale, 64350 Lespielle, France</t>
  </si>
  <si>
    <t>My Lumioo - Jean-Paul GUILLOT</t>
  </si>
  <si>
    <t>guillotjp887@orange.fr</t>
  </si>
  <si>
    <t>06 84 55 76 12</t>
  </si>
  <si>
    <t>1 Chem. du Pigeonnier, 36220 Preuilly-la-ville, France</t>
  </si>
  <si>
    <t>MyLumioo SARL LORAND BATIMENT</t>
  </si>
  <si>
    <t>LORAND BATIMENT</t>
  </si>
  <si>
    <t>lorand.jean-pierre@wanadoo.fr</t>
  </si>
  <si>
    <t>Le Haugeard, 35490 Vieux-Vy-sur-Couesnon, France</t>
  </si>
  <si>
    <t>MyLumioo LORAND Ludovic</t>
  </si>
  <si>
    <t>LORAND</t>
  </si>
  <si>
    <t>ludovic.lorand@orange.fr</t>
  </si>
  <si>
    <t>06 62 54 72 57</t>
  </si>
  <si>
    <t>36 Rue de Beaumanoir, 35490 Sens-de-Bretagne, France</t>
  </si>
  <si>
    <t>EARL Dantec</t>
  </si>
  <si>
    <t>DANTEC</t>
  </si>
  <si>
    <t>earldantec@orange.fr</t>
  </si>
  <si>
    <t>06 30 51 66 12</t>
  </si>
  <si>
    <t>Kersulec, 29800 Saint-Urbain, France</t>
  </si>
  <si>
    <t>SCEA DES 3 VALLEES</t>
  </si>
  <si>
    <t>CONQ</t>
  </si>
  <si>
    <t>conq.daniel@orange.fr</t>
  </si>
  <si>
    <t>06 08 51 35 20</t>
  </si>
  <si>
    <t>Kerzédoc, 29830 Plouguin, France</t>
  </si>
  <si>
    <t>My Lumioo ANDRIEU Guy</t>
  </si>
  <si>
    <t>Andrieu</t>
  </si>
  <si>
    <t>andrieu.guy12@wanadoo.fr</t>
  </si>
  <si>
    <t>06 07 61 43 00</t>
  </si>
  <si>
    <t>825 Rue De La Devèze Grande, 12740 La Loubière, France</t>
  </si>
  <si>
    <t>GAEC DE BEGASSON</t>
  </si>
  <si>
    <t>FRAUD</t>
  </si>
  <si>
    <t>fraud.philippe@orange.fr</t>
  </si>
  <si>
    <t>06 78 76 17 30</t>
  </si>
  <si>
    <t>Bégasson, 56140 Pleucadeuc, France</t>
  </si>
  <si>
    <t>GAEC DE LA BULOTIERE SITE DE LA CROIX</t>
  </si>
  <si>
    <t>LA BULOTIERE</t>
  </si>
  <si>
    <t>labulotieregaec@gmail.com</t>
  </si>
  <si>
    <t>06 22 40 78 86</t>
  </si>
  <si>
    <t>La Croix, 50640 Le Teilleul, France</t>
  </si>
  <si>
    <t>GAEC DE LA BULOTIERE</t>
  </si>
  <si>
    <t>La Bulotière, 50140 Mortain-Bocage, France</t>
  </si>
  <si>
    <t>My Lumioo - Lionel RAINETEAU</t>
  </si>
  <si>
    <t>RAINETEAU</t>
  </si>
  <si>
    <t>yoyo.r@laposte.net</t>
  </si>
  <si>
    <t>07 86 14 81 85</t>
  </si>
  <si>
    <t>75 Rue du Bourg Bâtard, 85120 La Tardière, France</t>
  </si>
  <si>
    <t>MyLumioo BELLON Dominique</t>
  </si>
  <si>
    <t>BELLON</t>
  </si>
  <si>
    <t>dominique.bellon0043@orange.fr</t>
  </si>
  <si>
    <t>06 24 41 77 75</t>
  </si>
  <si>
    <t>30 Rue de la Violette, 35500 Taillis, France</t>
  </si>
  <si>
    <t>Katia</t>
  </si>
  <si>
    <t>katia@gaecdelaforet.fr</t>
  </si>
  <si>
    <t>06 15 37 83 63</t>
  </si>
  <si>
    <t>La Grossière Sabin, 53350 Brains-sur-les-Marches, France</t>
  </si>
  <si>
    <t>My Lumioo Dagnan</t>
  </si>
  <si>
    <t>Dagnan</t>
  </si>
  <si>
    <t>agnes.dagnan123@orange.fr</t>
  </si>
  <si>
    <t>06 75 39 06 30</t>
  </si>
  <si>
    <t>51 Route de St Léger du Bois, 71400 Dracy-Saint-Loup, France</t>
  </si>
  <si>
    <t>SCEA les Enfourneaux</t>
  </si>
  <si>
    <t>MyLumioo DROUILLÉ David &amp; Jessy</t>
  </si>
  <si>
    <t>David &amp; Jessy</t>
  </si>
  <si>
    <t>DROUILLÉ</t>
  </si>
  <si>
    <t>35.jess@orange.fr</t>
  </si>
  <si>
    <t>06 83 51 45 39</t>
  </si>
  <si>
    <t>1 Le Haut Ménil, 35130 Visseiche, France</t>
  </si>
  <si>
    <t>Gaec Argentier du Rastel 12</t>
  </si>
  <si>
    <t>Argentier</t>
  </si>
  <si>
    <t>eric.argentier0137@orange.fr</t>
  </si>
  <si>
    <t>06 83 72 95 08</t>
  </si>
  <si>
    <t>Maymac, 12340 Rodelle, France</t>
  </si>
  <si>
    <t>SCEA QUENET</t>
  </si>
  <si>
    <t>QUENET</t>
  </si>
  <si>
    <t>olivier.quenet682@orange.fr</t>
  </si>
  <si>
    <t>06 08 78 68 45</t>
  </si>
  <si>
    <t>Le Bois Viard, 35190 Trévérien, France</t>
  </si>
  <si>
    <t>EARL de la Chénaie</t>
  </si>
  <si>
    <t>Guillot</t>
  </si>
  <si>
    <t>emilie.guillot56@yahoo.fr</t>
  </si>
  <si>
    <t>06 23 27 29 19</t>
  </si>
  <si>
    <t>12 Rue du Monastere, 56120 Guégon, France</t>
  </si>
  <si>
    <t>TILLERE</t>
  </si>
  <si>
    <t>JOLIVET</t>
  </si>
  <si>
    <t>jonathan.jolivet@yahoo.fr</t>
  </si>
  <si>
    <t>06 11 03 36 74</t>
  </si>
  <si>
    <t>Beaulieu, 49230 Sèvremoine, France</t>
  </si>
  <si>
    <t>EARL Jolivet Cailleau (Site Geste)</t>
  </si>
  <si>
    <t>L'Augivière, 49600 Beaupréau-en-Mauges, France</t>
  </si>
  <si>
    <t>My Lumioo HIMMELSBACH Elke</t>
  </si>
  <si>
    <t>Elke</t>
  </si>
  <si>
    <t>HIMMELSBACH</t>
  </si>
  <si>
    <t>elkehess@hotmail.com</t>
  </si>
  <si>
    <t>06 78 10 33 46</t>
  </si>
  <si>
    <t>3 Kerhouais, 56580 Crédin, France</t>
  </si>
  <si>
    <t>EARL RIBOUILLERE (site le rocher)</t>
  </si>
  <si>
    <t>EARL DU HIRGUER</t>
  </si>
  <si>
    <t>Anaëlle</t>
  </si>
  <si>
    <t>GUYOMAR</t>
  </si>
  <si>
    <t>guyomar-hirguer@wanadoo.fr</t>
  </si>
  <si>
    <t>06 50 40 19 18</t>
  </si>
  <si>
    <t>Hirguer, 29360 Clohars-Carnoët, France</t>
  </si>
  <si>
    <t>MyLumioo RAMOND Freddy</t>
  </si>
  <si>
    <t>RAMOND</t>
  </si>
  <si>
    <t>freddy.ramond@gmail.com</t>
  </si>
  <si>
    <t>06 25 06 49 48</t>
  </si>
  <si>
    <t>72130 Saint-Ouen-de-Mimbré, France</t>
  </si>
  <si>
    <t>MyLumioo BOUVET Dominique</t>
  </si>
  <si>
    <t>charpente.bouvet@orange.fr</t>
  </si>
  <si>
    <t>06 08 92 95 64</t>
  </si>
  <si>
    <t>20 Le Pont, 35133 Lécousse, France</t>
  </si>
  <si>
    <t>MyLumioo HARDY Didier</t>
  </si>
  <si>
    <t>motel.laurence@orange.fr</t>
  </si>
  <si>
    <t>06 25 94 74 00</t>
  </si>
  <si>
    <t>1 Bragon, 35550 Pipriac, France</t>
  </si>
  <si>
    <t>My Lumioo - François CHARDON</t>
  </si>
  <si>
    <t>CHARDON</t>
  </si>
  <si>
    <t>francois.chardon1@free.fr</t>
  </si>
  <si>
    <t>06 76 67 86 77</t>
  </si>
  <si>
    <t>L'Infirmerie, 18170 Maisonnais, France</t>
  </si>
  <si>
    <t>MyLumioo ROYER Stéphane &amp; Marina</t>
  </si>
  <si>
    <t>Stéphane &amp; Marina</t>
  </si>
  <si>
    <t>ROYER</t>
  </si>
  <si>
    <t>marina555783@gmail.com</t>
  </si>
  <si>
    <t>06 74 03 73 21</t>
  </si>
  <si>
    <t>La Bisolière, 50220 Précey, France</t>
  </si>
  <si>
    <t>EARL TELLIER-CARNEAU</t>
  </si>
  <si>
    <t>Tellier</t>
  </si>
  <si>
    <t>earltellier@laposte.net</t>
  </si>
  <si>
    <t>06 86 79 52 31</t>
  </si>
  <si>
    <t>5 Rue du Bout d'Aval, 80690 Gorenflos, France</t>
  </si>
  <si>
    <t>My Lumioo Josiane Mille</t>
  </si>
  <si>
    <t>Josiane</t>
  </si>
  <si>
    <t>jrg.mille@hotmail.fr</t>
  </si>
  <si>
    <t>06 31 54 78 48</t>
  </si>
  <si>
    <t>1 Chem. du Pingnon, 52250 Orcevaux, France</t>
  </si>
  <si>
    <t>GAEC de Vesse Veau</t>
  </si>
  <si>
    <t>Suschetet</t>
  </si>
  <si>
    <t>philippe.suschetet@orange.fr</t>
  </si>
  <si>
    <t>06 79 79 27 96</t>
  </si>
  <si>
    <t>Rue Franche, 52250 Flagey, France</t>
  </si>
  <si>
    <t>MyLumioo HEUZÉ Christian</t>
  </si>
  <si>
    <t>HEUZÉ</t>
  </si>
  <si>
    <t>christian.heuze@wanadoo.fr</t>
  </si>
  <si>
    <t>07 77 08 48 71</t>
  </si>
  <si>
    <t>1 La Fosse aux Loups, 50600 Saint-Hilaire-du-Harcouët, France</t>
  </si>
  <si>
    <t>My Lumioo Dugravot</t>
  </si>
  <si>
    <t>jean-Luc</t>
  </si>
  <si>
    <t>Dugravot</t>
  </si>
  <si>
    <t>jean-luc.dugravot@orange.fr</t>
  </si>
  <si>
    <t>06 79 53 62 48</t>
  </si>
  <si>
    <t>33 Rue Principale, 52000 Treix, France</t>
  </si>
  <si>
    <t>SARL LA FERIAIS</t>
  </si>
  <si>
    <t>HOUDAYER</t>
  </si>
  <si>
    <t>sarl.feriais@orange.fr</t>
  </si>
  <si>
    <t>06 32 81 40 76</t>
  </si>
  <si>
    <t>La Fériais, 44130 Blain, France</t>
  </si>
  <si>
    <t>Mylumioo Tudoret</t>
  </si>
  <si>
    <t>tudoret</t>
  </si>
  <si>
    <t>pierrick.tudoret@orange.fr</t>
  </si>
  <si>
    <t>06 72 03 67 87</t>
  </si>
  <si>
    <t>24 Sainte-Catherine, 22220 Minihy-Tréguier, France</t>
  </si>
  <si>
    <t>MyLumioo HERBERT Marc</t>
  </si>
  <si>
    <t>HERBERT</t>
  </si>
  <si>
    <t>herbertmarcetma@gmail.com</t>
  </si>
  <si>
    <t>06 88 84 96 76</t>
  </si>
  <si>
    <t>La Croyalière, 35690 Acigné, France</t>
  </si>
  <si>
    <t>MyLumioo FORTIN Damien</t>
  </si>
  <si>
    <t>damien.for@orange.fr</t>
  </si>
  <si>
    <t>06 22 45 41 83</t>
  </si>
  <si>
    <t>La Grande Guyardière, 72300 Juigné-sur-Sarthe, France</t>
  </si>
  <si>
    <t>MyLumioo GALLON Loïc</t>
  </si>
  <si>
    <t>GALLON</t>
  </si>
  <si>
    <t>blandine.gallon@laposte.net</t>
  </si>
  <si>
    <t>06 18 25 76 57</t>
  </si>
  <si>
    <t>La Roulerie, 35680 Domalain, France</t>
  </si>
  <si>
    <t>GAEC le Cheval Blanc</t>
  </si>
  <si>
    <t>cheval.blanc0020@orange.fr</t>
  </si>
  <si>
    <t>06 20 86 06 88</t>
  </si>
  <si>
    <t>La Billaudière, 49600 Beaupréau-en-Mauges, France</t>
  </si>
  <si>
    <t>GAEC du Beillard</t>
  </si>
  <si>
    <t>GRANDEMANGE</t>
  </si>
  <si>
    <t>yvesgrandemange@wanadoo.fr</t>
  </si>
  <si>
    <t>06 12 68 13 40</t>
  </si>
  <si>
    <t>6 Rte du Beillard, 88400 Liézey, France</t>
  </si>
  <si>
    <t>MyLumioo PENVERN Alain &amp; Marie-Françoise</t>
  </si>
  <si>
    <t>Alain &amp; Marie-François</t>
  </si>
  <si>
    <t>PENVERN</t>
  </si>
  <si>
    <t>amfp35@hotmail.fr</t>
  </si>
  <si>
    <t>06 60 86 87 96</t>
  </si>
  <si>
    <t>Les Fouteaux, 35250 Saint-Aubin-d'Aubigné, France</t>
  </si>
  <si>
    <t>MyLumioo LHOMER Germain</t>
  </si>
  <si>
    <t>LHOMER</t>
  </si>
  <si>
    <t>germain.lhomer@orange.fr</t>
  </si>
  <si>
    <t>06 78 92 43 58</t>
  </si>
  <si>
    <t>Bion, 50140 Mortain-Bocage, France</t>
  </si>
  <si>
    <t>My Lumioo Jean-Yves DREANO</t>
  </si>
  <si>
    <t>DREANO</t>
  </si>
  <si>
    <t>je.dreano@laposte.net</t>
  </si>
  <si>
    <t>06 85 93 60 95</t>
  </si>
  <si>
    <t>Parc Jagu, 56390 Locqueltas, France</t>
  </si>
  <si>
    <t>MyLumioo JAUME Frédéric (TF IMMO)</t>
  </si>
  <si>
    <t>JAUME (TF IMMO)</t>
  </si>
  <si>
    <t>breizh.forage@orange.fr</t>
  </si>
  <si>
    <t>06 81 29 46 56</t>
  </si>
  <si>
    <t>Les Rochelles, 35330 Val d'Anast, France</t>
  </si>
  <si>
    <t>TURGIS Benoit</t>
  </si>
  <si>
    <t>TURGIS</t>
  </si>
  <si>
    <t>noreply215@okwind.fr</t>
  </si>
  <si>
    <t>06 08 40 58 27</t>
  </si>
  <si>
    <t>Rue Général Huebner, 50570 Marigny-le-Lozon, France</t>
  </si>
  <si>
    <t>MyLumioo LAIRY Jean-Charles</t>
  </si>
  <si>
    <t>Jean-Charles</t>
  </si>
  <si>
    <t>LAIRY</t>
  </si>
  <si>
    <t>lairymotosport@hotmail.fr</t>
  </si>
  <si>
    <t>06 20 56 17 57</t>
  </si>
  <si>
    <t>La Bussonnière, 35680 Bais, France</t>
  </si>
  <si>
    <t>BARAIS Loïc</t>
  </si>
  <si>
    <t>BARAIS</t>
  </si>
  <si>
    <t>loic.barais@orange.fr</t>
  </si>
  <si>
    <t>Le Bois Vien, 53400 Craon, France</t>
  </si>
  <si>
    <t>Divaret Pascal</t>
  </si>
  <si>
    <t>DIVARET</t>
  </si>
  <si>
    <t>pascal.divaret@orange.fr</t>
  </si>
  <si>
    <t>06 24 94 45 55</t>
  </si>
  <si>
    <t>La Durandière, 72380 Sainte-Sabine-sur-Longève, France</t>
  </si>
  <si>
    <t>MyLumioo ROCHELET Ludovic &amp; Aurore</t>
  </si>
  <si>
    <t>Ludovic &amp; Aurore</t>
  </si>
  <si>
    <t>ROCHELET</t>
  </si>
  <si>
    <t>ludorochelet77@gmail.com</t>
  </si>
  <si>
    <t>06 84 05 28 15</t>
  </si>
  <si>
    <t>10 La Selle, 35140 Mézières-sur-Couesnon, France</t>
  </si>
  <si>
    <t>MyLumioo CHELIN Vincent</t>
  </si>
  <si>
    <t>CHELIN</t>
  </si>
  <si>
    <t>vincentchelin@hotmail.com</t>
  </si>
  <si>
    <t>06 59 24 66 91</t>
  </si>
  <si>
    <t>Le Petit Verrière, 35650 Le Rheu, France</t>
  </si>
  <si>
    <t>GAEC de la Robilière</t>
  </si>
  <si>
    <t>HEGESIPPE</t>
  </si>
  <si>
    <t>dany.hegesippe@hotmail.fr</t>
  </si>
  <si>
    <t>06 19 36 39 39</t>
  </si>
  <si>
    <t>La Robillière, 37110 Les Hermites, France</t>
  </si>
  <si>
    <t>MyLumioo BLOUIN Frédéric &amp; Fabienne</t>
  </si>
  <si>
    <t>Frédéric &amp; Fabienne</t>
  </si>
  <si>
    <t>fabienne.blouin@gmail.com</t>
  </si>
  <si>
    <t>06 30 89 63 12</t>
  </si>
  <si>
    <t>4 Courbouton, 35550 Lieuron, France</t>
  </si>
  <si>
    <t>MyLumioo BONNEVILLE Sébastien</t>
  </si>
  <si>
    <t>BONNEVILLE</t>
  </si>
  <si>
    <t>bonneville.seb@gmail.com</t>
  </si>
  <si>
    <t>06 80 80 26 88</t>
  </si>
  <si>
    <t>La Douettée, 61170 Marchemaisons, France</t>
  </si>
  <si>
    <t>MyLumioo AKOUN Gérard</t>
  </si>
  <si>
    <t>AKOUN</t>
  </si>
  <si>
    <t>gerard.akoun60@gmail.com</t>
  </si>
  <si>
    <t>06 58 24 73 62</t>
  </si>
  <si>
    <t>35480 Guipry-Messac, France</t>
  </si>
  <si>
    <t>GAEC DELAUNAY</t>
  </si>
  <si>
    <t>DELAUNAY</t>
  </si>
  <si>
    <t>gaec.delaunay@orange.fr</t>
  </si>
  <si>
    <t>06 67 27 84 52</t>
  </si>
  <si>
    <t>22 Villeperdue, 50170 Sacey, France</t>
  </si>
  <si>
    <t>Christophe LAUNAY</t>
  </si>
  <si>
    <t>claunay50@orange.fr</t>
  </si>
  <si>
    <t>06 77 13 87 08</t>
  </si>
  <si>
    <t>Le Mée, 50170 Sacey, France</t>
  </si>
  <si>
    <t>My Lumioo Gauducheau Emmanuel</t>
  </si>
  <si>
    <t>Gauducheau</t>
  </si>
  <si>
    <t>gauducheau.emmanuel@orange.fr</t>
  </si>
  <si>
    <t>06 01 10 11 73</t>
  </si>
  <si>
    <t>7 Rte du Poiré, 85370 Le Langon, France</t>
  </si>
  <si>
    <t>MyLumioo GILLOUARD Jean-Yves</t>
  </si>
  <si>
    <t>GILLOUARD</t>
  </si>
  <si>
    <t>marie-paule.gillouard@wanadoo.fr</t>
  </si>
  <si>
    <t>06 76 17 66 34</t>
  </si>
  <si>
    <t>11 Bel Orient, 35210 Châtillon-en-Vendelais, France</t>
  </si>
  <si>
    <t>My Lumioo Damien LE BOURLIGU</t>
  </si>
  <si>
    <t>Le Bourligu</t>
  </si>
  <si>
    <t>d.lebourligu@gmail.com</t>
  </si>
  <si>
    <t>06 77 66 47 93</t>
  </si>
  <si>
    <t>31 Rosquero, 56320 Meslan, France</t>
  </si>
  <si>
    <t>GAEC CHLORPHYLLE</t>
  </si>
  <si>
    <t>Cavalerie</t>
  </si>
  <si>
    <t>chloro12@gmail.com</t>
  </si>
  <si>
    <t>06 02 51 02 87</t>
  </si>
  <si>
    <t>246 La Raussie, 12700 Naussac, France</t>
  </si>
  <si>
    <t>My Lumioo Perrin</t>
  </si>
  <si>
    <t>Perrin</t>
  </si>
  <si>
    <t>jperrin01@gmail.com</t>
  </si>
  <si>
    <t>06 15 46 24 90</t>
  </si>
  <si>
    <t>5 Lot. de la Roche au Bois, 88460 Cheniménil, France</t>
  </si>
  <si>
    <t>My Lumioo Beaucourt Alain</t>
  </si>
  <si>
    <t>Beaucourt</t>
  </si>
  <si>
    <t>anjl24240@gmail.com</t>
  </si>
  <si>
    <t>06 30 04 61 82</t>
  </si>
  <si>
    <t>84 Chem. des Codercs, 24331 Pomport, France</t>
  </si>
  <si>
    <t>Gaec des Guyonnière</t>
  </si>
  <si>
    <t>gaec.lenoir@wanadoo.fr</t>
  </si>
  <si>
    <t>07 89 20 70 04</t>
  </si>
  <si>
    <t>Les Guyonnières, 72150 Saint-Vincent-du-Lorouër, France</t>
  </si>
  <si>
    <t>EARL DURAND HERVE</t>
  </si>
  <si>
    <t>gaecdurandherve@orange.fr</t>
  </si>
  <si>
    <t>06 40 18 27 00</t>
  </si>
  <si>
    <t>La ville Marquer, 22550 Matignon, France</t>
  </si>
  <si>
    <t>My Lumioo LE FLOCH Florian</t>
  </si>
  <si>
    <t>blayo.servane@gmail.com</t>
  </si>
  <si>
    <t>06 88 39 40 65</t>
  </si>
  <si>
    <t>23 Rue de Maneran, 56440 Languidic, France</t>
  </si>
  <si>
    <t>My Lumioo Dumel</t>
  </si>
  <si>
    <t>Dumel</t>
  </si>
  <si>
    <t>patrick.dumel@orange.fr</t>
  </si>
  <si>
    <t>06 79 89 72 25</t>
  </si>
  <si>
    <t>22 Rue d'Alsace, 90150 Lacollonge, France</t>
  </si>
  <si>
    <t>Gaec des Mottais</t>
  </si>
  <si>
    <t>CHAUVEAU</t>
  </si>
  <si>
    <t>gaecmottais032@orange.fr</t>
  </si>
  <si>
    <t>06 75 72 03 38</t>
  </si>
  <si>
    <t>Les Mottais, 53270 Blandouet-Saint Jean, France</t>
  </si>
  <si>
    <t>SOGIFRA 38</t>
  </si>
  <si>
    <t>Larçon</t>
  </si>
  <si>
    <t>secretariat@larcon-freres.fr</t>
  </si>
  <si>
    <t>06 87 13 24 52</t>
  </si>
  <si>
    <t>Rte du Chancillon, 38510 Creys-Mépieu, France</t>
  </si>
  <si>
    <t>EARL de la Chevreuse</t>
  </si>
  <si>
    <t>BALOU</t>
  </si>
  <si>
    <t>gaetan.balou88@hotmail.fr</t>
  </si>
  <si>
    <t>06 33 16 74 99</t>
  </si>
  <si>
    <t>10 Rue de la Joie, 88320 Marey, France</t>
  </si>
  <si>
    <t>Gaec des Fontenelles</t>
  </si>
  <si>
    <t>Resseguier</t>
  </si>
  <si>
    <t>les.tourettes@laposte.net</t>
  </si>
  <si>
    <t>06 73 40 78 27</t>
  </si>
  <si>
    <t>Les Fontanelles, 46170 Castelnau-Montratier-Sainte-Alauzie, France</t>
  </si>
  <si>
    <t>EARL DES VEAUX</t>
  </si>
  <si>
    <t>Ferme du Prieuré</t>
  </si>
  <si>
    <t>POHU</t>
  </si>
  <si>
    <t>fermeduprieure37@gmail.com</t>
  </si>
  <si>
    <t>06 33 28 37 91</t>
  </si>
  <si>
    <t>Le Prieuré, 37530 Pocé-sur-Cisse, France</t>
  </si>
  <si>
    <t>GAEC Rouillard</t>
  </si>
  <si>
    <t>Les Guillemardières, 72540 Joué-en-Charnie, France</t>
  </si>
  <si>
    <t>EARL GIROU</t>
  </si>
  <si>
    <t>GIROU</t>
  </si>
  <si>
    <t>earl.girou@wanadoo.fr</t>
  </si>
  <si>
    <t>06 76 23 50 72</t>
  </si>
  <si>
    <t>La Pintière, 35133 Saint-Germain-en-Coglès, France</t>
  </si>
  <si>
    <t>GAEC GOUBY</t>
  </si>
  <si>
    <t>maxlaure.lebreton@orange.fr</t>
  </si>
  <si>
    <t>06 71 02 80 68</t>
  </si>
  <si>
    <t>Gouby, 53290 Bierné-les-Villages, France</t>
  </si>
  <si>
    <t>GAEC de Lestanet Hualla</t>
  </si>
  <si>
    <t>Coz</t>
  </si>
  <si>
    <t>coz.nicolas@gmail.com</t>
  </si>
  <si>
    <t>06 84 89 36 08</t>
  </si>
  <si>
    <t>Lestanet, 29860, France</t>
  </si>
  <si>
    <t>SAS Kervourch Energie</t>
  </si>
  <si>
    <t>Kervourc'h, 29860 Kersaint-Plabennec, France</t>
  </si>
  <si>
    <t>My Lumioo Mazue</t>
  </si>
  <si>
    <t>Mazue</t>
  </si>
  <si>
    <t>patrick.mazue.aux@hotmail.fr</t>
  </si>
  <si>
    <t>07 87 31 42 72</t>
  </si>
  <si>
    <t>409 Chem. des Barottes, 21130 Auxonne, France</t>
  </si>
  <si>
    <t>My Lumioo Dubourg</t>
  </si>
  <si>
    <t>Dubourg</t>
  </si>
  <si>
    <t>laurent_dubourg@yahoo.fr</t>
  </si>
  <si>
    <t>06 73 40 86 00</t>
  </si>
  <si>
    <t>25 La Citadelle, 39190 Val-Sonnette, France</t>
  </si>
  <si>
    <t>Trublet Didier</t>
  </si>
  <si>
    <t>TRUBLET</t>
  </si>
  <si>
    <t>didier.trublet@wanadoo.fr</t>
  </si>
  <si>
    <t>06 75 94 76 13</t>
  </si>
  <si>
    <t>La Prevostière, 50800 Villedieu-les-Poêles-Rouffigny, France</t>
  </si>
  <si>
    <t>SCEA des Vents</t>
  </si>
  <si>
    <t>Luitré, 35133 Luitré-Dompierre, France</t>
  </si>
  <si>
    <t>ARDELICE</t>
  </si>
  <si>
    <t>MEDARD</t>
  </si>
  <si>
    <t>f.medard@ardelice.com</t>
  </si>
  <si>
    <t>06 60 39 10 50</t>
  </si>
  <si>
    <t>12 Rue de la Communauté, 44140 Le Bignon, France</t>
  </si>
  <si>
    <t>GAEC LAMBERT Batiment volaille (nouveau batiment)</t>
  </si>
  <si>
    <t>My Lumioo VALERY Alain</t>
  </si>
  <si>
    <t>a.valery@mailfence.com</t>
  </si>
  <si>
    <t>06 87 91 81 39</t>
  </si>
  <si>
    <t>Durestat, 46160 Marcilhac-sur-Célé, France</t>
  </si>
  <si>
    <t>EARL L'ECHALLERIE</t>
  </si>
  <si>
    <t>Maryline</t>
  </si>
  <si>
    <t>CHAPRON</t>
  </si>
  <si>
    <t>chapronmary@yahoo.fr</t>
  </si>
  <si>
    <t>06 15 65 50 34</t>
  </si>
  <si>
    <t>L'Échallerie, 35460 Saint-Marc-le-Blanc, France</t>
  </si>
  <si>
    <t>COURANT Vincent</t>
  </si>
  <si>
    <t>COURANT</t>
  </si>
  <si>
    <t>vincent.courant@hotmail.fr</t>
  </si>
  <si>
    <t>07 78 46 22 41</t>
  </si>
  <si>
    <t>La Verrerie, 72150 Saint-Georges-de-la-Couée, France</t>
  </si>
  <si>
    <t>My Lumioo Gehin</t>
  </si>
  <si>
    <t>Gehin</t>
  </si>
  <si>
    <t>gehin.christian@orange.fr</t>
  </si>
  <si>
    <t>06 72 23 16 13</t>
  </si>
  <si>
    <t>30 Grande Rue, 25550 Laire, France</t>
  </si>
  <si>
    <t>My Lumioo Hezard Jean-Jacques</t>
  </si>
  <si>
    <t>Hezard</t>
  </si>
  <si>
    <t>jean-jacques.hezard@orange.fr</t>
  </si>
  <si>
    <t>06 84 52 12 48</t>
  </si>
  <si>
    <t>39 Rue de la Combotte, 25400 Audincourt, France</t>
  </si>
  <si>
    <t>GAEC DES FONTAINES</t>
  </si>
  <si>
    <t>faisant.mickael@orange.fr</t>
  </si>
  <si>
    <t>06 11 29 71 87</t>
  </si>
  <si>
    <t>La Haie Bouëxel, 35360 Landujan, France</t>
  </si>
  <si>
    <t>EARL Rott Ernest et Didier</t>
  </si>
  <si>
    <t>ROTT</t>
  </si>
  <si>
    <t>didierhohwiller@gmail.com</t>
  </si>
  <si>
    <t>06 01 79 81 56</t>
  </si>
  <si>
    <t>8 Rue de Hoffen Hohwiller, 67250 Soultz-sous-Forêts, France</t>
  </si>
  <si>
    <t>EARL la Ferme du Patis</t>
  </si>
  <si>
    <t>Le Moulin du Patis, 44116 Vieillevigne, France</t>
  </si>
  <si>
    <t>GAEC de la jouffetiere volaille</t>
  </si>
  <si>
    <t>My Lumioo Didier Garnier</t>
  </si>
  <si>
    <t>didier</t>
  </si>
  <si>
    <t>didier.garnier@yahoo.fr</t>
  </si>
  <si>
    <t>06 18 50 74 97</t>
  </si>
  <si>
    <t>allée des hirondelles, 21110 Longchamp, France</t>
  </si>
  <si>
    <t>Les quarante Arpents (Winova)</t>
  </si>
  <si>
    <t>Les Quarante Arpents, 71590 Gergy, France</t>
  </si>
  <si>
    <t>GAEC DES MARGUERITES</t>
  </si>
  <si>
    <t>PIEL</t>
  </si>
  <si>
    <t>piel_patrice@orange.fr</t>
  </si>
  <si>
    <t>06 11 87 85 79</t>
  </si>
  <si>
    <t>Launay Rond, 35450 Val-d'Izé, France</t>
  </si>
  <si>
    <t>MyLumioo Bernard Lavergne</t>
  </si>
  <si>
    <t>Lavergne</t>
  </si>
  <si>
    <t>jb12lavergne@gmail.com</t>
  </si>
  <si>
    <t>06 11 66 49 26</t>
  </si>
  <si>
    <t>89 Rte de la Remise, 12220 Vaureilles, France</t>
  </si>
  <si>
    <t>MyLumioo Philippe et Marie COULON</t>
  </si>
  <si>
    <t>ph.marie.coulon@gmail.com</t>
  </si>
  <si>
    <t>06 19 18 10 14</t>
  </si>
  <si>
    <t>31 Rue Albert Chichery, 36300 Le Blanc, France</t>
  </si>
  <si>
    <t>SARL ODREGANE</t>
  </si>
  <si>
    <t>Ganneau</t>
  </si>
  <si>
    <t>ganneau@agls.fr</t>
  </si>
  <si>
    <t>06 86 66 06 14</t>
  </si>
  <si>
    <t>Les Rocheres, 53170 Meslay-du-Maine, France</t>
  </si>
  <si>
    <t>RSE - STEP Saint Marcel</t>
  </si>
  <si>
    <t>Rte De Monthieux, 01390 Saint-Marcel, France</t>
  </si>
  <si>
    <t>Gaec la Thébaudiere</t>
  </si>
  <si>
    <t>RACINE</t>
  </si>
  <si>
    <t>racine.jerome@wanadoo.fr</t>
  </si>
  <si>
    <t>06 86 97 67 53</t>
  </si>
  <si>
    <t>La Thébaudière, 53320 Loiron-Ruillé, France</t>
  </si>
  <si>
    <t>EARL de la Rocherie</t>
  </si>
  <si>
    <t>La Rocherie, 50320 La Lucerne-d'Outremer, France</t>
  </si>
  <si>
    <t>Scea Allinant</t>
  </si>
  <si>
    <t>Allinant</t>
  </si>
  <si>
    <t>florent.allinant@yahoo.fr</t>
  </si>
  <si>
    <t>Beauchêne, 72430 Noyen-sur-Sarthe, France</t>
  </si>
  <si>
    <t>SARL KERPOL</t>
  </si>
  <si>
    <t>CORDON</t>
  </si>
  <si>
    <t>philippe.cordon677@orange.fr</t>
  </si>
  <si>
    <t>06 19 63 72 66</t>
  </si>
  <si>
    <t>La Ville Hias, 22640 Plestan, France</t>
  </si>
  <si>
    <t>GAEC DU VALBRIQUET</t>
  </si>
  <si>
    <t>Pouthas</t>
  </si>
  <si>
    <t>pascalpouthas@orange.fr</t>
  </si>
  <si>
    <t>06 80 90 24 00</t>
  </si>
  <si>
    <t>3 Les Bergeries, 50480 Neuville-au-Plain, France</t>
  </si>
  <si>
    <t>My Lumioo - Fabien PETOLON</t>
  </si>
  <si>
    <t>PETOLON</t>
  </si>
  <si>
    <t>fabienpetolon@orange.fr</t>
  </si>
  <si>
    <t>06 77 41 75 17</t>
  </si>
  <si>
    <t>Les Petites Cosses, 36400 Saint-Chartier, France</t>
  </si>
  <si>
    <t>My Lumioo - Régis DELAVEAU</t>
  </si>
  <si>
    <t>DELAVEAU</t>
  </si>
  <si>
    <t>reg.delaveau@gmail.com</t>
  </si>
  <si>
    <t>06 62 23 15 02</t>
  </si>
  <si>
    <t>52 Av. de la Libération, 36150 Vatan, France</t>
  </si>
  <si>
    <t>My Lumioo - AUDUREAU Michel</t>
  </si>
  <si>
    <t>AUDUREAU</t>
  </si>
  <si>
    <t>chante.raine@orange.fr</t>
  </si>
  <si>
    <t>06 49 74 70 90</t>
  </si>
  <si>
    <t>Chante-Raine, 37800 Sainte-Maure-de-Touraine, France</t>
  </si>
  <si>
    <t>My Lumioo - Pierre MARJAULT</t>
  </si>
  <si>
    <t>MARJAULT</t>
  </si>
  <si>
    <t>marjault@orange.fr</t>
  </si>
  <si>
    <t>06 33 12 37 62</t>
  </si>
  <si>
    <t>2 Rue Sainte-Barbe, 37600 Saint-Flovier, France</t>
  </si>
  <si>
    <t>My Lumioo - Mickaël BASTIEN</t>
  </si>
  <si>
    <t>BASTIEN</t>
  </si>
  <si>
    <t>mbastien79240@gmail.com</t>
  </si>
  <si>
    <t>20 Rue des Hauts de Gâtine, 79240 L'Absie, France</t>
  </si>
  <si>
    <t>My Lumioo - Régis DEL PROPOSTO</t>
  </si>
  <si>
    <t>DEL PROPOSTO</t>
  </si>
  <si>
    <t>sunod241@yahoo.fr</t>
  </si>
  <si>
    <t>06 19 46 21 50</t>
  </si>
  <si>
    <t>302 Rte de la Corde, 44119 Grandchamp-des-Fontaines, France</t>
  </si>
  <si>
    <t>GAEC DE LA VILLE AU MEE</t>
  </si>
  <si>
    <t>REHEL</t>
  </si>
  <si>
    <t>vincent.rehel@orange.fr</t>
  </si>
  <si>
    <t>06 33 25 33 90</t>
  </si>
  <si>
    <t>La ville au Mée, 22350 Saint-Maden, France</t>
  </si>
  <si>
    <t>MyLumioo ROUVRAIS Jérôme</t>
  </si>
  <si>
    <t>ROUVRAIS</t>
  </si>
  <si>
    <t>jer_rouv@hotmail.fr</t>
  </si>
  <si>
    <t>07 62 36 28 52</t>
  </si>
  <si>
    <t>9 La Dustière, 35850 Irodouër, France</t>
  </si>
  <si>
    <t>GAEC DE LA BRETONNIERE</t>
  </si>
  <si>
    <t>LEBOCEY</t>
  </si>
  <si>
    <t>jeromelebocey@hotmail.fr</t>
  </si>
  <si>
    <t>06 58 04 02 92</t>
  </si>
  <si>
    <t>La Bretonnière, 50600 Les Loges-Marchis, France</t>
  </si>
  <si>
    <t>GAEC DE LA FREMONDAIS</t>
  </si>
  <si>
    <t>LA FREMONDAIS</t>
  </si>
  <si>
    <t>gaecdelafremondais@orange.fr</t>
  </si>
  <si>
    <t>06 03 94 61 36</t>
  </si>
  <si>
    <t>Chalandrey, 50540 Isigny-le-Buat, France</t>
  </si>
  <si>
    <t>My Lumioo Cedric Nectoux</t>
  </si>
  <si>
    <t>Nectoux - Monteiro</t>
  </si>
  <si>
    <t>cedric@nectoux.fr</t>
  </si>
  <si>
    <t>06 52 88 40 12</t>
  </si>
  <si>
    <t>104 Rte de Château Chinon, 71400 La Celle-en-Morvan, France</t>
  </si>
  <si>
    <t>MyLumioo HOGRET Nicolas</t>
  </si>
  <si>
    <t>18 Rue des Étangs, 53800 La Selle-Craonnaise, France</t>
  </si>
  <si>
    <t>MyLumioo BIGNON Rémi</t>
  </si>
  <si>
    <t>BIGNON</t>
  </si>
  <si>
    <t>remi.jacqueline@yahoo.fr</t>
  </si>
  <si>
    <t>06 10 22 43 05</t>
  </si>
  <si>
    <t>3 La Croix Perrault, 35370 Argentré-du-Plessis, France</t>
  </si>
  <si>
    <t>Gaec de la lande fleurie</t>
  </si>
  <si>
    <t>Lechaux</t>
  </si>
  <si>
    <t>stephnat.lechaux@orange.fr</t>
  </si>
  <si>
    <t>06 11 84 10 34</t>
  </si>
  <si>
    <t>La ville Héard, 35190 Miniac-sous-Bécherel, France</t>
  </si>
  <si>
    <t>ELEVAGE DES VERGERS</t>
  </si>
  <si>
    <t>BORGOO</t>
  </si>
  <si>
    <t>antoine.borgoo@hotmail.fr</t>
  </si>
  <si>
    <t>06 19 30 81 66</t>
  </si>
  <si>
    <t>Rte du Bout l'Abbé, 76590 Bertreville-Saint-Ouen, France</t>
  </si>
  <si>
    <t>MyLumioo VENIEN Olivier</t>
  </si>
  <si>
    <t>VENIEN</t>
  </si>
  <si>
    <t>olivier@microlynx.fr</t>
  </si>
  <si>
    <t>06 72 96 25 68</t>
  </si>
  <si>
    <t>13 La Foucherais, 35740 Pacé, France</t>
  </si>
  <si>
    <t>MyLumioo LE BOUQUIN Mickaël &amp; Angélique</t>
  </si>
  <si>
    <t>Mickaël &amp; Angélique</t>
  </si>
  <si>
    <t>LE BOUQUIN</t>
  </si>
  <si>
    <t>kermikange@orange.fr</t>
  </si>
  <si>
    <t>06 61 35 37 16</t>
  </si>
  <si>
    <t>10 Rue de la Vallée, 35850 Irodouër, France</t>
  </si>
  <si>
    <t>SCEA de la Haie</t>
  </si>
  <si>
    <t>La Haie, 56500 Évellys, France</t>
  </si>
  <si>
    <t>MyLumioo COQUELIN Jérôme</t>
  </si>
  <si>
    <t>COQUELIN</t>
  </si>
  <si>
    <t>jeromecoquelin@icloud.com</t>
  </si>
  <si>
    <t>06 58 41 14 48</t>
  </si>
  <si>
    <t>4 Rue du Tram, 50240 Saint-James, France</t>
  </si>
  <si>
    <t>SARL DE LA FERME DU MAZE</t>
  </si>
  <si>
    <t>Lelong</t>
  </si>
  <si>
    <t>sarl-de-la-ferme-du-maze@orange.fr</t>
  </si>
  <si>
    <t>06 32 42 01 52</t>
  </si>
  <si>
    <t>5 Chem. du Maze, 59237 Verlinghem, France</t>
  </si>
  <si>
    <t>My Lumioo LAUNAY Yoann</t>
  </si>
  <si>
    <t>yoannfabiennelaunay@gmail.com</t>
  </si>
  <si>
    <t>06 99 11 01 44</t>
  </si>
  <si>
    <t>Lanrenec, 56420 Plaudren, France</t>
  </si>
  <si>
    <t>Établissement MARGOT</t>
  </si>
  <si>
    <t>LABAUNE</t>
  </si>
  <si>
    <t>info@margotsa.fr</t>
  </si>
  <si>
    <t>06 61 96 83 83</t>
  </si>
  <si>
    <t>Zone Artisanale La Fontaine, 49330 Les Hauts-d'Anjou, France</t>
  </si>
  <si>
    <t>GAEC MASSE CC</t>
  </si>
  <si>
    <t>Massé</t>
  </si>
  <si>
    <t>davidmasse81@yahoo.fr</t>
  </si>
  <si>
    <t>06 84 01 14 89</t>
  </si>
  <si>
    <t>Rue des Vernières, 37800 Marcilly-sur-Vienne, France</t>
  </si>
  <si>
    <t>SARL a Bon Porc</t>
  </si>
  <si>
    <t>PREAU</t>
  </si>
  <si>
    <t>sarlabonporc@gmail.com</t>
  </si>
  <si>
    <t>06 12 28 32 00</t>
  </si>
  <si>
    <t>Le Poulet, 85700 Sèvremont, France</t>
  </si>
  <si>
    <t>EARL LES MARES</t>
  </si>
  <si>
    <t>PEUAUD</t>
  </si>
  <si>
    <t>peuaud.p.m@orange.fr</t>
  </si>
  <si>
    <t>06 80 53 26 05</t>
  </si>
  <si>
    <t>8 La Grande Giraudière, 85150 Saint-Julien-des-Landes, France</t>
  </si>
  <si>
    <t>MyLumioo LEONOR DIT NOEL</t>
  </si>
  <si>
    <t>LEONOR DIT NOEL</t>
  </si>
  <si>
    <t>isabelle.leonor@yahoo.fr</t>
  </si>
  <si>
    <t>06 87 82 73 37</t>
  </si>
  <si>
    <t>2 Les Madries, 35330 Saint-Séglin, France</t>
  </si>
  <si>
    <t>EARL LA BESNARDIERE</t>
  </si>
  <si>
    <t>DUTEL</t>
  </si>
  <si>
    <t>chateaudubois@bbox.fr</t>
  </si>
  <si>
    <t>06 63 90 88 69</t>
  </si>
  <si>
    <t>La Besnardière, 37370 Neuvy-le-Roi, France</t>
  </si>
  <si>
    <t>My Lumioo ROMEUR Claude</t>
  </si>
  <si>
    <t>ROMEUR</t>
  </si>
  <si>
    <t>claude29.cr@gmail.com</t>
  </si>
  <si>
    <t>06 62 29 59 66</t>
  </si>
  <si>
    <t>15 Rue de la Motte, 29450 Sizun, France</t>
  </si>
  <si>
    <t>My Lumioo PORHEL Quentin</t>
  </si>
  <si>
    <t>porhel.quentin@gmail.com</t>
  </si>
  <si>
    <t>06 36 36 96 19</t>
  </si>
  <si>
    <t>4 Lanriou, 29260 Lanarvily, France</t>
  </si>
  <si>
    <t>My Lumioo BOURREE Yannick</t>
  </si>
  <si>
    <t>BOURREE</t>
  </si>
  <si>
    <t>yannick.bourree1@gmail.com</t>
  </si>
  <si>
    <t>06 79 78 15 39</t>
  </si>
  <si>
    <t>91 Launay Rolland, 35330 Val d'Anast, France</t>
  </si>
  <si>
    <t>My Lumioo BOURGEON Patrick</t>
  </si>
  <si>
    <t>BOURGEON</t>
  </si>
  <si>
    <t>patetjan@gmail.com</t>
  </si>
  <si>
    <t>06 80 62 93 65</t>
  </si>
  <si>
    <t>14 Rue de Penthièvre, 22230 Merdrignac, France</t>
  </si>
  <si>
    <t>My Lumioo LAUHEA Juliana</t>
  </si>
  <si>
    <t>Juliana</t>
  </si>
  <si>
    <t>LAUHEA</t>
  </si>
  <si>
    <t>julianalauhea@gmail.com</t>
  </si>
  <si>
    <t>06 41 88 72 84</t>
  </si>
  <si>
    <t>6 La Cour, 22150 Gausson, France</t>
  </si>
  <si>
    <t>Earl Biophil</t>
  </si>
  <si>
    <t>verophilegall@hotmail.fr</t>
  </si>
  <si>
    <t>La Saugrenière, 53290 Bouère, France</t>
  </si>
  <si>
    <t>MyLumioo ORHANT Joël</t>
  </si>
  <si>
    <t>ORHANT</t>
  </si>
  <si>
    <t>joel.orhant@gmail.com</t>
  </si>
  <si>
    <t>06 11 71 46 95</t>
  </si>
  <si>
    <t>23 Le Vault Martin, 35510 Cesson-Sévigné, France</t>
  </si>
  <si>
    <t>MyLumioo LC DÉVELOPPEMENT - LEGEAY Julien</t>
  </si>
  <si>
    <t>LEGEAY</t>
  </si>
  <si>
    <t>lcdeveloppement.jl@gmail.com</t>
  </si>
  <si>
    <t>06 34 90 39 42</t>
  </si>
  <si>
    <t>1 Rue nationale, 72550 Coulans-sur-Gée, France</t>
  </si>
  <si>
    <t>My Lumioo - Stéphane RECROSIO</t>
  </si>
  <si>
    <t>RECROSIO</t>
  </si>
  <si>
    <t>parissesergio@gmail.com</t>
  </si>
  <si>
    <t>06 14 26 01 43</t>
  </si>
  <si>
    <t>7 Imp. des Alouettes, 86190 Ayron, France</t>
  </si>
  <si>
    <t>SCEA NICOLAS</t>
  </si>
  <si>
    <t>dreano.nicolas@gmail.com</t>
  </si>
  <si>
    <t>06 75 46 83 03</t>
  </si>
  <si>
    <t>La Croix Rouge, 56800 Ploërmel, France</t>
  </si>
  <si>
    <t>SARL DES CARRIERES</t>
  </si>
  <si>
    <t>Jean-Batiste</t>
  </si>
  <si>
    <t>MICHELET</t>
  </si>
  <si>
    <t>jeanbaptiste.michelet@sfr.fr</t>
  </si>
  <si>
    <t>06 20 79 83 23</t>
  </si>
  <si>
    <t>Les Carrières de Cô, 56800 Ploërmel, France</t>
  </si>
  <si>
    <t>SCEA FRONTIGNE</t>
  </si>
  <si>
    <t>Jean-Frederic</t>
  </si>
  <si>
    <t>SOURDIN</t>
  </si>
  <si>
    <t>amelie-jf@orange.fr</t>
  </si>
  <si>
    <t>06 15 35 67 11</t>
  </si>
  <si>
    <t>Le Petit Frontigné, 35460 Maen Roch, France</t>
  </si>
  <si>
    <t>MyLumioo COCAULT Emeric</t>
  </si>
  <si>
    <t>COCAULT</t>
  </si>
  <si>
    <t>emeric@cocault.fr</t>
  </si>
  <si>
    <t>06 31 69 18 49</t>
  </si>
  <si>
    <t>11 Rue du Verger, 35230 Saint-Erblon, France</t>
  </si>
  <si>
    <t>EARL MONTAUSSANT</t>
  </si>
  <si>
    <t>Clotaire</t>
  </si>
  <si>
    <t>squali53@orange.fr</t>
  </si>
  <si>
    <t>07 89 48 36 88</t>
  </si>
  <si>
    <t>Montaussant, 53170 Le Bignon-du-Maine, France</t>
  </si>
  <si>
    <t>Mylumioo Sabine Richer</t>
  </si>
  <si>
    <t>RICHER</t>
  </si>
  <si>
    <t>brotonico@yahoo.fr</t>
  </si>
  <si>
    <t>06 86 79 80 25</t>
  </si>
  <si>
    <t>Le Breil, 47110 Sainte-Livrade-sur-Lot, France</t>
  </si>
  <si>
    <t>MyLumioo COURTEILLE Damien</t>
  </si>
  <si>
    <t>COURTEILLE</t>
  </si>
  <si>
    <t>courteille50@outlook.fr</t>
  </si>
  <si>
    <t>06 63 53 29 02</t>
  </si>
  <si>
    <t>Rue des Oliviers, 50300 Avranches, France</t>
  </si>
  <si>
    <t>MyLumioo CREQUER Yannick</t>
  </si>
  <si>
    <t>CREQUER</t>
  </si>
  <si>
    <t>yannick.crequer@laposte.net</t>
  </si>
  <si>
    <t>06 45 64 93 22</t>
  </si>
  <si>
    <t>56390 Brandivy, France</t>
  </si>
  <si>
    <t>MyLumioo COUDRAIS Éric</t>
  </si>
  <si>
    <t>COUDRAIS</t>
  </si>
  <si>
    <t>eric.coudrais@orange.fr</t>
  </si>
  <si>
    <t>07 77 69 67 66</t>
  </si>
  <si>
    <t>18 Le Chantorel, 35580 Guignen, France</t>
  </si>
  <si>
    <t>SCEA DU PUY MONTBAULT</t>
  </si>
  <si>
    <t>verodidierlegeay@orange.fr</t>
  </si>
  <si>
    <t>06 09 48 81 47</t>
  </si>
  <si>
    <t>2 Le Puy Montbault, 49310 Lys-Haut-Layon, France</t>
  </si>
  <si>
    <t>GAEC de la Fontaine</t>
  </si>
  <si>
    <t>BOULAY</t>
  </si>
  <si>
    <t>sandrinebou61@gmail.com</t>
  </si>
  <si>
    <t>06 19 95 49 09</t>
  </si>
  <si>
    <t>La Font au Coq, 61360 Bellavilliers, France</t>
  </si>
  <si>
    <t>GAEC DU MOULIN DU BOIS</t>
  </si>
  <si>
    <t>Jean Noël</t>
  </si>
  <si>
    <t>MEROT</t>
  </si>
  <si>
    <t>jn.merot@orange.fr</t>
  </si>
  <si>
    <t>06 86 98 39 70</t>
  </si>
  <si>
    <t>Malabry, 22800 Le Vieux-Bourg, France</t>
  </si>
  <si>
    <t>MyLumioo SAUDRAIS Emmanuel &amp; Nathalie</t>
  </si>
  <si>
    <t>Emmanuel &amp; Nathalie</t>
  </si>
  <si>
    <t>man.saudrais@gmail.com</t>
  </si>
  <si>
    <t>06 80 00 26 06</t>
  </si>
  <si>
    <t>L'Aubinière, 35150 Janzé, France</t>
  </si>
  <si>
    <t>LETISSIER RICHARD</t>
  </si>
  <si>
    <t>LETISSIER</t>
  </si>
  <si>
    <t>richard.letissier@orange.fr</t>
  </si>
  <si>
    <t>06 88 79 31 81</t>
  </si>
  <si>
    <t>La Bourdonnière, 61700 Saint-Bômer-les-Forges, France</t>
  </si>
  <si>
    <t>MyLumioo GROSSE Christian &amp; Nadine</t>
  </si>
  <si>
    <t>Christian &amp; Nadine</t>
  </si>
  <si>
    <t>GROSSE</t>
  </si>
  <si>
    <t>nadine.christian.grosse@hotmail.fr</t>
  </si>
  <si>
    <t>Le Jardin, 61330 Juvigny-Val-d'Andaine, France</t>
  </si>
  <si>
    <t>Scea de Touvoie</t>
  </si>
  <si>
    <t>Marie Claude</t>
  </si>
  <si>
    <t>marie-claude.huard@wanadoo.fr</t>
  </si>
  <si>
    <t>06 20 74 62 19</t>
  </si>
  <si>
    <t>72300 Parcé-sur-Sarthe, France</t>
  </si>
  <si>
    <t>GAEC des Godefrères</t>
  </si>
  <si>
    <t>gaec.godefreres@gmail.com</t>
  </si>
  <si>
    <t>06 30 77 62 21</t>
  </si>
  <si>
    <t>Les Godefrères, 49270 Orée-d'Anjou, France</t>
  </si>
  <si>
    <t>My Lumioo - Yann LOOSLI</t>
  </si>
  <si>
    <t>LOOSLI</t>
  </si>
  <si>
    <t>yaad.min@la-tanniere.com</t>
  </si>
  <si>
    <t>06 72 92 83 95</t>
  </si>
  <si>
    <t>41 Rte de Saint-Laurent, 18100 Vierzon, France</t>
  </si>
  <si>
    <t>My Lumioo - Philippe LAUMONNIER</t>
  </si>
  <si>
    <t>LAUMONNIER</t>
  </si>
  <si>
    <t>philippe.laumonnier@gmail.com</t>
  </si>
  <si>
    <t>06 07 46 65 12</t>
  </si>
  <si>
    <t>La Fougère de Bel-air, 41150 Mesland, France</t>
  </si>
  <si>
    <t>My Lumioo - Stéphane MAHUTEAU</t>
  </si>
  <si>
    <t>MAHUTEAU</t>
  </si>
  <si>
    <t>stephane.mahuteau@yahoo.fr</t>
  </si>
  <si>
    <t>07 86 94 51 05</t>
  </si>
  <si>
    <t>36500 Vendœuvres, France</t>
  </si>
  <si>
    <t>MyLumioo LECONTE Didier &amp; Sylvie</t>
  </si>
  <si>
    <t>Didier &amp; Sylvie</t>
  </si>
  <si>
    <t>LECONTE</t>
  </si>
  <si>
    <t>sylvie.leconte7@outlook.com</t>
  </si>
  <si>
    <t>06 43 37 58 91</t>
  </si>
  <si>
    <t>14 Les Hauts Champs, 35160 Le Verger, France</t>
  </si>
  <si>
    <t>My Lumioo - Jean-Marie MAHUTEAU</t>
  </si>
  <si>
    <t>jmmahuteau@outlook.fr</t>
  </si>
  <si>
    <t>06 07 80 55 87</t>
  </si>
  <si>
    <t>23 Rue des Haras, 36290 Mézières-en-Brenne, France</t>
  </si>
  <si>
    <t>EARL chèvrerie du grand champ</t>
  </si>
  <si>
    <t>françois</t>
  </si>
  <si>
    <t>Michaud</t>
  </si>
  <si>
    <t>michaudfrancois646@neuf.fr</t>
  </si>
  <si>
    <t>06 81 89 50 86</t>
  </si>
  <si>
    <t>Bas Somont, 73170 Yenne, France</t>
  </si>
  <si>
    <t>MyLumioo CHEMINANT Franck</t>
  </si>
  <si>
    <t>CHEMINANT</t>
  </si>
  <si>
    <t>cheminant.franck@orange.fr</t>
  </si>
  <si>
    <t>06 78 98 45 72</t>
  </si>
  <si>
    <t>Launay Fusel, 35133 Luitré-Dompierre, France</t>
  </si>
  <si>
    <t>SARL Avi-Elev Site Maneglau</t>
  </si>
  <si>
    <t>Manéglau, 56540 Kernascléden, France</t>
  </si>
  <si>
    <t>Gaec des 2 fermes site sanguayrac 12</t>
  </si>
  <si>
    <t>gaecdeuxfermes@wanadoo.fr</t>
  </si>
  <si>
    <t>06 76 63 88 40</t>
  </si>
  <si>
    <t>12220 Montbazens, France</t>
  </si>
  <si>
    <t>My Lumioo Babad</t>
  </si>
  <si>
    <t>Babad</t>
  </si>
  <si>
    <t>rogerbabad@gmail.com</t>
  </si>
  <si>
    <t>06 25 81 87 04</t>
  </si>
  <si>
    <t>149 Imp. de Romaneins 0114, 01140 Saint-Didier-sur-Chalaronne, France</t>
  </si>
  <si>
    <t>GAEC des 2 Fermes Lacau</t>
  </si>
  <si>
    <t>12350 Drulhe, France</t>
  </si>
  <si>
    <t>EARL du Mont Joyeux</t>
  </si>
  <si>
    <t>ANQUETIL</t>
  </si>
  <si>
    <t>earl.mont-joyeux@orange.fr</t>
  </si>
  <si>
    <t>06 75 01 02 67</t>
  </si>
  <si>
    <t>15 Rte du Ham. Joyeux, 76540 Ypreville-Biville, France</t>
  </si>
  <si>
    <t>CORINNE ALLIOT</t>
  </si>
  <si>
    <t>CORINNE</t>
  </si>
  <si>
    <t>ALLIOT</t>
  </si>
  <si>
    <t>alliot.hameon@orange.fr</t>
  </si>
  <si>
    <t>06 14 88 91 24</t>
  </si>
  <si>
    <t>La Chauvinais, 44460 Avessac, France</t>
  </si>
  <si>
    <t>MyLumioo Magisson</t>
  </si>
  <si>
    <t>25 Grande Rue, 55100 Montzéville, France</t>
  </si>
  <si>
    <t>SICAE SOMME PROJET CAPITOLE</t>
  </si>
  <si>
    <t>SICAE SOMME</t>
  </si>
  <si>
    <t>SICAE</t>
  </si>
  <si>
    <t>ncasteras@sicaesomme.fr</t>
  </si>
  <si>
    <t>ZI du Petit Hangest, 80134 Hangest-en-Santerre, France</t>
  </si>
  <si>
    <t>GAEC DES SEPT LIEUX</t>
  </si>
  <si>
    <t>DOUSSET</t>
  </si>
  <si>
    <t>gdousset.7lieux@yahoo.fr</t>
  </si>
  <si>
    <t>06 70 04 50 07</t>
  </si>
  <si>
    <t>Saint-Joseph, 44320 Frossay, France</t>
  </si>
  <si>
    <t>MONNIER Kevin</t>
  </si>
  <si>
    <t>kev53monnier@gmail.com</t>
  </si>
  <si>
    <t>06 29 85 88 20</t>
  </si>
  <si>
    <t>La Rougerie, 53600 Assé-le-Bérenger, France</t>
  </si>
  <si>
    <t>GAEC VILLEMANAISE</t>
  </si>
  <si>
    <t>GOUABLIN</t>
  </si>
  <si>
    <t>gaecvillemanaise@orange.fr</t>
  </si>
  <si>
    <t>06 30 76 46 49</t>
  </si>
  <si>
    <t>Villemanaise, 35560 Bazouges-la-Pérouse, France</t>
  </si>
  <si>
    <t>JEAN-YVES PAINCHAUD</t>
  </si>
  <si>
    <t>JEAN-YVES</t>
  </si>
  <si>
    <t>PAINCHAUD</t>
  </si>
  <si>
    <t>jypainchaud@wanadoo.fr</t>
  </si>
  <si>
    <t>06 12 32 33 38</t>
  </si>
  <si>
    <t>Les Pins, 35500 Vitré, France</t>
  </si>
  <si>
    <t>NICOLAS DROLLEE</t>
  </si>
  <si>
    <t>DROLLEE</t>
  </si>
  <si>
    <t>drolleenicolas@yahoo.fr</t>
  </si>
  <si>
    <t>06 15 30 73 34</t>
  </si>
  <si>
    <t>La Herberdais, 22630 Les Champs-Géraux, France</t>
  </si>
  <si>
    <t>My Lumioo COUEDIC Michèle</t>
  </si>
  <si>
    <t>Michèle</t>
  </si>
  <si>
    <t>COUEDIC</t>
  </si>
  <si>
    <t>miledo@orange.fr</t>
  </si>
  <si>
    <t>06 07 15 87 29</t>
  </si>
  <si>
    <t>Rue Saint-Eloi, 22600 Loudéac, France</t>
  </si>
  <si>
    <t>My Lumioo LEGROS Alexis</t>
  </si>
  <si>
    <t>Bon Abri, 22510 Trébry, France</t>
  </si>
  <si>
    <t>GAEC de Solombe</t>
  </si>
  <si>
    <t>Bouiller</t>
  </si>
  <si>
    <t>l.bouiller1973@gmail.com</t>
  </si>
  <si>
    <t>06 89 40 61 24</t>
  </si>
  <si>
    <t>Solombe, 42260 Souternon, France</t>
  </si>
  <si>
    <t>Jérôme VILLAIN</t>
  </si>
  <si>
    <t>VILLAIN</t>
  </si>
  <si>
    <t>villainjerome@yahoo.fr</t>
  </si>
  <si>
    <t>06 09 08 87 80</t>
  </si>
  <si>
    <t>Les Millets, 18380 Ivoy-le-Pré, France</t>
  </si>
  <si>
    <t>GAEC DU BOIS NICOU</t>
  </si>
  <si>
    <t>sceaboisnicou@hotmail.fr</t>
  </si>
  <si>
    <t>07 86 06 50 44</t>
  </si>
  <si>
    <t>Le Bois Nicou, 18370 Saint-Priest-la-Marche, France</t>
  </si>
  <si>
    <t>My Lumioo - Sébastien ANCLA</t>
  </si>
  <si>
    <t>ANCLA</t>
  </si>
  <si>
    <t>ancla-sebastien@orange.fr</t>
  </si>
  <si>
    <t>06 87 25 74 04</t>
  </si>
  <si>
    <t>7 Allee Aristide Briand, 49620 Mauges-sur-Loire, France</t>
  </si>
  <si>
    <t>My Lumioo - Bernard BLOURDIER</t>
  </si>
  <si>
    <t>BLOURDIER</t>
  </si>
  <si>
    <t>marthebernard.blourdier@wanadoo.fr</t>
  </si>
  <si>
    <t>06 42 45 06 66</t>
  </si>
  <si>
    <t>7 La Gaudinière, 49290 Mauges-sur-Loire, France</t>
  </si>
  <si>
    <t>My Lumioo Rambaud</t>
  </si>
  <si>
    <t>Rambaud</t>
  </si>
  <si>
    <t>isabelrambaud39@gmail.com</t>
  </si>
  <si>
    <t>06 22 65 52 27</t>
  </si>
  <si>
    <t>3 Rue de la Crèche, 39700 Évans, France</t>
  </si>
  <si>
    <t>Gaec Saussereau</t>
  </si>
  <si>
    <t>SAUSSEREAU</t>
  </si>
  <si>
    <t>saussereau.lebordage@gmail.com</t>
  </si>
  <si>
    <t>06 73 49 78 20</t>
  </si>
  <si>
    <t>Le Bordage, 72320 Courgenard, France</t>
  </si>
  <si>
    <t>My Lumioo NICOLAS Maxence</t>
  </si>
  <si>
    <t>Maxence</t>
  </si>
  <si>
    <t>maxence.nicolas94@gmail.com</t>
  </si>
  <si>
    <t>06 50 72 79 39</t>
  </si>
  <si>
    <t>21 Rte de Kerscoulic, 56240 Plouay, France</t>
  </si>
  <si>
    <t>GAEC SPILLEBEEN</t>
  </si>
  <si>
    <t>SPILLEBEEN</t>
  </si>
  <si>
    <t>m.spillebeen03@gmail.com</t>
  </si>
  <si>
    <t>06 10 33 21 66</t>
  </si>
  <si>
    <t>03420 Ronnet, France</t>
  </si>
  <si>
    <t>ARMEN</t>
  </si>
  <si>
    <t>OUELLET</t>
  </si>
  <si>
    <t>m.ouellet@armen-industrie.fr</t>
  </si>
  <si>
    <t>07 49 91 38 69</t>
  </si>
  <si>
    <t>Kermat, 29410 Guiclan, France</t>
  </si>
  <si>
    <t>EARL DES CHALOTS</t>
  </si>
  <si>
    <t>OULIER</t>
  </si>
  <si>
    <t>ouliernicolas03@gmail.com</t>
  </si>
  <si>
    <t>06 23 75 36 34</t>
  </si>
  <si>
    <t>Les Chalots, 03340 Saint-Gérand-de-Vaux, France</t>
  </si>
  <si>
    <t>GAEC de L'espinassade</t>
  </si>
  <si>
    <t>Maire Claire</t>
  </si>
  <si>
    <t>VERGNE</t>
  </si>
  <si>
    <t>marieclairevergne@orange.fr</t>
  </si>
  <si>
    <t>07 88 06 33 36</t>
  </si>
  <si>
    <t>L'Espinassade, 63680 Saint-Donat, France</t>
  </si>
  <si>
    <t>MyLumioo DERTIER Loïc</t>
  </si>
  <si>
    <t>DERTIER</t>
  </si>
  <si>
    <t>loic.dertier@wanadoo.fr</t>
  </si>
  <si>
    <t>06 80 06 24 95</t>
  </si>
  <si>
    <t>18 Bellevue, 35140 Mézières-sur-Couesnon, France</t>
  </si>
  <si>
    <t>My Lumioo léon Lestrade</t>
  </si>
  <si>
    <t>Lestrade</t>
  </si>
  <si>
    <t>leon.lestrade@orange.fr</t>
  </si>
  <si>
    <t>06 77 34 55 56</t>
  </si>
  <si>
    <t>64350 Momy, France</t>
  </si>
  <si>
    <t>My Lumioo Evelyne Lestrade</t>
  </si>
  <si>
    <t>evy6413@hotmail.fr</t>
  </si>
  <si>
    <t>GAEC DE LESMAIDIC</t>
  </si>
  <si>
    <t>JACOPIN</t>
  </si>
  <si>
    <t>j.laurent5@wanadoo.fr</t>
  </si>
  <si>
    <t>06 83 26 05 01</t>
  </si>
  <si>
    <t>Lesmaïdic, 29860 Plouvien, France</t>
  </si>
  <si>
    <t>GAEC DES CLOSETS</t>
  </si>
  <si>
    <t>GAEC DES</t>
  </si>
  <si>
    <t>CLOSETS</t>
  </si>
  <si>
    <t>gaeclesclosets@orange.fr</t>
  </si>
  <si>
    <t>06 82 60 06 14</t>
  </si>
  <si>
    <t>Les Closets, 61350 Passais-Villages, France</t>
  </si>
  <si>
    <t>NORIAP SIEGE BOVES</t>
  </si>
  <si>
    <t>Jerome Dufour</t>
  </si>
  <si>
    <t>NORIAP</t>
  </si>
  <si>
    <t>jdufour@noriap.fr</t>
  </si>
  <si>
    <t>22 Bd Michel Strogoff, 80440 Boves, France</t>
  </si>
  <si>
    <t>GAEC le Dahu</t>
  </si>
  <si>
    <t>Burno</t>
  </si>
  <si>
    <t>Sautier</t>
  </si>
  <si>
    <t>gaec-ledahu@orange.fr</t>
  </si>
  <si>
    <t>06 72 03 62 05</t>
  </si>
  <si>
    <t>205 La Vy Caquet, 74520 Vulbens, France</t>
  </si>
  <si>
    <t>SARL Avi-Elev Site Guernebosse</t>
  </si>
  <si>
    <t>Guernebosse, 56540 Kernascléden, France</t>
  </si>
  <si>
    <t>EARL de la Courtine 19</t>
  </si>
  <si>
    <t>Remi</t>
  </si>
  <si>
    <t>Sagne</t>
  </si>
  <si>
    <t>earl-delacourtine@orange.fr</t>
  </si>
  <si>
    <t>06 06 77 54 57</t>
  </si>
  <si>
    <t>19230 Troche, France</t>
  </si>
  <si>
    <t>My Lumioo POULIQUEN Jacques</t>
  </si>
  <si>
    <t>jacques-pouliquen-29@orange.fr</t>
  </si>
  <si>
    <t>06 85 80 60 18</t>
  </si>
  <si>
    <t>12 Rte du Launay, 29450 Sizun, France</t>
  </si>
  <si>
    <t>Quentin COCTEAUX</t>
  </si>
  <si>
    <t>cocteaux.quentin@orange.fr</t>
  </si>
  <si>
    <t>06 89 66 30 44</t>
  </si>
  <si>
    <t>70 Rue du Colonel Rol-Tanguy, 41150 Monteaux, France</t>
  </si>
  <si>
    <t>MyLumioo ORVAIN Sylvie</t>
  </si>
  <si>
    <t>ORVAIN</t>
  </si>
  <si>
    <t>sylvie.orvain@hotmail.fr</t>
  </si>
  <si>
    <t>06 02 27 50 64</t>
  </si>
  <si>
    <t>7 Rue du Clos Piolet, 61440 Messei, France</t>
  </si>
  <si>
    <t>PECH DU DOGNON</t>
  </si>
  <si>
    <t>Teulet</t>
  </si>
  <si>
    <t>christian.teulet@wanadoo.fr</t>
  </si>
  <si>
    <t>06 08 82 95 06</t>
  </si>
  <si>
    <t>24260 Journiac, France</t>
  </si>
  <si>
    <t>SAS Tenthorey</t>
  </si>
  <si>
    <t>Dubief</t>
  </si>
  <si>
    <t>l.marchesani@tenthorey.com</t>
  </si>
  <si>
    <t>06 08 35 59 56</t>
  </si>
  <si>
    <t>La Plaine, 88510 Éloyes, France</t>
  </si>
  <si>
    <t>MyLumioo THIBERT Jean-Claude</t>
  </si>
  <si>
    <t>32 Rte du Teilleul, 50640 Buais-Les-Monts, France</t>
  </si>
  <si>
    <t>MyLumioo JAMELOT Michel &amp; Chantal</t>
  </si>
  <si>
    <t>Michel &amp; Chantal</t>
  </si>
  <si>
    <t>JAMELOT</t>
  </si>
  <si>
    <t>michel.jamelot@orange.fr</t>
  </si>
  <si>
    <t>06 26 28 98 30</t>
  </si>
  <si>
    <t>3 Rte de la Guesdonnière, 35470 Pléchâtel, France</t>
  </si>
  <si>
    <t>My Lumioo - Antoine PIHERY</t>
  </si>
  <si>
    <t>PIHERY</t>
  </si>
  <si>
    <t>antoine.pihery.ap@gmail.com</t>
  </si>
  <si>
    <t>06 69 16 66 26</t>
  </si>
  <si>
    <t>6 Chem. du Clos Berthelot, 44460 Avessac, France</t>
  </si>
  <si>
    <t>SCEA DE LA GRANGE</t>
  </si>
  <si>
    <t>leray-benoit@orange.fr</t>
  </si>
  <si>
    <t>06 63 47 86 57</t>
  </si>
  <si>
    <t>La Grange, 35530 Noyal-sur-Vilaine, France</t>
  </si>
  <si>
    <t>Michel TIJOU</t>
  </si>
  <si>
    <t>MyLumioo GOUJON Jacqueline &amp; Jean-Charles</t>
  </si>
  <si>
    <t>Jacqueline &amp; Jean-Charles</t>
  </si>
  <si>
    <t>GOUJON</t>
  </si>
  <si>
    <t>jcqlngoujon@gmail.com</t>
  </si>
  <si>
    <t>06 16 31 46 50</t>
  </si>
  <si>
    <t>35230 Noyal-Châtillon-sur-Seiche, France</t>
  </si>
  <si>
    <t>Gaec Beauné</t>
  </si>
  <si>
    <t>Beauné</t>
  </si>
  <si>
    <t>stephaniebeaune08@gmail.com</t>
  </si>
  <si>
    <t>06 37 20 49 25</t>
  </si>
  <si>
    <t>Les Malheuries, 72150 Courdemanche, France</t>
  </si>
  <si>
    <t>Gaec de Saint Martin</t>
  </si>
  <si>
    <t>Leriche</t>
  </si>
  <si>
    <t>leriche.max@laposte.net</t>
  </si>
  <si>
    <t>06 88 69 69 80</t>
  </si>
  <si>
    <t>Saint-Martin, 53160 Trans, France</t>
  </si>
  <si>
    <t>GAEC BARDIN</t>
  </si>
  <si>
    <t>BARDIN</t>
  </si>
  <si>
    <t>famillebardin@laposte.net</t>
  </si>
  <si>
    <t>06 60 67 88 98</t>
  </si>
  <si>
    <t>Rue de la Prte Verte, 76540 Limpiville, France</t>
  </si>
  <si>
    <t>Gaec Darondeau</t>
  </si>
  <si>
    <t>Darondeau</t>
  </si>
  <si>
    <t>gaecdarondeau53290@gmail.com</t>
  </si>
  <si>
    <t>06 42 33 10 90</t>
  </si>
  <si>
    <t>L'Aubinière, 53290 Beaumont-Pied-de-Bœuf, France</t>
  </si>
  <si>
    <t>CAILLES BARBEAU</t>
  </si>
  <si>
    <t>AUTET</t>
  </si>
  <si>
    <t>daniel_autet@orange.fr</t>
  </si>
  <si>
    <t>06 43 60 50 82</t>
  </si>
  <si>
    <t>3063 Rte de la Martinière, 85440 Talmont-Saint-Hilaire, France</t>
  </si>
  <si>
    <t>GAEC DE QUENEBLAYE</t>
  </si>
  <si>
    <t>MELEARD</t>
  </si>
  <si>
    <t>julienmeleard@yahoo.fr</t>
  </si>
  <si>
    <t>06 26 12 34 56</t>
  </si>
  <si>
    <t>1 Quénéblay, 22800 Saint-Brandan, France</t>
  </si>
  <si>
    <t>Mylumioo André guitard</t>
  </si>
  <si>
    <t>Guitard</t>
  </si>
  <si>
    <t>amguitard@yahoo.com</t>
  </si>
  <si>
    <t>06 13 69 22 83</t>
  </si>
  <si>
    <t>51 Rue des Baissassous, 12740 La Loubière, France</t>
  </si>
  <si>
    <t>SCEA NICOLAS JACQUES</t>
  </si>
  <si>
    <t>Marie Pierre</t>
  </si>
  <si>
    <t>mpnicolas29@gmail.com</t>
  </si>
  <si>
    <t>06 25 65 63 40</t>
  </si>
  <si>
    <t>Goarivan, 29670 Taule, France</t>
  </si>
  <si>
    <t>MyLumioo RETE Serge</t>
  </si>
  <si>
    <t>RETE</t>
  </si>
  <si>
    <t>sergerete@gmail.com</t>
  </si>
  <si>
    <t>06 42 26 42 75</t>
  </si>
  <si>
    <t>18 Rue des Ribaux, 35420 Louvigné-du-Désert, France</t>
  </si>
  <si>
    <t>Gaec de Courbusson</t>
  </si>
  <si>
    <t>Guilmeau</t>
  </si>
  <si>
    <t>tguilmeau@wanadoo.fr</t>
  </si>
  <si>
    <t>06 45 46 37 94</t>
  </si>
  <si>
    <t>Courbusson, 53150 Évron, France</t>
  </si>
  <si>
    <t>SCEA Les Grandes Vignes</t>
  </si>
  <si>
    <t>DEWAELE</t>
  </si>
  <si>
    <t>adewaele.alexis1@gmail.com</t>
  </si>
  <si>
    <t>07 62 88 59 07</t>
  </si>
  <si>
    <t>4 Rue Basse des Romains, 51320 Corbeil, France</t>
  </si>
  <si>
    <t>MyLumioo SARL JALU CHAUFFAGE</t>
  </si>
  <si>
    <t>SARL JALU</t>
  </si>
  <si>
    <t>CHAUFFAGE</t>
  </si>
  <si>
    <t>accueil@energiesdrive.fr</t>
  </si>
  <si>
    <t>06 30 48 10 74</t>
  </si>
  <si>
    <t>ZA du Petit Maupas &amp; Rue Louis Braille, 35290 Saint-Méen-le-Grand, France</t>
  </si>
  <si>
    <t>My Lumioo Perroux</t>
  </si>
  <si>
    <t>Perroux</t>
  </si>
  <si>
    <t>perroux.roger@orange.fr</t>
  </si>
  <si>
    <t>06 73 01 16 70</t>
  </si>
  <si>
    <t>Col de Brancion, 71700 Martailly-lès-Brancion, France</t>
  </si>
  <si>
    <t>Mylumioo Nomine Laurent</t>
  </si>
  <si>
    <t>Nomine</t>
  </si>
  <si>
    <t>nominel.laurent@gmail.com</t>
  </si>
  <si>
    <t>06 83 84 39 88</t>
  </si>
  <si>
    <t>47500 Fumel, France</t>
  </si>
  <si>
    <t>MyLumioo DROUET Michel</t>
  </si>
  <si>
    <t>DROUET</t>
  </si>
  <si>
    <t>elisamichel350@gmail.com</t>
  </si>
  <si>
    <t>06 75 21 54 42</t>
  </si>
  <si>
    <t>Haut Rocomps, 35410 Châteaugiron, France</t>
  </si>
  <si>
    <t>SAS LE ROY</t>
  </si>
  <si>
    <t>Le Roy</t>
  </si>
  <si>
    <t>scealeroy@wanadoo.fr</t>
  </si>
  <si>
    <t>06 74 56 73 79</t>
  </si>
  <si>
    <t>Quilliogan, 29190 Lennon, France</t>
  </si>
  <si>
    <t>EARL GESTIN</t>
  </si>
  <si>
    <t>earl.gestin@orange.fr</t>
  </si>
  <si>
    <t>06 30 09 52 59</t>
  </si>
  <si>
    <t>Quehonan, 22640 Plestan, France</t>
  </si>
  <si>
    <t>EARL du Chene Vert</t>
  </si>
  <si>
    <t>GUIROIS</t>
  </si>
  <si>
    <t>earl.chenevert53@orange.fr</t>
  </si>
  <si>
    <t>Le Chêne Vert, 53400 Craon, France</t>
  </si>
  <si>
    <t>STEP Uzein</t>
  </si>
  <si>
    <t>JACQUEMOT</t>
  </si>
  <si>
    <t>pierre.jacquemot@saur.com</t>
  </si>
  <si>
    <t>06 61 31 23 75</t>
  </si>
  <si>
    <t>64230 Uzein, France</t>
  </si>
  <si>
    <t>TRANSPORTS LE GOFF</t>
  </si>
  <si>
    <t>jy.legoff@transports-legoff.com</t>
  </si>
  <si>
    <t>06 09 26 94 24</t>
  </si>
  <si>
    <t>7 rue Irène Joliot-Curie, 29500 Ergué-Gabéric, France</t>
  </si>
  <si>
    <t>EARL DU GRAND LEHEN</t>
  </si>
  <si>
    <t>jerem.labbe@orange.fr</t>
  </si>
  <si>
    <t>06 88 14 80 73</t>
  </si>
  <si>
    <t>22240 Plurien, France</t>
  </si>
  <si>
    <t>Colleu Patrick</t>
  </si>
  <si>
    <t>patrick.colleu632@orange.fr</t>
  </si>
  <si>
    <t>06 87 24 61 60</t>
  </si>
  <si>
    <t>Le Placis Vert, 22330 Le Mené, France</t>
  </si>
  <si>
    <t>MyLumioo LE BRIS Guenola</t>
  </si>
  <si>
    <t>Guenola</t>
  </si>
  <si>
    <t>LE BRIS</t>
  </si>
  <si>
    <t>gueno.lb@hotmail.fr</t>
  </si>
  <si>
    <t>06 32 40 85 64</t>
  </si>
  <si>
    <t>3 Dapuy, 56460 Sérent, France</t>
  </si>
  <si>
    <t>GAEC COLONIER</t>
  </si>
  <si>
    <t>COLONIER</t>
  </si>
  <si>
    <t>colonier.denis@orange.fr</t>
  </si>
  <si>
    <t>La Bâte, 49360 Yzernay, France</t>
  </si>
  <si>
    <t>My Lumioo LE GUENNEC Phillipe</t>
  </si>
  <si>
    <t>Phillipe</t>
  </si>
  <si>
    <t>LE GUENNEC</t>
  </si>
  <si>
    <t>leguennec.p@wanadoo.fr</t>
  </si>
  <si>
    <t>06 66 05 85 80</t>
  </si>
  <si>
    <t>Kersac'h Coat, 22340 Paule, France</t>
  </si>
  <si>
    <t>My Lumioo LE DIOURON François</t>
  </si>
  <si>
    <t>LE DIOURON</t>
  </si>
  <si>
    <t>kergoz@hotmail.fr</t>
  </si>
  <si>
    <t>06 80 63 80 51</t>
  </si>
  <si>
    <t>Kergoz, 29380 Bannalec, France</t>
  </si>
  <si>
    <t>My Lumioo Caussin</t>
  </si>
  <si>
    <t>Caussin</t>
  </si>
  <si>
    <t>simon.amelie21@gmail.com</t>
  </si>
  <si>
    <t>Rte nationale, 10190 Aix-Villemaur-Palis, France</t>
  </si>
  <si>
    <t>SCEA DU HERTELAY</t>
  </si>
  <si>
    <t>Foubert</t>
  </si>
  <si>
    <t>hertelay@gmail.com</t>
  </si>
  <si>
    <t>06 19 95 21 92</t>
  </si>
  <si>
    <t>2054 Rte du Hertelay, 76110 Bréauté, France</t>
  </si>
  <si>
    <t>Gaec Guinefolle</t>
  </si>
  <si>
    <t>Florien</t>
  </si>
  <si>
    <t>gaec.guinefolle@gmail.com</t>
  </si>
  <si>
    <t>06 18 59 59 40</t>
  </si>
  <si>
    <t>Guinefolle, 53400 Chérancé, France</t>
  </si>
  <si>
    <t>GAEC des Mirtanges</t>
  </si>
  <si>
    <t>Marc-Antoine</t>
  </si>
  <si>
    <t>Bret</t>
  </si>
  <si>
    <t>gaecmirtanges@laposte.net</t>
  </si>
  <si>
    <t>06 64 86 32 66</t>
  </si>
  <si>
    <t>All. des Mirtanges, 01380 Saint-Cyr-sur-Menthon, France</t>
  </si>
  <si>
    <t>PINON PASCAL</t>
  </si>
  <si>
    <t>PINON</t>
  </si>
  <si>
    <t>pinon_pascal@orange.fr</t>
  </si>
  <si>
    <t>06 76 81 69 53</t>
  </si>
  <si>
    <t>Sainte-Elisa, 36700 Le Tranger, France</t>
  </si>
  <si>
    <t>GAEC DE CROAS LOAS</t>
  </si>
  <si>
    <t>Erwan et Ronan</t>
  </si>
  <si>
    <t>MAHOT</t>
  </si>
  <si>
    <t>gaecdecroasloas@gmail.com</t>
  </si>
  <si>
    <t>06 85 02 63 73</t>
  </si>
  <si>
    <t>Croas Loaz, 56630 Langonnet, France</t>
  </si>
  <si>
    <t>My Lumioo Bidot</t>
  </si>
  <si>
    <t>Bidot</t>
  </si>
  <si>
    <t>patrick.bidot@bidot.fr</t>
  </si>
  <si>
    <t>06 11 96 87 22</t>
  </si>
  <si>
    <t>10 Rue de Bullier, 39140 Nance, France</t>
  </si>
  <si>
    <t>MyLumioo LECHABLE Ghislaine &amp; Francis</t>
  </si>
  <si>
    <t>Ghislaine &amp; Francis</t>
  </si>
  <si>
    <t>LECHABLE</t>
  </si>
  <si>
    <t>lechable@zoreil.com</t>
  </si>
  <si>
    <t>06 77 35 88 59</t>
  </si>
  <si>
    <t>La Besnardière, 72150 Courdemanche, France</t>
  </si>
  <si>
    <t>GAEC DE LA DENISERIE</t>
  </si>
  <si>
    <t>VERON</t>
  </si>
  <si>
    <t>gaecdeladeniserie@orange.fr</t>
  </si>
  <si>
    <t>06 13 35 45 62</t>
  </si>
  <si>
    <t>La Deniserie, 72110 Beaufay, France</t>
  </si>
  <si>
    <t>Gaec de la Grande Crochiniere</t>
  </si>
  <si>
    <t>BOURRE</t>
  </si>
  <si>
    <t>gaeccrochiniere@orange.fr</t>
  </si>
  <si>
    <t>06 37 94 86 36</t>
  </si>
  <si>
    <t>La Grande Crochinière, 53320 Loiron-Ruillé, France</t>
  </si>
  <si>
    <t>Gaec de L'andral</t>
  </si>
  <si>
    <t>pascal.andral@gmail.com</t>
  </si>
  <si>
    <t>06 87 50 73 35</t>
  </si>
  <si>
    <t>Ségonfond, 24590 Nadaillac, France</t>
  </si>
  <si>
    <t>MyLumioo - DESBIOLLES Serge</t>
  </si>
  <si>
    <t>DESBIOLLES</t>
  </si>
  <si>
    <t>desbiolles.serge@wanadoo.fr</t>
  </si>
  <si>
    <t>07 81 74 29 44</t>
  </si>
  <si>
    <t>Les Mardelles, 41100 Mazangé, France</t>
  </si>
  <si>
    <t>Gaec de la salamonie</t>
  </si>
  <si>
    <t>Lagarigue</t>
  </si>
  <si>
    <t>gaet-12@hotmail.fr</t>
  </si>
  <si>
    <t>06 82 56 08 51</t>
  </si>
  <si>
    <t>Le Bourguet, 12200 Villefranche-de-Rouergue, France</t>
  </si>
  <si>
    <t>SCEA Les abimprés</t>
  </si>
  <si>
    <t>damien.garnier7@orange.fr</t>
  </si>
  <si>
    <t>06 70 49 49 78</t>
  </si>
  <si>
    <t>2 La Bainpre, 88320 Gignéville, France</t>
  </si>
  <si>
    <t>SCEA ELEVAGE BORGOO MARTIN</t>
  </si>
  <si>
    <t>1 Rue des Puits, 60380 Loueuse, France</t>
  </si>
  <si>
    <t>My Lumioo MAGOUROU Jean-Noel</t>
  </si>
  <si>
    <t>Jean-Noel</t>
  </si>
  <si>
    <t>MAGOUROU</t>
  </si>
  <si>
    <t>jeannoellemagourou@gmail.com</t>
  </si>
  <si>
    <t>06 88 53 50 67</t>
  </si>
  <si>
    <t>Kerbihan, 22570 Bon Repos sur Blavet, France</t>
  </si>
  <si>
    <t>My Lumioo Poirier Yvan</t>
  </si>
  <si>
    <t>earldesmortiers@hotmail.fr</t>
  </si>
  <si>
    <t>06 17 43 48 56</t>
  </si>
  <si>
    <t>Les Glainières, 49490 Noyant-Villages, France</t>
  </si>
  <si>
    <t>My Lumioo FERRIER Christian</t>
  </si>
  <si>
    <t>Ferrier</t>
  </si>
  <si>
    <t>ferrierchristian@orange.fr</t>
  </si>
  <si>
    <t>07 86 45 22 22</t>
  </si>
  <si>
    <t>7 Chem. de Champagne, 58190 Flez-Cuzy, France</t>
  </si>
  <si>
    <t>MyLumioo BONNET Alain</t>
  </si>
  <si>
    <t>alain.bonnet85@orange.fr</t>
  </si>
  <si>
    <t>06 77 18 73 24</t>
  </si>
  <si>
    <t>3 La Croix Adeline, 56800 Ploërmel, France</t>
  </si>
  <si>
    <t>EARL de la Cormerie</t>
  </si>
  <si>
    <t>LAMY</t>
  </si>
  <si>
    <t>jacky.lamy@orange.fr</t>
  </si>
  <si>
    <t>06 76 69 09 87</t>
  </si>
  <si>
    <t>La Cormerie, 53400 Pommerieux, France</t>
  </si>
  <si>
    <t>MyLumioo DUBOIS Bernadette</t>
  </si>
  <si>
    <t>bernadette-dubois@orange.fr</t>
  </si>
  <si>
    <t>06 81 52 64 76</t>
  </si>
  <si>
    <t>Le Perray, 72120 Montaillé, France</t>
  </si>
  <si>
    <t>MyLumioo GRANGÉ Aymeric</t>
  </si>
  <si>
    <t>GRANGÉ</t>
  </si>
  <si>
    <t>charlaym@hotmail.fr</t>
  </si>
  <si>
    <t>07 70 27 61 20</t>
  </si>
  <si>
    <t>50 Rue de Bretagne, 72140 Sillé-le-Guillaume, France</t>
  </si>
  <si>
    <t>Mylumioo Vergognan</t>
  </si>
  <si>
    <t>gerald</t>
  </si>
  <si>
    <t>vergognan</t>
  </si>
  <si>
    <t>gerald.vergognan@gmail.com</t>
  </si>
  <si>
    <t>06 31 26 79 74</t>
  </si>
  <si>
    <t>483 Av. des Landes, 47310 Sérignac-sur-Garonne, France</t>
  </si>
  <si>
    <t>Gaec Laude</t>
  </si>
  <si>
    <t>Laude</t>
  </si>
  <si>
    <t>laudenicolas@orange.fr</t>
  </si>
  <si>
    <t>06 89 85 11 64</t>
  </si>
  <si>
    <t>Bégron, 72440 Volnay, France</t>
  </si>
  <si>
    <t>Earl Duveau</t>
  </si>
  <si>
    <t>helenejerome0057@orange.fr</t>
  </si>
  <si>
    <t>06 09 05 18 40</t>
  </si>
  <si>
    <t>Le Sollier, 53800 Bouchamps-lès-Craon, France</t>
  </si>
  <si>
    <t>Sébastien DESTOUCHES</t>
  </si>
  <si>
    <t>DESTOUCHES</t>
  </si>
  <si>
    <t>s.destouches@yahoo.fr</t>
  </si>
  <si>
    <t>06 20 50 49 64</t>
  </si>
  <si>
    <t>Les Marquets, 37350 Paulmy, France</t>
  </si>
  <si>
    <t>ETA JEAN LANGARD</t>
  </si>
  <si>
    <t>LANGARD</t>
  </si>
  <si>
    <t>ETA.jean.francois.langard@gmail.com</t>
  </si>
  <si>
    <t>06 07 89 27 87</t>
  </si>
  <si>
    <t>1 Grande Rue, 55140 Burey-la-Côte, France</t>
  </si>
  <si>
    <t>Sebastien MANGEL</t>
  </si>
  <si>
    <t>MANGEL</t>
  </si>
  <si>
    <t>leshirondellesduvoyage@orange.fr</t>
  </si>
  <si>
    <t>06 82 41 18 53</t>
  </si>
  <si>
    <t>2 Chem. du Moulin, 88450 Gugney-aux-Aulx, France</t>
  </si>
  <si>
    <t>GAEC Zenner</t>
  </si>
  <si>
    <t>ZENNER</t>
  </si>
  <si>
    <t>gaec.zenner@wanadoo.fr</t>
  </si>
  <si>
    <t>06 76 52 03 01</t>
  </si>
  <si>
    <t>1026 Le Pré Gale, 88600 La Chapelle-devant-Bruyères, France</t>
  </si>
  <si>
    <t>Pizza 2 S</t>
  </si>
  <si>
    <t>102 Rte de la Ronde, 49680 Neuillé, France</t>
  </si>
  <si>
    <t>MyLumioo POULAIN Isabelle &amp; Rémi</t>
  </si>
  <si>
    <t>Isabelle &amp; Rémi</t>
  </si>
  <si>
    <t>lavillerouault.rp@wanadoo.fr</t>
  </si>
  <si>
    <t>06 71 69 07 65</t>
  </si>
  <si>
    <t>La ville Rouault, 35750 Saint-Gonlay, France</t>
  </si>
  <si>
    <t>MyLumioo POTIER Daniel</t>
  </si>
  <si>
    <t>POTIER</t>
  </si>
  <si>
    <t>danieletnoelle@orange.fr</t>
  </si>
  <si>
    <t>06 87 26 54 07</t>
  </si>
  <si>
    <t>4 Châtenay, 35500 Cornille, France</t>
  </si>
  <si>
    <t>EARL DE GUER NEVEZ</t>
  </si>
  <si>
    <t>pascal.thomas018@orange.fr</t>
  </si>
  <si>
    <t>06 29 52 62 30</t>
  </si>
  <si>
    <t>Buhulien, 22300 Lannion, France</t>
  </si>
  <si>
    <t>EARL LAURENT 22</t>
  </si>
  <si>
    <t>erwlaurent@yahoo.fr</t>
  </si>
  <si>
    <t>06 20 73 35 29</t>
  </si>
  <si>
    <t>Crec'h Lan, 22300 Lannion, France</t>
  </si>
  <si>
    <t>GAEC DE PLOMOR</t>
  </si>
  <si>
    <t>ANDRÉ</t>
  </si>
  <si>
    <t>plomor2@wanadoo.fr</t>
  </si>
  <si>
    <t>06 17 16 62 80</t>
  </si>
  <si>
    <t>6 Plomor, 22740 Pleumeur-Gautier, France</t>
  </si>
  <si>
    <t>EARL PRAT ALLIC</t>
  </si>
  <si>
    <t>ACHILLE</t>
  </si>
  <si>
    <t>ludoach@wanadoo.fr</t>
  </si>
  <si>
    <t>06 72 76 69 83</t>
  </si>
  <si>
    <t>22610 Pleubian, France</t>
  </si>
  <si>
    <t>My Lumioo BOUDET Adrien</t>
  </si>
  <si>
    <t>adrien.boudet@hotmail.fr</t>
  </si>
  <si>
    <t>06 43 17 02 03</t>
  </si>
  <si>
    <t>34 Rue du Bois, 22350 Caulnes, France</t>
  </si>
  <si>
    <t>Roxane</t>
  </si>
  <si>
    <t>roxanemartin2@gmail.com</t>
  </si>
  <si>
    <t>64120 Beyrie-sur-Joyeuse, France</t>
  </si>
  <si>
    <t>My Lumioo PODORSKI Davy</t>
  </si>
  <si>
    <t>PODORSKY</t>
  </si>
  <si>
    <t>davy.podorski@gmail.com</t>
  </si>
  <si>
    <t>06 22 54 61 65</t>
  </si>
  <si>
    <t>8 Le Chênot, 56200 Les Fougerets, France</t>
  </si>
  <si>
    <t>GAEC DES BASSES LANDES</t>
  </si>
  <si>
    <t>BASSES LANDES</t>
  </si>
  <si>
    <t>carseb-50@gmx.fr</t>
  </si>
  <si>
    <t>06 75 10 17 52</t>
  </si>
  <si>
    <t>Les Basses Landes, 50220 Ducey-les-Chéris, France</t>
  </si>
  <si>
    <t>My Lumioo GLATRE Corinne</t>
  </si>
  <si>
    <t>GLATRE</t>
  </si>
  <si>
    <t>cglatre@orange.fr</t>
  </si>
  <si>
    <t>06 68 44 78 42</t>
  </si>
  <si>
    <t>Le Penher, 56400 Pluneret, France</t>
  </si>
  <si>
    <t>MyLumioo LEMOINE Nicolas</t>
  </si>
  <si>
    <t>nico.liline@gmail.com</t>
  </si>
  <si>
    <t>06 23 34 28 90</t>
  </si>
  <si>
    <t>6 Le Bois Gesbert, 35360 Médréac, France</t>
  </si>
  <si>
    <t>Earl de la Courtine</t>
  </si>
  <si>
    <t>555 Courtine, 19410 Orgnac-sur-Vézère, France</t>
  </si>
  <si>
    <t>GAEC le Manoir (site vaches)</t>
  </si>
  <si>
    <t>ybmm.b@wanadoo.fr</t>
  </si>
  <si>
    <t>06 09 91 60 27</t>
  </si>
  <si>
    <t>8 Fief Mignoux, 85120 Saint-Maurice-des-Noues, France</t>
  </si>
  <si>
    <t>GAEC DES SABLIERES</t>
  </si>
  <si>
    <t>Danna</t>
  </si>
  <si>
    <t>fermedessablieres@gmail.com</t>
  </si>
  <si>
    <t>06 33 10 49 71</t>
  </si>
  <si>
    <t>555 Rue du Moulin, 59310 Beuvry-la-Forêt, France</t>
  </si>
  <si>
    <t>Earl Briffaut</t>
  </si>
  <si>
    <t>Jason</t>
  </si>
  <si>
    <t>Briffaut</t>
  </si>
  <si>
    <t>jd_72@hotmail.fr</t>
  </si>
  <si>
    <t>06 70 06 35 17</t>
  </si>
  <si>
    <t>Le Gros Chenay, 72210 Fillé, France</t>
  </si>
  <si>
    <t>MyLumioo LEMONNIER Hervé</t>
  </si>
  <si>
    <t>patriciafilleul50@orange.fr</t>
  </si>
  <si>
    <t>06 01 77 60 33</t>
  </si>
  <si>
    <t>4 La Touche, 50730 Saint-Brice-de-Landelles, France</t>
  </si>
  <si>
    <t>EARL DE L'AUBE</t>
  </si>
  <si>
    <t>chantale.leroy@wanadoo.fr</t>
  </si>
  <si>
    <t>06 88 87 02 43</t>
  </si>
  <si>
    <t>La Maladrie, 22630 Saint-Juvat, France</t>
  </si>
  <si>
    <t>MyLumioo GILLET Vincent</t>
  </si>
  <si>
    <t>GILLET</t>
  </si>
  <si>
    <t>vgi@berce.fr</t>
  </si>
  <si>
    <t>06 33 24 06 68</t>
  </si>
  <si>
    <t>Baigneux, 72150 Saint-Pierre-du-Lorouër, France</t>
  </si>
  <si>
    <t>BARBOT Roger &amp; Marie</t>
  </si>
  <si>
    <t>rmabarbot@orange.fr</t>
  </si>
  <si>
    <t>06 07 58 79 40</t>
  </si>
  <si>
    <t>210 Fertay, 35500 Balazé, France</t>
  </si>
  <si>
    <t>My Lumioo - Franck Berry</t>
  </si>
  <si>
    <t>BERRY</t>
  </si>
  <si>
    <t>GYMFRAN@OUTLOOK.COM</t>
  </si>
  <si>
    <t>06 37 01 20 34</t>
  </si>
  <si>
    <t>14 Rte de Châtellerault, 86270 Lésigny, France</t>
  </si>
  <si>
    <t>MyLumioo DELAMAIRE Patrice</t>
  </si>
  <si>
    <t>DELAMAIRE</t>
  </si>
  <si>
    <t>gaec.diablaires@orange.fr</t>
  </si>
  <si>
    <t>06 78 60 87 21</t>
  </si>
  <si>
    <t>1 Le Hucret, 35270 Bonnemain, France</t>
  </si>
  <si>
    <t>EARL FOLLAIN</t>
  </si>
  <si>
    <t>FOLLAIN</t>
  </si>
  <si>
    <t>francoisfollain76@gmail.com</t>
  </si>
  <si>
    <t>06 26 74 03 57</t>
  </si>
  <si>
    <t>686 Rue d'Orival, 76510 Saint-Jacques-d'Aliermont, France</t>
  </si>
  <si>
    <t>VALLEE Christelle</t>
  </si>
  <si>
    <t>christelle.vallee7@live.fr</t>
  </si>
  <si>
    <t>06 07 03 69 89</t>
  </si>
  <si>
    <t>La Fourrière, 53800 La Selle-Craonnaise, France</t>
  </si>
  <si>
    <t>Earl de la massonniere</t>
  </si>
  <si>
    <t>DELLIERE</t>
  </si>
  <si>
    <t>juliendelliere@orange.fr</t>
  </si>
  <si>
    <t>06 72 82 04 90</t>
  </si>
  <si>
    <t>La Massonnière, 53170 Le Bignon-du-Maine, France</t>
  </si>
  <si>
    <t>EARL LA BOUTINIERE</t>
  </si>
  <si>
    <t>La Boutinière, 44680 Sainte-Pazanne, France</t>
  </si>
  <si>
    <t>RICHEBOURG - LE BOULAY</t>
  </si>
  <si>
    <t>CLENET</t>
  </si>
  <si>
    <t>richeboulay@yahoo.fr</t>
  </si>
  <si>
    <t>06 80 64 60 51</t>
  </si>
  <si>
    <t>Le Boulay, 44140 Remouillé, France</t>
  </si>
  <si>
    <t>EARL DE LA COUR</t>
  </si>
  <si>
    <t>Bel-Air, 22350 Plumaudan, France</t>
  </si>
  <si>
    <t>SCEA DE L'ORTIE</t>
  </si>
  <si>
    <t>3 L'Ortie, 35220 Saint-Jean-sur-Vilaine, France</t>
  </si>
  <si>
    <t>Textileo</t>
  </si>
  <si>
    <t>cedric@textileo.fr</t>
  </si>
  <si>
    <t>02 99 62 31 94</t>
  </si>
  <si>
    <t>2 Rue Joseph Cugnot, 35220 Châteaubourg, France</t>
  </si>
  <si>
    <t>SCEA AR KOUERIEN</t>
  </si>
  <si>
    <t>arkouerien@orange.fr</t>
  </si>
  <si>
    <t>06 21 32 37 09</t>
  </si>
  <si>
    <t>Troumé, 35550 Pipriac, France</t>
  </si>
  <si>
    <t>GAEC du Pontauroux</t>
  </si>
  <si>
    <t>AMAUCE</t>
  </si>
  <si>
    <t>amaucekev@yahoo.fr</t>
  </si>
  <si>
    <t>06 32 49 32 91</t>
  </si>
  <si>
    <t>Caraulay, 35480 Guipry-Messac, France</t>
  </si>
  <si>
    <t>MyLumioo DUVENT Geoffrey</t>
  </si>
  <si>
    <t>DUVENT</t>
  </si>
  <si>
    <t>geoffrey@dgi-system.fr</t>
  </si>
  <si>
    <t>06 15 23 73 67</t>
  </si>
  <si>
    <t>6 Rue des Vergers, 61350 Saint-Mars-d'Égrenne, France</t>
  </si>
  <si>
    <t>EARL BICREL</t>
  </si>
  <si>
    <t>earl</t>
  </si>
  <si>
    <t>bicrel</t>
  </si>
  <si>
    <t>bicrel@wanadoo.fr</t>
  </si>
  <si>
    <t>06 66 47 57 30</t>
  </si>
  <si>
    <t>Garz ar Zaux, 29190 Le Cloître-Pleyben, France</t>
  </si>
  <si>
    <t>GAEC de la Mancellerie</t>
  </si>
  <si>
    <t>Houdayer</t>
  </si>
  <si>
    <t>earl.houdayer@orange.fr</t>
  </si>
  <si>
    <t>La Mancellerie, 72650 Trangé, France</t>
  </si>
  <si>
    <t>EARL Chasseigne</t>
  </si>
  <si>
    <t>MyLumioo JOUADE Jacques &amp; ROCHER Elodie</t>
  </si>
  <si>
    <t>Jacques &amp; Elodie</t>
  </si>
  <si>
    <t>JOUADE - ROCHER</t>
  </si>
  <si>
    <t>elo.jacques@hotmail.fr</t>
  </si>
  <si>
    <t>06 64 29 44 80</t>
  </si>
  <si>
    <t>La Pommeraie, 35320 Le Sel-de-Bretagne, France</t>
  </si>
  <si>
    <t>EARL AUBREE-BRAZE</t>
  </si>
  <si>
    <t>Aubrée</t>
  </si>
  <si>
    <t>laurent.aubree35@gmail.com</t>
  </si>
  <si>
    <t>06 86 58 78 61</t>
  </si>
  <si>
    <t>Brazé, 35340 Ercé-prés-Liffré, France</t>
  </si>
  <si>
    <t>MyLumioo Sarrassat</t>
  </si>
  <si>
    <t>SARRASSAT</t>
  </si>
  <si>
    <t>andre.sarrassat@free.fr</t>
  </si>
  <si>
    <t>06 80 95 28 43</t>
  </si>
  <si>
    <t>1135 Chem. de la Barde, 40200 Pontenx-les-Forges, France</t>
  </si>
  <si>
    <t>MyLumioo CROYAL Jean-Paul</t>
  </si>
  <si>
    <t>CROYAL</t>
  </si>
  <si>
    <t>jeanpaulcroyal61@gmail.com</t>
  </si>
  <si>
    <t>06 11 66 96 15</t>
  </si>
  <si>
    <t>14 Rue des Bruyères, 35450 Landavran, France</t>
  </si>
  <si>
    <t>EARL DE MALACHAPPE</t>
  </si>
  <si>
    <t>LE BARTZ</t>
  </si>
  <si>
    <t>malachappe@orange.fr</t>
  </si>
  <si>
    <t>06 43 77 62 81</t>
  </si>
  <si>
    <t>Malachappe, 56160 Lignol, France</t>
  </si>
  <si>
    <t>SARL DARCEL AVICOLE</t>
  </si>
  <si>
    <t>DARCEL</t>
  </si>
  <si>
    <t>daniel-darcel@wanadoo.fr</t>
  </si>
  <si>
    <t>07 77 25 45 58</t>
  </si>
  <si>
    <t>Goesevant, 56160 Séglien, France</t>
  </si>
  <si>
    <t>My Lumioo COHADON Sylvain</t>
  </si>
  <si>
    <t>Cohadon</t>
  </si>
  <si>
    <t>sylvain.cohadon@sdis25.fr</t>
  </si>
  <si>
    <t>06 59 40 97 41</t>
  </si>
  <si>
    <t>33 Grande Rue, 25320 Osselle-Routelle, France</t>
  </si>
  <si>
    <t>EARL DU VIEUX SAINT YVES</t>
  </si>
  <si>
    <t>LE STUNFF</t>
  </si>
  <si>
    <t>lestunff.florian@gmail.com</t>
  </si>
  <si>
    <t>06 80 60 24 41</t>
  </si>
  <si>
    <t>Vieux Saint-Yves, 56310 Bubry, France</t>
  </si>
  <si>
    <t>MyLumioo DUBAELE Yan</t>
  </si>
  <si>
    <t>Yan</t>
  </si>
  <si>
    <t>DUBAELE</t>
  </si>
  <si>
    <t>yan@cftc-courtepaille.fr</t>
  </si>
  <si>
    <t>06 99 84 26 06</t>
  </si>
  <si>
    <t>10 Rue Pendante, 50240 Saint-James, France</t>
  </si>
  <si>
    <t>GAEC DE LA GUERIVIERE</t>
  </si>
  <si>
    <t>GUERIVIERE</t>
  </si>
  <si>
    <t>gaec.gueriviere@hotmail.com</t>
  </si>
  <si>
    <t>06 77 58 17 15</t>
  </si>
  <si>
    <t>La Guérivière, 50540 Isigny-le-Buat, France</t>
  </si>
  <si>
    <t>GAEC ROUVRAIS</t>
  </si>
  <si>
    <t>denis.rouvrais@orange.fr</t>
  </si>
  <si>
    <t>06 62 50 23 21</t>
  </si>
  <si>
    <t>5 La Haie Collet, 22230 Trémorel, France</t>
  </si>
  <si>
    <t>DALTONER</t>
  </si>
  <si>
    <t>LOT</t>
  </si>
  <si>
    <t>denis.lot@daltoner.fr</t>
  </si>
  <si>
    <t>06 08 47 11 75</t>
  </si>
  <si>
    <t>915 Rue Louise Michel, 50000 Saint-Lô, France</t>
  </si>
  <si>
    <t>GAEC VAUTIER</t>
  </si>
  <si>
    <t>VAUTIER</t>
  </si>
  <si>
    <t>earl.vautier@free.fr</t>
  </si>
  <si>
    <t>06 75 58 15 04</t>
  </si>
  <si>
    <t>L'Église, 50310 Sortosville, France</t>
  </si>
  <si>
    <t>GAEC D'ARDENNE</t>
  </si>
  <si>
    <t>D'ARDENNE</t>
  </si>
  <si>
    <t>gaec.ardenne@gmail.com</t>
  </si>
  <si>
    <t>06 30 79 40 83</t>
  </si>
  <si>
    <t>Frm d'Ardenne, 14450 Saint-Pierre-du-Mont, France</t>
  </si>
  <si>
    <t>MyLumioo FRIN Mickaël &amp; Eva</t>
  </si>
  <si>
    <t>Mickaël &amp; Eva</t>
  </si>
  <si>
    <t>FRIN</t>
  </si>
  <si>
    <t>eva.mickael@orange.fr</t>
  </si>
  <si>
    <t>06 18 21 63 36</t>
  </si>
  <si>
    <t>486 La Buzardière, 35750 Iffendic, France</t>
  </si>
  <si>
    <t>GAEC BAISSON GARNIER</t>
  </si>
  <si>
    <t>gaecbaisson-garnier@sfr.fr</t>
  </si>
  <si>
    <t>06 07 25 84 47</t>
  </si>
  <si>
    <t>La Brenellière, 37460 Villeloin-Coulangé, France</t>
  </si>
  <si>
    <t>EARL la Grange Crespin</t>
  </si>
  <si>
    <t>Crepin</t>
  </si>
  <si>
    <t>arnaud.crepin37@gmail.com</t>
  </si>
  <si>
    <t>06 33 26 35 17</t>
  </si>
  <si>
    <t>La Grange, 37110 Les Hermites, France</t>
  </si>
  <si>
    <t>GAEC DE BOIS BODARD</t>
  </si>
  <si>
    <t>david.dominique49510@orange.fr</t>
  </si>
  <si>
    <t>06 44 27 44 70</t>
  </si>
  <si>
    <t>My Lumioo - DELAGE Gérard</t>
  </si>
  <si>
    <t>DELAGE</t>
  </si>
  <si>
    <t>delgerard@orange.fr</t>
  </si>
  <si>
    <t>06 89 33 24 40</t>
  </si>
  <si>
    <t>11 Chem. du Désert, 86350 Usson-du-Poitou, France</t>
  </si>
  <si>
    <t>MyLumioo DUFROU Régis &amp; Claudine</t>
  </si>
  <si>
    <t>Régis &amp; Claudine</t>
  </si>
  <si>
    <t>DUFROU</t>
  </si>
  <si>
    <t>rgs.dfr61@gmail.com</t>
  </si>
  <si>
    <t>06 21 86 78 72</t>
  </si>
  <si>
    <t>19 Le Gué, 61440 Messei, France</t>
  </si>
  <si>
    <t>SCEA DIVELANN</t>
  </si>
  <si>
    <t>Karl</t>
  </si>
  <si>
    <t>LE SAUX</t>
  </si>
  <si>
    <t>karl.le-saux@orange.fr</t>
  </si>
  <si>
    <t>06 86 99 13 63</t>
  </si>
  <si>
    <t>Divelann, 56310 Melrand, France</t>
  </si>
  <si>
    <t>SCEA DES DEUX LANDES</t>
  </si>
  <si>
    <t>2 Divelann, 56310 Melrand, France</t>
  </si>
  <si>
    <t>MyLumioo GODET Loïc</t>
  </si>
  <si>
    <t>loic.godet@gmail.com</t>
  </si>
  <si>
    <t>06 99 44 13 97</t>
  </si>
  <si>
    <t>32 La Pucelais, 35150 Amanlis, France</t>
  </si>
  <si>
    <t>MyLumioo BARBEDETTE Anthony</t>
  </si>
  <si>
    <t>BARBEDETTE</t>
  </si>
  <si>
    <t>speedmetal@free.fr</t>
  </si>
  <si>
    <t>06 75 25 22 95</t>
  </si>
  <si>
    <t>5 Rte du Château, 50210 Savigny, France</t>
  </si>
  <si>
    <t>My Lumioo Aymeric Monin</t>
  </si>
  <si>
    <t>aymeric</t>
  </si>
  <si>
    <t>mimic71@outlook.fr</t>
  </si>
  <si>
    <t>06 29 63 50 51</t>
  </si>
  <si>
    <t>14 Rue de la Croix Bichet, 71240 Laives, France</t>
  </si>
  <si>
    <t>EARL DU CHEMIN</t>
  </si>
  <si>
    <t>Dorenlor</t>
  </si>
  <si>
    <t>gaecduchemin@orange.fr</t>
  </si>
  <si>
    <t>06 77 80 19 67</t>
  </si>
  <si>
    <t>Le Chemin, 50720 Barenton, France</t>
  </si>
  <si>
    <t>MyLumioo BOUVET Jacky</t>
  </si>
  <si>
    <t>jacky.bouvet50@gmail.com</t>
  </si>
  <si>
    <t>06 69 35 06 59</t>
  </si>
  <si>
    <t>Saint-Martin-de-Landelles, 50730 Saint-Hilaire-du-Harcouët, France</t>
  </si>
  <si>
    <t>My Lumioo Specte</t>
  </si>
  <si>
    <t>Specte</t>
  </si>
  <si>
    <t>jp.specte@orange.fr</t>
  </si>
  <si>
    <t>06 80 12 30 89</t>
  </si>
  <si>
    <t>14 Rle Bouquin, 21110 Tart, France</t>
  </si>
  <si>
    <t>Earl Tessier</t>
  </si>
  <si>
    <t>earl.tessier@orange.fr</t>
  </si>
  <si>
    <t>06 20 47 73 66</t>
  </si>
  <si>
    <t>Les Mardelles, 28330 La Bazoche-Gouet, France</t>
  </si>
  <si>
    <t>My Lumioo Polatidis</t>
  </si>
  <si>
    <t>Polatidis</t>
  </si>
  <si>
    <t>dominique.polatidis@orange.fr</t>
  </si>
  <si>
    <t>06 70 56 90 29</t>
  </si>
  <si>
    <t>71700 Martailly-lès-Brancion, France</t>
  </si>
  <si>
    <t>My Lumioo CHEVAUX Gilbert et Florence</t>
  </si>
  <si>
    <t>Chevaux</t>
  </si>
  <si>
    <t>florence.chevaux@wanadoo.fr</t>
  </si>
  <si>
    <t>06 08 42 40 06</t>
  </si>
  <si>
    <t>Rue du Bois, 39380 Ounans, France</t>
  </si>
  <si>
    <t>GAEC DAIRY HOLSTEIN</t>
  </si>
  <si>
    <t>Anne-Gaelle</t>
  </si>
  <si>
    <t>LOTODE</t>
  </si>
  <si>
    <t>agaellelotode@gmail.com</t>
  </si>
  <si>
    <t>06 48 90 51 49</t>
  </si>
  <si>
    <t>Coët Cunec, 56400 Plumergat, France</t>
  </si>
  <si>
    <t>MD2A BIO PROD OLD</t>
  </si>
  <si>
    <t>leo.augustin2408@gmail.com</t>
  </si>
  <si>
    <t>Calerden, 56540 Kernascléden, France</t>
  </si>
  <si>
    <t>FERME AVICOLE LA VILLE MOUSSARD site poulettes</t>
  </si>
  <si>
    <t>GAEC TINEVEZ</t>
  </si>
  <si>
    <t>TINEVEZ</t>
  </si>
  <si>
    <t>tinevezandre@gmail.com</t>
  </si>
  <si>
    <t>06 26 50 13 10</t>
  </si>
  <si>
    <t>Le Mendy, 29850 Gouesnou, France</t>
  </si>
  <si>
    <t>GUILLOME MICHELE</t>
  </si>
  <si>
    <t>MICHELE</t>
  </si>
  <si>
    <t>GUILLOME</t>
  </si>
  <si>
    <t>michele.guillome@wanadoo.fr</t>
  </si>
  <si>
    <t>06 62 50 44 33</t>
  </si>
  <si>
    <t>Kerméné, 56520 Guidel, France</t>
  </si>
  <si>
    <t>EARL DE KERYVONNOU</t>
  </si>
  <si>
    <t>LIJOUR</t>
  </si>
  <si>
    <t>antoinedu29140@gmail.com</t>
  </si>
  <si>
    <t>06 99 29 69 89</t>
  </si>
  <si>
    <t>Keryvonnou, 29140 Melgven, France</t>
  </si>
  <si>
    <t>EARL CLEQUIN</t>
  </si>
  <si>
    <t>JOHAN</t>
  </si>
  <si>
    <t>CLEQUIN</t>
  </si>
  <si>
    <t>johan.clequin@gmail.com</t>
  </si>
  <si>
    <t>06 89 73 34 10</t>
  </si>
  <si>
    <t>Le Guermahia, 56120 Saint-Servant, France</t>
  </si>
  <si>
    <t>EARL DU CLOTORIO</t>
  </si>
  <si>
    <t>MORICE</t>
  </si>
  <si>
    <t>stephanemorice@yahoo.fr</t>
  </si>
  <si>
    <t>06 35 21 51 60</t>
  </si>
  <si>
    <t>Clotorio, 56220 Caden, France</t>
  </si>
  <si>
    <t>CORFMAT LAURENT</t>
  </si>
  <si>
    <t>CORFMAT</t>
  </si>
  <si>
    <t>laurent.corfmat@orange.fr</t>
  </si>
  <si>
    <t>06 72 27 34 26</t>
  </si>
  <si>
    <t>Le Kerludan, 56500 Radenac, France</t>
  </si>
  <si>
    <t>EARL MESANGROAS</t>
  </si>
  <si>
    <t>MESANGROAS</t>
  </si>
  <si>
    <t>frederic.mesangroas@orange.fr</t>
  </si>
  <si>
    <t>06 82 99 95 54</t>
  </si>
  <si>
    <t>Coat ar Ferté, 29610 Plouigneau, France</t>
  </si>
  <si>
    <t>MyLumioo Christophe / Stéphane BARRE</t>
  </si>
  <si>
    <t>EARL AVI POUSSINIERE</t>
  </si>
  <si>
    <t>Kerelegant, 56150 Baud, France</t>
  </si>
  <si>
    <t>MyLumioo DORÉ Natacha</t>
  </si>
  <si>
    <t>Natacha</t>
  </si>
  <si>
    <t>DORÉ</t>
  </si>
  <si>
    <t>larcheveque.natacha@orange.fr</t>
  </si>
  <si>
    <t>07 83 26 79 48</t>
  </si>
  <si>
    <t>23 Rue des Hortensias, 35560 Saint-Rémy-du-Plain, France</t>
  </si>
  <si>
    <t>EARL MORIZUR</t>
  </si>
  <si>
    <t>MORIZUR</t>
  </si>
  <si>
    <t>remi.morizur@sfr.fr</t>
  </si>
  <si>
    <t>06 23 38 92 21</t>
  </si>
  <si>
    <t>Roc'h Glaz, 29400 Plounéventer, France</t>
  </si>
  <si>
    <t>GAEC DE LA GREE</t>
  </si>
  <si>
    <t>FABIEN</t>
  </si>
  <si>
    <t>LOUIS</t>
  </si>
  <si>
    <t>gaecdelagree56190@gmail.com</t>
  </si>
  <si>
    <t>06 26 84 23 00</t>
  </si>
  <si>
    <t>La Grée Bourgerel, 56190 Noyal-Muzillac, France</t>
  </si>
  <si>
    <t>Frenehard Joachim</t>
  </si>
  <si>
    <t>Joachim</t>
  </si>
  <si>
    <t>Frenehard</t>
  </si>
  <si>
    <t>joachim.frenehard@sfr.fr</t>
  </si>
  <si>
    <t>06 38 66 66 13</t>
  </si>
  <si>
    <t>2 La Mulonnerie, 72600 Pizieux, France</t>
  </si>
  <si>
    <t>MyLumioo GUIMBRETIERE Hervé</t>
  </si>
  <si>
    <t>GUIMBRETIERE</t>
  </si>
  <si>
    <t>hguimb@gmail.com</t>
  </si>
  <si>
    <t>06 86 04 72 16</t>
  </si>
  <si>
    <t>26 Rte de Creully, 14740 Moulins en Bessin, France</t>
  </si>
  <si>
    <t>EARL LE BRIS</t>
  </si>
  <si>
    <t>Le Hangouët, 56460 Lizio, France</t>
  </si>
  <si>
    <t>SCEA des Sources</t>
  </si>
  <si>
    <t>SERGE</t>
  </si>
  <si>
    <t>AUDREZET</t>
  </si>
  <si>
    <t>serge.audrezet@wanadoo.fr</t>
  </si>
  <si>
    <t>06 74 41 57 72</t>
  </si>
  <si>
    <t>Kerneienen, 29830 Ploudalmézeau, France</t>
  </si>
  <si>
    <t>LE BELLEC PIERRE LOUIS</t>
  </si>
  <si>
    <t>PIERRE LOUIS</t>
  </si>
  <si>
    <t>LE BELLEC</t>
  </si>
  <si>
    <t>pl.lebellec123@gmail.com</t>
  </si>
  <si>
    <t>07 87 51 24 55</t>
  </si>
  <si>
    <t>Le Rest, 29530 Plonévez-du-Faou, France</t>
  </si>
  <si>
    <t>EARL DE LANRINOU</t>
  </si>
  <si>
    <t>JEAN JACQUES</t>
  </si>
  <si>
    <t>LAINEZ</t>
  </si>
  <si>
    <t>lanrinou@aol.com</t>
  </si>
  <si>
    <t>06 63 25 33 98</t>
  </si>
  <si>
    <t>Lanrinou, 29830 Plourin, France</t>
  </si>
  <si>
    <t>EARL MARCANT BEUN</t>
  </si>
  <si>
    <t>Marcant</t>
  </si>
  <si>
    <t>earlmarcantbeun1@gmail.com</t>
  </si>
  <si>
    <t>06 62 37 62 89</t>
  </si>
  <si>
    <t>1347 Rte de Steenvoorde, 59670 Winnezeele, France</t>
  </si>
  <si>
    <t>SCEA BERNARD LE GALL</t>
  </si>
  <si>
    <t>LE GALL</t>
  </si>
  <si>
    <t>sceablegall@gmail.com</t>
  </si>
  <si>
    <t>06 10 54 34 12</t>
  </si>
  <si>
    <t>Lanvénec, 29290 Lanrivoaré, France</t>
  </si>
  <si>
    <t>MyLumioo OSMONT Yvette</t>
  </si>
  <si>
    <t>OSMONT</t>
  </si>
  <si>
    <t>osmont.yvette@orange.fr</t>
  </si>
  <si>
    <t>06 08 67 73 43</t>
  </si>
  <si>
    <t>La Martinière, 61350 Passais-Villages, France</t>
  </si>
  <si>
    <t>MyLumioo LEPRETRE Sébastien</t>
  </si>
  <si>
    <t>lepretre.lacloserie54@gmail.com</t>
  </si>
  <si>
    <t>54 La Closerie, 35530 Noyal-sur-Vilaine, France</t>
  </si>
  <si>
    <t>SCEA DU STIMOES site lait</t>
  </si>
  <si>
    <t>Marie-Anne et Olivier</t>
  </si>
  <si>
    <t>JOUANNIC et BELCON</t>
  </si>
  <si>
    <t>marieanne.blecon.jouannic@gmail.com</t>
  </si>
  <si>
    <t>06 88 48 69 48</t>
  </si>
  <si>
    <t>Le Stimoès, 56500 Évellys, France</t>
  </si>
  <si>
    <t>SCEA DU STIMOES site porc</t>
  </si>
  <si>
    <t>My Lumioo LE MEN BERNARD</t>
  </si>
  <si>
    <t>LE MEN</t>
  </si>
  <si>
    <t>le-men.b@wanadoo.fr</t>
  </si>
  <si>
    <t>06 33 45 79 07</t>
  </si>
  <si>
    <t>Keransquer, 56110 Roudouallec, France</t>
  </si>
  <si>
    <t>Earl Leduc</t>
  </si>
  <si>
    <t>pat.leduc@wanadoo.fr</t>
  </si>
  <si>
    <t>06 20 80 76 75</t>
  </si>
  <si>
    <t>La Frelonnière, 72320 Melleray, France</t>
  </si>
  <si>
    <t>DESILES Aurelia</t>
  </si>
  <si>
    <t>Aurelia</t>
  </si>
  <si>
    <t>DESILES</t>
  </si>
  <si>
    <t>desiles.aurelia@gmail.com</t>
  </si>
  <si>
    <t>06 77 43 10 90</t>
  </si>
  <si>
    <t>La Guerottière, 72540 Épineu-le-Chevreuil, France</t>
  </si>
  <si>
    <t>MyLumioo BETTON Marcel</t>
  </si>
  <si>
    <t>BETTON</t>
  </si>
  <si>
    <t>letimay43@gmail.com</t>
  </si>
  <si>
    <t>06 14 66 91 69</t>
  </si>
  <si>
    <t>24 Rue de Saint-Denis de Gastines, 53500 Ernée, France</t>
  </si>
  <si>
    <t>Fouquenet Serge</t>
  </si>
  <si>
    <t>Fouquenet</t>
  </si>
  <si>
    <t>villabon@orange.fr</t>
  </si>
  <si>
    <t>06 76 17 09 65</t>
  </si>
  <si>
    <t>Villabont, 53230 La Chapelle-Craonnaise, France</t>
  </si>
  <si>
    <t>MyLumioo MOREAU Honorine</t>
  </si>
  <si>
    <t>Honorine</t>
  </si>
  <si>
    <t>honorine.moreau@hotmail.fr</t>
  </si>
  <si>
    <t>06 37 67 79 82</t>
  </si>
  <si>
    <t>4 La Boulnaie, 35130 Visseiche, France</t>
  </si>
  <si>
    <t>Gaec de la Touche</t>
  </si>
  <si>
    <t>RALLU</t>
  </si>
  <si>
    <t>jmgaecdelatouche@live.fr</t>
  </si>
  <si>
    <t>06 20 45 42 19</t>
  </si>
  <si>
    <t>La Touche, 53320 Saint-Cyr-le-Gravelais, France</t>
  </si>
  <si>
    <t>Gaec Blanc Gaubert 12</t>
  </si>
  <si>
    <t>Blanc</t>
  </si>
  <si>
    <t>pierre.blanc-gaubert@orange.fr</t>
  </si>
  <si>
    <t>06 78 32 49 36</t>
  </si>
  <si>
    <t>Fuminouze, 12120 Cassagnes-Bégonhes, France</t>
  </si>
  <si>
    <t>EARL CHEVRERIE D'ELISS</t>
  </si>
  <si>
    <t>PACILLY</t>
  </si>
  <si>
    <t>paciaure@hotmail.com</t>
  </si>
  <si>
    <t>06 84 93 45 90</t>
  </si>
  <si>
    <t>La Serandière &amp; La Lamberdière, 50220 Crollon, France</t>
  </si>
  <si>
    <t>SCEA du Tertre Pineuf</t>
  </si>
  <si>
    <t>earlblanchet@orange.fr</t>
  </si>
  <si>
    <t>06 78 52 05 09</t>
  </si>
  <si>
    <t>5 Le Bois Jançon, 22130 Pluduno, France</t>
  </si>
  <si>
    <t>SCEA du Penhoet</t>
  </si>
  <si>
    <t>SCEA du Plessix Meen</t>
  </si>
  <si>
    <t>Le Plessis Méen, 22130 Pluduno, France</t>
  </si>
  <si>
    <t>EARL la Croix Saint Gonan</t>
  </si>
  <si>
    <t>CARDIN</t>
  </si>
  <si>
    <t>amelie.cardin@gmail.com</t>
  </si>
  <si>
    <t>06 71 39 82 13</t>
  </si>
  <si>
    <t>Saint-Gonan, 56140 Caro, France</t>
  </si>
  <si>
    <t>GAEC de la Chapelle (Dep: 29)</t>
  </si>
  <si>
    <t>gaecdelachapelle544@orange.fr</t>
  </si>
  <si>
    <t>06 64 15 42 37</t>
  </si>
  <si>
    <t>Locmélar, 29400 Plounéventer, France</t>
  </si>
  <si>
    <t>GAEC de Landevet</t>
  </si>
  <si>
    <t>Jean - Yves</t>
  </si>
  <si>
    <t>ROUDAUT</t>
  </si>
  <si>
    <t>jean-yves.roudaut2@wanadoo.fr</t>
  </si>
  <si>
    <t>06 78 24 51 69</t>
  </si>
  <si>
    <t>Landevet, 29880 Guissény, France</t>
  </si>
  <si>
    <t>SAS Vugale</t>
  </si>
  <si>
    <t>BERGOT</t>
  </si>
  <si>
    <t>jean-luc-bergot@wanadoo.fr</t>
  </si>
  <si>
    <t>06 11 23 93 29</t>
  </si>
  <si>
    <t>Croassant ar Vugale, 29860 Plabennec, France</t>
  </si>
  <si>
    <t>GAEC la Haye</t>
  </si>
  <si>
    <t>gaec.de.la.haye@wanadoo.fr</t>
  </si>
  <si>
    <t>06 77 98 36 21</t>
  </si>
  <si>
    <t>La Haye, 22420 Plouaret, France</t>
  </si>
  <si>
    <t>GAEC LE MANOIR (Site Volaille)</t>
  </si>
  <si>
    <t>14 Les Ageots, 85120 Saint-Maurice-des-Noues, France</t>
  </si>
  <si>
    <t>EARL La Petite Gorre</t>
  </si>
  <si>
    <t>CHAMARD</t>
  </si>
  <si>
    <t>delphine.vallee79@orange.fr</t>
  </si>
  <si>
    <t>06 88 76 70 87</t>
  </si>
  <si>
    <t>La Petite Gorre, 17700 Saint-Saturnin-du-Bois, France</t>
  </si>
  <si>
    <t>GAEC BOUSSE</t>
  </si>
  <si>
    <t>Astrid</t>
  </si>
  <si>
    <t>GESNIN</t>
  </si>
  <si>
    <t>gaecdebousse@outlook.fr</t>
  </si>
  <si>
    <t>06 85 45 80 39</t>
  </si>
  <si>
    <t>Le Grand Boussé, 36300 Pouligny-Saint-Pierre, France</t>
  </si>
  <si>
    <t>EARL de Kerhornec</t>
  </si>
  <si>
    <t>GUILLOU</t>
  </si>
  <si>
    <t>guillou22@hotmail.fr</t>
  </si>
  <si>
    <t>06 23 11 72 28</t>
  </si>
  <si>
    <t>Kerhornec, 22450 La Roche-Jaudy, France</t>
  </si>
  <si>
    <t>EARL de Bourrien</t>
  </si>
  <si>
    <t>conanveronique3@gmail.com</t>
  </si>
  <si>
    <t>06 33 51 35 31</t>
  </si>
  <si>
    <t>Bourrien, 22350 Caulnes, France</t>
  </si>
  <si>
    <t>EARL Boete</t>
  </si>
  <si>
    <t>BOETE</t>
  </si>
  <si>
    <t>philippeboete@orange.fr</t>
  </si>
  <si>
    <t>06 87 67 68 35</t>
  </si>
  <si>
    <t>Penhoat Joncour, 29180 Quéménéven, France</t>
  </si>
  <si>
    <t>EARL le Roux</t>
  </si>
  <si>
    <t>VIRG</t>
  </si>
  <si>
    <t>benoit.virg@orange.fr</t>
  </si>
  <si>
    <t>06 88 88 75 34</t>
  </si>
  <si>
    <t>Rte de Penety, 29850 Gouesnou, France</t>
  </si>
  <si>
    <t>GAEC Pape</t>
  </si>
  <si>
    <t>gaec.pape@orange.fr</t>
  </si>
  <si>
    <t>06 70 51 09 31</t>
  </si>
  <si>
    <t>Kermao, 29800 Ploudiry, France</t>
  </si>
  <si>
    <t>EARL du Linon</t>
  </si>
  <si>
    <t>FOUERE</t>
  </si>
  <si>
    <t>fouere.loic@orange.fr</t>
  </si>
  <si>
    <t>02 96 27 40 06</t>
  </si>
  <si>
    <t>22630 Évran, France</t>
  </si>
  <si>
    <t>MyLumioo LAMARCADE</t>
  </si>
  <si>
    <t>LAMARCADE</t>
  </si>
  <si>
    <t>jacqueslamarcade@hotmail.com</t>
  </si>
  <si>
    <t>06 82 99 44 07</t>
  </si>
  <si>
    <t>45 Chem. de Tisne, 64410 Poursiugues-Boucoue, France</t>
  </si>
  <si>
    <t>STEP de Milizac</t>
  </si>
  <si>
    <t>BATANY</t>
  </si>
  <si>
    <t>pascal.batany@ccpi.bzh</t>
  </si>
  <si>
    <t>Moulin de Tréléon, 29290 Milizac-Guipronvel, France</t>
  </si>
  <si>
    <t>My Lumioo Iturria</t>
  </si>
  <si>
    <t>Iturria</t>
  </si>
  <si>
    <t>jean.iturria@wanadoo.fr</t>
  </si>
  <si>
    <t>06 08 72 70 32</t>
  </si>
  <si>
    <t>400 Hauquet, 64390 Burgaronne, France</t>
  </si>
  <si>
    <t>EARL LUCAS</t>
  </si>
  <si>
    <t>earl.lucas08@gmail.com</t>
  </si>
  <si>
    <t>06 73 98 27 43</t>
  </si>
  <si>
    <t>08270 Faux, France</t>
  </si>
  <si>
    <t>GAEC DE L'AUMONDIERE</t>
  </si>
  <si>
    <t>CHARRUEL</t>
  </si>
  <si>
    <t>maxime.charruel@gmail.com</t>
  </si>
  <si>
    <t>06 19 27 86 13</t>
  </si>
  <si>
    <t>L'Aumondière, 50640 Buais-Les-Monts, France</t>
  </si>
  <si>
    <t>SCEA LE MOAL</t>
  </si>
  <si>
    <t>LE MOAL</t>
  </si>
  <si>
    <t>y.lemoal@neuf.fr</t>
  </si>
  <si>
    <t>06 99 65 99 04</t>
  </si>
  <si>
    <t>Saint-Germain, 29710 Plogastel-Saint-Germain, France</t>
  </si>
  <si>
    <t>EARL de Lannaneyen</t>
  </si>
  <si>
    <t>EARL Cade</t>
  </si>
  <si>
    <t>FLORENT</t>
  </si>
  <si>
    <t>CADE</t>
  </si>
  <si>
    <t>florent.cade@gmail.com</t>
  </si>
  <si>
    <t>06 42 38 10 09</t>
  </si>
  <si>
    <t>22130 Créhen, France</t>
  </si>
  <si>
    <t>EARL Montafilan</t>
  </si>
  <si>
    <t>Malhaire, 22130 Créhen, France</t>
  </si>
  <si>
    <t>EARL les Portes de la Rance</t>
  </si>
  <si>
    <t>La Mandjeurais, 22130 Créhen, France</t>
  </si>
  <si>
    <t>SCEA de la Clarte</t>
  </si>
  <si>
    <t>RONAN</t>
  </si>
  <si>
    <t>DERRIEN</t>
  </si>
  <si>
    <t>derrienlaclarte@gmail.com</t>
  </si>
  <si>
    <t>La Clarté, 29310 Querrien, France</t>
  </si>
  <si>
    <t>SARL de Kerambriquen (Site de Kerangagne)</t>
  </si>
  <si>
    <t>COUSTANS</t>
  </si>
  <si>
    <t>gilles.coustans@wanadoo.fr</t>
  </si>
  <si>
    <t>06 15 23 28 55</t>
  </si>
  <si>
    <t>Kerambriquen, 29370 Elliant, France</t>
  </si>
  <si>
    <t>SARL DE KERAMBRIQUEN</t>
  </si>
  <si>
    <t>Lostanlen (Site Bel Air)</t>
  </si>
  <si>
    <t>PASCAL</t>
  </si>
  <si>
    <t>LOSTANLEN</t>
  </si>
  <si>
    <t>scea-lostanlen@wanadoo.fr</t>
  </si>
  <si>
    <t>06 83 82 11 77</t>
  </si>
  <si>
    <t>Bel air, 29270 Kergloff, France</t>
  </si>
  <si>
    <t>GAEC de Saint Julien</t>
  </si>
  <si>
    <t>CALVAR</t>
  </si>
  <si>
    <t>gaec.de.saint-julien@wanadoo.fr</t>
  </si>
  <si>
    <t>06 28 81 26 88</t>
  </si>
  <si>
    <t>Ty Meur, 29300 Guilligomarc'h, France</t>
  </si>
  <si>
    <t>EARL de Sant Alar</t>
  </si>
  <si>
    <t>FUSTEC</t>
  </si>
  <si>
    <t>eric.fustec@wanadoo.fr</t>
  </si>
  <si>
    <t>06 07 80 36 25</t>
  </si>
  <si>
    <t>Saint-Eloy O, 29610 Plouigneau, France</t>
  </si>
  <si>
    <t>GAEC Ar Maneriou</t>
  </si>
  <si>
    <t>PERDRIX</t>
  </si>
  <si>
    <t>armaner@wanadoo.fr</t>
  </si>
  <si>
    <t>06 83 57 21 60</t>
  </si>
  <si>
    <t>Quilliguien, 29420 Plouvorn, France</t>
  </si>
  <si>
    <t>STEP de Plouarzel</t>
  </si>
  <si>
    <t>700 Kervoulou, 29810 Plouarzel, France</t>
  </si>
  <si>
    <t>La Ferme de Keraziou</t>
  </si>
  <si>
    <t>fermedekeraziou@orange.fr</t>
  </si>
  <si>
    <t>06 32 26 58 67</t>
  </si>
  <si>
    <t>Le Rhun, 22290 Tressignaux, France</t>
  </si>
  <si>
    <t>EARL le Chêne Croslet</t>
  </si>
  <si>
    <t>LEFEUVRE</t>
  </si>
  <si>
    <t>lefeuvre.jerome@sfr.fr</t>
  </si>
  <si>
    <t>06 74 98 90 81</t>
  </si>
  <si>
    <t>EARL Lein Treo</t>
  </si>
  <si>
    <t>LE BRAS</t>
  </si>
  <si>
    <t>arnaud.le-bras@orange.fr</t>
  </si>
  <si>
    <t>06 87 41 64 96</t>
  </si>
  <si>
    <t>Rue Toupin, 22260 Saint-Clet, France</t>
  </si>
  <si>
    <t>EARL l'Hour</t>
  </si>
  <si>
    <t>L'HOUR</t>
  </si>
  <si>
    <t>thierrylhour@orange.fr</t>
  </si>
  <si>
    <t>06 88 32 25 38</t>
  </si>
  <si>
    <t>8 Kerven, 29260 Ploudaniel, France</t>
  </si>
  <si>
    <t>GAEC GESTIN</t>
  </si>
  <si>
    <t>benoitgestin1995@gmail.com</t>
  </si>
  <si>
    <t>06 34 32 05 24</t>
  </si>
  <si>
    <t>Ty Lann, 29520 Saint-Thois, France</t>
  </si>
  <si>
    <t>SCEA de l'Argoat</t>
  </si>
  <si>
    <t>ROMAIN</t>
  </si>
  <si>
    <t>BAIL</t>
  </si>
  <si>
    <t>romainbail@orange.fr</t>
  </si>
  <si>
    <t>06 62 00 30 15</t>
  </si>
  <si>
    <t>Kerguiffiou, 22110 Kergrist-Moëlou, France</t>
  </si>
  <si>
    <t>EARL BAIL Romain</t>
  </si>
  <si>
    <t>29530 Plonévez-du-Faou, France</t>
  </si>
  <si>
    <t>DE LESCUZ</t>
  </si>
  <si>
    <t>lafermedelescuz@gmail.com</t>
  </si>
  <si>
    <t>06 31 81 23 07</t>
  </si>
  <si>
    <t>Lescus, 29260 Saint-Meen, France</t>
  </si>
  <si>
    <t>EARL le Bris</t>
  </si>
  <si>
    <t>nicolas.lebris@wanadoo.fr</t>
  </si>
  <si>
    <t>06 71 22 51 21</t>
  </si>
  <si>
    <t>Kernaët, 29790 Beuzec-Cap-Sizun, France</t>
  </si>
  <si>
    <t>EARL Omnes</t>
  </si>
  <si>
    <t>GAELLE</t>
  </si>
  <si>
    <t>OMNES</t>
  </si>
  <si>
    <t>omnes.gaelle@wanadoo.fr</t>
  </si>
  <si>
    <t>06 83 98 64 31</t>
  </si>
  <si>
    <t>Kerguéréon, 29870 Lannilis, France</t>
  </si>
  <si>
    <t>EI Michel Mingant</t>
  </si>
  <si>
    <t>MINGANT</t>
  </si>
  <si>
    <t>michelmingant29@gmail.com</t>
  </si>
  <si>
    <t>06 02 20 52 71</t>
  </si>
  <si>
    <t>Pellan, 29870 Lannilis, France</t>
  </si>
  <si>
    <t>SCEA DE KERVENNAN</t>
  </si>
  <si>
    <t>kervennan@orange.fr</t>
  </si>
  <si>
    <t>06 85 40 80 23</t>
  </si>
  <si>
    <t>Kervennan, 29420 Plouvorn, France</t>
  </si>
  <si>
    <t>EARL Pré Gentil</t>
  </si>
  <si>
    <t>PETIPAS</t>
  </si>
  <si>
    <t>pregentil50@orange.fr</t>
  </si>
  <si>
    <t>06 80 01 64 58</t>
  </si>
  <si>
    <t>4 Rue de Rennes, 50240 Saint-James, France</t>
  </si>
  <si>
    <t>EARL le HIR André</t>
  </si>
  <si>
    <t>andre.le-hir@orange.fr</t>
  </si>
  <si>
    <t>07 86 01 44 17</t>
  </si>
  <si>
    <t>Kerloussouarn, 29280 Locmaria-Plouzané, France</t>
  </si>
  <si>
    <t>EARL Elvatop</t>
  </si>
  <si>
    <t>QUILLEROU</t>
  </si>
  <si>
    <t>mickaelquillerou@orange.fr</t>
  </si>
  <si>
    <t>06 78 99 91 37</t>
  </si>
  <si>
    <t>Pennanvoas, 29270 Carhaix-Plouguer, France</t>
  </si>
  <si>
    <t>SCEA Arzur</t>
  </si>
  <si>
    <t>ARZUR</t>
  </si>
  <si>
    <t>arzur@bbox.fr</t>
  </si>
  <si>
    <t>06 18 75 05 38</t>
  </si>
  <si>
    <t>Le Goadec, 29870 Coat-Méal, France</t>
  </si>
  <si>
    <t>GAEC  des Ajoncs</t>
  </si>
  <si>
    <t>ROUE</t>
  </si>
  <si>
    <t>rouephilippe@sfr.fr</t>
  </si>
  <si>
    <t>06 26 32 51 87</t>
  </si>
  <si>
    <t>29440 Saint-Vougay, France</t>
  </si>
  <si>
    <t>YANNICK CARIOU</t>
  </si>
  <si>
    <t>YANNICK</t>
  </si>
  <si>
    <t>yannick.cariou@wanadoo.fr</t>
  </si>
  <si>
    <t>07 60 51 17 59</t>
  </si>
  <si>
    <t>Pratudou, 29190 Lennon, France</t>
  </si>
  <si>
    <t>SCEA de Kerbachic</t>
  </si>
  <si>
    <t>JEAN YVES</t>
  </si>
  <si>
    <t>KERNIN</t>
  </si>
  <si>
    <t>kersim@orange.fr</t>
  </si>
  <si>
    <t>06 66 04 52 56</t>
  </si>
  <si>
    <t>Kerbachic, 56440 Languidic, France</t>
  </si>
  <si>
    <t>SAS DU FAOUET (GAEC DU LYS)</t>
  </si>
  <si>
    <t>GUILLERMIC</t>
  </si>
  <si>
    <t>yclequin@wanadoo.fr</t>
  </si>
  <si>
    <t>06 61 32 31 80</t>
  </si>
  <si>
    <t>Le Faouët, 56930 Pluméliau-Bieuzy, France</t>
  </si>
  <si>
    <t>EARL LES AULNAIES</t>
  </si>
  <si>
    <t>MOUNIER</t>
  </si>
  <si>
    <t>bernadette.mounier0530@orange.fr</t>
  </si>
  <si>
    <t>06 83 86 41 75</t>
  </si>
  <si>
    <t>Les Aulnaies, 56120 Forges de Lanouée, France</t>
  </si>
  <si>
    <t>EARL DE LA CHOUANNIERE</t>
  </si>
  <si>
    <t>La Chouannière, 56120 Pleugriffet, France</t>
  </si>
  <si>
    <t>EARL DE LA CHOUANNIERE Site 2</t>
  </si>
  <si>
    <t>EARL de Brambouet</t>
  </si>
  <si>
    <t>Brambouët, 56440 Languidic, France</t>
  </si>
  <si>
    <t>ALAIN LE ROUX</t>
  </si>
  <si>
    <t>ALAIN</t>
  </si>
  <si>
    <t>a.le.roux@laposte.net</t>
  </si>
  <si>
    <t>06 86 22 20 14</t>
  </si>
  <si>
    <t>Kerobio, 56930 Pluméliau-Bieuzy, France</t>
  </si>
  <si>
    <t>EARL JAN</t>
  </si>
  <si>
    <t>JAN</t>
  </si>
  <si>
    <t>earl.janbourseul@orange.fr</t>
  </si>
  <si>
    <t>06 75 49 66 72</t>
  </si>
  <si>
    <t>La Guiternais, 22130 Bourseul, France</t>
  </si>
  <si>
    <t>MyLumioo LECHAT Alain &amp; Catherine</t>
  </si>
  <si>
    <t>Alain &amp; Catherine</t>
  </si>
  <si>
    <t>cathy.lechat40@orange.fr</t>
  </si>
  <si>
    <t>06 63 41 20 65</t>
  </si>
  <si>
    <t>10 La Rivière, 35190 Saint-Pern, France</t>
  </si>
  <si>
    <t>My Lumioo BARON Didier</t>
  </si>
  <si>
    <t>EARL LE BIHAN</t>
  </si>
  <si>
    <t>LE BIHAN</t>
  </si>
  <si>
    <t>earl.lebihanfabien@orange.fr</t>
  </si>
  <si>
    <t>06 68 09 53 20</t>
  </si>
  <si>
    <t>Coat Mez, 29410 Guiclan, France</t>
  </si>
  <si>
    <t>GAEC Baud du Mas des Tilleuls</t>
  </si>
  <si>
    <t>BAUD</t>
  </si>
  <si>
    <t>david07.bo@gmail.com</t>
  </si>
  <si>
    <t>06 77 63 21 19</t>
  </si>
  <si>
    <t>Huédour, 07590 Saint-Étienne-de-Lugdarès, France</t>
  </si>
  <si>
    <t>SCEA PICART BIHAN site NAISSAGE</t>
  </si>
  <si>
    <t>olivier.picart@xankom.net</t>
  </si>
  <si>
    <t>06 61 76 81 61</t>
  </si>
  <si>
    <t>Ham. du Quinquis, 29400 Bodilis, France</t>
  </si>
  <si>
    <t>SCEA PICART BIHAN site PS/PC</t>
  </si>
  <si>
    <t>SCEA GUIDEC</t>
  </si>
  <si>
    <t>Guidec</t>
  </si>
  <si>
    <t>guidec.guillaume@gmail.com</t>
  </si>
  <si>
    <t>06 37 81 34 66</t>
  </si>
  <si>
    <t>La ville És Maury, 22600 La Motte, France</t>
  </si>
  <si>
    <t>GAEC DEMEURE site LE MENEC</t>
  </si>
  <si>
    <t>Brunon</t>
  </si>
  <si>
    <t>DEMEURE</t>
  </si>
  <si>
    <t>lemeneic@wanadoo.fr</t>
  </si>
  <si>
    <t>06 99 34 84 68</t>
  </si>
  <si>
    <t>29190 Le Cloître-Pleyben, France</t>
  </si>
  <si>
    <t>GAEC DEMEURE site GARS AR SAUX</t>
  </si>
  <si>
    <t>MyLumioo MACE Denis</t>
  </si>
  <si>
    <t>MACE</t>
  </si>
  <si>
    <t>denis.mace0080@orange.fr</t>
  </si>
  <si>
    <t>06 70 03 72 29</t>
  </si>
  <si>
    <t>1 Rue des Saules, 35750 Iffendic, France</t>
  </si>
  <si>
    <t>MyLumioo BOSCHET Hervé</t>
  </si>
  <si>
    <t>boschet.herve@orange.fr</t>
  </si>
  <si>
    <t>06 48 09 22 27</t>
  </si>
  <si>
    <t>33 Rue d'Illifaut, 35290 Gaël, France</t>
  </si>
  <si>
    <t>MyLumioo FAUVEL Christophe</t>
  </si>
  <si>
    <t>FAUVEL</t>
  </si>
  <si>
    <t>c.fauvel50@yahoo.fr</t>
  </si>
  <si>
    <t>06 84 44 07 22</t>
  </si>
  <si>
    <t>11 Rue du Chesnot, 50170 Aucey-la-Plaine, France</t>
  </si>
  <si>
    <t>My Lumioo - VALET Christophe</t>
  </si>
  <si>
    <t>VALET</t>
  </si>
  <si>
    <t>valet.couverture.2011@orange.fr</t>
  </si>
  <si>
    <t>06 82 43 54 23</t>
  </si>
  <si>
    <t>15 La Menesserie, 37310 Dolus-le-Sec, France</t>
  </si>
  <si>
    <t>My Lumioo - Antoine BARON</t>
  </si>
  <si>
    <t>maryline.baron37@gmail.com</t>
  </si>
  <si>
    <t>06 84 04 49 51</t>
  </si>
  <si>
    <t>Les Perrières, 37800 Marcilly-sur-Vienne, France</t>
  </si>
  <si>
    <t>My Lumioo - M. Flavien THELISSON. SCI TILT</t>
  </si>
  <si>
    <t>THELISSON - SCI TILT</t>
  </si>
  <si>
    <t>f.thelisson@electricdog.fr</t>
  </si>
  <si>
    <t>06 78 18 11 61</t>
  </si>
  <si>
    <t>Cherelle, 37370 Neuvy-le-Roi, France</t>
  </si>
  <si>
    <t>My Lumioo - Jean-Claude LAMOTTE</t>
  </si>
  <si>
    <t>LAMOTTE</t>
  </si>
  <si>
    <t>jeanclaude.lamotte@wanadoo.fr</t>
  </si>
  <si>
    <t>06 76 87 65 71</t>
  </si>
  <si>
    <t>2 All. du Petit Marseille, 87220 Feytiat, France</t>
  </si>
  <si>
    <t>My Lumioo - Paul Rayon</t>
  </si>
  <si>
    <t>RAYON</t>
  </si>
  <si>
    <t>paul.rayon@laposte.net</t>
  </si>
  <si>
    <t>06 43 67 01 85</t>
  </si>
  <si>
    <t>La Bonnetière, 49330 Les Hauts-d'Anjou, France</t>
  </si>
  <si>
    <t>My Lumioo - M. Sébastien GUILLARD</t>
  </si>
  <si>
    <t>GUILLARD</t>
  </si>
  <si>
    <t>guillardsebastiensarl@orange.fr</t>
  </si>
  <si>
    <t>06 62 47 21 62</t>
  </si>
  <si>
    <t>17 Rue nationale, 37530 Souvigny-de-Touraine, France</t>
  </si>
  <si>
    <t>My Lumioo - M. Paul GALLET</t>
  </si>
  <si>
    <t>GALLET - EARL GALLET</t>
  </si>
  <si>
    <t>gallet_paul@orange.fr</t>
  </si>
  <si>
    <t>06 19 14 66 77</t>
  </si>
  <si>
    <t>L'Effe, 36370 Lignac, France</t>
  </si>
  <si>
    <t>La Fournée Dorée</t>
  </si>
  <si>
    <t>CAILLEAUD</t>
  </si>
  <si>
    <t>fsoldati@lafourneedoree.fr</t>
  </si>
  <si>
    <t>06 80 88 73 01</t>
  </si>
  <si>
    <t>6, rue de l'Océan ZA Sud des Achards CS 60014 Les Achards FR, 85150 Les Achards, France</t>
  </si>
  <si>
    <t>SCEA Lucien Geffrelot</t>
  </si>
  <si>
    <t>LECARPENTIER</t>
  </si>
  <si>
    <t>ludovic.lecarpentier@cooperl.com</t>
  </si>
  <si>
    <t>07 48 11 95 56</t>
  </si>
  <si>
    <t>1 Le Clos Bourdais, 22400 Lamballe-Armor, France</t>
  </si>
  <si>
    <t>My Lumioo - M. Frédéric KOWALSKI</t>
  </si>
  <si>
    <t>KOWALSKI</t>
  </si>
  <si>
    <t>famillekowalski@orange.fr</t>
  </si>
  <si>
    <t>06 85 52 01 03</t>
  </si>
  <si>
    <t>22 Chem. de la ville, 87310 Saint-Laurent-sur-Gorre, France</t>
  </si>
  <si>
    <t>My Lumioo - M. Norbert PETRAULT et Fanny RIGAULT</t>
  </si>
  <si>
    <t>Fanny et Norbert</t>
  </si>
  <si>
    <t>RIGAULT ET PETRAULT</t>
  </si>
  <si>
    <t>fannyrig@ymail.com</t>
  </si>
  <si>
    <t>06 19 10 46 64</t>
  </si>
  <si>
    <t>1 Chem. des Lauriers, 36220 Sauzelles, France</t>
  </si>
  <si>
    <t>My Lumioo - M. Gabriel POUPAR</t>
  </si>
  <si>
    <t>POUPAR</t>
  </si>
  <si>
    <t>gabriel.poupar@orange.fr</t>
  </si>
  <si>
    <t>06 84 94 79 60</t>
  </si>
  <si>
    <t>4 La Poculière, 85110 Monsireigne, France</t>
  </si>
  <si>
    <t>My Lumioo BODIN Yves</t>
  </si>
  <si>
    <t>ybodin8@gmail.com</t>
  </si>
  <si>
    <t>06 07 62 04 59</t>
  </si>
  <si>
    <t>3 La Maisonnette, 85200 Mervent, France</t>
  </si>
  <si>
    <t>MyLumioo LAIZÉ Dominique &amp; Monique</t>
  </si>
  <si>
    <t>Dominique &amp; Monique</t>
  </si>
  <si>
    <t>LAIZÉ</t>
  </si>
  <si>
    <t>dominique.laize@hotmail.fr</t>
  </si>
  <si>
    <t>06 81 21 95 98</t>
  </si>
  <si>
    <t>42 Rue des Écoles, 35133 Parigné, France</t>
  </si>
  <si>
    <t>LES MALIDORES</t>
  </si>
  <si>
    <t>BRAIN COCTEAUX</t>
  </si>
  <si>
    <t>lesmalidores@orange.fr</t>
  </si>
  <si>
    <t>06 07 56 89 44</t>
  </si>
  <si>
    <t>Les Malidores, 37150 Dierre, France</t>
  </si>
  <si>
    <t>MyLumioo LEBRETON Lézin</t>
  </si>
  <si>
    <t>Lézin</t>
  </si>
  <si>
    <t>dartais101@aol.com</t>
  </si>
  <si>
    <t>06 41 23 22 45</t>
  </si>
  <si>
    <t>2 Rue Bel Orient, 35133 La Chapelle-Janson, France</t>
  </si>
  <si>
    <t>MyLumioo Pascal Lefeuvre</t>
  </si>
  <si>
    <t>pascal.lefeuvre@hotmail.fr</t>
  </si>
  <si>
    <t>06 84 53 08 05</t>
  </si>
  <si>
    <t>14 Rue des Pinsons, 33450 Saint-Loubès, France</t>
  </si>
  <si>
    <t>JFL</t>
  </si>
  <si>
    <t>BERBE</t>
  </si>
  <si>
    <t>sophie.berbe6@gmail.com</t>
  </si>
  <si>
    <t>06 44 19 52 75</t>
  </si>
  <si>
    <t>1 Chem. du Merche, 88410 Lironcourt, France</t>
  </si>
  <si>
    <t>MyLumioo COUDRAY Yannick</t>
  </si>
  <si>
    <t>cryf2@orange.fr</t>
  </si>
  <si>
    <t>06 87 39 52 14</t>
  </si>
  <si>
    <t>6 Rte de Montfrein, 72130 Saint-Aubin-de-Locquenay, France</t>
  </si>
  <si>
    <t>MyLumioo COIRRE Patrick</t>
  </si>
  <si>
    <t>COIRRE</t>
  </si>
  <si>
    <t>patrick.coirre@orange.fr</t>
  </si>
  <si>
    <t>06 77 91 63 52</t>
  </si>
  <si>
    <t>9 Les Genêts, 35450 Livré-sur-Changeon, France</t>
  </si>
  <si>
    <t>EHPAD des Myosotis</t>
  </si>
  <si>
    <t>Tatiana</t>
  </si>
  <si>
    <t>Jamet</t>
  </si>
  <si>
    <t>tatiana.jamet@ehpad-myosotis.com</t>
  </si>
  <si>
    <t>02 33 38 70 74</t>
  </si>
  <si>
    <t>La Ronnerie, 61350 Passais-Villages, France</t>
  </si>
  <si>
    <t>GAEC DE LA LANDRIERE</t>
  </si>
  <si>
    <t>Adelin</t>
  </si>
  <si>
    <t>HUSNOT</t>
  </si>
  <si>
    <t>gaecdelalandriere@orange.fr</t>
  </si>
  <si>
    <t>06 25 23 07 86</t>
  </si>
  <si>
    <t>Landrière, 61100 Athis-Val-de-Rouvre, France</t>
  </si>
  <si>
    <t>My Lumioo - M. Arnaud METROT</t>
  </si>
  <si>
    <t>METROT</t>
  </si>
  <si>
    <t>arnaud.metrot@orange.fr</t>
  </si>
  <si>
    <t>06 61 33 29 97</t>
  </si>
  <si>
    <t>31B Les Chaumes, 23360 Lourdoueix-Saint-Pierre, France</t>
  </si>
  <si>
    <t>MyLumioo PICHOT Paul</t>
  </si>
  <si>
    <t>paul.pichot@gmail.com</t>
  </si>
  <si>
    <t>06 83 06 94 36</t>
  </si>
  <si>
    <t>7 Rue de la Cosvinière, 35133 Billé, France</t>
  </si>
  <si>
    <t>MyLumioo SINEAU Olivier</t>
  </si>
  <si>
    <t>SINEAU</t>
  </si>
  <si>
    <t>olivier.sineau224@orange.fr</t>
  </si>
  <si>
    <t>06 70 96 58 23</t>
  </si>
  <si>
    <t>4 Lot. du Verger, 53600 Assé-le-Bérenger, France</t>
  </si>
  <si>
    <t>My Lumioo - Mme Emilie ROUZAUD. GAEC Bois Boulet</t>
  </si>
  <si>
    <t>ROUZAUD</t>
  </si>
  <si>
    <t>emilierouzaud@orange.fr</t>
  </si>
  <si>
    <t>06 50 02 81 55</t>
  </si>
  <si>
    <t>2 Les Rochelas, 23360 Lourdoueix-Saint-Pierre, France</t>
  </si>
  <si>
    <t>GAEC DAVALO HAVARD</t>
  </si>
  <si>
    <t>davalo</t>
  </si>
  <si>
    <t>havard</t>
  </si>
  <si>
    <t>gaecdavalohavard@gmail.com</t>
  </si>
  <si>
    <t>Le Bois Guillaume, 56140 Caro, France</t>
  </si>
  <si>
    <t>Ferme Landes 46</t>
  </si>
  <si>
    <t>Landes</t>
  </si>
  <si>
    <t>fermelandes46600@gmail.com</t>
  </si>
  <si>
    <t>06 21 18 58 90</t>
  </si>
  <si>
    <t>46600 Montvalent, France</t>
  </si>
  <si>
    <t>SCEA Philippe Aviculture II</t>
  </si>
  <si>
    <t>Monglas, 77320 Cerneux, France</t>
  </si>
  <si>
    <t>SCEA Philippe Aviculture I</t>
  </si>
  <si>
    <t>CAB IMMO MESANGER (ID SYSTEM)</t>
  </si>
  <si>
    <t>ZA du Petit Bois, 634 Rue Cornouaille, 44522 Mésanger, France</t>
  </si>
  <si>
    <t>Earl de Gaine maison</t>
  </si>
  <si>
    <t>My Lumioo - M. Emmanuel THIBAUD</t>
  </si>
  <si>
    <t>THIBAUD</t>
  </si>
  <si>
    <t>masssan@orange.fr</t>
  </si>
  <si>
    <t>06 48 96 80 07</t>
  </si>
  <si>
    <t>22 Val de Morière, 44650 Touvois, France</t>
  </si>
  <si>
    <t>My lumioo MOINET Francoise</t>
  </si>
  <si>
    <t>Moinet</t>
  </si>
  <si>
    <t>francoise.moinet.angiroux@gmail.com</t>
  </si>
  <si>
    <t>07 50 93 78 79</t>
  </si>
  <si>
    <t>Angiroux, 47290 Monbahus, France</t>
  </si>
  <si>
    <t>GAEC DU GOUSSON</t>
  </si>
  <si>
    <t>FAIVRE</t>
  </si>
  <si>
    <t>nicolas.faivre0306@orange.fr</t>
  </si>
  <si>
    <t>06 71 17 43 49</t>
  </si>
  <si>
    <t>Sous les Seignots, 25370 Longevilles-Mont-d'Or, France</t>
  </si>
  <si>
    <t>My Lumioo PREDERY Christine</t>
  </si>
  <si>
    <t>PREDERY</t>
  </si>
  <si>
    <t>c.predery@orange.fr</t>
  </si>
  <si>
    <t>06 18 36 81 14</t>
  </si>
  <si>
    <t>L'Étier, 56200 Saint-Martin-sur-Oust, France</t>
  </si>
  <si>
    <t>MICKAEL PATOZ</t>
  </si>
  <si>
    <t>PATOZ</t>
  </si>
  <si>
    <t>mickael.patoz@orange.fr</t>
  </si>
  <si>
    <t>06 76 66 56 70</t>
  </si>
  <si>
    <t>25650 Montflovin, France</t>
  </si>
  <si>
    <t>Gaec des Forges</t>
  </si>
  <si>
    <t>Fournier</t>
  </si>
  <si>
    <t>g-a-e-c-des-forges@orange.fr</t>
  </si>
  <si>
    <t>06 86 47 06 34</t>
  </si>
  <si>
    <t>Le Cormorin, 72320 Champrond, France</t>
  </si>
  <si>
    <t>Earl Ciron</t>
  </si>
  <si>
    <t>Ciron</t>
  </si>
  <si>
    <t>earlciron@gmail.com</t>
  </si>
  <si>
    <t>06 43 05 92 12</t>
  </si>
  <si>
    <t>La Foucherie, 72390 Le Luart, France</t>
  </si>
  <si>
    <t>EARL DE CESNAY</t>
  </si>
  <si>
    <t>earldecesnay@orange.fr</t>
  </si>
  <si>
    <t>06 17 41 31 04</t>
  </si>
  <si>
    <t>37250 Sorigny, France</t>
  </si>
  <si>
    <t>MY LUMIOO DROBECQ Nicole</t>
  </si>
  <si>
    <t>DROBECQ</t>
  </si>
  <si>
    <t>nicole@drobecq.fr</t>
  </si>
  <si>
    <t>06 85 59 75 11</t>
  </si>
  <si>
    <t>14 La ville Morisse, 22250 Éréac, France</t>
  </si>
  <si>
    <t>GAEC Delaunay</t>
  </si>
  <si>
    <t>Monsieur</t>
  </si>
  <si>
    <t>Delaunay</t>
  </si>
  <si>
    <t>gaec.delaunay123@orange.fr</t>
  </si>
  <si>
    <t>06 85 94 19 54</t>
  </si>
  <si>
    <t>La Chapperie, 61220 Saint-André-de-Briouze, France</t>
  </si>
  <si>
    <t>EARL Jousselin</t>
  </si>
  <si>
    <t>Jousselin</t>
  </si>
  <si>
    <t>earl.jousselin@orange.fr</t>
  </si>
  <si>
    <t>06 32 68 83 08</t>
  </si>
  <si>
    <t>61220 Saint-André-de-Briouze, France</t>
  </si>
  <si>
    <t>MyLumioo AGNOLA François</t>
  </si>
  <si>
    <t>AGNOLA</t>
  </si>
  <si>
    <t>f.agnola@caselia.net</t>
  </si>
  <si>
    <t>06 79 73 22 97</t>
  </si>
  <si>
    <t>6 Rue de la Coudée, 91540 Ormoy, France</t>
  </si>
  <si>
    <t>EARL LE VERRE DE LAIT</t>
  </si>
  <si>
    <t>BOTREL</t>
  </si>
  <si>
    <t>LUDOVIC</t>
  </si>
  <si>
    <t>ludovic.botrel@wanadoo.fr</t>
  </si>
  <si>
    <t>06 62 55 77 50</t>
  </si>
  <si>
    <t>La Ville Auvais, 22400 Lamballe-Armor, France</t>
  </si>
  <si>
    <t>MyLumioo CLOLUS Gisèle</t>
  </si>
  <si>
    <t>CLOLUS</t>
  </si>
  <si>
    <t>gisele.clolus@sfr.fr</t>
  </si>
  <si>
    <t>06 72 86 20 32</t>
  </si>
  <si>
    <t>La Fachelière, 35270 Lourmais, France</t>
  </si>
  <si>
    <t>Earl Loumanore</t>
  </si>
  <si>
    <t>Campion</t>
  </si>
  <si>
    <t>campionpierrot41130@gmail.com</t>
  </si>
  <si>
    <t>06 12 01 56 17</t>
  </si>
  <si>
    <t>24 Rue de Ballenette, 41130 Billy, France</t>
  </si>
  <si>
    <t>EARL PINCON</t>
  </si>
  <si>
    <t>PINCON</t>
  </si>
  <si>
    <t>earlpincon@orange.fr</t>
  </si>
  <si>
    <t>06 88 58 77 04</t>
  </si>
  <si>
    <t>La Suhardière, 53970 Nuillé-sur-Vicoin, France</t>
  </si>
  <si>
    <t>GAEC De La Pichardiere</t>
  </si>
  <si>
    <t>Martiniere</t>
  </si>
  <si>
    <t>jejeetmag@live.fr</t>
  </si>
  <si>
    <t>06 18 53 41 30</t>
  </si>
  <si>
    <t>La Pichardière, 61600 Saint-Patrice-du-Désert, France</t>
  </si>
  <si>
    <t>Gaec du Petit Goisay</t>
  </si>
  <si>
    <t>EDON</t>
  </si>
  <si>
    <t>ludo.sandy@hotmail.fr</t>
  </si>
  <si>
    <t>06 07 25 18 79</t>
  </si>
  <si>
    <t>Le Petit Goisay, 53360 Quelaines-Saint-Gault, France</t>
  </si>
  <si>
    <t>Earl LECOMTE</t>
  </si>
  <si>
    <t>earllecomte@orange.fr</t>
  </si>
  <si>
    <t>06 89 13 39 78</t>
  </si>
  <si>
    <t>La Truitière, 72310 Bessé-sur-Braye, France</t>
  </si>
  <si>
    <t>GAEC DU PONT JORET</t>
  </si>
  <si>
    <t>Le Herrissé</t>
  </si>
  <si>
    <t>gaecdupontjoret@wanadoo.fr</t>
  </si>
  <si>
    <t>06 70 38 26 60</t>
  </si>
  <si>
    <t>Le Pont Joret, 22150 Hénon, France</t>
  </si>
  <si>
    <t>GAEC DES ALYSSES</t>
  </si>
  <si>
    <t>MARION</t>
  </si>
  <si>
    <t>gaecdesalysses@gmail.com</t>
  </si>
  <si>
    <t>06 82 68 59 27</t>
  </si>
  <si>
    <t>35190 Québriac, France</t>
  </si>
  <si>
    <t>91.5</t>
  </si>
  <si>
    <t>GAEC DE LA BOULAIS</t>
  </si>
  <si>
    <t>PARAGE</t>
  </si>
  <si>
    <t>antoineparage@hotmail.com</t>
  </si>
  <si>
    <t>06 87 18 04 08</t>
  </si>
  <si>
    <t>La Boulais, 35370 Argentré-du-Plessis, France</t>
  </si>
  <si>
    <t>GAEC LE MARAIS DU MESNIL</t>
  </si>
  <si>
    <t>gaeclemaraisdumesnil@gmail.com</t>
  </si>
  <si>
    <t>06 08 25 04 84</t>
  </si>
  <si>
    <t>Le Châtelet, 35610 Pleine-Fougères, France</t>
  </si>
  <si>
    <t>MICHEL GUERIN</t>
  </si>
  <si>
    <t>michelindaguerin@hotmail.com</t>
  </si>
  <si>
    <t>06 10 89 67 87</t>
  </si>
  <si>
    <t>La Templerie, 35133 La Chapelle-Janson, France</t>
  </si>
  <si>
    <t>GAEC DE LA GALERIE</t>
  </si>
  <si>
    <t>JEAN SEBASTIEN</t>
  </si>
  <si>
    <t>FOUCRIT</t>
  </si>
  <si>
    <t>earl.la.galerie@wanadoo.fr</t>
  </si>
  <si>
    <t>06 83 69 35 32</t>
  </si>
  <si>
    <t>La Galerie, 22490 Langrolay-sur-Rance, France</t>
  </si>
  <si>
    <t>My Lumioo BOULNOIS Philippe</t>
  </si>
  <si>
    <t>BOULNOIS</t>
  </si>
  <si>
    <t>philippefrancisboulnois@gmail.com</t>
  </si>
  <si>
    <t>06 45 50 29 16</t>
  </si>
  <si>
    <t>7 Kerguiel, 22320 Corlay, France</t>
  </si>
  <si>
    <t>My Lumioo Marin-Lafleche</t>
  </si>
  <si>
    <t>Marin-Lafleche</t>
  </si>
  <si>
    <t>vmarlaf@gmail.com</t>
  </si>
  <si>
    <t>06 07 26 98 43</t>
  </si>
  <si>
    <t>660 Rte du Château, 24320 Saint-Martial-Viveyrol, France</t>
  </si>
  <si>
    <t>EURL Auregan Megret (Site la Chauvinais)</t>
  </si>
  <si>
    <t>11 Rue de la Diligence, 22640 Plénée-Jugon, France</t>
  </si>
  <si>
    <t>EURL Auregan Megret (Site la Ville Meunier)</t>
  </si>
  <si>
    <t>EURL Auregan Megret (Site de la Ville Baudoin)</t>
  </si>
  <si>
    <t>SCEA DU BAS VALIDEE</t>
  </si>
  <si>
    <t>PIEDERRIERE</t>
  </si>
  <si>
    <t>franck.piederriere@orange.fr</t>
  </si>
  <si>
    <t>06 79 61 01 74</t>
  </si>
  <si>
    <t>1 Le Valide, 56430 Mauron, France</t>
  </si>
  <si>
    <t>My lumioo defendi</t>
  </si>
  <si>
    <t>Jean-michel</t>
  </si>
  <si>
    <t>Defendi</t>
  </si>
  <si>
    <t>jean-michel.defendi@orange.fr</t>
  </si>
  <si>
    <t>06 44 00 41 04</t>
  </si>
  <si>
    <t>D3, 32170 Castex, France</t>
  </si>
  <si>
    <t>EARL Olivier (Compteur Jaune)</t>
  </si>
  <si>
    <t>jlb.olivier@outlook.fr</t>
  </si>
  <si>
    <t>06 68 31 66 65</t>
  </si>
  <si>
    <t>57 Reninck Drève, 59114 Steenvoorde, France</t>
  </si>
  <si>
    <t>EARL Olivier (Compteur Bleu)</t>
  </si>
  <si>
    <t>EARL DE LA BIENAIS</t>
  </si>
  <si>
    <t>labienais@orange.fr</t>
  </si>
  <si>
    <t>06 30 20 26 30</t>
  </si>
  <si>
    <t>La Biénais, 22230 Loscouët-sur-Meu, France</t>
  </si>
  <si>
    <t>EARL DE L'AMERIQUE</t>
  </si>
  <si>
    <t>Nathan</t>
  </si>
  <si>
    <t>CAPITAINE</t>
  </si>
  <si>
    <t>nathan.capitaine@icloud.com</t>
  </si>
  <si>
    <t>06 01 08 33 97</t>
  </si>
  <si>
    <t>Le Maffray, 22230 Trémorel, France</t>
  </si>
  <si>
    <t>EARL LES BRUYERES</t>
  </si>
  <si>
    <t>JACOB</t>
  </si>
  <si>
    <t>romain.jacob22@gmail.com</t>
  </si>
  <si>
    <t>06 50 50 95 70</t>
  </si>
  <si>
    <t>Chem. de Kerliviou, 22620 Ploubazlanec, France</t>
  </si>
  <si>
    <t>EARL LA RUE QUESNEL</t>
  </si>
  <si>
    <t>ABGRAL</t>
  </si>
  <si>
    <t>earldelaruequesnel@gmail.com</t>
  </si>
  <si>
    <t>06 98 70 79 69</t>
  </si>
  <si>
    <t>1 Rue Quesnel, 22170 Plélo, France</t>
  </si>
  <si>
    <t>EARL EYMO</t>
  </si>
  <si>
    <t>Eynard</t>
  </si>
  <si>
    <t>earl.eymo@outlook.fr</t>
  </si>
  <si>
    <t>06 73 14 33 83</t>
  </si>
  <si>
    <t>26750 Parnans, France</t>
  </si>
  <si>
    <t>MyLumioo BARBIER Lionel</t>
  </si>
  <si>
    <t>fambab@wanadoo.fr</t>
  </si>
  <si>
    <t>06 71 42 05 67</t>
  </si>
  <si>
    <t>26 Le Haut Cambara, 35330 Val d'Anast, France</t>
  </si>
  <si>
    <t>EARL DU RENE FORGE</t>
  </si>
  <si>
    <t>Penvers, 22320 Le Haut-Corlay, France</t>
  </si>
  <si>
    <t>GAEC KERBRUN</t>
  </si>
  <si>
    <t>ANNIE</t>
  </si>
  <si>
    <t>LE ROLAND</t>
  </si>
  <si>
    <t>gaecdekerbrun@hotmail.fr</t>
  </si>
  <si>
    <t>06 13 07 90 34</t>
  </si>
  <si>
    <t>Kerbrun, 22480 Lanrivain, France</t>
  </si>
  <si>
    <t>GAEC DE L'HILVERN</t>
  </si>
  <si>
    <t>de-l-hilvern@orange.fr</t>
  </si>
  <si>
    <t>06 59 46 29 76</t>
  </si>
  <si>
    <t>D69, 22460 Merléac, France</t>
  </si>
  <si>
    <t>MyLumioo BRAULT Éric</t>
  </si>
  <si>
    <t>brault.eric.yves@orange.fr</t>
  </si>
  <si>
    <t>06 67 44 32 07</t>
  </si>
  <si>
    <t>269 La Cochonnière, 35133 Luitré-Dompierre, France</t>
  </si>
  <si>
    <t>MyLumioo MARTIN Régis</t>
  </si>
  <si>
    <t>regisma92@gmail.com</t>
  </si>
  <si>
    <t>06 69 64 51 88</t>
  </si>
  <si>
    <t>19 Les Juguenières, 35410 Châteaugiron, France</t>
  </si>
  <si>
    <t>GAEC LA STARDIERE</t>
  </si>
  <si>
    <t>SANCHEZ Y SANCHEZ</t>
  </si>
  <si>
    <t>lastardiere35@gmail.com</t>
  </si>
  <si>
    <t>06 23 62 59 72</t>
  </si>
  <si>
    <t>La Stardière, 35500 Montreuil-sous-Pérouse, France</t>
  </si>
  <si>
    <t>EARL CAPRINE CHERIAUX</t>
  </si>
  <si>
    <t>CHERIAUX</t>
  </si>
  <si>
    <t>earlcaprinecheriaux@bbox.fr</t>
  </si>
  <si>
    <t>06 58 27 36 26</t>
  </si>
  <si>
    <t>22 Le Haut Valide, 56430 Mauron, France</t>
  </si>
  <si>
    <t>MyLumioo COLLINS Iain &amp; Catherine</t>
  </si>
  <si>
    <t>Iain &amp; Catherine</t>
  </si>
  <si>
    <t>COLLINS</t>
  </si>
  <si>
    <t>k8collins@aol.com</t>
  </si>
  <si>
    <t>02 43 05 39 07</t>
  </si>
  <si>
    <t>2 Rue de Normandie, 53190 Fougerolles-du-Plessis, France</t>
  </si>
  <si>
    <t>EARL DE KERNER</t>
  </si>
  <si>
    <t>BOUCHET</t>
  </si>
  <si>
    <t>christian.bouchet@nordnet.fr</t>
  </si>
  <si>
    <t>06 77 06 62 78</t>
  </si>
  <si>
    <t>22800 Saint-Gildas, France</t>
  </si>
  <si>
    <t>MyLumioo TALLEC Didier &amp; Annette</t>
  </si>
  <si>
    <t>Didier &amp; Annette</t>
  </si>
  <si>
    <t>TALLEC</t>
  </si>
  <si>
    <t>dtallec@wanadoo.fr</t>
  </si>
  <si>
    <t>06 30 40 85 91</t>
  </si>
  <si>
    <t>360 Rte de Moiré, 72250 Parigné-l'Évêque, France</t>
  </si>
  <si>
    <t>SCEA LOTAVY</t>
  </si>
  <si>
    <t>sceaporleac@wanadoo.fr</t>
  </si>
  <si>
    <t>06 82 59 19 81</t>
  </si>
  <si>
    <t>Lotavy, 22530 Guerlédan, France</t>
  </si>
  <si>
    <t>SARL BOITTIN</t>
  </si>
  <si>
    <t>Audrey BECHER, Jean-Philippe BOITTIN, Pauline MAILLARD, Raphael</t>
  </si>
  <si>
    <t>boittinjeanphilippe168@gmail.com</t>
  </si>
  <si>
    <t>06 81 17 45 70</t>
  </si>
  <si>
    <t>La Pasquerie, 35133 La Chapelle-Janson, France</t>
  </si>
  <si>
    <t>GAEC Gobin and Cow</t>
  </si>
  <si>
    <t>Elodie GOBIN,  Jérôme GOBIN</t>
  </si>
  <si>
    <t>GOBIN</t>
  </si>
  <si>
    <t>saudcour@hotmail.fr</t>
  </si>
  <si>
    <t>06 03 17 84 26</t>
  </si>
  <si>
    <t>Saud Cour, 35680 Louvigné-de-Bais, France</t>
  </si>
  <si>
    <t>GAEC LA LONGERE</t>
  </si>
  <si>
    <t>Severine THEZE, Patrick THEZE</t>
  </si>
  <si>
    <t>THEZE</t>
  </si>
  <si>
    <t>gaeclalongere@gmail.com</t>
  </si>
  <si>
    <t>06 83 17 39 85</t>
  </si>
  <si>
    <t>La Touche aux Poissons, 35440 Dingé, France</t>
  </si>
  <si>
    <t>SCEA PORLEAC</t>
  </si>
  <si>
    <t>Saint-Léon, 22460 Merléac, France</t>
  </si>
  <si>
    <t>EARL LA CARDICHAIS</t>
  </si>
  <si>
    <t>Jean-Francois CLOTEAU, Marie-Jose CLOTEAU</t>
  </si>
  <si>
    <t>CLOTEAU</t>
  </si>
  <si>
    <t>jpcloteau@gmail.com</t>
  </si>
  <si>
    <t>06 37 70 68 28</t>
  </si>
  <si>
    <t>12 La Cardichais, 35470 Bain-de-Bretagne, France</t>
  </si>
  <si>
    <t>GAEC GAUTIER</t>
  </si>
  <si>
    <t>Isabelle GAUTIER, Christian GAUTIER</t>
  </si>
  <si>
    <t>GAUTIER</t>
  </si>
  <si>
    <t>igautier@wanadoo.fr</t>
  </si>
  <si>
    <t>06 07 64 85 76</t>
  </si>
  <si>
    <t>La Saudrais, 35133 Fleurigné, France</t>
  </si>
  <si>
    <t>GAEC la Corbellière</t>
  </si>
  <si>
    <t>Antoine DESRUE, Jean-Luc DESRUE, Patrick DESRUE</t>
  </si>
  <si>
    <t>DESRUE</t>
  </si>
  <si>
    <t>gaeclacorbelliere@orange.fr</t>
  </si>
  <si>
    <t>La Corbellière, 35490 Chauvigné, France</t>
  </si>
  <si>
    <t>MyLumioo HAREAU Nathalie &amp; François</t>
  </si>
  <si>
    <t>Nathalie &amp; François</t>
  </si>
  <si>
    <t>HAREAU</t>
  </si>
  <si>
    <t>charles.hareau@wanadoo.fr</t>
  </si>
  <si>
    <t>06 72 11 47 02</t>
  </si>
  <si>
    <t>La Boisardière, 53500 Saint-Denis-de-Gastines, France</t>
  </si>
  <si>
    <t>GAEC NORMALYS</t>
  </si>
  <si>
    <t>Chantal</t>
  </si>
  <si>
    <t>Bobon</t>
  </si>
  <si>
    <t>gaec.normalys@orange.fr</t>
  </si>
  <si>
    <t>06 79 03 98 05</t>
  </si>
  <si>
    <t>1 La Hardonnière, 35550 Lieuron, France</t>
  </si>
  <si>
    <t>GAEC GAUBERT</t>
  </si>
  <si>
    <t>benoit.gaubert@outlook.fr</t>
  </si>
  <si>
    <t>06 99 89 10 55</t>
  </si>
  <si>
    <t>Le Mas Vialaret, 12430 Alrance, France</t>
  </si>
  <si>
    <t>MyLumioo CHATEL Jean-Luc</t>
  </si>
  <si>
    <t>CHATEL</t>
  </si>
  <si>
    <t>jean-luc.chatel0604@orange.fr</t>
  </si>
  <si>
    <t>06 82 01 94 46</t>
  </si>
  <si>
    <t>La Goutière, 61350 Saint-Fraimbault, France</t>
  </si>
  <si>
    <t>MyLumioo CHARRIÉ Emmanuel</t>
  </si>
  <si>
    <t>CHARRIÉ</t>
  </si>
  <si>
    <t>charrie.emmanuel@wanadoo.fr</t>
  </si>
  <si>
    <t>06 16 10 24 36</t>
  </si>
  <si>
    <t>479 La Charpenterie, 72140 Sillé-le-Guillaume, France</t>
  </si>
  <si>
    <t>SAS HENRY AGENCEMENT</t>
  </si>
  <si>
    <t>Gaëlle</t>
  </si>
  <si>
    <t>ROUGERIE</t>
  </si>
  <si>
    <t>gaelle@henry-agencement.fr</t>
  </si>
  <si>
    <t>06 70 17 18 87</t>
  </si>
  <si>
    <t>1 All. des Perrines, 35500 Vitré, France</t>
  </si>
  <si>
    <t>SARL AVI ELEV CALERDERN</t>
  </si>
  <si>
    <t>MD2A BIO PROD</t>
  </si>
  <si>
    <t>My Lumioo - Sylvie Lane</t>
  </si>
  <si>
    <t>LANE</t>
  </si>
  <si>
    <t>portoloin01@gmail.com</t>
  </si>
  <si>
    <t>06 61 02 91 94</t>
  </si>
  <si>
    <t>1 Imp. des Bleuets, 37600 Saint-Hippolyte, France</t>
  </si>
  <si>
    <t>Earl Greneche</t>
  </si>
  <si>
    <t>Greneche</t>
  </si>
  <si>
    <t>gaec-greneche@orange.fr</t>
  </si>
  <si>
    <t>06 82 67 47 95</t>
  </si>
  <si>
    <t>La Chauvellerie, 28330 Charbonnières, France</t>
  </si>
  <si>
    <t>Gaec Guillet</t>
  </si>
  <si>
    <t>guillet.pf@orange.fr</t>
  </si>
  <si>
    <t>06 30 55 48 87</t>
  </si>
  <si>
    <t>La Mustière, 72110 Terrehault, France</t>
  </si>
  <si>
    <t>Earl Sicot Lecomte</t>
  </si>
  <si>
    <t>Sicot</t>
  </si>
  <si>
    <t>sicot.jeremy49@gmail.com</t>
  </si>
  <si>
    <t>06 25 74 69 20</t>
  </si>
  <si>
    <t>Boisse, 72510 Mansigné, France</t>
  </si>
  <si>
    <t>GAEC Biogeval</t>
  </si>
  <si>
    <t>DEVILLE</t>
  </si>
  <si>
    <t>biogeval@hotmail.fr</t>
  </si>
  <si>
    <t>06 78 27 89 36</t>
  </si>
  <si>
    <t>90 Rue Jeanne d'Arc, 55200 Euville, France</t>
  </si>
  <si>
    <t>My Lumioo RIO Sylvain</t>
  </si>
  <si>
    <t>RIO</t>
  </si>
  <si>
    <t>rio.sylvain@wanadoo.fr</t>
  </si>
  <si>
    <t>06 73 11 34 30</t>
  </si>
  <si>
    <t>1 Le Bas de la Lande, 56140 Ruffiac, France</t>
  </si>
  <si>
    <t>My Lumioo LEMAITRE Alexis</t>
  </si>
  <si>
    <t>nannedjimin@gmail.com</t>
  </si>
  <si>
    <t>06 79 34 99 91</t>
  </si>
  <si>
    <t>7 Bosny, 22330 Le Mené, France</t>
  </si>
  <si>
    <t>My Lumioo NICOLAS Annie</t>
  </si>
  <si>
    <t>le.petit.clos@wanadoo.fr</t>
  </si>
  <si>
    <t>06 23 06 65 98</t>
  </si>
  <si>
    <t>5 La Morvonnais, 22130 Pluduno, France</t>
  </si>
  <si>
    <t>My Lumioo LEGUEN Didier</t>
  </si>
  <si>
    <t>LEGUEN</t>
  </si>
  <si>
    <t>mariedidier29@gmail.com</t>
  </si>
  <si>
    <t>07 66 49 51 58</t>
  </si>
  <si>
    <t>2 Rue des Bleuets, 29260 Kernilis, France</t>
  </si>
  <si>
    <t>My Lumioo LEMOINE Louis</t>
  </si>
  <si>
    <t>louis.lemoine9@orange.fr</t>
  </si>
  <si>
    <t>06 14 58 39 18</t>
  </si>
  <si>
    <t>11 Rue des Petits Déserts, 22210 Plémet, France</t>
  </si>
  <si>
    <t>MyLumioo Mme DELAUNAY &amp; Mr ROYNEL</t>
  </si>
  <si>
    <t>Justine &amp; Anthony</t>
  </si>
  <si>
    <t>DELAUNAY &amp; ROYNEL</t>
  </si>
  <si>
    <t>justinedelaunay@yahoo.fr</t>
  </si>
  <si>
    <t>06 08 10 42 19</t>
  </si>
  <si>
    <t>4 L'Anchenais, 35133 Parigné, France</t>
  </si>
  <si>
    <t>My Lumioo GESTIN Sabine</t>
  </si>
  <si>
    <t>familygestin@wanadoo.fr</t>
  </si>
  <si>
    <t>06 07 71 04 99</t>
  </si>
  <si>
    <t>186 Kerilaouen, 29860 Plouvien, France</t>
  </si>
  <si>
    <t>My Lumioo BIHAN Xavier</t>
  </si>
  <si>
    <t>BIHAN</t>
  </si>
  <si>
    <t>bihanxavier@yahoo.fr</t>
  </si>
  <si>
    <t>123 Kerilaouen, 29860 Plouvien, France</t>
  </si>
  <si>
    <t>My Lumioo LE GALLIC André</t>
  </si>
  <si>
    <t>LE GALLIC</t>
  </si>
  <si>
    <t>famillelegallic@wanadoo.fr</t>
  </si>
  <si>
    <t>06 95 08 99 73</t>
  </si>
  <si>
    <t>Le Cosquer, 56450 Surzur, France</t>
  </si>
  <si>
    <t>My Lumioo Mickaël Renaud</t>
  </si>
  <si>
    <t>renaud.caroleetmickael@neuf.fr</t>
  </si>
  <si>
    <t>06 64 20 15 75</t>
  </si>
  <si>
    <t>42 Trebiguet, 56140 Bohal, France</t>
  </si>
  <si>
    <t>My Lumioo  LE CORVEZ J.F</t>
  </si>
  <si>
    <t>LE CORVEZ</t>
  </si>
  <si>
    <t>lecorvezjean.jean@bbox.fr</t>
  </si>
  <si>
    <t>06 61 58 68 23</t>
  </si>
  <si>
    <t>4 Goasivinic Huella, 29650 Guerlesquin, France</t>
  </si>
  <si>
    <t>My Lumioo TALIBART Jeanine</t>
  </si>
  <si>
    <t>Jeanine</t>
  </si>
  <si>
    <t>talibartjeannine@outlook.fr</t>
  </si>
  <si>
    <t>06 61 43 13 11</t>
  </si>
  <si>
    <t>My Lumioo LORFEUVRE Sébastien</t>
  </si>
  <si>
    <t>LORFEUVRE</t>
  </si>
  <si>
    <t>lorfeuvreseb@orange.fr</t>
  </si>
  <si>
    <t>6 Le Gast, 56490 Ménéac, France</t>
  </si>
  <si>
    <t>My Lumioo GUILLAUME Eric</t>
  </si>
  <si>
    <t>cireemualliug@gmail.com</t>
  </si>
  <si>
    <t>06 88 47 34 21</t>
  </si>
  <si>
    <t>17 Les Gravelles, 56490 Guilliers, France</t>
  </si>
  <si>
    <t>My Lumioo LEROY Yannick</t>
  </si>
  <si>
    <t>yannick.leroy64@yahoo.fr</t>
  </si>
  <si>
    <t>06 08 78 17 90</t>
  </si>
  <si>
    <t>5 Chem. du Douet, 56150 Baud, France</t>
  </si>
  <si>
    <t>My Lumioo CLEMENT Maxime</t>
  </si>
  <si>
    <t>gaelle.gallery@gmail.com</t>
  </si>
  <si>
    <t>06 41 99 76 77</t>
  </si>
  <si>
    <t>La ville Louët, 22510 Bréhand, France</t>
  </si>
  <si>
    <t>My Lumioo PINCEMIN Didier</t>
  </si>
  <si>
    <t>PINCEMIN</t>
  </si>
  <si>
    <t>fabienne.pincemin@gmail.com</t>
  </si>
  <si>
    <t>06 77 60 76 54</t>
  </si>
  <si>
    <t>Rue des Fraîches, 22210 Plémet, France</t>
  </si>
  <si>
    <t>SCEA AUBIN</t>
  </si>
  <si>
    <t>Thierry AUBIN, Nadine</t>
  </si>
  <si>
    <t>aubin@netcourrier.com</t>
  </si>
  <si>
    <t>06 86 80 41 40</t>
  </si>
  <si>
    <t>Beauchêne, 35150 Brie, France</t>
  </si>
  <si>
    <t>Gaec de la Roberderie (revente/séchoir)</t>
  </si>
  <si>
    <t>MyLumioo YVARD Claude</t>
  </si>
  <si>
    <t>YVARD</t>
  </si>
  <si>
    <t>c.yvard@hotmail.fr</t>
  </si>
  <si>
    <t>17 La Sente de Mesnil Soleil, 14700 Versainville, France</t>
  </si>
  <si>
    <t>SCEA LAVALUT</t>
  </si>
  <si>
    <t>Perel</t>
  </si>
  <si>
    <t>olivier.perel@wanadoo.fr</t>
  </si>
  <si>
    <t>06 21 20 57 87</t>
  </si>
  <si>
    <t>Lavalut, 56390 Locmaria-Grand-Champ, France</t>
  </si>
  <si>
    <t>GAEC LA MARIAIS</t>
  </si>
  <si>
    <t>Betty LEFEUVRE, Mikael LEFEUVRE</t>
  </si>
  <si>
    <t>gaeclamariais.lefeuvre@gmail.com</t>
  </si>
  <si>
    <t>06 81 44 76 40</t>
  </si>
  <si>
    <t>1 La Mariais, 35270 Combourg, France</t>
  </si>
  <si>
    <t>MyLumioo DELAHAYE Jérémy</t>
  </si>
  <si>
    <t>jeanyvesdelahaye@orange.fr</t>
  </si>
  <si>
    <t>06 17 44 01 30</t>
  </si>
  <si>
    <t>2 La Reculais, 35133 La Chapelle-Janson, France</t>
  </si>
  <si>
    <t>MyLumioo GUIZOL Catherine</t>
  </si>
  <si>
    <t>GUIZOL</t>
  </si>
  <si>
    <t>catherine.guizol@gmail.com</t>
  </si>
  <si>
    <t>06 84 95 05 55</t>
  </si>
  <si>
    <t>28 All. des Vignes, 35470 Pléchâtel, France</t>
  </si>
  <si>
    <t>ERIC MATHURIN</t>
  </si>
  <si>
    <t>MATHURIN</t>
  </si>
  <si>
    <t>eric.mathurin0127@orange.fr</t>
  </si>
  <si>
    <t>06 60 77 98 07</t>
  </si>
  <si>
    <t>Villeneuve, 56350 Allaire, France</t>
  </si>
  <si>
    <t>GAEC CORBIC</t>
  </si>
  <si>
    <t>CORBIC</t>
  </si>
  <si>
    <t>corbicherve3@gmail.com</t>
  </si>
  <si>
    <t>06 50 39 00 20</t>
  </si>
  <si>
    <t>22480 Kerpert, France</t>
  </si>
  <si>
    <t>MyLumioo CASAMAJOU Gilbert</t>
  </si>
  <si>
    <t>CASAMAJOU</t>
  </si>
  <si>
    <t>gilbert.casamajou@gmail.com</t>
  </si>
  <si>
    <t>06 84 50 77 34</t>
  </si>
  <si>
    <t>22 Rue des Landes, 35135 Chantepie, France</t>
  </si>
  <si>
    <t>Eurl Chanteloup</t>
  </si>
  <si>
    <t>Chanteloup, 72430 Avoise, France</t>
  </si>
  <si>
    <t>VERITE Alain</t>
  </si>
  <si>
    <t>VERITE</t>
  </si>
  <si>
    <t>larochemauger@hotmail.fr</t>
  </si>
  <si>
    <t>06 08 71 69 43</t>
  </si>
  <si>
    <t>La Roche Mauger, 41800 Villedieu-le-Château, France</t>
  </si>
  <si>
    <t>SCEA FRANCK TOURAINE</t>
  </si>
  <si>
    <t>FRANCK</t>
  </si>
  <si>
    <t>TOURAINE</t>
  </si>
  <si>
    <t>franck.touraine@orange.fr</t>
  </si>
  <si>
    <t>06 70 34 02 55</t>
  </si>
  <si>
    <t>La Pibolière, 79350 Clessé, France</t>
  </si>
  <si>
    <t>EARL LE PLESSIS LA TOUCHE GUENOU</t>
  </si>
  <si>
    <t>La Touche Guénou, 35750 Saint-Malon-sur-Mel, France</t>
  </si>
  <si>
    <t>GAEC DE MANOBRE</t>
  </si>
  <si>
    <t>Pelet</t>
  </si>
  <si>
    <t>juliepelet@hotmail.fr</t>
  </si>
  <si>
    <t>06 41 68 52 27</t>
  </si>
  <si>
    <t>Manobre, 24370 Sainte-Mondane, France</t>
  </si>
  <si>
    <t>CAB IMMO (EDH)</t>
  </si>
  <si>
    <t>My Lumioo - M. Eric DUPONT</t>
  </si>
  <si>
    <t>dupont3me@orange.fr</t>
  </si>
  <si>
    <t>07 80 41 21 25</t>
  </si>
  <si>
    <t>36 Rue des Ouldes, 37150 Francueil, France</t>
  </si>
  <si>
    <t>My Lumioo - Philippe CHERRIOT</t>
  </si>
  <si>
    <t>CHERRIOT</t>
  </si>
  <si>
    <t>philippe.cherriot@gmail.com</t>
  </si>
  <si>
    <t>06 30 06 59 23</t>
  </si>
  <si>
    <t>PH2H+RX, 49640 Morannes sur Sarthe-Daumeray, France</t>
  </si>
  <si>
    <t>My Lumioo - M. Joseph DILE</t>
  </si>
  <si>
    <t>jo.dile@orange.fr</t>
  </si>
  <si>
    <t>06 72 69 84 13</t>
  </si>
  <si>
    <t>La Petite Jalletière, 49290 Mauges-sur-Loire, France</t>
  </si>
  <si>
    <t>My Lumioo - M. Arnaud BELLION</t>
  </si>
  <si>
    <t>BELLION</t>
  </si>
  <si>
    <t>arnaudbellion@protonmail.com</t>
  </si>
  <si>
    <t>06 30 02 01 40</t>
  </si>
  <si>
    <t>876 Rue Loucheur, 49400 Saumur, France</t>
  </si>
  <si>
    <t>VANNIER Matthieu</t>
  </si>
  <si>
    <t>matthieu.vannier3@orange.fr</t>
  </si>
  <si>
    <t>06 17 33 03 18</t>
  </si>
  <si>
    <t>72540 Saint-Christophe-en-Champagne, France</t>
  </si>
  <si>
    <t>EARL DE LA BARRE</t>
  </si>
  <si>
    <t>earl-de-la-barre5@orange.fr</t>
  </si>
  <si>
    <t>06 14 45 41 85</t>
  </si>
  <si>
    <t>La Poissonnais, 22130 Corseul, France</t>
  </si>
  <si>
    <t>My Lumioo GUYOT Ronan</t>
  </si>
  <si>
    <t>Guyot</t>
  </si>
  <si>
    <t>ronangt56@yahoo.fr</t>
  </si>
  <si>
    <t>06 81 26 81 94</t>
  </si>
  <si>
    <t>6 Rue Jean Morvan, 56150 Baud, France</t>
  </si>
  <si>
    <t>EARL BONNIOU</t>
  </si>
  <si>
    <t>Bonniou</t>
  </si>
  <si>
    <t>earl.bonniou@orange.fr</t>
  </si>
  <si>
    <t>06 08 82 67 20</t>
  </si>
  <si>
    <t>29800 Tréflévénez, France</t>
  </si>
  <si>
    <t>MyLumioo MOREAU Cindy</t>
  </si>
  <si>
    <t>jibbus.pl@gmail.com</t>
  </si>
  <si>
    <t>06 79 88 56 66</t>
  </si>
  <si>
    <t>4 All. des Peupliers, 35530 Noyal-sur-Vilaine, France</t>
  </si>
  <si>
    <t>MyLumioo HUBERT Jacques</t>
  </si>
  <si>
    <t>gaechjbe@gmail.com</t>
  </si>
  <si>
    <t>07 62 00 46 76</t>
  </si>
  <si>
    <t>26 Rue des Moulins, 50170 Pontorson, France</t>
  </si>
  <si>
    <t>MyLumioo HUBERT Jeusselin</t>
  </si>
  <si>
    <t>jeusselin.christine@orange.fr</t>
  </si>
  <si>
    <t>06 73 06 29 41</t>
  </si>
  <si>
    <t>1 Rue du Saosnois, 72260 Moncé-en-Saosnois, France</t>
  </si>
  <si>
    <t>MyLumioo ROUSSEAU Lionel</t>
  </si>
  <si>
    <t>lionel.rousseau@systeme-u.fr</t>
  </si>
  <si>
    <t>06 42 89 14 54</t>
  </si>
  <si>
    <t>3 Imp. du Portail, 35130 La Guerche-de-Bretagne, France</t>
  </si>
  <si>
    <t>My Lumioo VALERE Christian</t>
  </si>
  <si>
    <t>VALERE</t>
  </si>
  <si>
    <t>christian.valere574@orange.fr</t>
  </si>
  <si>
    <t>06 84 94 26 46</t>
  </si>
  <si>
    <t>Golodic Vras, 56160 Langoëlan, France</t>
  </si>
  <si>
    <t>MyLumioo BOISGONTIER Christophe</t>
  </si>
  <si>
    <t>BOISGONTIER</t>
  </si>
  <si>
    <t>christophe.boisgontier@orange.fr</t>
  </si>
  <si>
    <t>06 61 10 59 78</t>
  </si>
  <si>
    <t>La Forge, 61330 Juvigny-Val-d'Andaine, France</t>
  </si>
  <si>
    <t>My Lumioo MORIO Louis</t>
  </si>
  <si>
    <t>MORIO</t>
  </si>
  <si>
    <t>louis.morio@wanadoo.fr</t>
  </si>
  <si>
    <t>06 60 92 80 22</t>
  </si>
  <si>
    <t>29 Rue de la Claie, 56500 Bignan, France</t>
  </si>
  <si>
    <t>MyLumioo GILLOT Auguste</t>
  </si>
  <si>
    <t>GILLOT</t>
  </si>
  <si>
    <t>auguste.gillot@orange.fr</t>
  </si>
  <si>
    <t>06 85 33 77 81</t>
  </si>
  <si>
    <t>3 All. de la Source, 35130 La Guerche-de-Bretagne, France</t>
  </si>
  <si>
    <t>Davy HELESBEUX</t>
  </si>
  <si>
    <t>HELESBEUX</t>
  </si>
  <si>
    <t>davy-helesbeux@orange.fr</t>
  </si>
  <si>
    <t>06 03 19 89 29</t>
  </si>
  <si>
    <t>La Grande Blinière, 53350 Fontaine-Couverte, France</t>
  </si>
  <si>
    <t>My Lumioo PICARD Jean Claude</t>
  </si>
  <si>
    <t>becassine56@hotmail.fr</t>
  </si>
  <si>
    <t>06 78 11 80 47</t>
  </si>
  <si>
    <t>Talnay, 56310 Bubry, France</t>
  </si>
  <si>
    <t>MyLumioo HAMON Myriam et Loïc</t>
  </si>
  <si>
    <t>Myriam et Loïc</t>
  </si>
  <si>
    <t>pauvan6ml@gmail.com</t>
  </si>
  <si>
    <t>06 82 56 41 36</t>
  </si>
  <si>
    <t>161 Rue de l'Église, 35630 Saint-Gondran, France</t>
  </si>
  <si>
    <t>MyLumioo HAMON Gurvan</t>
  </si>
  <si>
    <t>Gurvan</t>
  </si>
  <si>
    <t>gurvan.hamon15@gmail.com</t>
  </si>
  <si>
    <t>07 67 47 44 87</t>
  </si>
  <si>
    <t>127 Rue de l'Église, 35630 Saint-Gondran, France</t>
  </si>
  <si>
    <t>GAEC du Doucet</t>
  </si>
  <si>
    <t>SIMONET</t>
  </si>
  <si>
    <t>simonetgregory@neuf.fr</t>
  </si>
  <si>
    <t>06 21 02 26 01</t>
  </si>
  <si>
    <t>119 Rue de la Haute Courte Tille, 88170 Rainville, France</t>
  </si>
  <si>
    <t>EARL des Closeils</t>
  </si>
  <si>
    <t>ROBINET</t>
  </si>
  <si>
    <t>robinetnico@hotmail.fr</t>
  </si>
  <si>
    <t>06 70 11 62 92</t>
  </si>
  <si>
    <t>Rue des Closeils, 88170 Viocourt, France</t>
  </si>
  <si>
    <t>Gaec des Tissages Tank</t>
  </si>
  <si>
    <t>CHAMPOUILLON</t>
  </si>
  <si>
    <t>fermedestissages@gmail.com</t>
  </si>
  <si>
    <t>06 72 89 74 81</t>
  </si>
  <si>
    <t>Rte de Laneuveville, 54290 Roville-devant-Bayon, France</t>
  </si>
  <si>
    <t>Gaec des Tissages Robot</t>
  </si>
  <si>
    <t>EARL ROUSVAL</t>
  </si>
  <si>
    <t>Rousval</t>
  </si>
  <si>
    <t>thierry.rousval@orange.fr</t>
  </si>
  <si>
    <t>06 85 83 14 86</t>
  </si>
  <si>
    <t>Pennanc, 29860 Plabennec, France</t>
  </si>
  <si>
    <t>SCEA ARGOS 2000</t>
  </si>
  <si>
    <t>Les Brardais, 49500 Chazé-sur-Argos, France</t>
  </si>
  <si>
    <t>EARL LE BOUGEANT</t>
  </si>
  <si>
    <t>LE BOUGEANT</t>
  </si>
  <si>
    <t>earl.lebougeant@outlook.fr</t>
  </si>
  <si>
    <t>06 79 40 38 13</t>
  </si>
  <si>
    <t>22820 Plougrescant, France</t>
  </si>
  <si>
    <t>SARL GOAREM MILIN</t>
  </si>
  <si>
    <t>RANNOU</t>
  </si>
  <si>
    <t>brannou29510@gmail.com</t>
  </si>
  <si>
    <t>06 13 29 98 74</t>
  </si>
  <si>
    <t>29150 Saint-Coulitz, France</t>
  </si>
  <si>
    <t>EARL DE KERNIZIEN</t>
  </si>
  <si>
    <t>ALLENOU</t>
  </si>
  <si>
    <t>anthony.allenou@orange.fr</t>
  </si>
  <si>
    <t>06 84 55 14 27</t>
  </si>
  <si>
    <t>Kernizien, 22170 Boqueho, France</t>
  </si>
  <si>
    <t>EARL DES FOUGERES</t>
  </si>
  <si>
    <t>Marie-Laure</t>
  </si>
  <si>
    <t>marie-laurelahaye@hotmail.fr</t>
  </si>
  <si>
    <t>06 83 56 21 81</t>
  </si>
  <si>
    <t>18 Tanouedou, 22390 Bourbriac, France</t>
  </si>
  <si>
    <t>SCEA DE KERNOD</t>
  </si>
  <si>
    <t>LE CHEVANTON</t>
  </si>
  <si>
    <t>pierrelechevanton@hotmail.fr</t>
  </si>
  <si>
    <t>06 78 81 67 61</t>
  </si>
  <si>
    <t>7 Rue de Kernod, 22610 Pleubian, France</t>
  </si>
  <si>
    <t>SCEA Duteuil</t>
  </si>
  <si>
    <t>Duteuil</t>
  </si>
  <si>
    <t>jean-pierre.duteuil228@orange.fr</t>
  </si>
  <si>
    <t>06 67 47 71 89</t>
  </si>
  <si>
    <t>La Savaterie, 49270 Orée-d'Anjou, France</t>
  </si>
  <si>
    <t>SAVONNEAU David</t>
  </si>
  <si>
    <t>SAVONNEAU</t>
  </si>
  <si>
    <t>lauberdiere@wanadoo.fr</t>
  </si>
  <si>
    <t>06 87 16 99 43</t>
  </si>
  <si>
    <t>L'Auberdière, 72400 Dehault, France</t>
  </si>
  <si>
    <t>GAEC LE FRESNE</t>
  </si>
  <si>
    <t>AUDRAN</t>
  </si>
  <si>
    <t>vincent.audran35@gmail.com</t>
  </si>
  <si>
    <t>06 73 12 51 60</t>
  </si>
  <si>
    <t>Le Fresne, 35330 Saint-Séglin, France</t>
  </si>
  <si>
    <t>Scea GASSEAU</t>
  </si>
  <si>
    <t>JOUANNAULT</t>
  </si>
  <si>
    <t>earl.jouannault@orange.fr</t>
  </si>
  <si>
    <t>06 30 99 17 14</t>
  </si>
  <si>
    <t>Le Gasseau, 72130 Saint-Léonard-des-Bois, France</t>
  </si>
  <si>
    <t>Gaec du Marronnier</t>
  </si>
  <si>
    <t>COUTARD</t>
  </si>
  <si>
    <t>jean-michel.coutard@orange.fr</t>
  </si>
  <si>
    <t>06 22 78 16 87</t>
  </si>
  <si>
    <t>La Fuie, 72210 Chemiré-le-Gaudin, France</t>
  </si>
  <si>
    <t>GAEC DES RIVES</t>
  </si>
  <si>
    <t>LESNE</t>
  </si>
  <si>
    <t>gaecdesrives@gmail.com</t>
  </si>
  <si>
    <t>06 80 85 47 83</t>
  </si>
  <si>
    <t>Le Fais, 22550 Hénanbihen, France</t>
  </si>
  <si>
    <t>SA EUROPEENNE DISTRIBUTION HYD SITE CHATEAUBOURG</t>
  </si>
  <si>
    <t>Le Plessis Beuscher, 35220 Châteaubourg, France</t>
  </si>
  <si>
    <t>My Lumioo MORFOISSE Stéphane</t>
  </si>
  <si>
    <t>MORFOISSE</t>
  </si>
  <si>
    <t>magalie.legac@orange.fr</t>
  </si>
  <si>
    <t>06 70 50 39 83</t>
  </si>
  <si>
    <t>Coat Fraval, 22200 Pommerit-le-Vicomte, France</t>
  </si>
  <si>
    <t>SCEA LA BOURDINIERE</t>
  </si>
  <si>
    <t>REVEILLERE</t>
  </si>
  <si>
    <t>freddy.49@hotmail.fr</t>
  </si>
  <si>
    <t>06 15 61 16 44</t>
  </si>
  <si>
    <t>La Bourdinière, 85700 Réaumur, France</t>
  </si>
  <si>
    <t>EARL LES ULIS</t>
  </si>
  <si>
    <t>LOREE</t>
  </si>
  <si>
    <t>earllesulis@gmail.com</t>
  </si>
  <si>
    <t>06 23 04 00 88</t>
  </si>
  <si>
    <t>Le Jaunay, 35134 Coësmes, France</t>
  </si>
  <si>
    <t>SCEA LE BREIL NERET</t>
  </si>
  <si>
    <t>Le Breil Neret, 35640 Martigné-Ferchaud, France</t>
  </si>
  <si>
    <t>Earl Boudan</t>
  </si>
  <si>
    <t>Claudia</t>
  </si>
  <si>
    <t>Jouy</t>
  </si>
  <si>
    <t>jouyclaudia@orange.fr</t>
  </si>
  <si>
    <t>06 78 17 94 47</t>
  </si>
  <si>
    <t>72460 Savigné-l'Évêque, France</t>
  </si>
  <si>
    <t>GAEC DE KER YANN</t>
  </si>
  <si>
    <t>Guyomard</t>
  </si>
  <si>
    <t>guyomard-catherine@wanadoo.fr</t>
  </si>
  <si>
    <t>06 88 12 18 23</t>
  </si>
  <si>
    <t>Kerjean, 22200 Le Merzer, France</t>
  </si>
  <si>
    <t>SCP Altilabo</t>
  </si>
  <si>
    <t>Ollagnon</t>
  </si>
  <si>
    <t>gollagnon.am@wanadoo.fr</t>
  </si>
  <si>
    <t>06 85 56 93 12</t>
  </si>
  <si>
    <t>612 Chem. des Estelles, 43000 Le Puy-en-Velay, France</t>
  </si>
  <si>
    <t>My Lumioo LE NOTRE Michel</t>
  </si>
  <si>
    <t>LE NOTRE</t>
  </si>
  <si>
    <t>lenotre.michel0305@orange.fr</t>
  </si>
  <si>
    <t>06 32 39 98 23</t>
  </si>
  <si>
    <t>13 Rue de la Pierre Blanche, 22440 Ploufragan, France</t>
  </si>
  <si>
    <t>My Lumioo LE BERTE Georges</t>
  </si>
  <si>
    <t>LE BERTE</t>
  </si>
  <si>
    <t>georgesleberte@groupesolweig.fr</t>
  </si>
  <si>
    <t>07 63 63 17 27</t>
  </si>
  <si>
    <t>Coëtdan, 56500 Évellys, France</t>
  </si>
  <si>
    <t>GAEC Briard</t>
  </si>
  <si>
    <t>EARL Beaulieu</t>
  </si>
  <si>
    <t>COURNAULT</t>
  </si>
  <si>
    <t>gaecbeaunauderie@hotmail.com</t>
  </si>
  <si>
    <t>06 27 36 28 03</t>
  </si>
  <si>
    <t>Beaulieu, 85210 Saint-Martin-Lars-en-Sainte-Hermine, France</t>
  </si>
  <si>
    <t>My Lumioo Lafitau</t>
  </si>
  <si>
    <t>Jean-louis</t>
  </si>
  <si>
    <t>Lafitau</t>
  </si>
  <si>
    <t>jl.lafitau@gmail.com</t>
  </si>
  <si>
    <t>06 79 43 35 47</t>
  </si>
  <si>
    <t>475 Chem. Falay, 64370 Casteide-Candau, France</t>
  </si>
  <si>
    <t>EARL DU VAL AU GUE</t>
  </si>
  <si>
    <t>Osmont</t>
  </si>
  <si>
    <t>nico.osmont@wanadoo.fr</t>
  </si>
  <si>
    <t>07 86 87 55 13</t>
  </si>
  <si>
    <t>La Guérie, 50200 Coutances, France</t>
  </si>
  <si>
    <t>DESMOTS ISABELLE</t>
  </si>
  <si>
    <t>ISABELLE</t>
  </si>
  <si>
    <t>DESMOTS</t>
  </si>
  <si>
    <t>isabelle.desmots@wanadoo.fr</t>
  </si>
  <si>
    <t>06 79 82 29 53</t>
  </si>
  <si>
    <t>La ville Lubois, 56130 Nivillac, France</t>
  </si>
  <si>
    <t>SCEA JEAN-MARC CHAUSSY</t>
  </si>
  <si>
    <t>Chaussy</t>
  </si>
  <si>
    <t>j-m.chaussy@sfr.fr</t>
  </si>
  <si>
    <t>06 24 52 44 93</t>
  </si>
  <si>
    <t>Toul ar Garront, 29190 Lennon, France</t>
  </si>
  <si>
    <t>GAEC DES ROCHERS Site Volailles</t>
  </si>
  <si>
    <t>TERTRAIS</t>
  </si>
  <si>
    <t>tertraisfabien@gmail.com</t>
  </si>
  <si>
    <t>06 79 44 53 09</t>
  </si>
  <si>
    <t>2 Imp. de la Roche Cado, 56380 Saint-Malo-de-Beignon, France</t>
  </si>
  <si>
    <t>DU PONT ROLIN</t>
  </si>
  <si>
    <t>MARIVIN</t>
  </si>
  <si>
    <t>earldupontrolin@orange.fr</t>
  </si>
  <si>
    <t>06 67 75 66 65</t>
  </si>
  <si>
    <t>Kerarnio, 56190 Noyal-Muzillac, France</t>
  </si>
  <si>
    <t>GAEC KAN AN AVEL</t>
  </si>
  <si>
    <t>mbonniec@orange.fr</t>
  </si>
  <si>
    <t>06 84 15 71 65</t>
  </si>
  <si>
    <t>SARL PECHARD</t>
  </si>
  <si>
    <t>Pechard</t>
  </si>
  <si>
    <t>sarlpechard@orange.fr</t>
  </si>
  <si>
    <t>06 61 76 95 87</t>
  </si>
  <si>
    <t>22320 Plussulien, France</t>
  </si>
  <si>
    <t>My Lumioo Rosso</t>
  </si>
  <si>
    <t>Carine</t>
  </si>
  <si>
    <t>Rosso</t>
  </si>
  <si>
    <t>carinerosso222@yahoo.fr</t>
  </si>
  <si>
    <t>06 14 73 23 40</t>
  </si>
  <si>
    <t>40370 Rion-des-Landes, France</t>
  </si>
  <si>
    <t>My Lumioo - Philippe PIROTTE</t>
  </si>
  <si>
    <t>PIROTTE</t>
  </si>
  <si>
    <t>phillipepirotte@outlook.be</t>
  </si>
  <si>
    <t>06 85 87 31 77</t>
  </si>
  <si>
    <t>5 Rue du Clos, 86200 Nueil-sous-Faye, France</t>
  </si>
  <si>
    <t>GAEC DU RESTE</t>
  </si>
  <si>
    <t>MONPAS</t>
  </si>
  <si>
    <t>davidmonpas@laposte.net</t>
  </si>
  <si>
    <t>06 86 75 66 72</t>
  </si>
  <si>
    <t>Le Reste, 56480 Silfiac, France</t>
  </si>
  <si>
    <t>SCEA GAUTIER DE KERLAN</t>
  </si>
  <si>
    <t>gautierguillaume@orange.fr</t>
  </si>
  <si>
    <t>06 08 84 18 68</t>
  </si>
  <si>
    <t>EARL GAUTIER</t>
  </si>
  <si>
    <t>2 Kerlan, 22720 Plésidy, France</t>
  </si>
  <si>
    <t>EARL DE KERILLY site naissage</t>
  </si>
  <si>
    <t>EARL DE KERNIVINEN</t>
  </si>
  <si>
    <t>PATRICE</t>
  </si>
  <si>
    <t>COLVEZ</t>
  </si>
  <si>
    <t>earldekernivinen@orange.fr</t>
  </si>
  <si>
    <t>06 26 43 44 06</t>
  </si>
  <si>
    <t>Kernivinen, 22140 Prat, France</t>
  </si>
  <si>
    <t>EARL STANG VARRIC Site Kerihue</t>
  </si>
  <si>
    <t>jonathan.blotiere@orange.fr</t>
  </si>
  <si>
    <t>Pont Cleherne, 56240 Lanvaudan, France</t>
  </si>
  <si>
    <t>My Lumioo René Haton</t>
  </si>
  <si>
    <t>Haton</t>
  </si>
  <si>
    <t>nicolehaton@orange.fr</t>
  </si>
  <si>
    <t>06 08 73 32 52</t>
  </si>
  <si>
    <t>55 Millonard, 42670 Saint-Germain-la-Montagne, France</t>
  </si>
  <si>
    <t>MyLumioo DAUMET Marc</t>
  </si>
  <si>
    <t>DAUMET</t>
  </si>
  <si>
    <t>ma.daumet@wanadoo.fr</t>
  </si>
  <si>
    <t>06 33 01 38 07</t>
  </si>
  <si>
    <t>6 Rue Ferdinand Ferlin, 38160 Saint-Marcellin, France</t>
  </si>
  <si>
    <t>MyLumioo BAROTTE Jean-François</t>
  </si>
  <si>
    <t>JEAN-FRANÇOIS</t>
  </si>
  <si>
    <t>BAROTTE</t>
  </si>
  <si>
    <t>barotte.jean-francois@orange.fr</t>
  </si>
  <si>
    <t>06 48 04 43 56</t>
  </si>
  <si>
    <t>67 Rue de Rambervillers, 88600 Destord, France</t>
  </si>
  <si>
    <t>MyLumioo BAROTTE Michel</t>
  </si>
  <si>
    <t>37 Rue de Rambervillers, 88600 Destord, France</t>
  </si>
  <si>
    <t>MyLumioo PIEDNOIR Édouard</t>
  </si>
  <si>
    <t>Édouard</t>
  </si>
  <si>
    <t>PIEDNOIR</t>
  </si>
  <si>
    <t>piednoiredouard@gmail.com</t>
  </si>
  <si>
    <t>06 15 06 65 54</t>
  </si>
  <si>
    <t>La Blanchère, 61700 Domfront en Poiraie, France</t>
  </si>
  <si>
    <t>My Lumioo - M. Alexandre SCOCCIMARRO</t>
  </si>
  <si>
    <t>SCOCCIMARRO</t>
  </si>
  <si>
    <t>alex.scocci36@gmail.com</t>
  </si>
  <si>
    <t>06 25 74 81 83</t>
  </si>
  <si>
    <t>14 Launay, 36500 Buzançais, France</t>
  </si>
  <si>
    <t>SCEA DU CREVY</t>
  </si>
  <si>
    <t>7 Av. du Crevy, 56460 Val d'Oust, France</t>
  </si>
  <si>
    <t>Ferme Lorne</t>
  </si>
  <si>
    <t>Lorne</t>
  </si>
  <si>
    <t>fermelorne@mailbox.org</t>
  </si>
  <si>
    <t>06 24 13 90 23</t>
  </si>
  <si>
    <t>8 Rue de l'Étang, 89570 Soumaintrain, France</t>
  </si>
  <si>
    <t>GAEC GOURAUD</t>
  </si>
  <si>
    <t>Bellevue, 85600 La Boissière-de-Montaigu, France</t>
  </si>
  <si>
    <t>MyLumioo DEAN Hervé</t>
  </si>
  <si>
    <t>DEAN</t>
  </si>
  <si>
    <t>dean.herve@wanadoo.fr</t>
  </si>
  <si>
    <t>06 08 80 07 42</t>
  </si>
  <si>
    <t>2 La Geraudière, 50240 Saint-Laurent-de-Terregatte, France</t>
  </si>
  <si>
    <t>GAEC DE LA PRADELLE 1</t>
  </si>
  <si>
    <t>CARAMIGEAS</t>
  </si>
  <si>
    <t>gaec-de-la-pradelle@hotmail.fr</t>
  </si>
  <si>
    <t>06 04 16 20 67</t>
  </si>
  <si>
    <t>Fontprévoir, 86300 Leignes-sur-Fontaine, France</t>
  </si>
  <si>
    <t>MyLumioo QUENOT Nicolas</t>
  </si>
  <si>
    <t>QUENOT</t>
  </si>
  <si>
    <t>quenot35133@gmail.com</t>
  </si>
  <si>
    <t>06 95 98 49 35</t>
  </si>
  <si>
    <t>35133 Fleurigné, France</t>
  </si>
  <si>
    <t>EARL LE SCIELLOUR</t>
  </si>
  <si>
    <t>LE SCIELLOUR</t>
  </si>
  <si>
    <t>lesciellour.jerome@gmail.com</t>
  </si>
  <si>
    <t>06 75 43 18 41</t>
  </si>
  <si>
    <t>Kerandiot, 56240 Calan, France</t>
  </si>
  <si>
    <t>MyLumioo SKORUPINSKI Christophe</t>
  </si>
  <si>
    <t>SKORUPINSKI</t>
  </si>
  <si>
    <t>pamela.daniel@orange.fr</t>
  </si>
  <si>
    <t>06 67 98 57 24</t>
  </si>
  <si>
    <t>32 La Gâterie, 35140 Mézières-sur-Couesnon, France</t>
  </si>
  <si>
    <t>EARL DE LA PRISE</t>
  </si>
  <si>
    <t>CADO</t>
  </si>
  <si>
    <t>t.cado@sfr.fr</t>
  </si>
  <si>
    <t>06 13 53 25 25</t>
  </si>
  <si>
    <t>35130 Drouges, France</t>
  </si>
  <si>
    <t>SARL METHAVO ELEVAGES Ferme</t>
  </si>
  <si>
    <t>FOUCHET</t>
  </si>
  <si>
    <t>methavo@live.fr</t>
  </si>
  <si>
    <t>06 80 60 11 78</t>
  </si>
  <si>
    <t>La Cr d'Ahaut, 35113 Domagné, France</t>
  </si>
  <si>
    <t>SARL METHAVO ELEVAGES Méthanisation</t>
  </si>
  <si>
    <t>MyLumioo  Arnaud COGNOT</t>
  </si>
  <si>
    <t>COGNOT</t>
  </si>
  <si>
    <t>arnaud_cognot@yahoo.fr</t>
  </si>
  <si>
    <t>06 70 21 70 68</t>
  </si>
  <si>
    <t>1 All. de l'Europe, 70000 Échenoz-la-Méline, France</t>
  </si>
  <si>
    <t>My Lumioo Odile et Gérard PAGE</t>
  </si>
  <si>
    <t>ODILE ET GERARD</t>
  </si>
  <si>
    <t>PAGE</t>
  </si>
  <si>
    <t>gerardodilepage61@gmail.com</t>
  </si>
  <si>
    <t>07 67 26 54 61</t>
  </si>
  <si>
    <t>105 Grande Rue, 71530 Sassenay, France</t>
  </si>
  <si>
    <t>My Lumioo Loïc MACOCH</t>
  </si>
  <si>
    <t>MACOCH</t>
  </si>
  <si>
    <t>loic.macoch@free.fr</t>
  </si>
  <si>
    <t>06 26 57 49 48</t>
  </si>
  <si>
    <t>6 All. des Aspérules, 68800 Thann, France</t>
  </si>
  <si>
    <t>My Lumioo François Xavier COCHE</t>
  </si>
  <si>
    <t>François Xavier</t>
  </si>
  <si>
    <t>COCHE</t>
  </si>
  <si>
    <t>fx.coche@free.fr</t>
  </si>
  <si>
    <t>06 87 53 07 09</t>
  </si>
  <si>
    <t>La Petite Flotte, 03350 Le Vilhain, France</t>
  </si>
  <si>
    <t>My Lumioo Tony CASIMIRIUS</t>
  </si>
  <si>
    <t>CASIMIRIUS</t>
  </si>
  <si>
    <t>casimirius.tony@gmail.com</t>
  </si>
  <si>
    <t>06 86 46 70 32</t>
  </si>
  <si>
    <t>22 Rue de Chaux, 21700 Villers-la-Faye, France</t>
  </si>
  <si>
    <t>MyLumioo VAN ZIJL Onno</t>
  </si>
  <si>
    <t>Onno</t>
  </si>
  <si>
    <t>VAN ZIJL</t>
  </si>
  <si>
    <t>okzx@orange.fr</t>
  </si>
  <si>
    <t>06 87 94 26 69</t>
  </si>
  <si>
    <t>Le Breil, 35330 Mernel, France</t>
  </si>
  <si>
    <t>My Lumioo DESORME MICHAEL</t>
  </si>
  <si>
    <t>MICHAEL</t>
  </si>
  <si>
    <t>DESORME</t>
  </si>
  <si>
    <t>michaeldesorme@live.fr</t>
  </si>
  <si>
    <t>06 16 72 45 22</t>
  </si>
  <si>
    <t>30 Les Dameys, 71330 Bosjean, France</t>
  </si>
  <si>
    <t>MyLumioo JABARD Eric</t>
  </si>
  <si>
    <t>JABARD</t>
  </si>
  <si>
    <t>jaby1973@aol.com</t>
  </si>
  <si>
    <t>06 40 60 32 40</t>
  </si>
  <si>
    <t>50 Chem. de la Mortière, 51210 Vauchamps, France</t>
  </si>
  <si>
    <t>MyLumioo HOSTE François &amp; Véronique</t>
  </si>
  <si>
    <t>François &amp; Véronique</t>
  </si>
  <si>
    <t>hoste.veronique@gmail.com</t>
  </si>
  <si>
    <t>06 07 47 99 78</t>
  </si>
  <si>
    <t>698 Glatigny, 14170 Saint-Pierre-en-Auge, France</t>
  </si>
  <si>
    <t>MyLumioo HOSTE Charlotte</t>
  </si>
  <si>
    <t>Charlotte</t>
  </si>
  <si>
    <t>lalotte.ramon@laposte.net</t>
  </si>
  <si>
    <t>06 75 75 88 58</t>
  </si>
  <si>
    <t>7 Rte de Morteaux, 14170 Vicques, France</t>
  </si>
  <si>
    <t>MyLumioo TABURET Jean-Marcel</t>
  </si>
  <si>
    <t>Jean-Marcel</t>
  </si>
  <si>
    <t>TABURET</t>
  </si>
  <si>
    <t>jean-marcel.taburet@orange.fr</t>
  </si>
  <si>
    <t>06 79 79 72 57</t>
  </si>
  <si>
    <t>La Chouanne, 61350 Saint-Fraimbault, France</t>
  </si>
  <si>
    <t>MyLumioo QUINTON Romuald</t>
  </si>
  <si>
    <t>QUINTON</t>
  </si>
  <si>
    <t>romuald.quinton@icloud.com</t>
  </si>
  <si>
    <t>07 68 04 21 57</t>
  </si>
  <si>
    <t>L'Etival, 53420 Chailland, France</t>
  </si>
  <si>
    <t>MyLumioo PISSOT Didier</t>
  </si>
  <si>
    <t>PISSOT</t>
  </si>
  <si>
    <t>didier_pissot@orange.fr</t>
  </si>
  <si>
    <t>20 Rue de Nogent, 72400 Saint-Aubin-des-Coudrais, France</t>
  </si>
  <si>
    <t>MyLumioo BATTEUX Ludovic (MAN TP)</t>
  </si>
  <si>
    <t>2 Rte de Gérard, 35500 Montreuil-sous-Pérouse, France</t>
  </si>
  <si>
    <t>My Lumioo  DENIS CHAPELIN</t>
  </si>
  <si>
    <t>CHAPELIN</t>
  </si>
  <si>
    <t>denischapelin@orange.fr</t>
  </si>
  <si>
    <t>06 60 41 39 05</t>
  </si>
  <si>
    <t>2054 Rte de Pertuis 84 460, 84460 Cheval-Blanc, France</t>
  </si>
  <si>
    <t>QUETEL Olivier</t>
  </si>
  <si>
    <t>Quetel</t>
  </si>
  <si>
    <t>olivier7350@free.fr</t>
  </si>
  <si>
    <t>06 87 78 82 74</t>
  </si>
  <si>
    <t>73 Rue de Saint-Jean, 50890 Condé-sur-Vire, France</t>
  </si>
  <si>
    <t>My Lumioo CHRISTIAN VAST</t>
  </si>
  <si>
    <t>CHRISTIAN</t>
  </si>
  <si>
    <t>VAST</t>
  </si>
  <si>
    <t>c.vast@libertysurf.fr</t>
  </si>
  <si>
    <t>06 62 26 21 77</t>
  </si>
  <si>
    <t>10440 Torvilliers, France</t>
  </si>
  <si>
    <t>SCEA DU BIEN ETRE</t>
  </si>
  <si>
    <t>TAHON</t>
  </si>
  <si>
    <t>bienetre76@orange.fr</t>
  </si>
  <si>
    <t>06 33 73 65 50</t>
  </si>
  <si>
    <t>Hambures, 76660 Clais, France</t>
  </si>
  <si>
    <t>MyLumioo BURGAU</t>
  </si>
  <si>
    <t>BURGAU</t>
  </si>
  <si>
    <t>burgaup@orange.fr</t>
  </si>
  <si>
    <t>07 85 70 47 90</t>
  </si>
  <si>
    <t>6 Chem. des Moulins, 64400 Estos, France</t>
  </si>
  <si>
    <t>EARL DE L'ESQUIRLE</t>
  </si>
  <si>
    <t>AMBAULE</t>
  </si>
  <si>
    <t>lesquirle@gmail.com</t>
  </si>
  <si>
    <t>06 73 86 40 93</t>
  </si>
  <si>
    <t>32370 Manciet, France</t>
  </si>
  <si>
    <t>EARL ROBIN</t>
  </si>
  <si>
    <t>david.robin665@orange.fr</t>
  </si>
  <si>
    <t>06 43 70 21 23</t>
  </si>
  <si>
    <t>Vieilleville, 36400 Montgivray, France</t>
  </si>
  <si>
    <t>MyLumioo SAUDRAIS Ludovic</t>
  </si>
  <si>
    <t>contact@lucampers.com</t>
  </si>
  <si>
    <t>06 49 85 25 40</t>
  </si>
  <si>
    <t>121 Dom. de Beaulieu, 44290 Guémené-Penfao, France</t>
  </si>
  <si>
    <t>GAEC DE GROUCEZET</t>
  </si>
  <si>
    <t>gaec.groucezet@wanadoo.fr</t>
  </si>
  <si>
    <t>06 18 15 11 51</t>
  </si>
  <si>
    <t>Calméjane, 46210 Lauresses, France</t>
  </si>
  <si>
    <t>MyLumioo MARTINET</t>
  </si>
  <si>
    <t>martinet_bruno@orange.fr</t>
  </si>
  <si>
    <t>07 61 82 71 38</t>
  </si>
  <si>
    <t>67 Rte de la Fleur, 33770 Salles, France</t>
  </si>
  <si>
    <t>MyLumioo SARL WELDER DESIGN</t>
  </si>
  <si>
    <t>LETORT</t>
  </si>
  <si>
    <t>contact@welderdesign.com</t>
  </si>
  <si>
    <t>06 16 72 19 61</t>
  </si>
  <si>
    <t>Rue Jean-Baptiste Lepage, 35130 Availles-sur-Seiche, France</t>
  </si>
  <si>
    <t>My Lumioo  ROGER RUPPEL</t>
  </si>
  <si>
    <t>RUPPEL</t>
  </si>
  <si>
    <t>roger.ruppel@gmx.fr</t>
  </si>
  <si>
    <t>06 32 39 56 32</t>
  </si>
  <si>
    <t>10 Grand' Rue 57 280, 57280 Hauconcourt, France</t>
  </si>
  <si>
    <t>Etude pincemin</t>
  </si>
  <si>
    <t>15 Rue des Champs Gautier, 22210 Plémet, France</t>
  </si>
  <si>
    <t>EARL ILE INTENSE</t>
  </si>
  <si>
    <t>BIGEY</t>
  </si>
  <si>
    <t>julien.bigey418@laposte.net</t>
  </si>
  <si>
    <t>06 11 49 60 38</t>
  </si>
  <si>
    <t>12 Lingueniac, 35470 La Noë-Blanche, France</t>
  </si>
  <si>
    <t>EARL DE CAHORS</t>
  </si>
  <si>
    <t>Anthony BLANCHARD, Alice MARIONNEAU</t>
  </si>
  <si>
    <t>MARIONNEAU</t>
  </si>
  <si>
    <t>earldecahors@gmail.com</t>
  </si>
  <si>
    <t>06 23 68 87 85</t>
  </si>
  <si>
    <t>Cahors, 35480 Guipry-Messac, France</t>
  </si>
  <si>
    <t>GAEC DE LA PRADELLE 2 (vaches laitières)</t>
  </si>
  <si>
    <t>Gaec le Thirondel</t>
  </si>
  <si>
    <t>Mourgues</t>
  </si>
  <si>
    <t>gaec.thirondel@46.sideral.fr</t>
  </si>
  <si>
    <t>06 78 48 49 61</t>
  </si>
  <si>
    <t>Mondounet, 46800 Porte-du-Quercy, France</t>
  </si>
  <si>
    <t>MyLumioo PASTOL Olivier &amp; Valérie</t>
  </si>
  <si>
    <t>Olivier &amp; Valérie</t>
  </si>
  <si>
    <t>PASTOL</t>
  </si>
  <si>
    <t>olivierpastol@orange.fr</t>
  </si>
  <si>
    <t>06 87 08 70 40</t>
  </si>
  <si>
    <t>7 Ven. de Kernabat, 22170 Châtelaudren-Plouagat, France</t>
  </si>
  <si>
    <t>My Lumioo REGIE DE L'EAU NONTRON</t>
  </si>
  <si>
    <t>VILLEVEYGOUX</t>
  </si>
  <si>
    <t>b.villeveygoux@ccpn-eau.fr</t>
  </si>
  <si>
    <t>06 08 75 63 85</t>
  </si>
  <si>
    <t>24300 Le Bourdeix, France</t>
  </si>
  <si>
    <t>GAEC de la Mussetière</t>
  </si>
  <si>
    <t>BOUMARD</t>
  </si>
  <si>
    <t>gaecmussetiere@gmail.com</t>
  </si>
  <si>
    <t>06 19 83 76 25</t>
  </si>
  <si>
    <t>La Mussetière, 49110 Montrevault-sur-Èvre, France</t>
  </si>
  <si>
    <t>GAEC DE LAUSSANDIERE</t>
  </si>
  <si>
    <t>Anthony DELAUNAY, Sébastien SAUVE</t>
  </si>
  <si>
    <t>SAUVE</t>
  </si>
  <si>
    <t>laussandiere@orange.fr</t>
  </si>
  <si>
    <t>06 40 77 32 06</t>
  </si>
  <si>
    <t>La Laussandière, 35460 Maen Roch, France</t>
  </si>
  <si>
    <t>Champclou Charlie</t>
  </si>
  <si>
    <t>Charlie</t>
  </si>
  <si>
    <t>CHAMPCLOU</t>
  </si>
  <si>
    <t>champ72@hotmail.fr</t>
  </si>
  <si>
    <t>06 50 62 91 07</t>
  </si>
  <si>
    <t>Le Buisson, 72380 La Guierche, France</t>
  </si>
  <si>
    <t>Kevin COLAS</t>
  </si>
  <si>
    <t>vinke25@hotmail.fr</t>
  </si>
  <si>
    <t>06 86 10 98 58</t>
  </si>
  <si>
    <t>La Lorentière, 53350 Brains-sur-les-Marches, France</t>
  </si>
  <si>
    <t>My Lumioo  Fabrice NOEL</t>
  </si>
  <si>
    <t>noel.fab@orange.fr</t>
  </si>
  <si>
    <t>06 21 57 36 63</t>
  </si>
  <si>
    <t>1 Rte Impériale de Moscou, 55200 Vignot, France</t>
  </si>
  <si>
    <t>Yvan POIRIER - T117</t>
  </si>
  <si>
    <t>Les Mortiers, 49490 Noyant-Villages, France</t>
  </si>
  <si>
    <t>PEINTURES CIMENTOL</t>
  </si>
  <si>
    <t>LASSUS</t>
  </si>
  <si>
    <t>lionel.lassus@cimentol.com</t>
  </si>
  <si>
    <t>06 71 01 94 10</t>
  </si>
  <si>
    <t>7 Rte de Bu, 78550 Houdan, France</t>
  </si>
  <si>
    <t>MyLumioo MARIN Séverine &amp; HUARD David</t>
  </si>
  <si>
    <t>Séverine &amp; David</t>
  </si>
  <si>
    <t>MARIN &amp; HUARD</t>
  </si>
  <si>
    <t>marinseverine@orange.fr</t>
  </si>
  <si>
    <t>06 87 79 42 57</t>
  </si>
  <si>
    <t>104 Les Hautes Routes, 35460 Les Portes du Coglais, France</t>
  </si>
  <si>
    <t>MyLumioo BONHOMME Savanna</t>
  </si>
  <si>
    <t>Savanna</t>
  </si>
  <si>
    <t>savanna.bonhomme@gmail.com</t>
  </si>
  <si>
    <t>06 59 86 20 12</t>
  </si>
  <si>
    <t>14490 Litteau, France</t>
  </si>
  <si>
    <t>My Lumioo Bruno DENIS</t>
  </si>
  <si>
    <t>brunobyn33@gmail.com</t>
  </si>
  <si>
    <t>07 89 92 40 89</t>
  </si>
  <si>
    <t>8 All. des Mûriers 3340, 33450 Saint-Loubès, France</t>
  </si>
  <si>
    <t>MyLumioo Didier BABIN</t>
  </si>
  <si>
    <t>BABIN</t>
  </si>
  <si>
    <t>babindidier@sfr.fr</t>
  </si>
  <si>
    <t>06 12 14 05 17</t>
  </si>
  <si>
    <t>16 Rue de Mailly, 81500 Lavaur, France</t>
  </si>
  <si>
    <t>GAEC DE LA PENDARIE</t>
  </si>
  <si>
    <t>Lacombe</t>
  </si>
  <si>
    <t>lacombeemilie@orange.fr</t>
  </si>
  <si>
    <t>06 75 59 27 52</t>
  </si>
  <si>
    <t>La Pendarie, 15290 Roumégoux, France</t>
  </si>
  <si>
    <t>SARL des trois petits cochons</t>
  </si>
  <si>
    <t>Pangaud</t>
  </si>
  <si>
    <t>gaec.troispetitscochons@03.sideral.fr</t>
  </si>
  <si>
    <t>06 80 73 64 80</t>
  </si>
  <si>
    <t>03450 Lalizolle, France</t>
  </si>
  <si>
    <t>Marc Pangaud</t>
  </si>
  <si>
    <t>Ramauger Nadine</t>
  </si>
  <si>
    <t>Ramauger</t>
  </si>
  <si>
    <t>n.ramauger@laposte.net</t>
  </si>
  <si>
    <t>06 75 62 40 96</t>
  </si>
  <si>
    <t>L'Hommelet, 72550 La Quinte, France</t>
  </si>
  <si>
    <t>GAEC de la Charmille</t>
  </si>
  <si>
    <t>ESNAUD</t>
  </si>
  <si>
    <t>gaecdelacharmille@outlook.fr</t>
  </si>
  <si>
    <t>06 68 88 65 75</t>
  </si>
  <si>
    <t>2 La Machardais, 35550 Bruc-sur-Aff, France</t>
  </si>
  <si>
    <t>GAEC LE BIHAN FRERES</t>
  </si>
  <si>
    <t>sebastienlebihan29@gmail.com</t>
  </si>
  <si>
    <t>Culzubic, 29270 Saint-Hernin, France</t>
  </si>
  <si>
    <t>Jousse Laurent</t>
  </si>
  <si>
    <t>laurent.jousse0891@gmail.com</t>
  </si>
  <si>
    <t>06 40 16 26 41</t>
  </si>
  <si>
    <t>La Verdochere, 72510 Saint-Jean-de-la-Motte, France</t>
  </si>
  <si>
    <t>GAEC VALPIERRE</t>
  </si>
  <si>
    <t>Poullain</t>
  </si>
  <si>
    <t>gaecvalpierre@gmail.com</t>
  </si>
  <si>
    <t>06 78 17 26 10</t>
  </si>
  <si>
    <t>6 Rte de Butte Rouge, 50140 Romagny-Fontenay, France</t>
  </si>
  <si>
    <t>EARL Hamon II</t>
  </si>
  <si>
    <t>AGRI BIO METHANE</t>
  </si>
  <si>
    <t>agribiomethane@orange.fr</t>
  </si>
  <si>
    <t>06 09 82 67 42</t>
  </si>
  <si>
    <t>85290 Mortagne-sur-Sèvre, France</t>
  </si>
  <si>
    <t>MyLumioo  PHILIPPE REICHART</t>
  </si>
  <si>
    <t>REICHART</t>
  </si>
  <si>
    <t>philippe.reichart@laposte.net</t>
  </si>
  <si>
    <t>06 84 77 13 42</t>
  </si>
  <si>
    <t>2 Rue de la Broche du Val, 88460 Cheniménil, France</t>
  </si>
  <si>
    <t>EARL DU PATIS SEC</t>
  </si>
  <si>
    <t>REGIS</t>
  </si>
  <si>
    <t>ROSSE</t>
  </si>
  <si>
    <t>rosse.regis@bbox.fr</t>
  </si>
  <si>
    <t>06 60 13 37 27</t>
  </si>
  <si>
    <t>Le Pâtis Sec, 35550 Pipriac, France</t>
  </si>
  <si>
    <t>My Lumioo  CHRISTELLE BAILLY</t>
  </si>
  <si>
    <t>CHRISTELLE</t>
  </si>
  <si>
    <t>BAILLY</t>
  </si>
  <si>
    <t>bailly.ac@wanadoo.fr</t>
  </si>
  <si>
    <t>07 77 83 16 27</t>
  </si>
  <si>
    <t>1380 Chem. du Veillot, 42310 Saint-Bonnet-des-Quarts, France</t>
  </si>
  <si>
    <t>EARL VALLEE DE LA SELUNE</t>
  </si>
  <si>
    <t>Trehet</t>
  </si>
  <si>
    <t>registrehet50@gmail.com</t>
  </si>
  <si>
    <t>06 77 46 77 88</t>
  </si>
  <si>
    <t>La Félaie, 50640 Le Teilleul, France</t>
  </si>
  <si>
    <t>Sarl de la Plume</t>
  </si>
  <si>
    <t>victor.chambron@orange.fr</t>
  </si>
  <si>
    <t>06 03 49 81 72</t>
  </si>
  <si>
    <t>5 Les Pouvardières, 72440 Bouloire, France</t>
  </si>
  <si>
    <t>EARL Plein Air de la Boëche</t>
  </si>
  <si>
    <t>Marvin</t>
  </si>
  <si>
    <t>FLEUROUX</t>
  </si>
  <si>
    <t>marvin.fleuroux@outlook.fr</t>
  </si>
  <si>
    <t>06 26 98 21 78</t>
  </si>
  <si>
    <t>La Boëche, 28160 Yèvres, France</t>
  </si>
  <si>
    <t>EARL VANDENCASTEELE</t>
  </si>
  <si>
    <t>VANDENCASTEELE</t>
  </si>
  <si>
    <t>svandencasteele@yahoo.fr</t>
  </si>
  <si>
    <t>06 87 49 19 42</t>
  </si>
  <si>
    <t>140 Chem. des Cendres, 59114 Steenvoorde, France</t>
  </si>
  <si>
    <t>SCEA LE CHENOT</t>
  </si>
  <si>
    <t>HUARD</t>
  </si>
  <si>
    <t>lecochonduchenot@gmail.com</t>
  </si>
  <si>
    <t>06 84 78 86 79</t>
  </si>
  <si>
    <t>Le Chenot, 35133 Billé, France</t>
  </si>
  <si>
    <t>MyLumioo - NOYAL Jérémie</t>
  </si>
  <si>
    <t>NOYAL</t>
  </si>
  <si>
    <t>jeremie.noyal@gmail.com</t>
  </si>
  <si>
    <t>07 84 59 22 77</t>
  </si>
  <si>
    <t>67 La Gautronnais, 44110 Saint-Aubin-des-Châteaux, France</t>
  </si>
  <si>
    <t>EARL LE MARAIS SAGE</t>
  </si>
  <si>
    <t>Gregory FACHON, Emilie</t>
  </si>
  <si>
    <t>FACHON</t>
  </si>
  <si>
    <t>fachongregory@hotmail.fr</t>
  </si>
  <si>
    <t>06 61 93 55 15</t>
  </si>
  <si>
    <t>Le Clos Renaud, 35170 Bruz, France</t>
  </si>
  <si>
    <t>Gaec de Neuville 46</t>
  </si>
  <si>
    <t>Soucq</t>
  </si>
  <si>
    <t>gaecdeneuville@gmail.com</t>
  </si>
  <si>
    <t>06 09 35 36 59</t>
  </si>
  <si>
    <t>Neuville, 46210 Sénaillac-Latronquière, France</t>
  </si>
  <si>
    <t>My Lumioo Franconne Jean-paul</t>
  </si>
  <si>
    <t>Jean-paul</t>
  </si>
  <si>
    <t>Franconne</t>
  </si>
  <si>
    <t>jpaul.franconne@gmail.com</t>
  </si>
  <si>
    <t>06 28 98 94 28</t>
  </si>
  <si>
    <t>158 b Rue de Lattre de Tassigny, 12100 Millau, France</t>
  </si>
  <si>
    <t>My Lumioo Castaing Emmanuel</t>
  </si>
  <si>
    <t>Castaing</t>
  </si>
  <si>
    <t>manucast@innet.ch</t>
  </si>
  <si>
    <t>06 85 41 58 32</t>
  </si>
  <si>
    <t>Le Bousquet, 12550 La Bastide-Solages, France</t>
  </si>
  <si>
    <t>Gaec du BEX 46</t>
  </si>
  <si>
    <t>Issertes</t>
  </si>
  <si>
    <t>issertespn@outlook.fr</t>
  </si>
  <si>
    <t>06 24 48 79 85</t>
  </si>
  <si>
    <t>Le Bex, 46210 Bessonies, France</t>
  </si>
  <si>
    <t>GAEC LES TROIS TOURAILLES</t>
  </si>
  <si>
    <t>Gaec de Ferluc 46</t>
  </si>
  <si>
    <t>Izoulet</t>
  </si>
  <si>
    <t>gaecdeferluc@gmail.com</t>
  </si>
  <si>
    <t>06 19 95 53 79</t>
  </si>
  <si>
    <t>Vialet, 46210 Sénaillac-Latronquière, France</t>
  </si>
  <si>
    <t>My Lumioo Clech Frederic</t>
  </si>
  <si>
    <t>Clech</t>
  </si>
  <si>
    <t>fred_clech@hotmail.com</t>
  </si>
  <si>
    <t>06 27 27 00 98</t>
  </si>
  <si>
    <t>10 Rue des Cordeliers, 64160 Morlaas, France</t>
  </si>
  <si>
    <t>My Lumioo Verhulst</t>
  </si>
  <si>
    <t>Verhulst</t>
  </si>
  <si>
    <t>celverhulst2@gmail.com</t>
  </si>
  <si>
    <t>05 57 64 76 55</t>
  </si>
  <si>
    <t>3 Moulin Dechamps, 33710 Bayon-sur-Gironde, France</t>
  </si>
  <si>
    <t>My Lumioo Maryse MOZZANI</t>
  </si>
  <si>
    <t>MARYSE</t>
  </si>
  <si>
    <t>MOZZANI</t>
  </si>
  <si>
    <t>docteurvano@gmail.com</t>
  </si>
  <si>
    <t>06 09 09 83 96</t>
  </si>
  <si>
    <t>508 Chem. des Plaines, 83660 Carnoules, France</t>
  </si>
  <si>
    <t>MyLumioo GOUGEON Jean-Pierre (maison en location)</t>
  </si>
  <si>
    <t>jean-pierre.gougeon@orange.fr</t>
  </si>
  <si>
    <t>07 48 15 67 71</t>
  </si>
  <si>
    <t>40 Rue de Villeneuve, 35330 La Chapelle-Bouëxic, France</t>
  </si>
  <si>
    <t>Gaec Rouette Neuve</t>
  </si>
  <si>
    <t>Roueil</t>
  </si>
  <si>
    <t>jeromeroueil@orange.fr</t>
  </si>
  <si>
    <t>06 37 30 73 35</t>
  </si>
  <si>
    <t>La Rouette Neuve, 53400 Pommerieux, France</t>
  </si>
  <si>
    <t>My Lumioo - M. Nicolas BOUDSOCQ</t>
  </si>
  <si>
    <t>BOUDSOCQ</t>
  </si>
  <si>
    <t>nicolas.boudsocq.osteo@gmail.com</t>
  </si>
  <si>
    <t>06 31 97 15 26</t>
  </si>
  <si>
    <t>1 Rue du Noyer Marquet, 37250 Veigné, France</t>
  </si>
  <si>
    <t>SARL DU BOIS BERTRAND</t>
  </si>
  <si>
    <t>philippe</t>
  </si>
  <si>
    <t>waeyert</t>
  </si>
  <si>
    <t>philippe.waeyaert@wanadoo.fr</t>
  </si>
  <si>
    <t>06 24 45 58 41</t>
  </si>
  <si>
    <t>Le Minerai, 61300 Chandai, France</t>
  </si>
  <si>
    <t>SOGIFRA 01</t>
  </si>
  <si>
    <t>Chem. de Montet, 01340 Saint-Didier-d'Aussiat, France</t>
  </si>
  <si>
    <t>My Lumioo Noël CASTE</t>
  </si>
  <si>
    <t>CASTE</t>
  </si>
  <si>
    <t>leon.et.sac@gmail.com</t>
  </si>
  <si>
    <t>06 20 00 27 03</t>
  </si>
  <si>
    <t>236 Imp. du Petit Pré, 38480 Romagnieu, France</t>
  </si>
  <si>
    <t>La Bretonnière</t>
  </si>
  <si>
    <t>La</t>
  </si>
  <si>
    <t>Bretonnière</t>
  </si>
  <si>
    <t>f.drouet@orange.fr</t>
  </si>
  <si>
    <t>06 18 41 40 58</t>
  </si>
  <si>
    <t>La Bretonnière, 49270 Orée-d'Anjou, France</t>
  </si>
  <si>
    <t>My Lumioo  Eric BRISSET</t>
  </si>
  <si>
    <t>BRISSET</t>
  </si>
  <si>
    <t>e.brisset@free.fr</t>
  </si>
  <si>
    <t>06 09 69 32 45</t>
  </si>
  <si>
    <t>6 Chem. de la Rochotte 88 550, 88550 Jarménil, France</t>
  </si>
  <si>
    <t>My Lumioo   ALAIN VENET</t>
  </si>
  <si>
    <t>venet</t>
  </si>
  <si>
    <t>alainvenet0309@orange.fr</t>
  </si>
  <si>
    <t>07 50 21 96 93</t>
  </si>
  <si>
    <t>97 Rte du Chatelard, 42210 Marclopt, France</t>
  </si>
  <si>
    <t>My Lumioo   Nicolas CHOUARD</t>
  </si>
  <si>
    <t>Chouard</t>
  </si>
  <si>
    <t>chouard.nicolas@wanadoo.fr</t>
  </si>
  <si>
    <t>06 86 96 17 21</t>
  </si>
  <si>
    <t>À la Dolarde, 39220 Prémanon, France</t>
  </si>
  <si>
    <t>SCEA L'étançon</t>
  </si>
  <si>
    <t>scealp@orange.fr</t>
  </si>
  <si>
    <t>06 24 99 30 45</t>
  </si>
  <si>
    <t>La Vinette, 72250 Challes, France</t>
  </si>
  <si>
    <t>Bretagne Laser</t>
  </si>
  <si>
    <t>cjan@bretagne-laser.com</t>
  </si>
  <si>
    <t>02 97 22 14 21</t>
  </si>
  <si>
    <t>ZA du Val Coric, 56380 Guer, France</t>
  </si>
  <si>
    <t>MyLumioo BOBET François</t>
  </si>
  <si>
    <t>BOBET</t>
  </si>
  <si>
    <t>techouest@gmail.com</t>
  </si>
  <si>
    <t>06 71 58 31 72</t>
  </si>
  <si>
    <t>La Huétrie, 35250 Saint-Médard-sur-Ille, France</t>
  </si>
  <si>
    <t>MyLumioo ROUSSEL Hervé</t>
  </si>
  <si>
    <t>ROUSSEL</t>
  </si>
  <si>
    <t>herve.roussel0788@orange.fr</t>
  </si>
  <si>
    <t>06 31 48 01 19</t>
  </si>
  <si>
    <t>La Martinière, 50370 Le Grand-Celland, France</t>
  </si>
  <si>
    <t>MyLumioo LEROUX Gérard</t>
  </si>
  <si>
    <t>gerard61.leroux@gmail.com</t>
  </si>
  <si>
    <t>06 32 90 61 99</t>
  </si>
  <si>
    <t>Les Alleux, 61260 Ceton, France</t>
  </si>
  <si>
    <t>My Lumioo Maziere Gilbert</t>
  </si>
  <si>
    <t>Mazière</t>
  </si>
  <si>
    <t>gilhug@hotmail.fr</t>
  </si>
  <si>
    <t>06 83 96 59 12</t>
  </si>
  <si>
    <t>1531 Les Merles, 24800 Saint-Martin-de-Fressengeas, France</t>
  </si>
  <si>
    <t>Coolen Denis</t>
  </si>
  <si>
    <t>Coolen</t>
  </si>
  <si>
    <t>deniscoolen02@gmail.com</t>
  </si>
  <si>
    <t>06 07 42 04 58</t>
  </si>
  <si>
    <t>1 Rue de la Mare, 28700 Francourville, France</t>
  </si>
  <si>
    <t>MyLumioo HEUZÉ Serge</t>
  </si>
  <si>
    <t>serge.heuze50@orange.fr</t>
  </si>
  <si>
    <t>06 50 37 40 52</t>
  </si>
  <si>
    <t>5 Rte de la Croix Baffariaie, 50640 Le Teilleul, France</t>
  </si>
  <si>
    <t>JOEL</t>
  </si>
  <si>
    <t>etre.pitois@gmail.com</t>
  </si>
  <si>
    <t>06 07 99 48 65</t>
  </si>
  <si>
    <t>L'Être Pitois, 61320 L'Orée-d'Écouves, France</t>
  </si>
  <si>
    <t>Earl Garnier</t>
  </si>
  <si>
    <t>earlgarnier@orange.fr</t>
  </si>
  <si>
    <t>06 89 74 46 00</t>
  </si>
  <si>
    <t>Forge, 72610 Thoiré-sous-Contensor, France</t>
  </si>
  <si>
    <t>My Lumioo HERVE JACQUIN</t>
  </si>
  <si>
    <t>JACQUIN</t>
  </si>
  <si>
    <t>hervejacquin@orange.fr</t>
  </si>
  <si>
    <t>06 74 40 45 66</t>
  </si>
  <si>
    <t>Rue des Vignes, 39570 Cesancey, France</t>
  </si>
  <si>
    <t>BREMAT RABOTAGE</t>
  </si>
  <si>
    <t>BEUZIT</t>
  </si>
  <si>
    <t>jean-louis.durand@bremat.fr</t>
  </si>
  <si>
    <t>zone artisanale de, Penprat, 29600 Sainte-Sève, France</t>
  </si>
  <si>
    <t>EARL GUERGLAS</t>
  </si>
  <si>
    <t>Delisle</t>
  </si>
  <si>
    <t>earlduguerglas@gmail.com</t>
  </si>
  <si>
    <t>06 16 48 76 22</t>
  </si>
  <si>
    <t>22170 Lanrodec, France</t>
  </si>
  <si>
    <t>EARL Galicher</t>
  </si>
  <si>
    <t>EARL DES SOUCIS</t>
  </si>
  <si>
    <t>VALLY</t>
  </si>
  <si>
    <t>valyfrancois001@gmail.com</t>
  </si>
  <si>
    <t>06 88 08 83 74</t>
  </si>
  <si>
    <t>Landes de Coetion, 56140 Ruffiac, France</t>
  </si>
  <si>
    <t>EARL GUILLAUME</t>
  </si>
  <si>
    <t>jeremy.guillaume20@gmail.com</t>
  </si>
  <si>
    <t>06 32 36 58 50</t>
  </si>
  <si>
    <t>Les Métairies, 56140, France</t>
  </si>
  <si>
    <t>MyLumioo PENGUILLY Dominique</t>
  </si>
  <si>
    <t>PENGUILLY</t>
  </si>
  <si>
    <t>dominique.penguilly@gmail.com</t>
  </si>
  <si>
    <t>06 14 28 86 52</t>
  </si>
  <si>
    <t>10 Rue des Cerisiers, 35220 Saint-Jean-sur-Vilaine, France</t>
  </si>
  <si>
    <t>My Lumioo - Sandrine NAULEAU</t>
  </si>
  <si>
    <t>NAULEAU</t>
  </si>
  <si>
    <t>nauleaujoris@yahoo.fr</t>
  </si>
  <si>
    <t>06 24 44 07 78</t>
  </si>
  <si>
    <t>Bourgneuf, 37120 Courcoué, France</t>
  </si>
  <si>
    <t>EARL LE KAE</t>
  </si>
  <si>
    <t>GREHAL</t>
  </si>
  <si>
    <t>bruno.grehal@orange.fr</t>
  </si>
  <si>
    <t>06 48 22 99 62</t>
  </si>
  <si>
    <t>La ville Jus, 35340 Ercé-prés-Liffré, France</t>
  </si>
  <si>
    <t>Gaec Gautier</t>
  </si>
  <si>
    <t>gaec-gautier@orange.fr</t>
  </si>
  <si>
    <t>06 45 13 70 87</t>
  </si>
  <si>
    <t>La Venterie, 53400 Livré-la-Touche, France</t>
  </si>
  <si>
    <t>My Lumioo  Emmanuel et Séverine FERMINE</t>
  </si>
  <si>
    <t>Emmanuel et Séverine</t>
  </si>
  <si>
    <t>FERMINE</t>
  </si>
  <si>
    <t>moostic.40@hotmail.fr</t>
  </si>
  <si>
    <t>06 67 19 75 36</t>
  </si>
  <si>
    <t>299 Rue de la Liberte, 40700 Serreslous-et-Arribans, France</t>
  </si>
  <si>
    <t>MyLumioo MALLIER Sébastien</t>
  </si>
  <si>
    <t>MALLIER</t>
  </si>
  <si>
    <t>sebastienlaurence31@gmail.com</t>
  </si>
  <si>
    <t>06 81 56 67 22</t>
  </si>
  <si>
    <t>16 La Délais, 35390 La Dominelais, France</t>
  </si>
  <si>
    <t>My Lumioo - M. David PASCAL</t>
  </si>
  <si>
    <t>ddpp76@yahoo.com</t>
  </si>
  <si>
    <t>06 51 24 55 26</t>
  </si>
  <si>
    <t>3 Touchain, 36290 Mézières-en-Brenne, France</t>
  </si>
  <si>
    <t>MyLumioo ROLLAND Christophe</t>
  </si>
  <si>
    <t>Le Belvern, 22460 Merléac, France</t>
  </si>
  <si>
    <t>GAEC la Grande Flague</t>
  </si>
  <si>
    <t>La Petite Flague, 14400 Arganchy, France</t>
  </si>
  <si>
    <t>EARL DPCG</t>
  </si>
  <si>
    <t>caroline.gaultier22@gmail.com</t>
  </si>
  <si>
    <t>Chaud Buisson, 22230 Illifaut, France</t>
  </si>
  <si>
    <t>MyLumioo CRETE Dominique &amp; Dorothée</t>
  </si>
  <si>
    <t>Dominique &amp; Dorothée</t>
  </si>
  <si>
    <t>CRETE</t>
  </si>
  <si>
    <t>dominique.crete@yahoo.com</t>
  </si>
  <si>
    <t>06 72 00 36 26</t>
  </si>
  <si>
    <t>2 La Glais, 35330 Val d'Anast, France</t>
  </si>
  <si>
    <t>EARL LES NOROIS</t>
  </si>
  <si>
    <t>earl.des.norois@orange.fr</t>
  </si>
  <si>
    <t>06 78 40 11 84</t>
  </si>
  <si>
    <t>MyLumioo GALLÉE Guillaume</t>
  </si>
  <si>
    <t>GALLÉE</t>
  </si>
  <si>
    <t>guillaumegallee@gmail.com</t>
  </si>
  <si>
    <t>06 21 55 15 53</t>
  </si>
  <si>
    <t>La Placette, 35850 Gévezé, France</t>
  </si>
  <si>
    <t>EARL KERPHILIPPE</t>
  </si>
  <si>
    <t>FLIBEC</t>
  </si>
  <si>
    <t>anne.mareaux@wanadoo.fr</t>
  </si>
  <si>
    <t>06 76 78 62 48</t>
  </si>
  <si>
    <t>Kerphilippe, 22140 Prat, France</t>
  </si>
  <si>
    <t>GAEC des Croix aux Vents</t>
  </si>
  <si>
    <t>EARL DE LOGUIVY</t>
  </si>
  <si>
    <t>KERLEVEO</t>
  </si>
  <si>
    <t>gaecloguivy@orange.fr</t>
  </si>
  <si>
    <t>07 78 51 71 30</t>
  </si>
  <si>
    <t>Loguivy, 22140 Tonquédec, France</t>
  </si>
  <si>
    <t>GAEC DES ROCHERS Site Lait</t>
  </si>
  <si>
    <t>Le Val És Lan, 56380 Beignon, France</t>
  </si>
  <si>
    <t>GAEC de la Chapelle (56)</t>
  </si>
  <si>
    <t>DANILO</t>
  </si>
  <si>
    <t>antoine-d56@hotmail.fr</t>
  </si>
  <si>
    <t>06 76 80 28 61</t>
  </si>
  <si>
    <t>Le Bois de Hellay, 56220 Limerzel, France</t>
  </si>
  <si>
    <t>EARL LA PLAISANCIERE</t>
  </si>
  <si>
    <t>La Plaisancière, 49120 Chemillé-en-Anjou, France</t>
  </si>
  <si>
    <t>Flavie Trocherie</t>
  </si>
  <si>
    <t>Flavie</t>
  </si>
  <si>
    <t>Trocherie</t>
  </si>
  <si>
    <t>flavie.trocherie@hotmail.fr</t>
  </si>
  <si>
    <t>06 48 10 71 43</t>
  </si>
  <si>
    <t>La Bourdinière, 72290 Congé-sur-Orne, France</t>
  </si>
  <si>
    <t>GO MANAGEMENT</t>
  </si>
  <si>
    <t>CHATAIN</t>
  </si>
  <si>
    <t>philippe.chatain@neuf.fr</t>
  </si>
  <si>
    <t>06 87 73 64 58</t>
  </si>
  <si>
    <t>37270 Larçay, France</t>
  </si>
  <si>
    <t>EARL DE L'ETIMIEUX</t>
  </si>
  <si>
    <t>DE L'ETIMIEUX</t>
  </si>
  <si>
    <t>earl.etimieux@gmail.com</t>
  </si>
  <si>
    <t>06 07 82 98 51</t>
  </si>
  <si>
    <t>47 Rue de l'Etimieux, 22400 Coëtmieux, France</t>
  </si>
  <si>
    <t>GAEC MAHE</t>
  </si>
  <si>
    <t>gaec.mahe@orange.fr</t>
  </si>
  <si>
    <t>06 62 68 77 42</t>
  </si>
  <si>
    <t>La Caillibotière, 22400 Lamballe-Armor, France</t>
  </si>
  <si>
    <t>MyLumioo LE PAVEC Antoine &amp; LE BELLEC Audrey</t>
  </si>
  <si>
    <t>Antoine &amp; Audray</t>
  </si>
  <si>
    <t>LE PAVEC - LE BELLEC</t>
  </si>
  <si>
    <t>a.touriste@hotmail.fr</t>
  </si>
  <si>
    <t>06 79 14 98 41</t>
  </si>
  <si>
    <t>10 Rue du Pontiou, 22570 Bon Repos sur Blavet, France</t>
  </si>
  <si>
    <t>GAEC DESHOMMES</t>
  </si>
  <si>
    <t>Clemence DESHOMMES, Jean-Marc</t>
  </si>
  <si>
    <t>jean-marc.deshommes@wanadoo.fr</t>
  </si>
  <si>
    <t>06 37 57 95 74</t>
  </si>
  <si>
    <t>11 Rte de Montgazon, 35410 Domloup, France</t>
  </si>
  <si>
    <t>MyLumioo CHEVET Didier</t>
  </si>
  <si>
    <t>CHEVET</t>
  </si>
  <si>
    <t>didierchevet72@gmail.com</t>
  </si>
  <si>
    <t>06 87 05 36 28</t>
  </si>
  <si>
    <t>La Bordé, 72320 Lamnay, France</t>
  </si>
  <si>
    <t>SAS de la Ferrandière</t>
  </si>
  <si>
    <t>PEANT</t>
  </si>
  <si>
    <t>alexandre.gaec-peant@sfr.fr</t>
  </si>
  <si>
    <t>06 61 54 44 35</t>
  </si>
  <si>
    <t>La Ferrandière, 37120 Chaveignes, France</t>
  </si>
  <si>
    <t>GAEC KERBROCH</t>
  </si>
  <si>
    <t>gaecdekerbroch@gmail.com</t>
  </si>
  <si>
    <t>06 79 94 52 04</t>
  </si>
  <si>
    <t>Kerbroc'h, 22740 Lézardrieux, France</t>
  </si>
  <si>
    <t>MyLumioo MABIRE Olivier</t>
  </si>
  <si>
    <t>MABIRE</t>
  </si>
  <si>
    <t>oliviermabire@orange.fr</t>
  </si>
  <si>
    <t>06 82 55 73 66</t>
  </si>
  <si>
    <t>L'Andrurie, 50250 Varenguebec, France</t>
  </si>
  <si>
    <t>MyLumioo DEAN Manuel</t>
  </si>
  <si>
    <t>Manuel</t>
  </si>
  <si>
    <t>manuel.dean@wanadoo.fr</t>
  </si>
  <si>
    <t>06 75 86 50 89</t>
  </si>
  <si>
    <t>43 Le Tertre, 50730 Hamelin, France</t>
  </si>
  <si>
    <t>MyLumioo POTTIER Romain</t>
  </si>
  <si>
    <t>rpottier@sfr.fr</t>
  </si>
  <si>
    <t>06 21 13 42 28</t>
  </si>
  <si>
    <t>1 Châtenay, 35500 Cornille, France</t>
  </si>
  <si>
    <t>EARL TANGUY</t>
  </si>
  <si>
    <t>Guirec</t>
  </si>
  <si>
    <t>rtanguy3@wanadoo.fr</t>
  </si>
  <si>
    <t>06 04 44 28 24</t>
  </si>
  <si>
    <t>22300 Rospez, France</t>
  </si>
  <si>
    <t>EARL DOMANI</t>
  </si>
  <si>
    <t>PARMENTIER</t>
  </si>
  <si>
    <t>dominique.parmentier4@wanadoo.fr</t>
  </si>
  <si>
    <t>06 76 88 10 51</t>
  </si>
  <si>
    <t>5 Rue de la Brosse, 76370 Petit-Caux, France</t>
  </si>
  <si>
    <t>Nicolas FONTAINE</t>
  </si>
  <si>
    <t>Fontaine</t>
  </si>
  <si>
    <t>ccpitch@hotmail.fr</t>
  </si>
  <si>
    <t>06 21 71 39 23</t>
  </si>
  <si>
    <t>La Hongrière, 53220 Larchamp, France</t>
  </si>
  <si>
    <t>EARL DE LA BELLE JOIE</t>
  </si>
  <si>
    <t>Lemaitre</t>
  </si>
  <si>
    <t>lemaitrej@laposte.net</t>
  </si>
  <si>
    <t>06 32 04 74 03</t>
  </si>
  <si>
    <t>Belle Joie, 22600 Loudéac, France</t>
  </si>
  <si>
    <t>GAEC GAUTHIER</t>
  </si>
  <si>
    <t>Cedric GAUTHIER, Pascal GAUTHIER</t>
  </si>
  <si>
    <t>gmgaec@gmail.com</t>
  </si>
  <si>
    <t>06 09 64 54 78</t>
  </si>
  <si>
    <t>7 La Bertranais, 35320 Tresbœuf, France</t>
  </si>
  <si>
    <t>GAEC DU VIEUX CHATEAU</t>
  </si>
  <si>
    <t>durand.gerard22@orange.fr</t>
  </si>
  <si>
    <t>06 84 36 43 04</t>
  </si>
  <si>
    <t>Le Vieux Château, 22230 Saint-Launeuc, France</t>
  </si>
  <si>
    <t>Dominique TREMBLAY</t>
  </si>
  <si>
    <t>TREMBLAY</t>
  </si>
  <si>
    <t>tremblay.dominique37@gmail.com</t>
  </si>
  <si>
    <t>06 07 46 51 94</t>
  </si>
  <si>
    <t>Le Marchais, 37110 Les Hermites, France</t>
  </si>
  <si>
    <t>Earl Maison Gigou</t>
  </si>
  <si>
    <t>Gigou</t>
  </si>
  <si>
    <t>earl.maison.gigou@orange.fr</t>
  </si>
  <si>
    <t>06 03 55 94 78</t>
  </si>
  <si>
    <t>Les Vallées, 41800 Bonneveau, France</t>
  </si>
  <si>
    <t>My Lumioo Pierre CANDELOT</t>
  </si>
  <si>
    <t>CANDELOT</t>
  </si>
  <si>
    <t>bcandelot@free.fr</t>
  </si>
  <si>
    <t>07 65 89 07 64</t>
  </si>
  <si>
    <t>6 Rue du Gros Chêne, 64400 Ledeuix, France</t>
  </si>
  <si>
    <t>Bourjolay Serge</t>
  </si>
  <si>
    <t>Bourjolay</t>
  </si>
  <si>
    <t>serge.bourjolay@orange.fr</t>
  </si>
  <si>
    <t>06 98 57 54 24</t>
  </si>
  <si>
    <t>La Petite Motte, 53290 Grez-en-Bouère, France</t>
  </si>
  <si>
    <t>EARL LA HEUSSAIE</t>
  </si>
  <si>
    <t>sylvain</t>
  </si>
  <si>
    <t>L'HOTELLIER</t>
  </si>
  <si>
    <t>sylvain.lhotprof@gmail.com</t>
  </si>
  <si>
    <t>06 71 49 52 33</t>
  </si>
  <si>
    <t>La Heussaie, 22550 Saint-Potan, France</t>
  </si>
  <si>
    <t>EARL LE CLOS</t>
  </si>
  <si>
    <t>Christophe LAMBERT</t>
  </si>
  <si>
    <t>LAMBERT</t>
  </si>
  <si>
    <t>earl.leclos@wanadoo.fr</t>
  </si>
  <si>
    <t>06 42 17 86 24</t>
  </si>
  <si>
    <t>Le Clos Fouillard, 35420 Louvigné-du-Désert, France</t>
  </si>
  <si>
    <t>My Lumioo - Alain SERGENT</t>
  </si>
  <si>
    <t>Rte des Petits Bois, 16400 La Couronne, France</t>
  </si>
  <si>
    <t>My Lumioo - Christian LAVALETTE</t>
  </si>
  <si>
    <t>LAVALETTE</t>
  </si>
  <si>
    <t>lavalette.christian@sfr.fr</t>
  </si>
  <si>
    <t>06 11 35 55 80</t>
  </si>
  <si>
    <t>1 Chem. du Prieuré, 17620 Échillais, France</t>
  </si>
  <si>
    <t>My Lumioo - Yves SAINT JALMES</t>
  </si>
  <si>
    <t>SAINT JALMES</t>
  </si>
  <si>
    <t>saintjalmes.yc@orange.fr</t>
  </si>
  <si>
    <t>06 85 22 61 40</t>
  </si>
  <si>
    <t>Kermorho, 56690 Landévant, France</t>
  </si>
  <si>
    <t>GAEC DU PELERIN</t>
  </si>
  <si>
    <t>Cedric / Eric</t>
  </si>
  <si>
    <t>contact@gaecdupelerin.fr</t>
  </si>
  <si>
    <t>Ferme du Pèlerin, 10210 Étourvy, France</t>
  </si>
  <si>
    <t>My Lumioo Jean-Luc et Elodie DENIS</t>
  </si>
  <si>
    <t>JEAN-LUC ET ELODIE</t>
  </si>
  <si>
    <t>jeanlucdenis42@gmail.com</t>
  </si>
  <si>
    <t>06 81 40 07 28</t>
  </si>
  <si>
    <t>206 Chem. de St Martin, 42260 Bully, France</t>
  </si>
  <si>
    <t>My Lumioo - M. Laurent SICARD</t>
  </si>
  <si>
    <t>nanou.sicard@gmail.com</t>
  </si>
  <si>
    <t>06 38 05 01 69</t>
  </si>
  <si>
    <t>1 Rue des Hirondelles, 17170 Saint-Jean-de-Liversay, France</t>
  </si>
  <si>
    <t>MyLumioo MOUTEL Danielle</t>
  </si>
  <si>
    <t>Danielle</t>
  </si>
  <si>
    <t>taxi.dannie@orange.fr</t>
  </si>
  <si>
    <t>06 88 89 55 95</t>
  </si>
  <si>
    <t>22 Rue Courbaud, 35140 Rives-du-Couesnon, France</t>
  </si>
  <si>
    <t>MyLumioo LUNEAU Marie-Line &amp; Philippe</t>
  </si>
  <si>
    <t>Marie-Line et Philippe</t>
  </si>
  <si>
    <t>LUNEAU</t>
  </si>
  <si>
    <t>phil_liline@yahoo.fr</t>
  </si>
  <si>
    <t>06 33 69 30 11</t>
  </si>
  <si>
    <t>2 Launay Rond, 35140 Gosne, France</t>
  </si>
  <si>
    <t>MyLumioo DROUILLÉ Nicolas &amp; LEBRETON Stéphanie</t>
  </si>
  <si>
    <t>Nicolas &amp; Stéphanie</t>
  </si>
  <si>
    <t>DROULLE - LEBRETON</t>
  </si>
  <si>
    <t>stef-nico@live.fr</t>
  </si>
  <si>
    <t>06 70 44 40 02</t>
  </si>
  <si>
    <t>Vezin, 35240 Marcillé-Robert, France</t>
  </si>
  <si>
    <t>MyLumioo GOUGEON Jean-Pierre (maison principale)</t>
  </si>
  <si>
    <t>33 Rue Madame de Sévigné, 35680 Louvigné-de-Bais, France</t>
  </si>
  <si>
    <t>MyLumioo DE PINHO Antonio</t>
  </si>
  <si>
    <t>Antonio</t>
  </si>
  <si>
    <t>DE PINHO</t>
  </si>
  <si>
    <t>antonio.depinho@gantrex.com</t>
  </si>
  <si>
    <t>06 88 79 05 15</t>
  </si>
  <si>
    <t>4 La Pourie, 50810 Saint-Jean-d'Elle, France</t>
  </si>
  <si>
    <t>Station la Noé Blanche</t>
  </si>
  <si>
    <t>3 Le Bé, 35470 La Noë-Blanche, France</t>
  </si>
  <si>
    <t>MyLumioo RAULET Alain</t>
  </si>
  <si>
    <t>rauletam@wanadoo.fr</t>
  </si>
  <si>
    <t>06 86 71 63 75</t>
  </si>
  <si>
    <t>Kerillan, 22330 Le Mené, France</t>
  </si>
  <si>
    <t>SCEA DE FONTENIO</t>
  </si>
  <si>
    <t>PRODE</t>
  </si>
  <si>
    <t>rpmain.prode35@gmail.com</t>
  </si>
  <si>
    <t>06 58 85 57 93</t>
  </si>
  <si>
    <t>Fontenio, 35550 Pipriac, France</t>
  </si>
  <si>
    <t>MyLumioo MOIGNO Cyril &amp; LE ROUX Laure</t>
  </si>
  <si>
    <t>Cyril &amp; Laure</t>
  </si>
  <si>
    <t>MOIGNO - LE ROUX</t>
  </si>
  <si>
    <t>laureleroux56@gmail.com</t>
  </si>
  <si>
    <t>25 Guerného, 22460 Merléac, France</t>
  </si>
  <si>
    <t>My Lumioo Monique et Louis RICHARD MASSABUAU</t>
  </si>
  <si>
    <t>MONIQUE ET LOUIS</t>
  </si>
  <si>
    <t>RICHARD MASSABUAU</t>
  </si>
  <si>
    <t>monique.bernard23@wanadoo.fr</t>
  </si>
  <si>
    <t>06 12 02 31 74</t>
  </si>
  <si>
    <t>1 Pl. de la Fontaine, 12740 La Loubière, France</t>
  </si>
  <si>
    <t>Mr &amp; Mme MOREL</t>
  </si>
  <si>
    <t>Monsieur et Madame</t>
  </si>
  <si>
    <t>julien@cmg-morel.fr</t>
  </si>
  <si>
    <t>06 23 98 28 56</t>
  </si>
  <si>
    <t>La Hélaudière, 35150 Janzé, France</t>
  </si>
  <si>
    <t>My Lumioo Gilles CHOLEY</t>
  </si>
  <si>
    <t>CHOLEY</t>
  </si>
  <si>
    <t>gilles.choley88600@gmail.com</t>
  </si>
  <si>
    <t>07 86 00 32 68</t>
  </si>
  <si>
    <t>27 Chem. de la Haie Créneau, 88600 Fontenay, France</t>
  </si>
  <si>
    <t>MyLumioo GUILLOU Vincent &amp; PRIOUX Morgane</t>
  </si>
  <si>
    <t>Vincent &amp; Morgane</t>
  </si>
  <si>
    <t>GUILLOU - PRIOUX</t>
  </si>
  <si>
    <t>vinc.1611@hotmail.fr</t>
  </si>
  <si>
    <t>06 83 83 65 19</t>
  </si>
  <si>
    <t>6 Imp. des Marteaux, 22210 Plémet, France</t>
  </si>
  <si>
    <t>SCEA L'OEIL DE CHAT</t>
  </si>
  <si>
    <t>Celine PRODHOMME, Constant PRODHOMME</t>
  </si>
  <si>
    <t>PRODHOMME</t>
  </si>
  <si>
    <t>gaecloeildechat@gmail.com</t>
  </si>
  <si>
    <t>06 03 23 54 08</t>
  </si>
  <si>
    <t>10 Le Mée, 35460 Maen Roch, France</t>
  </si>
  <si>
    <t>GAEC LA BELTIERE</t>
  </si>
  <si>
    <t>LEPLANOIS</t>
  </si>
  <si>
    <t>aurelie.leplanois@orange.fr</t>
  </si>
  <si>
    <t>06 82 39 08 66</t>
  </si>
  <si>
    <t>La Beltière, 50800 Saint-Martin-le-Bouillant, France</t>
  </si>
  <si>
    <t>GAEC DU TEMPLE DE LA COEFFERIE</t>
  </si>
  <si>
    <t>Geraldine PINARD, Sylvain</t>
  </si>
  <si>
    <t>PINARD</t>
  </si>
  <si>
    <t>gaecletemple@gmail.com</t>
  </si>
  <si>
    <t>06 88 86 04 15</t>
  </si>
  <si>
    <t>Le Temple, 35480 Guipry-Messac, France</t>
  </si>
  <si>
    <t>My Lumioo Frantz CANDAS</t>
  </si>
  <si>
    <t>FRANTZ</t>
  </si>
  <si>
    <t>CANDAS</t>
  </si>
  <si>
    <t>frantz.candas@gmail.com</t>
  </si>
  <si>
    <t>06 88 91 49 74</t>
  </si>
  <si>
    <t>79 Lengarie, 81440 Lautrec, France</t>
  </si>
  <si>
    <t>EARL ORHON MARSAIS</t>
  </si>
  <si>
    <t>Mélanie</t>
  </si>
  <si>
    <t>MARSAIS</t>
  </si>
  <si>
    <t>melaniemarsais@gmail.com</t>
  </si>
  <si>
    <t>06 15 36 13 47</t>
  </si>
  <si>
    <t>Le Grand Peloye, 53270 Blandouet-Saint Jean, France</t>
  </si>
  <si>
    <t>GAEC LOUVEAU</t>
  </si>
  <si>
    <t>LOUVEAU</t>
  </si>
  <si>
    <t>louveau.gaec@orange.fr</t>
  </si>
  <si>
    <t>06 89 35 47 83</t>
  </si>
  <si>
    <t>Le Val Bouc, 61700 Saint-Bômer-les-Forges, France</t>
  </si>
  <si>
    <t>GAEC DE LA MOISINIERE</t>
  </si>
  <si>
    <t>Amael</t>
  </si>
  <si>
    <t>LEGRAND</t>
  </si>
  <si>
    <t>gaecmoisiniere.legrand@gmail.com</t>
  </si>
  <si>
    <t>06 88 34 05 74</t>
  </si>
  <si>
    <t>La Moisinière, 53170 Saint-Denis-du-Maine, France</t>
  </si>
  <si>
    <t>EARL DU PRE SAUDRAIN</t>
  </si>
  <si>
    <t>erbaron@wanadoo.fr</t>
  </si>
  <si>
    <t>06 27 59 41 58</t>
  </si>
  <si>
    <t>Le Pré Saudrin, 22640 Plestan, France</t>
  </si>
  <si>
    <t>EARL Saint Ansovin</t>
  </si>
  <si>
    <t>Eloise</t>
  </si>
  <si>
    <t>WIPLIER</t>
  </si>
  <si>
    <t>earlsaintansovin@yahoo.com</t>
  </si>
  <si>
    <t>06 84 31 00 59</t>
  </si>
  <si>
    <t>La ville Neuve, 22940 Plaintel, France</t>
  </si>
  <si>
    <t>CLEMENT VOLAILLE</t>
  </si>
  <si>
    <t>4 La Plesse, 22510 Bréhand, France</t>
  </si>
  <si>
    <t>EARL COTEAUX DU BEUVRON</t>
  </si>
  <si>
    <t>BATARDIERE</t>
  </si>
  <si>
    <t>antoine_batardiere@hotmail.com</t>
  </si>
  <si>
    <t>06 16 72 02 04</t>
  </si>
  <si>
    <t>La Chausserotière, 49600 Beaupréau-en-Mauges, France</t>
  </si>
  <si>
    <t>EARL LA GOUPILLERE</t>
  </si>
  <si>
    <t>MEIGNAN</t>
  </si>
  <si>
    <t>meignansebastien@orange.fr</t>
  </si>
  <si>
    <t>06 20 82 30 17</t>
  </si>
  <si>
    <t>La Goupillère, 35130 Rannée, France</t>
  </si>
  <si>
    <t>My Lumioo Didier GLORY (a supprimer)</t>
  </si>
  <si>
    <t>GLORY</t>
  </si>
  <si>
    <t>didier.glory@wanadoo.fr</t>
  </si>
  <si>
    <t>06 11 30 50 76</t>
  </si>
  <si>
    <t>30 Rue de la Cerisaie, 16730 Fléac, France</t>
  </si>
  <si>
    <t>SCI de la Barre</t>
  </si>
  <si>
    <t>86330 Angliers, France</t>
  </si>
  <si>
    <t>My Lumioo - M. Patrick LEGROS</t>
  </si>
  <si>
    <t>LEGROS</t>
  </si>
  <si>
    <t>chrisduguesny@neuf.fr</t>
  </si>
  <si>
    <t>06 29 12 95 98</t>
  </si>
  <si>
    <t>19 Guesny, 44130 Blain, France</t>
  </si>
  <si>
    <t>GAEC AVIBOV</t>
  </si>
  <si>
    <t>AVIBOV</t>
  </si>
  <si>
    <t>gaecavibov@gmail.com</t>
  </si>
  <si>
    <t>06 30 76 87 25</t>
  </si>
  <si>
    <t>Bel-Air, 79420 Vautebis, France</t>
  </si>
  <si>
    <t>GAEC NORMAND'ROC</t>
  </si>
  <si>
    <t>LOISEAU</t>
  </si>
  <si>
    <t>gaecnormandroc@hotmail.com</t>
  </si>
  <si>
    <t>06 33 13 80 34</t>
  </si>
  <si>
    <t>La Couvrie Greslin, 35460 Le Tiercent, France</t>
  </si>
  <si>
    <t>GAEC DE LAGAROUSTE</t>
  </si>
  <si>
    <t>Salles</t>
  </si>
  <si>
    <t>salles-patrick2@wanadoo.fr</t>
  </si>
  <si>
    <t>06 15 19 69 12</t>
  </si>
  <si>
    <t>La Garouste, 12300 Livinhac-le-Haut, France</t>
  </si>
  <si>
    <t>GAEC DES CHENES 46</t>
  </si>
  <si>
    <t>Rauffet</t>
  </si>
  <si>
    <t>denis.rauffet@free.fr</t>
  </si>
  <si>
    <t>06 84 08 82 45</t>
  </si>
  <si>
    <t>Labédie, 46270 Bagnac-sur-Célé, France</t>
  </si>
  <si>
    <t>TERRES BLEUES</t>
  </si>
  <si>
    <t>Jouan</t>
  </si>
  <si>
    <t>direction@terresbleues.com</t>
  </si>
  <si>
    <t>06 86 95 02 07</t>
  </si>
  <si>
    <t>Kerantourner, 56480 Cléguérec, France</t>
  </si>
  <si>
    <t>Gaec du Lunerotte</t>
  </si>
  <si>
    <t>Bourge</t>
  </si>
  <si>
    <t>lunerotte@gmail.com</t>
  </si>
  <si>
    <t>06 80 66 11 47</t>
  </si>
  <si>
    <t>102 Rte du Plessis, 72220 Saint-Gervais-en-Belin, France</t>
  </si>
  <si>
    <t>Scea des Mésanges</t>
  </si>
  <si>
    <t>Chouanet</t>
  </si>
  <si>
    <t>arnaud.chouanet@wanadoo.fr</t>
  </si>
  <si>
    <t>06 88 45 44 76</t>
  </si>
  <si>
    <t>Crannes, 72360 Verneil-le-Chétif, France</t>
  </si>
  <si>
    <t>GAEC DE CHEVRIGNE</t>
  </si>
  <si>
    <t>Veronique SALIOT, David SALIOT</t>
  </si>
  <si>
    <t>SALIOT</t>
  </si>
  <si>
    <t>david.saliot@bbox.fr</t>
  </si>
  <si>
    <t>06 98 69 95 19</t>
  </si>
  <si>
    <t>51 Chevrigné, 35460 Les Portes du Coglais, France</t>
  </si>
  <si>
    <t>Agri Nord 44</t>
  </si>
  <si>
    <t>Marsac</t>
  </si>
  <si>
    <t>g.marsac@agrinord44.fr</t>
  </si>
  <si>
    <t>02 40 51 35 09</t>
  </si>
  <si>
    <t>Le Moulin À Vent, 44390 Puceul, France</t>
  </si>
  <si>
    <t>My Lumioo André TOPPÉ</t>
  </si>
  <si>
    <t>TOPPE</t>
  </si>
  <si>
    <t>andre.toppe@sfr.fr</t>
  </si>
  <si>
    <t>06 17 83 72 59</t>
  </si>
  <si>
    <t>575 Imp. de l'Éperon, 13090 Aix-en-Provence, France</t>
  </si>
  <si>
    <t>MyLumioo BAGUELIN Madeleine et Georges</t>
  </si>
  <si>
    <t>Madeleine &amp; Georges</t>
  </si>
  <si>
    <t>BAGUELIN</t>
  </si>
  <si>
    <t>baguelin-madeleine3940@orange.fr</t>
  </si>
  <si>
    <t>06 07 35 18 55</t>
  </si>
  <si>
    <t>6 Rés des Tourelles, 50600 Saint-Hilaire-du-Harcouët, France</t>
  </si>
  <si>
    <t>GAEC DE BELLEVUE</t>
  </si>
  <si>
    <t>JAYER</t>
  </si>
  <si>
    <t>christophe_jayer@hotmail.com</t>
  </si>
  <si>
    <t>06 33 67 70 92</t>
  </si>
  <si>
    <t>1 Frm Bellevue, 57670 Francaltroff, France</t>
  </si>
  <si>
    <t>Aliment  Genouel Stockage</t>
  </si>
  <si>
    <t>3 Rue du Jeu de Paume, 53380 Juvigné, France</t>
  </si>
  <si>
    <t>SCI ARTEMA</t>
  </si>
  <si>
    <t>ARTEMA</t>
  </si>
  <si>
    <t>jfgouineaud@naotec.com</t>
  </si>
  <si>
    <t>06 27 18 34 15</t>
  </si>
  <si>
    <t>Le Chail, 17800 Pons, France</t>
  </si>
  <si>
    <t>EARL BAGNOL</t>
  </si>
  <si>
    <t>BAGNOL</t>
  </si>
  <si>
    <t>earlbagnol@hotmail.com</t>
  </si>
  <si>
    <t>06 07 33 52 55</t>
  </si>
  <si>
    <t>87290 Châteauponsac, France</t>
  </si>
  <si>
    <t>SCEA MADIPORC</t>
  </si>
  <si>
    <t>MADIPORC</t>
  </si>
  <si>
    <t>scea.madiporc@orange.fr</t>
  </si>
  <si>
    <t>06 88 98 74 57</t>
  </si>
  <si>
    <t>79600 Irais, France</t>
  </si>
  <si>
    <t>EARL MATHEL</t>
  </si>
  <si>
    <t>MATHEL</t>
  </si>
  <si>
    <t>earl.mathel@orange.fr</t>
  </si>
  <si>
    <t>06 81 71 79 58</t>
  </si>
  <si>
    <t>Le Petit Resto, 56440 Languidic, France</t>
  </si>
  <si>
    <t>My Lumioo - M. Cédric PAUL</t>
  </si>
  <si>
    <t>PAUL</t>
  </si>
  <si>
    <t>laurence-mangeot@orange.fr</t>
  </si>
  <si>
    <t>06 88 54 49 51</t>
  </si>
  <si>
    <t>7 Rue Fernand Andreani, 37260 Villeperdue, France</t>
  </si>
  <si>
    <t>WAIUKU</t>
  </si>
  <si>
    <t>r.huet@me.com</t>
  </si>
  <si>
    <t>06 20 49 35 87</t>
  </si>
  <si>
    <t>Le Moulin Neuf, 37360 Neuillé-Pont-Pierre, France</t>
  </si>
  <si>
    <t>My Lumioo - Francine PATOUREAU</t>
  </si>
  <si>
    <t>Francine</t>
  </si>
  <si>
    <t>PATOUREAU</t>
  </si>
  <si>
    <t>francine.patoureau@orange.fr</t>
  </si>
  <si>
    <t>06 09 73 75 48</t>
  </si>
  <si>
    <t>Quelourdec, 29120 Pont-l'Abbé, France</t>
  </si>
  <si>
    <t>My Lumioo - Philippe ODION</t>
  </si>
  <si>
    <t>ODION</t>
  </si>
  <si>
    <t>mauricegustave2011@hotmail.fr</t>
  </si>
  <si>
    <t>06 59 09 62 93</t>
  </si>
  <si>
    <t>79130 Neuvy-Bouin, France</t>
  </si>
  <si>
    <t>EARL BOUILLEN – Site Kergloff</t>
  </si>
  <si>
    <t>jean-luc.chantal_bernard@club-internet.fr</t>
  </si>
  <si>
    <t>06 82 17 34 35</t>
  </si>
  <si>
    <t>Bouillen Vihan, 29270 Kergloff, France</t>
  </si>
  <si>
    <t>GAEC BOIS DE MEIL</t>
  </si>
  <si>
    <t>Jean Hubert</t>
  </si>
  <si>
    <t>VIAL</t>
  </si>
  <si>
    <t>gaecmeil@gmail.com</t>
  </si>
  <si>
    <t>06 38 60 46 27</t>
  </si>
  <si>
    <t>Saint-Pulgent, 42260 Saint-Martin-la-Sauveté, France</t>
  </si>
  <si>
    <t>EARL DES MERISIERS</t>
  </si>
  <si>
    <t>Gervais</t>
  </si>
  <si>
    <t>gervais.barbot@orange.fr</t>
  </si>
  <si>
    <t>06 11 49 20 14</t>
  </si>
  <si>
    <t>Le Bourdonnais, 50240 Saint-James, France</t>
  </si>
  <si>
    <t>EARL SCHNEIDER</t>
  </si>
  <si>
    <t>SCHNEIDER</t>
  </si>
  <si>
    <t>schneider.earl@wanadoo.fr</t>
  </si>
  <si>
    <t>06 84 35 59 09</t>
  </si>
  <si>
    <t>W3VP+8M Wintzenbach, France</t>
  </si>
  <si>
    <t>SOLUDOM</t>
  </si>
  <si>
    <t>Janvier</t>
  </si>
  <si>
    <t>vjanvier@soludom.fr</t>
  </si>
  <si>
    <t>06 08 43 84 05</t>
  </si>
  <si>
    <t>1 Les Crubliers, 36330 Arthon, France</t>
  </si>
  <si>
    <t>Crédit agricole Centre Ouest</t>
  </si>
  <si>
    <t>Pilorget</t>
  </si>
  <si>
    <t>christophe.pilorget@ca-centreouest.fr</t>
  </si>
  <si>
    <t>06 80 47 08 96</t>
  </si>
  <si>
    <t>68 Av. Pierre de Coubertin, 36000 Châteauroux, France</t>
  </si>
  <si>
    <t>TREMULOT Frederic</t>
  </si>
  <si>
    <t>TREMULOT</t>
  </si>
  <si>
    <t>frederic.tremulot@gmail.com</t>
  </si>
  <si>
    <t>06 71 92 06 31</t>
  </si>
  <si>
    <t>La Crepinière, 53200 Châtelain, France</t>
  </si>
  <si>
    <t>Gaec de la Jeuliniere</t>
  </si>
  <si>
    <t>bossuett@gmail.com</t>
  </si>
  <si>
    <t>06 48 91 54 07</t>
  </si>
  <si>
    <t>La Jeulinière, 53400 Craon, France</t>
  </si>
  <si>
    <t>EARL les Vergers de la Galonnière</t>
  </si>
  <si>
    <t>AUGEREAU</t>
  </si>
  <si>
    <t>lpdc49@gmail.com</t>
  </si>
  <si>
    <t>06 62 79 65 33</t>
  </si>
  <si>
    <t>La Galonnière, 49120 Chemillé-en-Anjou, France</t>
  </si>
  <si>
    <t>SCEA les tourettes 46</t>
  </si>
  <si>
    <t>Tourrette, 46110 Bétaille, France</t>
  </si>
  <si>
    <t>MyLumioo SAINT-PIERRE Christian</t>
  </si>
  <si>
    <t>SAINT-PIERRE</t>
  </si>
  <si>
    <t>ch.saintpierre@orange.fr</t>
  </si>
  <si>
    <t>06 81 59 60 90</t>
  </si>
  <si>
    <t>Les Routis, 61190 Beaulieu, France</t>
  </si>
  <si>
    <t>Plattard Centrale à Béton</t>
  </si>
  <si>
    <t>Edouard</t>
  </si>
  <si>
    <t>Plattard</t>
  </si>
  <si>
    <t>edouard-plattard@plattard.com</t>
  </si>
  <si>
    <t>06 20 34 05 47</t>
  </si>
  <si>
    <t>414 Av. de la Plage, 69400 Villefranche-sur-Saône, France</t>
  </si>
  <si>
    <t>Plattard SAS</t>
  </si>
  <si>
    <t>Plattard Ancycla</t>
  </si>
  <si>
    <t>MyLumioo LOUET Frédéric</t>
  </si>
  <si>
    <t>LOUET</t>
  </si>
  <si>
    <t>louet.frederic@orange.fr</t>
  </si>
  <si>
    <t>06 11 76 13 23</t>
  </si>
  <si>
    <t>11 Bourlidou, 35270 Combourg, France</t>
  </si>
  <si>
    <t>My Lumioo - Glen NOON</t>
  </si>
  <si>
    <t>Glen</t>
  </si>
  <si>
    <t>NOON</t>
  </si>
  <si>
    <t>gsnoon@me.com</t>
  </si>
  <si>
    <t>07 49 20 31 97</t>
  </si>
  <si>
    <t>9 Bellevue, 56320 Priziac, France</t>
  </si>
  <si>
    <t>My Lumioo - Pierre AUTSON</t>
  </si>
  <si>
    <t>AUTSON</t>
  </si>
  <si>
    <t>pierre.autson@orange.fr</t>
  </si>
  <si>
    <t>06 03 33 68 45</t>
  </si>
  <si>
    <t>12 Le Sablon, 85200 Mervent, France</t>
  </si>
  <si>
    <t>My Lumioo - Michel MORIN</t>
  </si>
  <si>
    <t>michel.morin@laposte.net</t>
  </si>
  <si>
    <t>07 73 27 56 33</t>
  </si>
  <si>
    <t>La Vinçonnière, 44680 Chaumes-en-Retz, France</t>
  </si>
  <si>
    <t>My Lumioo - Sébastien BOITELLE</t>
  </si>
  <si>
    <t>BOITELLE</t>
  </si>
  <si>
    <t>boitelle.sebastien@free.fr</t>
  </si>
  <si>
    <t>06 08 50 55 82</t>
  </si>
  <si>
    <t>9 Rue Traversière, 37530 Nazelles-Négron, France</t>
  </si>
  <si>
    <t>My Lumioo - M. Jean-Marie CHATILLON</t>
  </si>
  <si>
    <t>CHATILLON</t>
  </si>
  <si>
    <t>jean-marie.chatillon0206@orange.fr</t>
  </si>
  <si>
    <t>06 95 57 78 50</t>
  </si>
  <si>
    <t>8 Rue du Campanile, 36220 Preuilly-la-ville, France</t>
  </si>
  <si>
    <t>My Lumioo - M. Philippe HAQUETTE</t>
  </si>
  <si>
    <t>HAQUETTE</t>
  </si>
  <si>
    <t>escaliershaquette@hotmail.fr</t>
  </si>
  <si>
    <t>06 08 75 76 99</t>
  </si>
  <si>
    <t>3 Imp. de la Papinière, 37500 Anché, France</t>
  </si>
  <si>
    <t>My Lumioo - Stéphane CREUSOT</t>
  </si>
  <si>
    <t>CREUSOT</t>
  </si>
  <si>
    <t>parisanaia@gmail.com</t>
  </si>
  <si>
    <t>06 77 01 63 02</t>
  </si>
  <si>
    <t>49 Rue du Baron Blanquet, 41600 Lamotte-Beuvron, France</t>
  </si>
  <si>
    <t>MyLumioo PAUWELS Philippe</t>
  </si>
  <si>
    <t>PAUWELS</t>
  </si>
  <si>
    <t>ph.pauwels@wanadoo.fr</t>
  </si>
  <si>
    <t>06 62 49 59 20</t>
  </si>
  <si>
    <t>3 Chem. de Villers, 60120 Sérévillers, France</t>
  </si>
  <si>
    <t>MyLumioo AVERTY Joël</t>
  </si>
  <si>
    <t>AVERTY</t>
  </si>
  <si>
    <t>joel.averty@orange.fr</t>
  </si>
  <si>
    <t>07 82 35 32 10</t>
  </si>
  <si>
    <t>60 Bonne Fontaine, 35390 Saint-Sulpice-des-Landes, France</t>
  </si>
  <si>
    <t>SCEA SEBILO</t>
  </si>
  <si>
    <t>SEBILO</t>
  </si>
  <si>
    <t>christelle.sebilo@orange.fr</t>
  </si>
  <si>
    <t>06 66 30 32 32</t>
  </si>
  <si>
    <t>Bois Riveau, 56130 Saint-Dolay, France</t>
  </si>
  <si>
    <t>EARL les Prés Verts</t>
  </si>
  <si>
    <t>ALAITRU</t>
  </si>
  <si>
    <t>alaitru.christophe@wanadoo.fr</t>
  </si>
  <si>
    <t>MyLumioo BONNET Éric</t>
  </si>
  <si>
    <t>bonnet_eric@orange.fr</t>
  </si>
  <si>
    <t>06 07 40 16 27</t>
  </si>
  <si>
    <t>4 All. Jean-Henri Fabre, 35500 Vitré, France</t>
  </si>
  <si>
    <t>Gaec du Pussu</t>
  </si>
  <si>
    <t>pussuram@orange.fr</t>
  </si>
  <si>
    <t>06 80 00 82 20</t>
  </si>
  <si>
    <t>Pussu, 53230 Cosmes, France</t>
  </si>
  <si>
    <t>GAEC D'HEM GAYMAY</t>
  </si>
  <si>
    <t>D'HEM</t>
  </si>
  <si>
    <t>vincent.dhem@orange.fr</t>
  </si>
  <si>
    <t>06 12 21 33 63</t>
  </si>
  <si>
    <t>878 Rue des 4 Fils Aymon, 59270 Méteren, France</t>
  </si>
  <si>
    <t>MyLumioo PERUCCA Richard</t>
  </si>
  <si>
    <t>PERUCCA</t>
  </si>
  <si>
    <t>richardperucca@gmail.com</t>
  </si>
  <si>
    <t>06 44 84 23 31</t>
  </si>
  <si>
    <t>Claire Fontaine, 61100 La Chapelle-Biche, France</t>
  </si>
  <si>
    <t>GAEC AMADON SAINT GENES</t>
  </si>
  <si>
    <t>AMADON SAINT GENES</t>
  </si>
  <si>
    <t>gaecamadon@gmail.com</t>
  </si>
  <si>
    <t>06 09 62 39 00</t>
  </si>
  <si>
    <t>Saint-Gènes, 63380 Puy-Saint-Gulmier, France</t>
  </si>
  <si>
    <t>GAEC Elevage Cornayre</t>
  </si>
  <si>
    <t>CORNAYRE</t>
  </si>
  <si>
    <t>famille.cornayre@orange.fr</t>
  </si>
  <si>
    <t>06 79 49 08 34</t>
  </si>
  <si>
    <t>43230 Paulhaguet, France</t>
  </si>
  <si>
    <t>MyLumioo HUBERT Michel</t>
  </si>
  <si>
    <t>hubmichel67@gmail.com</t>
  </si>
  <si>
    <t>06 66 33 15 11</t>
  </si>
  <si>
    <t>312 Le Rocher, 35150 Chanteloup, France</t>
  </si>
  <si>
    <t>MyLumioo CAHU Benoît</t>
  </si>
  <si>
    <t>CAHU</t>
  </si>
  <si>
    <t>benoit.cahu@sfr.fr</t>
  </si>
  <si>
    <t>06 74 08 13 38</t>
  </si>
  <si>
    <t>49 Rue Michel de Lepiney, 50800 Sainte-Cécile, France</t>
  </si>
  <si>
    <t>MyLumioo PEPIN Jean-François &amp; BOIXIERE Claudine</t>
  </si>
  <si>
    <t>Jean-François &amp; Claudine</t>
  </si>
  <si>
    <t>PEPIN - BOIXIERE</t>
  </si>
  <si>
    <t>claudineboixiere@gmail.com</t>
  </si>
  <si>
    <t>06 28 19 18 30</t>
  </si>
  <si>
    <t>16 Rue de Dinan, 22690 Pleudihen-sur-Rance, France</t>
  </si>
  <si>
    <t>MyLumioo MENANTEAU Freddy &amp; Defne</t>
  </si>
  <si>
    <t>Freddy et Defne</t>
  </si>
  <si>
    <t>MENANTEAU</t>
  </si>
  <si>
    <t>menanteaufreddy@gmail.com</t>
  </si>
  <si>
    <t>06 82 25 27 27</t>
  </si>
  <si>
    <t>2 Les Livacheres, 35630 Saint-Symphorien, France</t>
  </si>
  <si>
    <t>EARL BROUET</t>
  </si>
  <si>
    <t>florent</t>
  </si>
  <si>
    <t>BROUET</t>
  </si>
  <si>
    <t>brouet@aol.com</t>
  </si>
  <si>
    <t>06 31 56 09 70</t>
  </si>
  <si>
    <t>20 Rue de Vaucogne, 10240 Dampierre, France</t>
  </si>
  <si>
    <t>Gaec du Prieuré Pivert</t>
  </si>
  <si>
    <t>Pivert</t>
  </si>
  <si>
    <t>sebastien.pivert0013@orange.fr</t>
  </si>
  <si>
    <t>06 29 32 51 84</t>
  </si>
  <si>
    <t>Le Prieuré de Boutigne, 53400 Craon, France</t>
  </si>
  <si>
    <t>SCEA DES CEDRES</t>
  </si>
  <si>
    <t>DUFEU</t>
  </si>
  <si>
    <t>sceadescedres@gmail.com</t>
  </si>
  <si>
    <t>Le Chesnot, 35310 Bréal-sous-Montfort, France</t>
  </si>
  <si>
    <t>EARL LESNE</t>
  </si>
  <si>
    <t>Hervé Lesné</t>
  </si>
  <si>
    <t>Lesné</t>
  </si>
  <si>
    <t>lesne.herve@wanadoo.fr</t>
  </si>
  <si>
    <t>06 16 42 46 87</t>
  </si>
  <si>
    <t>La Changeonnais, 35360 Saint-Uniac, France</t>
  </si>
  <si>
    <t>SCEA DES THUYAS</t>
  </si>
  <si>
    <t>olivier.guillot22@orange.fr</t>
  </si>
  <si>
    <t>06 74 95 70 59</t>
  </si>
  <si>
    <t>Le Quillio, 22600 Saint-Barnabé, France</t>
  </si>
  <si>
    <t>EARL Pre Pommier</t>
  </si>
  <si>
    <t>Barthelemy</t>
  </si>
  <si>
    <t>prepommier@orange.fr</t>
  </si>
  <si>
    <t>76 Chem. de Jamane, 05500 Saint-Laurent-du-Cros, France</t>
  </si>
  <si>
    <t>MyLumioo LEMARCHAND Bernard &amp; Chantal</t>
  </si>
  <si>
    <t>LEMARCHAND</t>
  </si>
  <si>
    <t>chantal.lemarchand35@gmail.com</t>
  </si>
  <si>
    <t>06 17 63 09 02</t>
  </si>
  <si>
    <t>10 Le Clos Pierre, 35590 Saint-Gilles, France</t>
  </si>
  <si>
    <t>MyLumioo LE ROUX Grégory</t>
  </si>
  <si>
    <t>gregperso35@gmail.com</t>
  </si>
  <si>
    <t>06 63 51 03 39</t>
  </si>
  <si>
    <t>La Chaîne, 35530 Noyal-sur-Vilaine, France</t>
  </si>
  <si>
    <t>My Lumioo  JEAN PEILLARD</t>
  </si>
  <si>
    <t>PEILLARD</t>
  </si>
  <si>
    <t>j.peillard@free.fr</t>
  </si>
  <si>
    <t>06 08 86 82 60</t>
  </si>
  <si>
    <t>La Montagne, 26740 La Laupie, France</t>
  </si>
  <si>
    <t>MyLumioo WANNER</t>
  </si>
  <si>
    <t>WANNER FREDERIC</t>
  </si>
  <si>
    <t>wanner.frederic@wanadoo.fr</t>
  </si>
  <si>
    <t>06 08 67 91 08</t>
  </si>
  <si>
    <t>7 Rue de Folgensbourg, 68220 Wentzwiller, France</t>
  </si>
  <si>
    <t>Samuel Combes</t>
  </si>
  <si>
    <t>Combes</t>
  </si>
  <si>
    <t>samloire@yahoo.fr</t>
  </si>
  <si>
    <t>06 64 97 37 94</t>
  </si>
  <si>
    <t>Méalard, 42260 Saint-Martin-la-Sauveté, France</t>
  </si>
  <si>
    <t>MyLumioo PRUAL Zoé - EARL DE KERDEL</t>
  </si>
  <si>
    <t>Zoé</t>
  </si>
  <si>
    <t>PRUAL</t>
  </si>
  <si>
    <t>zoeprual@gmail.com</t>
  </si>
  <si>
    <t>06 63 24 48 26</t>
  </si>
  <si>
    <t>118 Kerhelary, 22290 Saint-Gilles-les-Bois, France</t>
  </si>
  <si>
    <t>EARL DU ROYAUME DES ANGES</t>
  </si>
  <si>
    <t>Athénaïs</t>
  </si>
  <si>
    <t>LE QUEAU</t>
  </si>
  <si>
    <t>athenais.lequeau@gmail.com</t>
  </si>
  <si>
    <t>06 73 21 37 24</t>
  </si>
  <si>
    <t>Rouantelez, 29150 Saint-Coulitz, France</t>
  </si>
  <si>
    <t>Pascal CHAPIN</t>
  </si>
  <si>
    <t>CHAPIN</t>
  </si>
  <si>
    <t>pascal.chapin@wanadoo.fr</t>
  </si>
  <si>
    <t>07 83 10 78 68</t>
  </si>
  <si>
    <t>MyLumioo LEGOFF Florent &amp; FAUREZ Florence</t>
  </si>
  <si>
    <t>Florent &amp; Florence</t>
  </si>
  <si>
    <t>LEGOFF - FAUREZ</t>
  </si>
  <si>
    <t>florafaurez@netcourrier.com</t>
  </si>
  <si>
    <t>06 29 69 76 19</t>
  </si>
  <si>
    <t>6 La Vectais, 35190 Québriac, France</t>
  </si>
  <si>
    <t>GAEC GOHARD</t>
  </si>
  <si>
    <t>Pierre-André</t>
  </si>
  <si>
    <t>GOHARD</t>
  </si>
  <si>
    <t>gohard@sfr.fr</t>
  </si>
  <si>
    <t>06 18 09 76 21</t>
  </si>
  <si>
    <t>La Petite Forêt, 50640 Savigny-le-Vieux, France</t>
  </si>
  <si>
    <t>MyLumioo PANNETIER Gaël</t>
  </si>
  <si>
    <t>Gaël</t>
  </si>
  <si>
    <t>gal_pannetier@yahoo.fr</t>
  </si>
  <si>
    <t>07 62 54 66 91</t>
  </si>
  <si>
    <t>La Maison Neuve, 35560 Noyal-Sous-Bazouges, France</t>
  </si>
  <si>
    <t>EARL Courilleau</t>
  </si>
  <si>
    <t>La Trognerie, 79250 Nueil-les-Aubiers, France</t>
  </si>
  <si>
    <t>EARL DE LA VILLE DERRE</t>
  </si>
  <si>
    <t>rouillard.andre@wanadoo.fr</t>
  </si>
  <si>
    <t>06 81 85 57 39</t>
  </si>
  <si>
    <t>La ville Derré, 56430 Brignac, France</t>
  </si>
  <si>
    <t>SCEA Gonidec</t>
  </si>
  <si>
    <t>GAEC DU ROHOU</t>
  </si>
  <si>
    <t>stefant@live.fr</t>
  </si>
  <si>
    <t>06 79 81 00 54</t>
  </si>
  <si>
    <t>Le Rohou, 29400 Locmélar, France</t>
  </si>
  <si>
    <t>MyLumioo ROYER André &amp; GUERIN Véronique</t>
  </si>
  <si>
    <t>André &amp; Véronique</t>
  </si>
  <si>
    <t>ROYER - GUERIN</t>
  </si>
  <si>
    <t>a.royer518@laposte.net</t>
  </si>
  <si>
    <t>06 88 15 56 78</t>
  </si>
  <si>
    <t>Rue du Clos les Melliers, 35420 Louvigné-du-Désert, France</t>
  </si>
  <si>
    <t>My Lumioo Frédéric AUBRY</t>
  </si>
  <si>
    <t>AUBRY</t>
  </si>
  <si>
    <t>fred.boutique@yahoo.fr</t>
  </si>
  <si>
    <t>06 62 41 65 56</t>
  </si>
  <si>
    <t>19 Rte de Villenouvelle, 31290 Mauremont, France</t>
  </si>
  <si>
    <t>MyLumioo BELLUAU Pierrick</t>
  </si>
  <si>
    <t>BELLUAU</t>
  </si>
  <si>
    <t>emiliepierrick@live.fr</t>
  </si>
  <si>
    <t>06 84 56 44 33</t>
  </si>
  <si>
    <t>12 Rte des Musses, 72270 Mezeray, France</t>
  </si>
  <si>
    <t>MyLumioo BERRANDO Yannick</t>
  </si>
  <si>
    <t>BERRANDO</t>
  </si>
  <si>
    <t>berrandoyannick@gmail.com</t>
  </si>
  <si>
    <t>07 61 25 30 99</t>
  </si>
  <si>
    <t>La Haute Vesprée, 35450 Val-d'Izé, France</t>
  </si>
  <si>
    <t>SAS KERVILIEN ENERGIES</t>
  </si>
  <si>
    <t>ABIVEN</t>
  </si>
  <si>
    <t>nicolas.abiven1@gmail.com</t>
  </si>
  <si>
    <t>06 89 68 83 97</t>
  </si>
  <si>
    <t>10 Kervilien, 29260 Ploudaniel, France</t>
  </si>
  <si>
    <t>SCEA Adam</t>
  </si>
  <si>
    <t>valeriemichel.adam@wanadoo.fr</t>
  </si>
  <si>
    <t>06 84 92 84 48</t>
  </si>
  <si>
    <t>Kerbrat Loc Maria, 29860 Plabennec, France</t>
  </si>
  <si>
    <t>SCEA DE LA GARENNE</t>
  </si>
  <si>
    <t>LOCHOU</t>
  </si>
  <si>
    <t>lochou.sceadumerdy@gmail.com</t>
  </si>
  <si>
    <t>06 18 75 36 29</t>
  </si>
  <si>
    <t>22800 Saint-Bihy, France</t>
  </si>
  <si>
    <t>SCEA DU MERDY</t>
  </si>
  <si>
    <t>Merdy, 29190 Lannédern, France</t>
  </si>
  <si>
    <t>Société Jean-Marie Mingam (PDL 2)</t>
  </si>
  <si>
    <t>MINGAM</t>
  </si>
  <si>
    <t>ste.jmm@gmail.com</t>
  </si>
  <si>
    <t>06 43 41 95 41</t>
  </si>
  <si>
    <t>Trémagon, 29440 Plougar, France</t>
  </si>
  <si>
    <t>Société Jean-Marie Mingam (PDL 1)</t>
  </si>
  <si>
    <t>Earl De Bouillemont</t>
  </si>
  <si>
    <t>vincent-colin@sfr.fr</t>
  </si>
  <si>
    <t>06 15 58 95 14</t>
  </si>
  <si>
    <t>34 Rue de l'École, 88600 La Neuveville-devant-Lépanges, France</t>
  </si>
  <si>
    <t>MyLumioo COIRRE Miguel &amp; LIAIGRE Peggy</t>
  </si>
  <si>
    <t>Miguel &amp; Peggy</t>
  </si>
  <si>
    <t>COIRRE - LIAIGRE</t>
  </si>
  <si>
    <t>pbreizh56@gmail.com</t>
  </si>
  <si>
    <t>06 23 57 28 81</t>
  </si>
  <si>
    <t>2 Les Champs Quigneux, 22230 Trémorel, France</t>
  </si>
  <si>
    <t>GAEC METTE</t>
  </si>
  <si>
    <t>METTE</t>
  </si>
  <si>
    <t>mette.philippe@orange.fr</t>
  </si>
  <si>
    <t>06 71 40 26 17</t>
  </si>
  <si>
    <t>La Souleuvre, 14350, France</t>
  </si>
  <si>
    <t>GAEC DE LA FERME DES NOES</t>
  </si>
  <si>
    <t>ferme</t>
  </si>
  <si>
    <t>noe</t>
  </si>
  <si>
    <t>lafermedesnoes@outlook.fr</t>
  </si>
  <si>
    <t>06 43 47 34 93</t>
  </si>
  <si>
    <t>971 Marymbe, 42370 Les Noes, France</t>
  </si>
  <si>
    <t>MyLumioo LE BRONZE Erwann</t>
  </si>
  <si>
    <t>LE BRONZE</t>
  </si>
  <si>
    <t>erwannlebronze@gmail.com</t>
  </si>
  <si>
    <t>06 63 99 64 12</t>
  </si>
  <si>
    <t>Le Mimosa, 35130 Rannée, France</t>
  </si>
  <si>
    <t>MyLumioo ROSSIGNOL Michel</t>
  </si>
  <si>
    <t>rossignolmichel38@gmail.com</t>
  </si>
  <si>
    <t>06 74 37 23 81</t>
  </si>
  <si>
    <t>3 La Chênaie, 35290 Le Crouais, France</t>
  </si>
  <si>
    <t>GAEC BOPONOIX</t>
  </si>
  <si>
    <t>Laboudie</t>
  </si>
  <si>
    <t>lamaisondurocher46@gmail.com</t>
  </si>
  <si>
    <t>06 81 03 14 80</t>
  </si>
  <si>
    <t>La Pasquie, 46110 Carennac, France</t>
  </si>
  <si>
    <t>Gaec des 4 Routes</t>
  </si>
  <si>
    <t>gaecdes4routes@outlook.fr</t>
  </si>
  <si>
    <t>06 05 47 17 10</t>
  </si>
  <si>
    <t>Coup de Trique, 72540 Amné, France</t>
  </si>
  <si>
    <t>Gaec la Petite Touche</t>
  </si>
  <si>
    <t>Marieke</t>
  </si>
  <si>
    <t>VERSTRAATEN</t>
  </si>
  <si>
    <t>mariekemariekemarieke@hotmail.com</t>
  </si>
  <si>
    <t>07 88 60 19 72</t>
  </si>
  <si>
    <t>La Petite Touche, 53160 Saint-Thomas-de-Courceriers, France</t>
  </si>
  <si>
    <t>GAEC du Général</t>
  </si>
  <si>
    <t>Melanie</t>
  </si>
  <si>
    <t>GESMIER</t>
  </si>
  <si>
    <t>melaniegesmier@hotmail.com</t>
  </si>
  <si>
    <t>06 71 40 47 30</t>
  </si>
  <si>
    <t>La Paronnière, 35140 Rives-du-Couesnon, France</t>
  </si>
  <si>
    <t>My Lumioo    Hugues et Elisabeth BERBEY</t>
  </si>
  <si>
    <t>HUGUES ET ELISABETH</t>
  </si>
  <si>
    <t>BERBEY</t>
  </si>
  <si>
    <t>zeiroux@gmail.com</t>
  </si>
  <si>
    <t>06 16 84 26 63</t>
  </si>
  <si>
    <t>31 Rte du Rouzeix, 87270 Couzeix, France</t>
  </si>
  <si>
    <t>MyLumioo MILLE Johann</t>
  </si>
  <si>
    <t>MILLE</t>
  </si>
  <si>
    <t>hfc59470@sfr.fr</t>
  </si>
  <si>
    <t>06 76 68 80 96</t>
  </si>
  <si>
    <t>21 Rue de Bissezeele, 59470 Esquelbecq, France</t>
  </si>
  <si>
    <t>MyLumioo NEVO Hélène &amp; Mickaël</t>
  </si>
  <si>
    <t>Hélène &amp; Mikaël</t>
  </si>
  <si>
    <t>NEVO</t>
  </si>
  <si>
    <t>nevo.mikael@outlook.com</t>
  </si>
  <si>
    <t>06 35 50 14 50</t>
  </si>
  <si>
    <t>74 La ville au Vêque, 35750 Iffendic, France</t>
  </si>
  <si>
    <t>MyLumioo LOGEAIS Romain</t>
  </si>
  <si>
    <t>LOGEAIS</t>
  </si>
  <si>
    <t>romainlogeais@aol.com</t>
  </si>
  <si>
    <t>07 82 51 66 96</t>
  </si>
  <si>
    <t>718 La Senechalais, 35150 Chanteloup, France</t>
  </si>
  <si>
    <t>EARL de la Ville Guimard</t>
  </si>
  <si>
    <t>LE MAY</t>
  </si>
  <si>
    <t>annick.lemay0117@orange.fr</t>
  </si>
  <si>
    <t>06 81 28 30 03</t>
  </si>
  <si>
    <t>La ville Guimard, 56120 Pleugriffet, France</t>
  </si>
  <si>
    <t>MyLumioo BANSE Johanne</t>
  </si>
  <si>
    <t>Johanne</t>
  </si>
  <si>
    <t>BANSE</t>
  </si>
  <si>
    <t>johanne.banse@live.fr</t>
  </si>
  <si>
    <t>06 79 09 58 52</t>
  </si>
  <si>
    <t>1 Les Petites Landes, 50210 Cerisy-la-Salle, France</t>
  </si>
  <si>
    <t>My Lumioo Jean-Marc HARTMANN</t>
  </si>
  <si>
    <t>JEAN-MARC</t>
  </si>
  <si>
    <t>HARTMANN</t>
  </si>
  <si>
    <t>jean-marc.mazurier@wanadoo.fr</t>
  </si>
  <si>
    <t>6 Rue des Diables Rouges 68 460, 68460 Lutterbach, France</t>
  </si>
  <si>
    <t>My Lumioo Nancy PREVOT</t>
  </si>
  <si>
    <t>NANCY</t>
  </si>
  <si>
    <t>PREVOT</t>
  </si>
  <si>
    <t>mailfert.nancy@gmail.com</t>
  </si>
  <si>
    <t>07 71 88 05 54</t>
  </si>
  <si>
    <t>1787 Rte du Bourg, 47120 Saint-Astier, France</t>
  </si>
  <si>
    <t>My Lumioo  Romain ROSTAIND</t>
  </si>
  <si>
    <t>ROSTAIND</t>
  </si>
  <si>
    <t>rostaindromain1@gmail.com</t>
  </si>
  <si>
    <t>06 23 57 32 98</t>
  </si>
  <si>
    <t>38122 Monsteroux-Milieu, France</t>
  </si>
  <si>
    <t>My  Lumioo Arnaud QUANTIN</t>
  </si>
  <si>
    <t>QUANTIN</t>
  </si>
  <si>
    <t>quantin.arnaud@gmail.Com</t>
  </si>
  <si>
    <t>06 26 22 11 37</t>
  </si>
  <si>
    <t>17 Rue Rougemont, 89160 Chassignelles, France</t>
  </si>
  <si>
    <t>My Lumioo Jacques PETIT</t>
  </si>
  <si>
    <t>jackmariepetit@gmail.com</t>
  </si>
  <si>
    <t>06 75 42 55 80</t>
  </si>
  <si>
    <t>9 Chem. Laquerette, 64270 Salies-de-Béarn, France</t>
  </si>
  <si>
    <t>SCEA RONDOT</t>
  </si>
  <si>
    <t>RONDOT</t>
  </si>
  <si>
    <t>dominique.rondot@orange.fr</t>
  </si>
  <si>
    <t>06 23 09 91 05</t>
  </si>
  <si>
    <t>4HWH+3F Doncourt-sur-Meuse, France</t>
  </si>
  <si>
    <t>MyLumioo Dominique CHOULEUR</t>
  </si>
  <si>
    <t>CHOULEUR</t>
  </si>
  <si>
    <t>domchouleur@sfr.fr</t>
  </si>
  <si>
    <t>06 12 40 05 17</t>
  </si>
  <si>
    <t>3 Rue Chp de Cœur, 51300 Heiltz-le-Hutier, France</t>
  </si>
  <si>
    <t>EARL LE Menubret</t>
  </si>
  <si>
    <t>Le Menu Bret, 22330 Le Mené, France</t>
  </si>
  <si>
    <t>SARL Lumatica</t>
  </si>
  <si>
    <t>Cathy</t>
  </si>
  <si>
    <t>Cambeilh</t>
  </si>
  <si>
    <t>cambeilhcathy@gmail.com</t>
  </si>
  <si>
    <t>Crouseilles, 64360 Lacommande, France</t>
  </si>
  <si>
    <t>SCEA de Pilornec</t>
  </si>
  <si>
    <t>JEAN PAUL</t>
  </si>
  <si>
    <t>LE BRIZOUAL</t>
  </si>
  <si>
    <t>jean-paul.lebrizoual123@orange.fr</t>
  </si>
  <si>
    <t>06 83 38 31 70</t>
  </si>
  <si>
    <t>Pilornec, 56620 Cléguer, France</t>
  </si>
  <si>
    <t>MyLumioo PINET Jean-François</t>
  </si>
  <si>
    <t>PINET</t>
  </si>
  <si>
    <t>jfp02200@gmail.com</t>
  </si>
  <si>
    <t>06 07 41 85 57</t>
  </si>
  <si>
    <t>29 Rue du Pressoir, 02200 Belleu, France</t>
  </si>
  <si>
    <t>LIN &amp; ART Agencement</t>
  </si>
  <si>
    <t>Ruckert</t>
  </si>
  <si>
    <t>sebastien.ruckert@jhk-groupe.com</t>
  </si>
  <si>
    <t>06 03 16 58 21</t>
  </si>
  <si>
    <t>Rue François Arago, 44680 Saint-Hilaire-de-Chaléons, France</t>
  </si>
  <si>
    <t>MyLumioo TRAVERS Joël</t>
  </si>
  <si>
    <t>joel-travers@wanadoo.fr</t>
  </si>
  <si>
    <t>06 11 57 77 48</t>
  </si>
  <si>
    <t>20 Rue du Bourg Neuf, 35500 La Chapelle-Erbrée, France</t>
  </si>
  <si>
    <t>MyLumioo LEHUGER Gérard</t>
  </si>
  <si>
    <t>LEHUGER</t>
  </si>
  <si>
    <t>gerard.lehuger@hotmail.fr</t>
  </si>
  <si>
    <t>06 62 46 12 21</t>
  </si>
  <si>
    <t>Bas Place, 35740 Pacé, France</t>
  </si>
  <si>
    <t>My Lumioo PELOSI</t>
  </si>
  <si>
    <t>PELOSI</t>
  </si>
  <si>
    <t>pascal.pelos@orange.fr</t>
  </si>
  <si>
    <t>06 38 30 13 75</t>
  </si>
  <si>
    <t>6 Chem. de Maubec, 32550 Lasseran, France</t>
  </si>
  <si>
    <t>Bougard Michael</t>
  </si>
  <si>
    <t>Bougard</t>
  </si>
  <si>
    <t>viel.hetre@orange.fr</t>
  </si>
  <si>
    <t>06 75 23 06 67</t>
  </si>
  <si>
    <t>Le Vieil Hêtre, 72270 Mezeray, France</t>
  </si>
  <si>
    <t>SCEA MARTIN</t>
  </si>
  <si>
    <t>sceamartinjf@wanadoo.fr</t>
  </si>
  <si>
    <t>06 85 66 74 80</t>
  </si>
  <si>
    <t>Hac, 35190 Saint-Pern, France</t>
  </si>
  <si>
    <t>My Lumioo Jean-Marie KAUFFMANN</t>
  </si>
  <si>
    <t>KAUFFMANN</t>
  </si>
  <si>
    <t>kjm158013@gmail.com</t>
  </si>
  <si>
    <t>06 36 47 90 87</t>
  </si>
  <si>
    <t>20 Rue des Bergers 67 270, 67170 Wingersheim-les-Quatre-Bans, France</t>
  </si>
  <si>
    <t>My Lumioo - M. Christophe CITEAU</t>
  </si>
  <si>
    <t>CITEAU</t>
  </si>
  <si>
    <t>christopheciteau@yahoo.fr</t>
  </si>
  <si>
    <t>06 63 40 21 86</t>
  </si>
  <si>
    <t>5 Chem. du Brandard, 17800 Salignac-sur-Charente, France</t>
  </si>
  <si>
    <t>My Lumioo - M. Claude TRIMOULET</t>
  </si>
  <si>
    <t>Trimoulet</t>
  </si>
  <si>
    <t>sebastien.leuliette@okwind.fr</t>
  </si>
  <si>
    <t>07 87 73 17 43</t>
  </si>
  <si>
    <t>645 Route des Crêtes, 24110 Manzac-sur-Vern, France</t>
  </si>
  <si>
    <t>GAEC DE MINUET</t>
  </si>
  <si>
    <t>Lechene</t>
  </si>
  <si>
    <t>gaecdeminuet@orange.fr</t>
  </si>
  <si>
    <t>06 42 44 71 82</t>
  </si>
  <si>
    <t>23 Rue Principale, 52150 Vaudrecourt, France</t>
  </si>
  <si>
    <t>SCEA CARPENTIER</t>
  </si>
  <si>
    <t>CARPENTIER</t>
  </si>
  <si>
    <t>laurent.carpentierearl@wanadoo.fr</t>
  </si>
  <si>
    <t>06 23 76 25 42</t>
  </si>
  <si>
    <t>68 Rte de Londinières, 76660 Fresnoy-Folny, France</t>
  </si>
  <si>
    <t>EARL LA BOUEXIERE ES GLO</t>
  </si>
  <si>
    <t>LAMORT</t>
  </si>
  <si>
    <t>aurelia_et_cedric@hotmail.fr</t>
  </si>
  <si>
    <t>06 74 28 16 18</t>
  </si>
  <si>
    <t>35330 Bovel, France</t>
  </si>
  <si>
    <t>SAS LES LANDES</t>
  </si>
  <si>
    <t>Rue de Bovel, 35330 Val d'Anast, France</t>
  </si>
  <si>
    <t>My Lumioo Gilles BECHARD</t>
  </si>
  <si>
    <t>BECHARD</t>
  </si>
  <si>
    <t>latelierdegils@laposte.net</t>
  </si>
  <si>
    <t>06 56 79 11 82</t>
  </si>
  <si>
    <t>20 Rue Moret 57 050, 57050 Lorry-lès-Metz, France</t>
  </si>
  <si>
    <t>My Lumioo - Adeline HELLO et Stéphane VILLARD</t>
  </si>
  <si>
    <t>Adeline et Stéphane</t>
  </si>
  <si>
    <t>HELLO ET VILLARD</t>
  </si>
  <si>
    <t>ste.adeline@mailo.com</t>
  </si>
  <si>
    <t>06 29 69 30 74</t>
  </si>
  <si>
    <t>9 L'Errière, 44270 Saint-Étienne-de-Mer-Morte, France</t>
  </si>
  <si>
    <t>MyLumioo DUBOIS Joseph &amp; Jocelyne (EARL BALUARD)</t>
  </si>
  <si>
    <t>Joseph &amp; Jocelyne</t>
  </si>
  <si>
    <t>duboisjoseph0430@orange.fr</t>
  </si>
  <si>
    <t>06 32 56 00 93</t>
  </si>
  <si>
    <t>La Petite Tourniole, 22690 Pleudihen-sur-Rance, France</t>
  </si>
  <si>
    <t>MyLumioo DIVET Bernard</t>
  </si>
  <si>
    <t>DIVET</t>
  </si>
  <si>
    <t>bernarddivet@orange.fr</t>
  </si>
  <si>
    <t>06 87 13 13 83</t>
  </si>
  <si>
    <t>31 La Herviais, 35550 Pipriac, France</t>
  </si>
  <si>
    <t>Etablissement LE GAL</t>
  </si>
  <si>
    <t>olivier</t>
  </si>
  <si>
    <t>LE GAL</t>
  </si>
  <si>
    <t>olivier@etslegal.fr</t>
  </si>
  <si>
    <t>06 20 70 09 29</t>
  </si>
  <si>
    <t>Le Faouët, 56500 Plumelin, France</t>
  </si>
  <si>
    <t>MyLumioo DUFEU Jean-Yves &amp; Françoise</t>
  </si>
  <si>
    <t>Jean-Yves &amp; Françoise</t>
  </si>
  <si>
    <t>contact@renov-menuiseries.com</t>
  </si>
  <si>
    <t>06 35 66 78 26</t>
  </si>
  <si>
    <t>La Barbotterie, 35500 Vitré, France</t>
  </si>
  <si>
    <t>GAEC BEASSE</t>
  </si>
  <si>
    <t>martial.beasse@orange.fr</t>
  </si>
  <si>
    <t>06 15 36 95 91</t>
  </si>
  <si>
    <t>Bodino, 35370 Le Pertre, France</t>
  </si>
  <si>
    <t>GAEC DE LA COSSUAIS</t>
  </si>
  <si>
    <t>Jean-Francois GROSSET, Olivier GROSSET</t>
  </si>
  <si>
    <t>gaecdelacossuais@orange.fr</t>
  </si>
  <si>
    <t>06 89 43 62 26</t>
  </si>
  <si>
    <t>4 À la Cossuais, 35190 Longaulnay, France</t>
  </si>
  <si>
    <t>GAEC DES RIGUESES</t>
  </si>
  <si>
    <t>SADOC</t>
  </si>
  <si>
    <t>dominique.sadoc@wanadoo.fr</t>
  </si>
  <si>
    <t>06 86 91 99 08</t>
  </si>
  <si>
    <t>Les Riguèses, 22400 Lamballe-Armor, France</t>
  </si>
  <si>
    <t>EARL COSPEREC</t>
  </si>
  <si>
    <t>COSPEREC</t>
  </si>
  <si>
    <t>earlcosperec56@gmail.com</t>
  </si>
  <si>
    <t>06 88 39 49 65</t>
  </si>
  <si>
    <t>La Roche Piriou, 56320 Priziac, France</t>
  </si>
  <si>
    <t>MyLumioo BOYE Jean-François</t>
  </si>
  <si>
    <t>BOYE</t>
  </si>
  <si>
    <t>jf.boye@sfr.fr</t>
  </si>
  <si>
    <t>06 61 82 48 01</t>
  </si>
  <si>
    <t>1 Le Hamel Lerasse, 14380 Beaumesnil, France</t>
  </si>
  <si>
    <t>My Lumioo Fabien RICHART</t>
  </si>
  <si>
    <t>RICHART</t>
  </si>
  <si>
    <t>frichart68@gmail.com</t>
  </si>
  <si>
    <t>06 06 54 73 37</t>
  </si>
  <si>
    <t>115 Rue du Dr Albert Schweitzer 68 270, 68270 Wittenheim, France</t>
  </si>
  <si>
    <t>EARL Maunic</t>
  </si>
  <si>
    <t>MyLumioo BOUÉ Théophile</t>
  </si>
  <si>
    <t>BOUÉ</t>
  </si>
  <si>
    <t>theophile.boue@gmail.com</t>
  </si>
  <si>
    <t>06 72 79 08 23</t>
  </si>
  <si>
    <t>4 Imp. le Dreuzin, 35530 Servon-sur-Vilaine, France</t>
  </si>
  <si>
    <t>GAEC LES BRUYERES</t>
  </si>
  <si>
    <t>Cassandra BROSS, Olivier LEJAS, Willy SALMON</t>
  </si>
  <si>
    <t>LEJAS,</t>
  </si>
  <si>
    <t>gaec.brueres@orange.fr</t>
  </si>
  <si>
    <t>06 29 95 31 36</t>
  </si>
  <si>
    <t>5 La Bruère, 35500 Saint-Aubin-des-Landes, France</t>
  </si>
  <si>
    <t>GAEC Jeanne</t>
  </si>
  <si>
    <t>MyLumioo PETIT Nicolas</t>
  </si>
  <si>
    <t>1000fazerman@neuf.fr</t>
  </si>
  <si>
    <t>06 01 78 07 36</t>
  </si>
  <si>
    <t>5 Rue de la Tourelle, 27460 Igoville, France</t>
  </si>
  <si>
    <t>MyLumioo DESLANDES Bertrand</t>
  </si>
  <si>
    <t>bertrand.deslandes@orange.fr</t>
  </si>
  <si>
    <t>06 16 47 89 94</t>
  </si>
  <si>
    <t>27470 Fontaine-l'Abbé, France</t>
  </si>
  <si>
    <t>HELIOS ENERGY</t>
  </si>
  <si>
    <t>Croizier</t>
  </si>
  <si>
    <t>arno52150@yahoo.fr</t>
  </si>
  <si>
    <t>1 Rte de Maisoncelles, 52150 Levécourt, France</t>
  </si>
  <si>
    <t>GAEC COCHARD</t>
  </si>
  <si>
    <t>COCHARD</t>
  </si>
  <si>
    <t>gaec.cochard@gmail.com</t>
  </si>
  <si>
    <t>06 29 24 00 91</t>
  </si>
  <si>
    <t>72390 Lavaré, France</t>
  </si>
  <si>
    <t>GAEC DES COUSINS</t>
  </si>
  <si>
    <t>BOUDIN</t>
  </si>
  <si>
    <t>gaecdescousins@gmail.com</t>
  </si>
  <si>
    <t>06 87 27 18 88</t>
  </si>
  <si>
    <t>La Barre, 53100 Contest, France</t>
  </si>
  <si>
    <t>EARL Le Dimna</t>
  </si>
  <si>
    <t>Guerriniec, 56500 Évellys, France</t>
  </si>
  <si>
    <t>MyLumioo Allan CUSSENOT</t>
  </si>
  <si>
    <t>Allan</t>
  </si>
  <si>
    <t>CUSSENOT</t>
  </si>
  <si>
    <t>leboque@hotmail.fr</t>
  </si>
  <si>
    <t>06 25 89 16 66</t>
  </si>
  <si>
    <t>14 Rue des Trois Sorrel, 88460 Cheniménil, France</t>
  </si>
  <si>
    <t>My Lumioo Stéphane RUELLE</t>
  </si>
  <si>
    <t>RUELLE</t>
  </si>
  <si>
    <t>rustephane@gmail.com</t>
  </si>
  <si>
    <t>06 88 90 82 10</t>
  </si>
  <si>
    <t>9 Rte de Briffault, 58340 Cercy-la-Tour, France</t>
  </si>
  <si>
    <t>My Lumioo René ROUSSILHE</t>
  </si>
  <si>
    <t>RENE</t>
  </si>
  <si>
    <t>ROUSSILHE</t>
  </si>
  <si>
    <t>roussilherv@hotmail.com</t>
  </si>
  <si>
    <t>06 83 30 30 73</t>
  </si>
  <si>
    <t>Pré Neuf, 46130 Laval-de-Cère, France</t>
  </si>
  <si>
    <t>MyLumioo THOMAS Hervé</t>
  </si>
  <si>
    <t>kermarechal@orange.fr</t>
  </si>
  <si>
    <t>06 15 32 90 40</t>
  </si>
  <si>
    <t>4 Rue des Bruyères, 22480 Saint-Gilles-Pligeaux, France</t>
  </si>
  <si>
    <t>My Lumioo - Les Prairies de la Gartempe</t>
  </si>
  <si>
    <t>2 Chp Fouché, 86260 Vicq-sur-Gartempe, France</t>
  </si>
  <si>
    <t>EARL DE LA HAUTIERE</t>
  </si>
  <si>
    <t>sterio0206@gmail.com</t>
  </si>
  <si>
    <t>06 72 80 70 52</t>
  </si>
  <si>
    <t>La ville Loyo, 22510 Trédaniel, France</t>
  </si>
  <si>
    <t>EARL LE CLOS QUARTIER</t>
  </si>
  <si>
    <t>BAUDET</t>
  </si>
  <si>
    <t>earl.leclosquartier@orange.fr</t>
  </si>
  <si>
    <t>06 85 04 67 25</t>
  </si>
  <si>
    <t>Le Clos Quartier, 22400 Lamballe-Armor, France</t>
  </si>
  <si>
    <t>MyLumioo LEBARBIER Sylvestre</t>
  </si>
  <si>
    <t>Sylvestre</t>
  </si>
  <si>
    <t>LEBARBIER</t>
  </si>
  <si>
    <t>sylvestre.lebarbier@gmail.com</t>
  </si>
  <si>
    <t>06 79 47 00 06</t>
  </si>
  <si>
    <t>3 La Fleuriais, 35500 Balazé, France</t>
  </si>
  <si>
    <t>My Lumioo - M. Sylvain DAUGY</t>
  </si>
  <si>
    <t>DAUGY</t>
  </si>
  <si>
    <t>sylvain.daugy@orange.fr</t>
  </si>
  <si>
    <t>06 88 86 96 96</t>
  </si>
  <si>
    <t>29 Rue des Bournalières, 86580 Biard, France</t>
  </si>
  <si>
    <t>MyLumioo CHARLES Françoise &amp; Hervé</t>
  </si>
  <si>
    <t>Françoise &amp; Hervé</t>
  </si>
  <si>
    <t>CHARLES</t>
  </si>
  <si>
    <t>fran65charles@gmail.com</t>
  </si>
  <si>
    <t>06 32 51 13 65</t>
  </si>
  <si>
    <t>1 La Croix Badoual, 22330 Le Mené, France</t>
  </si>
  <si>
    <t>Gaec de la Gardezie</t>
  </si>
  <si>
    <t>Dailloux</t>
  </si>
  <si>
    <t>gaecdelagardezie@gmail.com</t>
  </si>
  <si>
    <t>06 87 30 47 82</t>
  </si>
  <si>
    <t>La Gardezie, 63490 Sauxillanges, France</t>
  </si>
  <si>
    <t>GAEC DE LA TARENTAINE</t>
  </si>
  <si>
    <t>scea.tarentaine@orange.fr</t>
  </si>
  <si>
    <t>07 89 54 92 01</t>
  </si>
  <si>
    <t>1120 Rte de Picherande, 63680 Saint-Donat, France</t>
  </si>
  <si>
    <t>Gaec des Mezerais site Porc</t>
  </si>
  <si>
    <t>LENOIR</t>
  </si>
  <si>
    <t>vincent.lenoir22@gmail.com</t>
  </si>
  <si>
    <t>06 14 75 77 08</t>
  </si>
  <si>
    <t>Les Mezérais, 22510 Penguily, France</t>
  </si>
  <si>
    <t>Gaec des Mezerais site Lait</t>
  </si>
  <si>
    <t>Le Moulin Tizon, 22510 Penguily, France</t>
  </si>
  <si>
    <t>My Lumioo  Marc-Alain BERNARD</t>
  </si>
  <si>
    <t>MARC-ALAIN</t>
  </si>
  <si>
    <t>bernardmarcalain@gmail.com</t>
  </si>
  <si>
    <t>06 21 37 08 31</t>
  </si>
  <si>
    <t>156 Chem. de Servières, 34800 Clermont-l'Hérault, France</t>
  </si>
  <si>
    <t>SCEA LE CHAMP GRENU</t>
  </si>
  <si>
    <t>MyLumioo LAUNAY Pierre</t>
  </si>
  <si>
    <t>pierre-launay@bbox.fr</t>
  </si>
  <si>
    <t>06 86 89 96 84</t>
  </si>
  <si>
    <t>10 La Becellière, 35560 Bazouges-la-Pérouse, France</t>
  </si>
  <si>
    <t>MyLumioo HUVE Christophe &amp; Anita</t>
  </si>
  <si>
    <t>Christophe &amp; Anita</t>
  </si>
  <si>
    <t>HUVE</t>
  </si>
  <si>
    <t>christophe.anita@sfr.fr</t>
  </si>
  <si>
    <t>06 17 15 24 72</t>
  </si>
  <si>
    <t>20 L'Affeagement, 35320 Saulnières, France</t>
  </si>
  <si>
    <t>MyLumioo GICQUEL Anthony &amp; Aurélie</t>
  </si>
  <si>
    <t>Anthony &amp; Aurélie</t>
  </si>
  <si>
    <t>tonylie@orange.fr</t>
  </si>
  <si>
    <t>06 85 90 99 86</t>
  </si>
  <si>
    <t>15 D777, 35320 Saulnières, France</t>
  </si>
  <si>
    <t>Gaec des Bleuets</t>
  </si>
  <si>
    <t>Simonin</t>
  </si>
  <si>
    <t>pierresimonin@hotmail.fr</t>
  </si>
  <si>
    <t>06 12 95 70 50</t>
  </si>
  <si>
    <t>184 Rue de Clérey, 88630 Ruppes, France</t>
  </si>
  <si>
    <t>Earl de la Tafforiere</t>
  </si>
  <si>
    <t>Chalmeau</t>
  </si>
  <si>
    <t>philippe.chalmeau@orange.fr</t>
  </si>
  <si>
    <t>06 21 58 22 38</t>
  </si>
  <si>
    <t>La Tafforière, 53230 Méral, France</t>
  </si>
  <si>
    <t>MyLumioo DUMESNY Philippe</t>
  </si>
  <si>
    <t>DUMESNY</t>
  </si>
  <si>
    <t>ynsemud@orange.fr</t>
  </si>
  <si>
    <t>06 51 85 41 98</t>
  </si>
  <si>
    <t>7 Rue Sieur du Vivier, 50750 Bourgvallées, France</t>
  </si>
  <si>
    <t>MyLumioo Didier Glory</t>
  </si>
  <si>
    <t>My Lumioo   Marie ICHARD</t>
  </si>
  <si>
    <t>ICHARD</t>
  </si>
  <si>
    <t>delagnes.ichard@free.fr</t>
  </si>
  <si>
    <t>06 70 27 37 95</t>
  </si>
  <si>
    <t>Le Poux, 12300 Firmi, France</t>
  </si>
  <si>
    <t>My Lumioo  Michel et Anita JOURDE</t>
  </si>
  <si>
    <t>MICHEL  ET ANITA</t>
  </si>
  <si>
    <t>JOURDE</t>
  </si>
  <si>
    <t>mijourde@wanadoo.fr</t>
  </si>
  <si>
    <t>07 85 02 13 04</t>
  </si>
  <si>
    <t>8 Rue du Champ du Lac, 16600 Mornac, France</t>
  </si>
  <si>
    <t>MyLumioo TESSIER Nicolas &amp; DUBOIS Charlène</t>
  </si>
  <si>
    <t>Nicolas &amp; Charlène</t>
  </si>
  <si>
    <t>TESSIER - DUBOIS</t>
  </si>
  <si>
    <t>nicolasetcharlene35@gmail.com</t>
  </si>
  <si>
    <t>06 29 05 85 31</t>
  </si>
  <si>
    <t>4 Rue de la Vallée, 35850 Irodouër, France</t>
  </si>
  <si>
    <t>MyLumioo CHALOPIN Loïc</t>
  </si>
  <si>
    <t>CHALOPIN</t>
  </si>
  <si>
    <t>l.chalopin@yahoo.com</t>
  </si>
  <si>
    <t>06 67 27 60 85</t>
  </si>
  <si>
    <t>1 Rue Jean-François Millet, 50720 Barenton, France</t>
  </si>
  <si>
    <t>MyLumioo BOUTELOUP Pierre</t>
  </si>
  <si>
    <t>BOUTELOUP</t>
  </si>
  <si>
    <t>harlock999_2001@yahoo.fr</t>
  </si>
  <si>
    <t>06 15 08 74 52</t>
  </si>
  <si>
    <t>135 Chem. des Maillardières, 53270 Torcé-Viviers-en-Charnie, France</t>
  </si>
  <si>
    <t>MyLumioo BEAUNÉ Laurent</t>
  </si>
  <si>
    <t>BEAUNÉ</t>
  </si>
  <si>
    <t>laurentbeaune@orange.fr</t>
  </si>
  <si>
    <t>06 33 90 85 47</t>
  </si>
  <si>
    <t>Grand Chem, 72150 Saint-Pierre-du-Lorouër, France</t>
  </si>
  <si>
    <t>My Lumioo François MANSEAU</t>
  </si>
  <si>
    <t>FRANÇOIS</t>
  </si>
  <si>
    <t>MANSEAU</t>
  </si>
  <si>
    <t>francois.manseau@orange.fr</t>
  </si>
  <si>
    <t>06 30 65 67 26</t>
  </si>
  <si>
    <t>24 Chem. du Lac, 32170 Miélan, France</t>
  </si>
  <si>
    <t>MyLumioo BELSEUR Lucie</t>
  </si>
  <si>
    <t>BELSEUR</t>
  </si>
  <si>
    <t>lubel@hotmail.fr</t>
  </si>
  <si>
    <t>06 71 15 02 70</t>
  </si>
  <si>
    <t>10 Rte de Cosse-le-Vivien, 53350 Ballots, France</t>
  </si>
  <si>
    <t>MyLumioo GALEINE Stéphane</t>
  </si>
  <si>
    <t>GALEINE</t>
  </si>
  <si>
    <t>contact@festivitre.com</t>
  </si>
  <si>
    <t>06 09 72 63 26</t>
  </si>
  <si>
    <t>19 La Gaulais, 35210 Saint-Christophe-des-Bois, France</t>
  </si>
  <si>
    <t>MyLumioo EWRARHT Reynald &amp; Gisèle</t>
  </si>
  <si>
    <t>Reynald &amp; Gisèle</t>
  </si>
  <si>
    <t>EWRARHT</t>
  </si>
  <si>
    <t>reynald.ewrarht@laposte.net</t>
  </si>
  <si>
    <t>06 75 95 37 42</t>
  </si>
  <si>
    <t>3 Le Bourg, 61320 L'Orée-d'Écouves, France</t>
  </si>
  <si>
    <t>My Lumioo Rupert WATTS</t>
  </si>
  <si>
    <t>RUPERT</t>
  </si>
  <si>
    <t>WATTS</t>
  </si>
  <si>
    <t>rupert@rgwatts.com</t>
  </si>
  <si>
    <t>06 27 16 97 12</t>
  </si>
  <si>
    <t>372d Chem. du Puits de la Grette, 83440 Fayence, France</t>
  </si>
  <si>
    <t>EARL GICQUEL (NORGANE)</t>
  </si>
  <si>
    <t>JICQUEL</t>
  </si>
  <si>
    <t>du-norgane@orange.fr</t>
  </si>
  <si>
    <t>06 70 29 08 08</t>
  </si>
  <si>
    <t>Trémoureux, 56220 Saint-Jacut-les-Pins, France</t>
  </si>
  <si>
    <t>My Lymioo Gerrit VAN DEN HIL</t>
  </si>
  <si>
    <t>GERRIT</t>
  </si>
  <si>
    <t>VAN DEN HIL</t>
  </si>
  <si>
    <t>lecasterou@gmail.com</t>
  </si>
  <si>
    <t>06 48 92 02 03</t>
  </si>
  <si>
    <t>4 Chem. de Canton, 32170 Miélan, France</t>
  </si>
  <si>
    <t>Gaec des milles pattes</t>
  </si>
  <si>
    <t>gaecdesmillepattes@hotmail.fr</t>
  </si>
  <si>
    <t>06 84 04 63 36</t>
  </si>
  <si>
    <t>THIERRY PAGNARD 36 1TREA40000</t>
  </si>
  <si>
    <t>PAGNARD</t>
  </si>
  <si>
    <t>thierry.pagnard@orange.fr</t>
  </si>
  <si>
    <t>06 75 42 50 38</t>
  </si>
  <si>
    <t>Le Fournioux, 36400 Chassignolles, France</t>
  </si>
  <si>
    <t>My Lumioo - Adrien CLOQUARD - site Péaule</t>
  </si>
  <si>
    <t>CLOQUARD</t>
  </si>
  <si>
    <t>adrien.cloquard@orange.fr</t>
  </si>
  <si>
    <t>06 87 91 33 32</t>
  </si>
  <si>
    <t>Couéguello, 56130 Péaule, France</t>
  </si>
  <si>
    <t>My Lumioo - M. Adrien CLOQUARD - Site Pontchâteau</t>
  </si>
  <si>
    <t>Coët Roz, 44160 Pontchâteau, France</t>
  </si>
  <si>
    <t>My Lumioo - Jean-Louis AIRAULT</t>
  </si>
  <si>
    <t>AIRAULT</t>
  </si>
  <si>
    <t>jlbea.airault@orange.fr</t>
  </si>
  <si>
    <t>06 27 88 52 01</t>
  </si>
  <si>
    <t>7 Cité la Valentinière, 79700 La Petite-Boissière, France</t>
  </si>
  <si>
    <t>My Lumioo - Gérard LE VERN</t>
  </si>
  <si>
    <t>LE VERN</t>
  </si>
  <si>
    <t>levern.gerard@orange.fr</t>
  </si>
  <si>
    <t>06 66 74 51 28</t>
  </si>
  <si>
    <t>43 Kermaré, 29800 La Roche-Maurice, France</t>
  </si>
  <si>
    <t>CEDRIC GAUTIER</t>
  </si>
  <si>
    <t>CEDRIC</t>
  </si>
  <si>
    <t>cedricgautier35@gmail.com</t>
  </si>
  <si>
    <t>06 27 71 37 01</t>
  </si>
  <si>
    <t>4 La Saudrais, 35360 La Chapelle du Lou du Lac, France</t>
  </si>
  <si>
    <t>My Lumioo - Thierry CHEVALIER</t>
  </si>
  <si>
    <t>6 Rue de la Paviotaie, 56140 Saint-Marcel, France</t>
  </si>
  <si>
    <t>My Lumioo - M. Bruno VINCENT (Maison)</t>
  </si>
  <si>
    <t>Bruno VINCENT</t>
  </si>
  <si>
    <t>SCI du Clos des Buis</t>
  </si>
  <si>
    <t>bruno.vincent063@orange.fr</t>
  </si>
  <si>
    <t>06 32 02 54 31</t>
  </si>
  <si>
    <t>Rte du Grais, 37270 Azay-sur-Cher, France</t>
  </si>
  <si>
    <t>My Lumioo - David MEUDAL</t>
  </si>
  <si>
    <t>MEUDAL</t>
  </si>
  <si>
    <t>dmeudal@club-internet.fr</t>
  </si>
  <si>
    <t>06 70 14 08 44</t>
  </si>
  <si>
    <t>1 Beauséjour, 56770 Plouray, France</t>
  </si>
  <si>
    <t>My Lumioo - M. Régis NOZAY</t>
  </si>
  <si>
    <t>NOZAY</t>
  </si>
  <si>
    <t>christine.simon54@orange.fr</t>
  </si>
  <si>
    <t>06 74 76 20 11</t>
  </si>
  <si>
    <t>La Bernardais, 44119 Treillières, France</t>
  </si>
  <si>
    <t>My Lumioo - Yvon LE ROUX</t>
  </si>
  <si>
    <t>leroux.yv@wanadoo.fr</t>
  </si>
  <si>
    <t>06 82 73 63 74</t>
  </si>
  <si>
    <t>2 Languigo, 56300 Neulliac, France</t>
  </si>
  <si>
    <t>My Lumioo - Sébastien BOUHIER</t>
  </si>
  <si>
    <t>BOUHIER</t>
  </si>
  <si>
    <t>seb.bouhier44@gmail.com</t>
  </si>
  <si>
    <t>781 Rue des Buis, 44320 Chaumes-en-Retz, France</t>
  </si>
  <si>
    <t>MyLumioo MANCEAU Marie-Laure</t>
  </si>
  <si>
    <t>MANCEAU</t>
  </si>
  <si>
    <t>marielaure.m35@laposte.net</t>
  </si>
  <si>
    <t>06 33 26 51 57</t>
  </si>
  <si>
    <t>37 La Menardaie, 35480 Guipry-Messac, France</t>
  </si>
  <si>
    <t>FOYER DE CLUNY (site blanchisserie)</t>
  </si>
  <si>
    <t>GIRAUDEAU</t>
  </si>
  <si>
    <t>direction@foyerdecluny.fr</t>
  </si>
  <si>
    <t>45 Av. Léon Bion, 37240 Ligueil, France</t>
  </si>
  <si>
    <t>EARL DE GUINEBERT</t>
  </si>
  <si>
    <t>ERRARD</t>
  </si>
  <si>
    <t>earldeguinebert@bbox.fr</t>
  </si>
  <si>
    <t>06 10 79 01 88</t>
  </si>
  <si>
    <t>Guinebert, 35470 Bain-de-Bretagne, France</t>
  </si>
  <si>
    <t>LELO RIBIERO PATRICIA</t>
  </si>
  <si>
    <t>Ribiero</t>
  </si>
  <si>
    <t>pvlr@hotmail.fr</t>
  </si>
  <si>
    <t>06 02 61 87 81</t>
  </si>
  <si>
    <t>47400 Gontaud-de-Nogaret, France</t>
  </si>
  <si>
    <t>SCEA de la Rosière</t>
  </si>
  <si>
    <t>EARL L'ECLAIRCIE</t>
  </si>
  <si>
    <t>CHAUVIRE</t>
  </si>
  <si>
    <t>earleclaircie@gmail.com</t>
  </si>
  <si>
    <t>06 24 75 53 07</t>
  </si>
  <si>
    <t>308 La Bretèche, 49600 Beaupréau-en-Mauges, France</t>
  </si>
  <si>
    <t>EARL GALLAND (site porcherie)</t>
  </si>
  <si>
    <t>GAEC DE LA BOUGATRIERE</t>
  </si>
  <si>
    <t>MEREL</t>
  </si>
  <si>
    <t>mika.m13@hotmail.fr</t>
  </si>
  <si>
    <t>06 30 08 88 84</t>
  </si>
  <si>
    <t>La Bougatrière, 35500 Saint-M'Hervé, France</t>
  </si>
  <si>
    <t>MyLumioo JUIN Pascal</t>
  </si>
  <si>
    <t>JUIN</t>
  </si>
  <si>
    <t>wmb50180@gmail.com</t>
  </si>
  <si>
    <t>06 65 16 85 89</t>
  </si>
  <si>
    <t>Saint-Vast, 50180 Thèreval, France</t>
  </si>
  <si>
    <t>GAEC DE LA FONT DU LOUP</t>
  </si>
  <si>
    <t>ALVERGNAS</t>
  </si>
  <si>
    <t>fermefontduloup@gmail.com</t>
  </si>
  <si>
    <t>06 63 10 62 37</t>
  </si>
  <si>
    <t>325 Chem. des Hivernaux, 69610 Meys, France</t>
  </si>
  <si>
    <t>My Lumioo Jean Paul CAMUS</t>
  </si>
  <si>
    <t>camus.jean-paul@orange.fr</t>
  </si>
  <si>
    <t>06 87 63 76 41</t>
  </si>
  <si>
    <t>104 Rte de la Grisière, 71870 Hurigny, France</t>
  </si>
  <si>
    <t>MyLumioo CHAUMONT Christian</t>
  </si>
  <si>
    <t>CHAUMONT</t>
  </si>
  <si>
    <t>famillechaumont052@orange.fr</t>
  </si>
  <si>
    <t>06 80 99 91 98</t>
  </si>
  <si>
    <t>53600 Voutré, France</t>
  </si>
  <si>
    <t>GAEC des Quatre Sillons</t>
  </si>
  <si>
    <t>Bouillé</t>
  </si>
  <si>
    <t>bouille_denis@orange.fr</t>
  </si>
  <si>
    <t>06 74 65 90 75</t>
  </si>
  <si>
    <t>EARL DE VIGNERAL</t>
  </si>
  <si>
    <t>BALOCHE</t>
  </si>
  <si>
    <t>sas.18@hotmail.fr</t>
  </si>
  <si>
    <t>06 76 15 79 51</t>
  </si>
  <si>
    <t>Impasse de, 142 La Basse Rivière, 61150 Sevrai, France</t>
  </si>
  <si>
    <t>Earl de la Pionniere</t>
  </si>
  <si>
    <t>Bagiau</t>
  </si>
  <si>
    <t>loic.bagiau@gmail.com</t>
  </si>
  <si>
    <t>07 70 63 43 52</t>
  </si>
  <si>
    <t>La Pionnière, 72360 Sarcé, France</t>
  </si>
  <si>
    <t>DAVEAU Gregory</t>
  </si>
  <si>
    <t>Daveau</t>
  </si>
  <si>
    <t>daveaugreg@orange.fr</t>
  </si>
  <si>
    <t>06 24 06 79 23</t>
  </si>
  <si>
    <t>72340 Beaumont-sur-Dême, France</t>
  </si>
  <si>
    <t>MyLumioo LENGRONNE Emmanuel</t>
  </si>
  <si>
    <t>LENGRONNE</t>
  </si>
  <si>
    <t>em.lengronne@gmail.com</t>
  </si>
  <si>
    <t>06 74 57 66 06</t>
  </si>
  <si>
    <t>9 Rue du Stade, 50200 Saussey, France</t>
  </si>
  <si>
    <t>GAEC DE SQUIVIEC</t>
  </si>
  <si>
    <t>JEAN MICHEL</t>
  </si>
  <si>
    <t>LE CHANONY</t>
  </si>
  <si>
    <t>victor.le-chanony@orange.fr</t>
  </si>
  <si>
    <t>06 86 10 13 78</t>
  </si>
  <si>
    <t>Squiviec, 22530 Guerlédan, France</t>
  </si>
  <si>
    <t>SICA SAS PORCI SEGALA</t>
  </si>
  <si>
    <t>Candy</t>
  </si>
  <si>
    <t>MARY</t>
  </si>
  <si>
    <t>c.mary@allianceporcidoc.fr</t>
  </si>
  <si>
    <t>06 85 83 31 04</t>
  </si>
  <si>
    <t>Le Bruel, 81190 Tanus, France</t>
  </si>
  <si>
    <t>Francoise Lemoine</t>
  </si>
  <si>
    <t>Francoise</t>
  </si>
  <si>
    <t>lemoine</t>
  </si>
  <si>
    <t>lucfrance.lemoine@orange.fr</t>
  </si>
  <si>
    <t>06 70 25 54 11</t>
  </si>
  <si>
    <t>MFGW+9Q Méligny-le-Grand, France</t>
  </si>
  <si>
    <t>Les Sommeliers Cavistes (Le 3B)</t>
  </si>
  <si>
    <t>Jeuland</t>
  </si>
  <si>
    <t>jerome@sommeliers-cavistes.com</t>
  </si>
  <si>
    <t>06 03 22 63 48</t>
  </si>
  <si>
    <t>4 Rue Jean Boucher, 35500 Vitré, France</t>
  </si>
  <si>
    <t>SCEA DE LA COURBOIS</t>
  </si>
  <si>
    <t>laurent</t>
  </si>
  <si>
    <t>la-courbois.earl@orange.fr</t>
  </si>
  <si>
    <t>06 42 17 27 54</t>
  </si>
  <si>
    <t>2 Sous le Sarre, 55300 Bislée, France</t>
  </si>
  <si>
    <t>Le 27 Espace Culturel de Rouillac</t>
  </si>
  <si>
    <t>139 Bd d'Encamp, 16170 Rouillac, France</t>
  </si>
  <si>
    <t>My Lumioo Hervé et Dominique CHARBONNEL</t>
  </si>
  <si>
    <t>DOMINIQUE ET HERVE</t>
  </si>
  <si>
    <t>CHARBONNEL</t>
  </si>
  <si>
    <t>herve.charbonnel@free.fr</t>
  </si>
  <si>
    <t>06 26 70 77 78</t>
  </si>
  <si>
    <t>28 Chem. Font de Maison Neuve, 24220 Coux-et-Bigaroque-Mouzens, France</t>
  </si>
  <si>
    <t>GAEC DE SAINT GOUDAS</t>
  </si>
  <si>
    <t>Saint</t>
  </si>
  <si>
    <t>Goudas</t>
  </si>
  <si>
    <t>fermedesaintgoudas@orange.fr</t>
  </si>
  <si>
    <t>06 20 73 50 23</t>
  </si>
  <si>
    <t>St Goudas, 22490 Pleslin-Trigavou, France</t>
  </si>
  <si>
    <t>My Lumioo Jean-Louis et Corine MARCHENAY</t>
  </si>
  <si>
    <t>JEAN-LOUIS ET CORINE</t>
  </si>
  <si>
    <t>MARCHENAY</t>
  </si>
  <si>
    <t>corinemarchenay@hotmail.fr</t>
  </si>
  <si>
    <t>06 70 07 85 00</t>
  </si>
  <si>
    <t>210 Chem. du Marlat, 40380 Montfort-en-Chalosse, France</t>
  </si>
  <si>
    <t>Gaec des Vallées</t>
  </si>
  <si>
    <t>gaecdesvallees599@orange.fr</t>
  </si>
  <si>
    <t>06 32 95 15 00</t>
  </si>
  <si>
    <t>Le Petit Marcilly, 53190 Landivy, France</t>
  </si>
  <si>
    <t>MyLumioo MALLET Jérôme</t>
  </si>
  <si>
    <t>malaetitia@msn.com</t>
  </si>
  <si>
    <t>06 59 89 18 22</t>
  </si>
  <si>
    <t>4 Le Verger, 35270 Saint-Léger-des-Prés, France</t>
  </si>
  <si>
    <t>Thierry CLAIREFOND</t>
  </si>
  <si>
    <t>CLAIREFOND</t>
  </si>
  <si>
    <t>thierryclairefon@yahoo.fr</t>
  </si>
  <si>
    <t>995 Rte Julien Clairefond, 26300 Chatuzange-le-Goubet, France</t>
  </si>
  <si>
    <t>SCEA LEMOINE</t>
  </si>
  <si>
    <t>scea.lemoine@gmail.com</t>
  </si>
  <si>
    <t>06 79 36 95 54</t>
  </si>
  <si>
    <t>25 Rue des Perrières, 44118 La Chevrolière, France</t>
  </si>
  <si>
    <t>My Lumioo Claude et Emilienne MECHENIN</t>
  </si>
  <si>
    <t>Claude et Emilienne</t>
  </si>
  <si>
    <t>MECHENIN</t>
  </si>
  <si>
    <t>claude.mechenin@wanadoo.fr</t>
  </si>
  <si>
    <t>07 87 14 21 10</t>
  </si>
  <si>
    <t>959 Chem. de Monplaisir, 24200 Sarlat-la-Canéda, France</t>
  </si>
  <si>
    <t>My Lumioo Fabien FERRIER</t>
  </si>
  <si>
    <t>FERRIER</t>
  </si>
  <si>
    <t>ferrierfabien@orange.fr</t>
  </si>
  <si>
    <t>06 63 02 01 13</t>
  </si>
  <si>
    <t>52 Rue Jules Dupré, 03150 Varennes-sur-Allier, France</t>
  </si>
  <si>
    <t>MyLumioo Sébastien DESORMIERE</t>
  </si>
  <si>
    <t>DESORMIERE</t>
  </si>
  <si>
    <t>sebastiendesormiere@orange.fr</t>
  </si>
  <si>
    <t>06 09 34 31 60</t>
  </si>
  <si>
    <t>42620 Saint-Martin-d'Estréaux, France</t>
  </si>
  <si>
    <t>EARL de Varennes</t>
  </si>
  <si>
    <t>earldevarennes@orange.fr</t>
  </si>
  <si>
    <t>06 77 10 95 87</t>
  </si>
  <si>
    <t>Varenne, 36500 La Chapelle-Orthemale, France</t>
  </si>
  <si>
    <t>EARL BARBIER</t>
  </si>
  <si>
    <t>barbiersam@yahoo.fr</t>
  </si>
  <si>
    <t>06 30 32 67 42</t>
  </si>
  <si>
    <t>La Gaudichais, 35290 Quédillac, France</t>
  </si>
  <si>
    <t>EARL DU CLOS RICHARD</t>
  </si>
  <si>
    <t>Thierry BRAUD</t>
  </si>
  <si>
    <t>BRAUD</t>
  </si>
  <si>
    <t>lechesnot@wanadoo.fr</t>
  </si>
  <si>
    <t>06 75 95 53 80</t>
  </si>
  <si>
    <t>Le Chenot, 35640 Martigné-Ferchaud, France</t>
  </si>
  <si>
    <t>MyLumioo DEFRESNE Thomas</t>
  </si>
  <si>
    <t>DEFRESNE</t>
  </si>
  <si>
    <t>thomas.defresne@icloud.com</t>
  </si>
  <si>
    <t>06 71 27 63 20</t>
  </si>
  <si>
    <t>10 Lot. les Fontaines, 35133 Luitré-Dompierre, France</t>
  </si>
  <si>
    <t>EARL du Vourch</t>
  </si>
  <si>
    <t>GUIZIOU</t>
  </si>
  <si>
    <t>le-vourch0440@orange.fr</t>
  </si>
  <si>
    <t>06 98 10 94 18</t>
  </si>
  <si>
    <t>Vourc'h, 29290 Tréouergat, France</t>
  </si>
  <si>
    <t>Gaec Morand</t>
  </si>
  <si>
    <t>gaec-morand@orange.fr</t>
  </si>
  <si>
    <t>06 64 39 21 23</t>
  </si>
  <si>
    <t>41350 Vineuil, France</t>
  </si>
  <si>
    <t>EARL DE LA VILLE AU GRAND</t>
  </si>
  <si>
    <t>LE HELLOCO</t>
  </si>
  <si>
    <t>villeaugrand@orange.fr</t>
  </si>
  <si>
    <t>06 75 80 23 25</t>
  </si>
  <si>
    <t>La ville au Grand, 22460 Allineuc, France</t>
  </si>
  <si>
    <t>SCEA DANO VOL</t>
  </si>
  <si>
    <t>DANO</t>
  </si>
  <si>
    <t>sylvainedano@orange.fr</t>
  </si>
  <si>
    <t>07 62 50 35 61</t>
  </si>
  <si>
    <t>1 Talhouet l'Eau, 56500 Bignan, France</t>
  </si>
  <si>
    <t>COAT ALBRET</t>
  </si>
  <si>
    <t>MORGAN</t>
  </si>
  <si>
    <t>m.berthelot@coat-albret.bzh</t>
  </si>
  <si>
    <t>La Haie Rénier, 35137 Bédée, France</t>
  </si>
  <si>
    <t>SCEA le Buisson de Fontenay</t>
  </si>
  <si>
    <t>ALMIN</t>
  </si>
  <si>
    <t>joel-almin0475@orange.fr</t>
  </si>
  <si>
    <t>06 81 52 54 98</t>
  </si>
  <si>
    <t>Le Buisson, 50140 Romagny-Fontenay, France</t>
  </si>
  <si>
    <t>GAEC de la Ronde</t>
  </si>
  <si>
    <t>RIVERON</t>
  </si>
  <si>
    <t>gaecdelaronde@outlook.com</t>
  </si>
  <si>
    <t>La Ronde, 53170 La Cropte, France</t>
  </si>
  <si>
    <t>EARL GALLAND (site charcuterie)</t>
  </si>
  <si>
    <t>Les Bournaicheres, 37600 Betz-le-Château, France</t>
  </si>
  <si>
    <t>STEP NEUVY LE ROI</t>
  </si>
  <si>
    <t>Commune</t>
  </si>
  <si>
    <t>Neuvy-Le-Roi</t>
  </si>
  <si>
    <t>mairie.neuvy-le-roi@wanadoo.fr</t>
  </si>
  <si>
    <t>La Métairie, 37370 Neuvy-le-Roi, France</t>
  </si>
  <si>
    <t>My Lumioo - M. Bruno VINCENT (Gite Nord)</t>
  </si>
  <si>
    <t>JACQUES LORANDEL</t>
  </si>
  <si>
    <t>LORANDEL</t>
  </si>
  <si>
    <t>lorandel.monique@orange.fr</t>
  </si>
  <si>
    <t>06 82 37 05 45</t>
  </si>
  <si>
    <t>7 La Butte Haîne, 35460 Maen Roch, France</t>
  </si>
  <si>
    <t>GAEC de la Boscherie</t>
  </si>
  <si>
    <t>LETELLIER</t>
  </si>
  <si>
    <t>chcy.letellier@orange.fr</t>
  </si>
  <si>
    <t>07 60 55 67 42</t>
  </si>
  <si>
    <t>La Boscherie, 14380 Landelles-et-Coupigny, France</t>
  </si>
  <si>
    <t>GAEC Froger Fortin</t>
  </si>
  <si>
    <t>FORGER</t>
  </si>
  <si>
    <t>gaecfroger50@gmail.com</t>
  </si>
  <si>
    <t>06 79 26 72 40</t>
  </si>
  <si>
    <t>1 Charruel, 50170 Sacey, France</t>
  </si>
  <si>
    <t>GAEC HELLOUIN</t>
  </si>
  <si>
    <t>HELLOUIN</t>
  </si>
  <si>
    <t>gaechellouin@gmail.com</t>
  </si>
  <si>
    <t>06 22 25 76 13</t>
  </si>
  <si>
    <t>Ondefontaine, 14260 Les Monts d'Aunay, France</t>
  </si>
  <si>
    <t>GAEC des Chataigniers</t>
  </si>
  <si>
    <t>My Lumioo Rolande BESSE</t>
  </si>
  <si>
    <t>Rolande</t>
  </si>
  <si>
    <t>philippe.besse3@orange.fr</t>
  </si>
  <si>
    <t>06 27 14 24 89</t>
  </si>
  <si>
    <t>Rte du Rendier, 46230 Bach, France</t>
  </si>
  <si>
    <t>My Lymioo Mathieu ROLLAND</t>
  </si>
  <si>
    <t>matth_2@hotmail.fr</t>
  </si>
  <si>
    <t>07 60 35 63 93</t>
  </si>
  <si>
    <t>3482 Rte du Brulhois, 82340 Saint-Loup, France</t>
  </si>
  <si>
    <t>GAEC D'HAUREOLO</t>
  </si>
  <si>
    <t>AMELINE</t>
  </si>
  <si>
    <t>michael.aveline@orange.fr</t>
  </si>
  <si>
    <t>06 08 30 64 73</t>
  </si>
  <si>
    <t>Saint-Jacques, 22400 Saint-Alban, France</t>
  </si>
  <si>
    <t>My Lumioo Alain COLARD</t>
  </si>
  <si>
    <t>COLARD</t>
  </si>
  <si>
    <t>acolard@hotmail.com</t>
  </si>
  <si>
    <t>06 88 66 34 10</t>
  </si>
  <si>
    <t>17 Av. de la Lieutenante, 83480 Puget-sur-Argens, France</t>
  </si>
  <si>
    <t>MyLumioo GALL THOMAS</t>
  </si>
  <si>
    <t>GALL</t>
  </si>
  <si>
    <t>thomas.gall@laposte.net</t>
  </si>
  <si>
    <t>06 48 36 19 07</t>
  </si>
  <si>
    <t>179 Roz ar Yar, 29410 Plounéour-Ménez, France</t>
  </si>
  <si>
    <t>Précis 2000 Technologies</t>
  </si>
  <si>
    <t>AMIOT</t>
  </si>
  <si>
    <t>eamiot@precis2000.com</t>
  </si>
  <si>
    <t>06 26 19 27 60</t>
  </si>
  <si>
    <t>Rue des Pins, 56700 Merlevenez, France</t>
  </si>
  <si>
    <t>SARL Breizh Stockage</t>
  </si>
  <si>
    <t>LE CLAINCHE</t>
  </si>
  <si>
    <t>leclaincheadrien@gmail.com</t>
  </si>
  <si>
    <t>06 62 39 04 95</t>
  </si>
  <si>
    <t>Le Reste, 56300 Neulliac, France</t>
  </si>
  <si>
    <t>EARL DU HAUT BREUIL</t>
  </si>
  <si>
    <t>RAULO</t>
  </si>
  <si>
    <t>olivier.raulo@gmail.com</t>
  </si>
  <si>
    <t>06 77 00 56 63</t>
  </si>
  <si>
    <t>Le Haut Breuil, 22600 Loudéac, France</t>
  </si>
  <si>
    <t>Ferme de la Biche (SARL Chèvrefeuille)</t>
  </si>
  <si>
    <t>DUBOC</t>
  </si>
  <si>
    <t>sebastien@fermedelabiche.fr</t>
  </si>
  <si>
    <t>06 14 05 07 35</t>
  </si>
  <si>
    <t>37600 Betz-le-Château, France</t>
  </si>
  <si>
    <t>GAEC DES CROIX DE CHAZELLES</t>
  </si>
  <si>
    <t>Vergnol</t>
  </si>
  <si>
    <t>vergnolfreres@wanadoo.fr</t>
  </si>
  <si>
    <t>06 85 82 55 52</t>
  </si>
  <si>
    <t>Chazelles, 63690 Avèze, France</t>
  </si>
  <si>
    <t>Gaec du Fau 46</t>
  </si>
  <si>
    <t>Cassan</t>
  </si>
  <si>
    <t>earldufau@yahoo.fr</t>
  </si>
  <si>
    <t>06 66 31 37 38</t>
  </si>
  <si>
    <t>Le Fau, 46210 Bessonies, France</t>
  </si>
  <si>
    <t>My Lumioo  Patrick  NIDDAM</t>
  </si>
  <si>
    <t>PATRICK</t>
  </si>
  <si>
    <t>NIDDAM</t>
  </si>
  <si>
    <t>patrick.niddam@orange.fr</t>
  </si>
  <si>
    <t>06 08 34 61 64</t>
  </si>
  <si>
    <t>777 Rue de la Crouzille, 81000 Albi, France</t>
  </si>
  <si>
    <t>Le Carré Des Délices</t>
  </si>
  <si>
    <t>Payen</t>
  </si>
  <si>
    <t>sebastien.payen@lecarredesdelices.com</t>
  </si>
  <si>
    <t>06 78 49 97 63</t>
  </si>
  <si>
    <t>13 Rue des Coquelicots, 44840 Les Sorinières, France</t>
  </si>
  <si>
    <t>EARL DE LA COCHONNAILLE</t>
  </si>
  <si>
    <t>WERQUIN</t>
  </si>
  <si>
    <t>earldelacochonnaille62@gmail.com</t>
  </si>
  <si>
    <t>06 71 71 53 34</t>
  </si>
  <si>
    <t>25 Rue du Wetz, 62123 Wanquetin, France</t>
  </si>
  <si>
    <t>GAEC Caillet (Site la Cadaie)</t>
  </si>
  <si>
    <t>CAILLET</t>
  </si>
  <si>
    <t>eric.caillet@orange.fr</t>
  </si>
  <si>
    <t>06 07 97 75 74</t>
  </si>
  <si>
    <t>La Cadaie, 56350 Allaire, France</t>
  </si>
  <si>
    <t>Thomas BIANCO</t>
  </si>
  <si>
    <t>BIANCO</t>
  </si>
  <si>
    <t>bianco.thomas@orange.fr</t>
  </si>
  <si>
    <t>La Petite Nillière, 49360 Maulevrier, France</t>
  </si>
  <si>
    <t>EARL DE GLEHELLO SITE LAIT</t>
  </si>
  <si>
    <t>GLEHELLO</t>
  </si>
  <si>
    <t>earlglehello@yahoo.fr</t>
  </si>
  <si>
    <t>06 86 27 55 86</t>
  </si>
  <si>
    <t>Le Jeune Quily, 56800 Loyat, France</t>
  </si>
  <si>
    <t>GAEC DE L'ILEX</t>
  </si>
  <si>
    <t>GILDAS</t>
  </si>
  <si>
    <t>BONNE</t>
  </si>
  <si>
    <t>gaecdelilex44@yahoo.com</t>
  </si>
  <si>
    <t>06 72 73 60 29</t>
  </si>
  <si>
    <t>Le Houx, 44170 Abbaretz, France</t>
  </si>
  <si>
    <t>EARL du Bosc Renard</t>
  </si>
  <si>
    <t>LEPICARD</t>
  </si>
  <si>
    <t>lafermeduboscrenard@gmail.com</t>
  </si>
  <si>
    <t>06 21 26 32 61</t>
  </si>
  <si>
    <t>2 Rue du Bosc Renard, 27860 Heudicourt, France</t>
  </si>
  <si>
    <t>My Lumioo -Julien BERNARD</t>
  </si>
  <si>
    <t>julien17b@yahoo.fr</t>
  </si>
  <si>
    <t>06 82 82 31 61</t>
  </si>
  <si>
    <t>6 Imp. des Mouchets, 17250 Soulignonne, France</t>
  </si>
  <si>
    <t>GAEC DE LA VOIE VERTE</t>
  </si>
  <si>
    <t>CARRIC</t>
  </si>
  <si>
    <t>carricf@hotmail.com</t>
  </si>
  <si>
    <t>06 20 08 48 20</t>
  </si>
  <si>
    <t>Vausserin, 56430 Néant-sur-Yvel, France</t>
  </si>
  <si>
    <t>REGIS LE ROY</t>
  </si>
  <si>
    <t>LE ROY</t>
  </si>
  <si>
    <t>regis.le.roy@hotmail.fr</t>
  </si>
  <si>
    <t>06 31 81 30 48</t>
  </si>
  <si>
    <t>Ménez Banal, 29530 Landeleau, France</t>
  </si>
  <si>
    <t>SCEA de la Porte des Champs</t>
  </si>
  <si>
    <t>Tornhout</t>
  </si>
  <si>
    <t>fermedelaportedeschamps@gmail.com</t>
  </si>
  <si>
    <t>06 87 30 28 03</t>
  </si>
  <si>
    <t>12 Rue Omer Canteloup, 27700 Guiseniers, France</t>
  </si>
  <si>
    <t>EARL DES PRES</t>
  </si>
  <si>
    <t>gaec-des-pres@orange.fr</t>
  </si>
  <si>
    <t>06 80 88 50 68</t>
  </si>
  <si>
    <t>La Métairie de Cohignac, 56230 Berric, France</t>
  </si>
  <si>
    <t>Thomas FRAIGNEAU</t>
  </si>
  <si>
    <t>FRAIGNEAU</t>
  </si>
  <si>
    <t>thomas.fraigneau.86@gmail.com</t>
  </si>
  <si>
    <t>06 23 26 71 78</t>
  </si>
  <si>
    <t>Le Chaffault, 86190 Latillé, France</t>
  </si>
  <si>
    <t>GAEC COURRILLAUD</t>
  </si>
  <si>
    <t>COURRILLAUD</t>
  </si>
  <si>
    <t>yannick.courrillaud@wanadoo.fr</t>
  </si>
  <si>
    <t>06 85 10 85 93</t>
  </si>
  <si>
    <t>Champ-sur-Layon, 49380 Bellevigne-en-Layon, France</t>
  </si>
  <si>
    <t>EARL de L'Aurore</t>
  </si>
  <si>
    <t>martial</t>
  </si>
  <si>
    <t>martial.petit4@orange.fr</t>
  </si>
  <si>
    <t>06 71 21 48 29</t>
  </si>
  <si>
    <t>1 Chem. du Bois, 55160 Saint-Hilaire-en-Woëvre, France</t>
  </si>
  <si>
    <t>EARL LA CHARETTE</t>
  </si>
  <si>
    <t>LA CHARETTE</t>
  </si>
  <si>
    <t>rene.abelard-girault62@orange.fr</t>
  </si>
  <si>
    <t>06 37 40 17 10</t>
  </si>
  <si>
    <t>La Cordebière, 49120 Chemillé-en-Anjou, France</t>
  </si>
  <si>
    <t>Earl de la Cave</t>
  </si>
  <si>
    <t>BOURMAULT</t>
  </si>
  <si>
    <t>earldelacave@laposte.net</t>
  </si>
  <si>
    <t>06 19 72 13 18</t>
  </si>
  <si>
    <t>La Cave, 72800 Le Lude, France</t>
  </si>
  <si>
    <t>My Lumioo - M. Sylvain BOUCHER</t>
  </si>
  <si>
    <t>sylvain.tycozkerho@gmail.com</t>
  </si>
  <si>
    <t>06 36 18 28 15</t>
  </si>
  <si>
    <t>5 Voie Romaine, 29000 Quimper, France</t>
  </si>
  <si>
    <t>My Lumioo - M. André LE ROUX</t>
  </si>
  <si>
    <t>le.roux.andre@wanadoo.fr</t>
  </si>
  <si>
    <t>06 75 95 62 12</t>
  </si>
  <si>
    <t>29430 Plounévez-Lochrist, France</t>
  </si>
  <si>
    <t>My Lumioo - M. Olivier LE ROY</t>
  </si>
  <si>
    <t>leroy.olivier396@orange.fr</t>
  </si>
  <si>
    <t>06 74 40 42 48</t>
  </si>
  <si>
    <t>Ker Roux, 56660 Saint-Jean-Brévelay, France</t>
  </si>
  <si>
    <t>My Lumioo - M. Bertrand LEDUC</t>
  </si>
  <si>
    <t>leduc.bertrand@yahoo.fr</t>
  </si>
  <si>
    <t>06 09 06 63 98</t>
  </si>
  <si>
    <t>1 Le Bignon, 44390 Les Touches, France</t>
  </si>
  <si>
    <t>My Lumioo - M. François DUPONT</t>
  </si>
  <si>
    <t>dupontgc2000@yahoo.fr</t>
  </si>
  <si>
    <t>06 17 20 41 77</t>
  </si>
  <si>
    <t>4 La Bronnière, 44430 Le Landreau, France</t>
  </si>
  <si>
    <t>My Lumioo - M. Rodolphe CAMAIN</t>
  </si>
  <si>
    <t>Rodolphe</t>
  </si>
  <si>
    <t>CAMAIN</t>
  </si>
  <si>
    <t>rodolphecamain@gmail.com</t>
  </si>
  <si>
    <t>07 61 71 88 44</t>
  </si>
  <si>
    <t>2 Lot. An Dourig, 29260 Saint-Meen, France</t>
  </si>
  <si>
    <t>GAEC LES NOYERS</t>
  </si>
  <si>
    <t>DUCEPT</t>
  </si>
  <si>
    <t>gaec.lesnoyers@wanadoo.fr</t>
  </si>
  <si>
    <t>06 32 22 66 80</t>
  </si>
  <si>
    <t>La Touche, 85390 Bazoges-en-Pareds, France</t>
  </si>
  <si>
    <t>My Lumioo Stéphane et Nadège MAILLOU</t>
  </si>
  <si>
    <t>Stéphane et Nadège</t>
  </si>
  <si>
    <t>MAILLOU</t>
  </si>
  <si>
    <t>stephnad.m@sfr.fr</t>
  </si>
  <si>
    <t>06 07 78 54 38</t>
  </si>
  <si>
    <t>227 Rte des Hauts de Magdeleine, 47200 Marmande, France</t>
  </si>
  <si>
    <t>Jean-François DUPONT</t>
  </si>
  <si>
    <t>jf40dupont@gmail.com</t>
  </si>
  <si>
    <t>06 15 07 34 21</t>
  </si>
  <si>
    <t>41 Rue du Chemin Vert, 59960 Neuville-en-Ferrain, France</t>
  </si>
  <si>
    <t>My Lumioo Jean-Philippe BAZART</t>
  </si>
  <si>
    <t>My Lumioo David Fernandez</t>
  </si>
  <si>
    <t>FERNANDEZ</t>
  </si>
  <si>
    <t>fernandez.david@orange.fr</t>
  </si>
  <si>
    <t>06 81 23 73 44</t>
  </si>
  <si>
    <t>51 Rue du 19 Mars 1962, 71230 Saint-Vallier, France</t>
  </si>
  <si>
    <t>PORMIL</t>
  </si>
  <si>
    <t>remi</t>
  </si>
  <si>
    <t>rizand</t>
  </si>
  <si>
    <t>remi.rizand@wanadoo.fr</t>
  </si>
  <si>
    <t>06 87 43 65 37</t>
  </si>
  <si>
    <t>42940 Saint-Bonnet-le-Courreau, France</t>
  </si>
  <si>
    <t>EARL les Rosiers</t>
  </si>
  <si>
    <t>EARL DE RUMFORT</t>
  </si>
  <si>
    <t>Houssais</t>
  </si>
  <si>
    <t>erwanhou@yahoo.fr</t>
  </si>
  <si>
    <t>06 09 59 00 24</t>
  </si>
  <si>
    <t>La Basse Parentière, 35134 Sainte-Colombe, France</t>
  </si>
  <si>
    <t>GAEC CHAUVE</t>
  </si>
  <si>
    <t>Chauve</t>
  </si>
  <si>
    <t>romainchauve@laposte.net</t>
  </si>
  <si>
    <t>06 32 56 13 42</t>
  </si>
  <si>
    <t>Rossigneux, 42560 Margerie-Chantagret, France</t>
  </si>
  <si>
    <t>EARL BELY ALAIN</t>
  </si>
  <si>
    <t>BELY</t>
  </si>
  <si>
    <t>alain.bely2@orange.fr</t>
  </si>
  <si>
    <t>06 17 90 20 83</t>
  </si>
  <si>
    <t>Mitteau les Champs, 85410 La Caillère-Saint-Hilaire, France</t>
  </si>
  <si>
    <t>MyLumioo MARIE Samuel &amp; Séverine</t>
  </si>
  <si>
    <t>Samuel &amp; Séverine</t>
  </si>
  <si>
    <t>mariesamuel213@gmail.com</t>
  </si>
  <si>
    <t>06 15 95 23 24</t>
  </si>
  <si>
    <t>9a Rue du Haut Vernay, 50620 Graignes-Mesnil-Angot, France</t>
  </si>
  <si>
    <t>EARL DU HAUT CHARIL</t>
  </si>
  <si>
    <t>Jeremy HUREL</t>
  </si>
  <si>
    <t>HUREL</t>
  </si>
  <si>
    <t>earlduhautcharil@laposte.net</t>
  </si>
  <si>
    <t>06 32 75 36 35</t>
  </si>
  <si>
    <t>Le Haut Charil, 35370 Brielles, France</t>
  </si>
  <si>
    <t>GAEC le Bel</t>
  </si>
  <si>
    <t>Le Guiot, 50210 Notre-Dame-de-Cenilly, France</t>
  </si>
  <si>
    <t>MyLumioo PIGNOCHET Didier &amp; Sylvie</t>
  </si>
  <si>
    <t>PIGNOCHET</t>
  </si>
  <si>
    <t>didier.pignochet@gmail.com</t>
  </si>
  <si>
    <t>06 16 15 11 36</t>
  </si>
  <si>
    <t>5 Rue Ambroise Paré, 22120 Pommeret, France</t>
  </si>
  <si>
    <t>MyLumioo SIRI Philippe &amp; Nathalie</t>
  </si>
  <si>
    <t>Philippe &amp; Nathalie</t>
  </si>
  <si>
    <t>SIRI</t>
  </si>
  <si>
    <t>fostychoco@gmail.com</t>
  </si>
  <si>
    <t>06 04 08 32 41</t>
  </si>
  <si>
    <t>La Lande du Fau, 35500 Saint-M'Hervé, France</t>
  </si>
  <si>
    <t>GAEC des Frères Hélaine</t>
  </si>
  <si>
    <t>Buton Industries</t>
  </si>
  <si>
    <t>energies@rossignol.fr</t>
  </si>
  <si>
    <t>06 40 88 28 13</t>
  </si>
  <si>
    <t>1 Rue de la Croix des Chaumes, 85170 Le Poiré-sur-Vie, France</t>
  </si>
  <si>
    <t>Etablissement BEUCHER</t>
  </si>
  <si>
    <t>julien.beucher@beucher.fr</t>
  </si>
  <si>
    <t>Bas Rocomps, 35410 Châteaugiron, France</t>
  </si>
  <si>
    <t>SCIC DES VIANDES DU PAYS DE LA CHATRE</t>
  </si>
  <si>
    <t>Desternes</t>
  </si>
  <si>
    <t>direction@scicdesviandes36.fr</t>
  </si>
  <si>
    <t>06 68 05 68 44</t>
  </si>
  <si>
    <t>Les Préasles, 36400 Lacs, France</t>
  </si>
  <si>
    <t>My Lumioo - M. Jean-Yves LE ROY</t>
  </si>
  <si>
    <t>leroybrigitte0802@gmail.com</t>
  </si>
  <si>
    <t>06 87 19 18 02</t>
  </si>
  <si>
    <t>19 Pl. de l'Église, 29190 Lennon, France</t>
  </si>
  <si>
    <t>SARL POM' EDIN</t>
  </si>
  <si>
    <t>Edin</t>
  </si>
  <si>
    <t>labousseraie@orange.fr</t>
  </si>
  <si>
    <t>06 65 67 67 54</t>
  </si>
  <si>
    <t>La Bousseraie, 49150 Baugé en Anjou, France</t>
  </si>
  <si>
    <t>MyLumioo MIQUEL Didier</t>
  </si>
  <si>
    <t>MIQUEL</t>
  </si>
  <si>
    <t>didiermql@yahoo.fr</t>
  </si>
  <si>
    <t>06 72 91 81 36</t>
  </si>
  <si>
    <t>1881 Rte de la Mairie, 14430 Cresseveuille, France</t>
  </si>
  <si>
    <t>MyLumioo MARTIN Philippe</t>
  </si>
  <si>
    <t>martinplatrerie@orange.fr</t>
  </si>
  <si>
    <t>06 83 54 01 73</t>
  </si>
  <si>
    <t>18 L'Olonière, 35500 Erbrée, France</t>
  </si>
  <si>
    <t>SCEA DU BOURGNEUF</t>
  </si>
  <si>
    <t>SOULIS</t>
  </si>
  <si>
    <t>sceadubourgneuf@gmail.com</t>
  </si>
  <si>
    <t>07 86 89 63 70</t>
  </si>
  <si>
    <t>Le Bourg Neuf, 72130 Saint-Georges-le-Gaultier, France</t>
  </si>
  <si>
    <t>MyLumioo POIRIER Rodolphe</t>
  </si>
  <si>
    <t>rpbordereau@icloud.com</t>
  </si>
  <si>
    <t>06 72 01 18 17</t>
  </si>
  <si>
    <t>6 La Pampille, 35460 Saint-Marc-le-Blanc, France</t>
  </si>
  <si>
    <t>MyLumioo GORTAIS Edmond</t>
  </si>
  <si>
    <t>Edmond</t>
  </si>
  <si>
    <t>GORTAIS</t>
  </si>
  <si>
    <t>jansylvie@orange.fr</t>
  </si>
  <si>
    <t>8 La Dorbelais, 56430 Concoret, France</t>
  </si>
  <si>
    <t>MyLumioo POIRIER Nicole &amp; Charles</t>
  </si>
  <si>
    <t>Nicole &amp; Charles</t>
  </si>
  <si>
    <t>35poiriercharles@gmail.com</t>
  </si>
  <si>
    <t>06 23 25 74 18</t>
  </si>
  <si>
    <t>22 La Bodinière, 35680 Louvigné-de-Bais, France</t>
  </si>
  <si>
    <t>MyLumioo CROSNIER Fabien &amp; Wendy</t>
  </si>
  <si>
    <t>Fabien &amp; Wendy</t>
  </si>
  <si>
    <t>CROSNIER</t>
  </si>
  <si>
    <t>nitrodu35@live.fr</t>
  </si>
  <si>
    <t>06 50 06 38 31</t>
  </si>
  <si>
    <t>10 Av. Topaze, 35500 Erbrée, France</t>
  </si>
  <si>
    <t>MyLumioo COHAN Gilbert</t>
  </si>
  <si>
    <t>COHAN</t>
  </si>
  <si>
    <t>gilbert.cohan@sfr.fr</t>
  </si>
  <si>
    <t>39 Rue Paul Feval, 35160 Montfort-sur-Meu, France</t>
  </si>
  <si>
    <t>Gaec seriniade</t>
  </si>
  <si>
    <t>Serin</t>
  </si>
  <si>
    <t>serin.gilbert@wanadoo.fr</t>
  </si>
  <si>
    <t>06 82 28 55 08</t>
  </si>
  <si>
    <t>La Niade, 12430 Alrance, France</t>
  </si>
  <si>
    <t>My Lumioo Lionnel SOBLET</t>
  </si>
  <si>
    <t>Lionnel</t>
  </si>
  <si>
    <t>SOBLET</t>
  </si>
  <si>
    <t>lionnel.soblet@wanadoo.fr</t>
  </si>
  <si>
    <t>6 Rue du Gai Coteau 54 260, 54260 Viviers-sur-Chiers, France</t>
  </si>
  <si>
    <t>My Lumioo Vincent BRUNOT</t>
  </si>
  <si>
    <t>BRUNOT</t>
  </si>
  <si>
    <t>brunot.vincent.bea@orange.fr</t>
  </si>
  <si>
    <t>06 08 01 09 50</t>
  </si>
  <si>
    <t>6 Rés du Bois de l'Or, 33330 Saint-Émilion, France</t>
  </si>
  <si>
    <t>MyLumioo TIERENS Myriam &amp; Marc</t>
  </si>
  <si>
    <t>Myriam &amp; Marc</t>
  </si>
  <si>
    <t>TIERENS</t>
  </si>
  <si>
    <t>tierensmyriam@orange.fr</t>
  </si>
  <si>
    <t>10 La Sorandière, 61110 La Madeleine-Bouvet, France</t>
  </si>
  <si>
    <t>My Lumioo Francis ESPINET</t>
  </si>
  <si>
    <t>FRANCIS</t>
  </si>
  <si>
    <t>ESPINET</t>
  </si>
  <si>
    <t>espinet.francis@orange.fr</t>
  </si>
  <si>
    <t>06 85 61 03 49</t>
  </si>
  <si>
    <t>Rte de Sainte-Mondane, 24370 Saint-Julien-de-Lampon, France</t>
  </si>
  <si>
    <t>GAEC BENASSIS</t>
  </si>
  <si>
    <t>BENASSIS</t>
  </si>
  <si>
    <t>gaecbenassis@gmail.com</t>
  </si>
  <si>
    <t>06 25 16 77 02</t>
  </si>
  <si>
    <t>La Miais, 35470 Pléchâtel, France</t>
  </si>
  <si>
    <t>EARL le Buisson (79)</t>
  </si>
  <si>
    <t>COUTURIER</t>
  </si>
  <si>
    <t>earl-le-buisson@live.fr</t>
  </si>
  <si>
    <t>06 20 76 33 60</t>
  </si>
  <si>
    <t>14 Le Buisson, 79380 La Forêt-sur-Sèvre, France</t>
  </si>
  <si>
    <t>Alain BELY (to delete)</t>
  </si>
  <si>
    <t>MyLumioo TANCHON Éric</t>
  </si>
  <si>
    <t>TANCHON</t>
  </si>
  <si>
    <t>eric.tanchon@gmail.com</t>
  </si>
  <si>
    <t>06 87 06 61 39</t>
  </si>
  <si>
    <t>25 Rue du Val Fleury, 14140 Livarot-Pays-d'Auge, France</t>
  </si>
  <si>
    <t>JMD - JULES ET MAX</t>
  </si>
  <si>
    <t>NICOU</t>
  </si>
  <si>
    <t>jn@julesetmax.fr</t>
  </si>
  <si>
    <t>06 49 49 51 45</t>
  </si>
  <si>
    <t>130 Rue du Petit Bourbon, 85140 Saint-Martin-des-Noyers, France</t>
  </si>
  <si>
    <t>My Lumioo - M. Alan LE QUENTREC</t>
  </si>
  <si>
    <t>Alan</t>
  </si>
  <si>
    <t>LE QUENTREC</t>
  </si>
  <si>
    <t>carnier.wueslly@gmail.com</t>
  </si>
  <si>
    <t>06 08 32 32 78</t>
  </si>
  <si>
    <t>1 Kerbédic, 56500 Moustoir-Ac, France</t>
  </si>
  <si>
    <t>My Lumioo - M. Richard DELAGARDE</t>
  </si>
  <si>
    <t>DELAGARDE</t>
  </si>
  <si>
    <t>delagarde.richard@gmail.com</t>
  </si>
  <si>
    <t>06 14 58 61 61</t>
  </si>
  <si>
    <t>25 Chem. Rte de Tours, 37120 Chaveignes, France</t>
  </si>
  <si>
    <t>MyLumioo MICHEL Pascal</t>
  </si>
  <si>
    <t>pascalisabelle.michel@orange.fr</t>
  </si>
  <si>
    <t>06 74 77 91 28</t>
  </si>
  <si>
    <t>2Bis Ham. de Marsignies, 59149 Cousolre, France</t>
  </si>
  <si>
    <t>My Lumioo - Bruno GUENNEC - SCI SIRUNA</t>
  </si>
  <si>
    <t>GUENNEC</t>
  </si>
  <si>
    <t>guennec.bruno@wanadoo.fr</t>
  </si>
  <si>
    <t>06 33 49 67 88</t>
  </si>
  <si>
    <t>1 Kerdelis, 56150 Guénin, France</t>
  </si>
  <si>
    <t>My Lumioo - M. Stéphane ROY</t>
  </si>
  <si>
    <t>steph-val-04@orange.fr</t>
  </si>
  <si>
    <t>06 32 84 80 75</t>
  </si>
  <si>
    <t>21 Rue de Saujon, 17600 Le Chay, France</t>
  </si>
  <si>
    <t>MyLumioo FEUDÉ Sylvie &amp; Michel</t>
  </si>
  <si>
    <t>Sylvie &amp; Michel</t>
  </si>
  <si>
    <t>FEUDÉ</t>
  </si>
  <si>
    <t>sylvie.feude@orange.fr</t>
  </si>
  <si>
    <t>06 66 39 83 39</t>
  </si>
  <si>
    <t>8 Le Bos, 22100 Calorguen, France</t>
  </si>
  <si>
    <t>COLLIN Vincent</t>
  </si>
  <si>
    <t>vincentcollinlalune@gmail.com</t>
  </si>
  <si>
    <t>06 76 06 82 46</t>
  </si>
  <si>
    <t>Branchetorse, 72600 Louzes, France</t>
  </si>
  <si>
    <t>GAEC VICAUD</t>
  </si>
  <si>
    <t>Vicaud</t>
  </si>
  <si>
    <t>gaecvicaud@orange.fr</t>
  </si>
  <si>
    <t>06 62 03 97 94</t>
  </si>
  <si>
    <t>La Châtaigneraie, 56420 Cruguel, France</t>
  </si>
  <si>
    <t>My Lumioo Christian CORBÉ</t>
  </si>
  <si>
    <t>CORBÉ</t>
  </si>
  <si>
    <t>christian.corbe2@gmail.com</t>
  </si>
  <si>
    <t>06 70 93 25 48</t>
  </si>
  <si>
    <t>31 Rue Haute, 88450 Gugney-aux-Aulx, France</t>
  </si>
  <si>
    <t>MyLumioo JACOB Thibault</t>
  </si>
  <si>
    <t>jt240883@gmail.com</t>
  </si>
  <si>
    <t>06 73 99 14 94</t>
  </si>
  <si>
    <t>10 Imp. de la Vall. Saint-Clair, 27520 Les Monts du Roumois, France</t>
  </si>
  <si>
    <t>FERME DE LA BIQUETTE</t>
  </si>
  <si>
    <t>ONDET</t>
  </si>
  <si>
    <t>ferme2labiquette@orange.fr</t>
  </si>
  <si>
    <t>06 03 59 62 16</t>
  </si>
  <si>
    <t>Moulin de Gruteau, 37220 Crissay-sur-Manse, France</t>
  </si>
  <si>
    <t>MyLumioo GAUTIER Jean-Pierre &amp; Martine</t>
  </si>
  <si>
    <t>Jean-Pierre &amp; Martine</t>
  </si>
  <si>
    <t>jeanpierregautier0309@gmail.com</t>
  </si>
  <si>
    <t>06 19 06 75 09</t>
  </si>
  <si>
    <t>La Guesdonnière, 35420 Le Ferré, France</t>
  </si>
  <si>
    <t>MyLumioo Gérald LINCOT &amp; Emilie GUIZOUARN</t>
  </si>
  <si>
    <t>Gérald &amp; Emilie</t>
  </si>
  <si>
    <t>LINCOT - GUIZOUARN</t>
  </si>
  <si>
    <t>gerald.lincot-guizouarn@orange.fr</t>
  </si>
  <si>
    <t>06 62 61 52 71</t>
  </si>
  <si>
    <t>4 Parc Izellan, 22160 Plusquellec, France</t>
  </si>
  <si>
    <t>Earl Maraquinière</t>
  </si>
  <si>
    <t>Garot</t>
  </si>
  <si>
    <t>pgarot15@gmail.com</t>
  </si>
  <si>
    <t>06 26 52 13 43</t>
  </si>
  <si>
    <t>La Maraquinière, 53170 Villiers-Charlemagne, France</t>
  </si>
  <si>
    <t>OLIVIER MEME</t>
  </si>
  <si>
    <t>MEME</t>
  </si>
  <si>
    <t>olivier-meme@orange.fr</t>
  </si>
  <si>
    <t>06 33 82 78 48</t>
  </si>
  <si>
    <t>La Rabine, 35120 Saint-Broladre, France</t>
  </si>
  <si>
    <t>Gaec lait 2M</t>
  </si>
  <si>
    <t>DENANCE</t>
  </si>
  <si>
    <t>lait2m@bbox.fr</t>
  </si>
  <si>
    <t>06 80 96 44 44</t>
  </si>
  <si>
    <t>Le Bas Montchien, 53240 Alexain, France</t>
  </si>
  <si>
    <t>MyLumioo GOBARD Daniel &amp; Catherine</t>
  </si>
  <si>
    <t>Daniel &amp; Catherine</t>
  </si>
  <si>
    <t>GOBARD</t>
  </si>
  <si>
    <t>gobardaniel@gmail.com</t>
  </si>
  <si>
    <t>06 79 72 33 49</t>
  </si>
  <si>
    <t>2 Petit Gasnier, 35340 La Bouëxière, France</t>
  </si>
  <si>
    <t>CEDRICK LE BADEZET</t>
  </si>
  <si>
    <t>Cédrick</t>
  </si>
  <si>
    <t>cedrickbenjamin@live.fr</t>
  </si>
  <si>
    <t>06 99 38 81 88</t>
  </si>
  <si>
    <t>Keraudic, 56310 Guern, France</t>
  </si>
  <si>
    <t>JB Énergie</t>
  </si>
  <si>
    <t>JB ENERGIE</t>
  </si>
  <si>
    <t>julbousso@gmail.com</t>
  </si>
  <si>
    <t>4 Imp. des Pres, 56800 Ploërmel, France</t>
  </si>
  <si>
    <t>GAEC DE LA LANDE</t>
  </si>
  <si>
    <t>SAIL</t>
  </si>
  <si>
    <t>sailsylvie@orange.fr</t>
  </si>
  <si>
    <t>06 08 90 92 87</t>
  </si>
  <si>
    <t>La Lande, 56190 Le Guerno, France</t>
  </si>
  <si>
    <t>My Lumioo - M. Christian MORGANT</t>
  </si>
  <si>
    <t>MORGANT</t>
  </si>
  <si>
    <t>christian.morgant@orange.fr</t>
  </si>
  <si>
    <t>22 Rue des Moulins, 56220 Saint-Jacut-les-Pins, France</t>
  </si>
  <si>
    <t>My Lumioo - M. Pascal OGER</t>
  </si>
  <si>
    <t>pascal-oger@bbox.fr</t>
  </si>
  <si>
    <t>06 16 91 66 90</t>
  </si>
  <si>
    <t>9 Meminas, 23000 La Saunière, France</t>
  </si>
  <si>
    <t>My Lumioo Didier VERPOEST</t>
  </si>
  <si>
    <t>VERPOEST</t>
  </si>
  <si>
    <t>dver56@live.com</t>
  </si>
  <si>
    <t>07 79 82 02 13</t>
  </si>
  <si>
    <t>18 Rte de la Petite Avison, 88600 Vervezelle, France</t>
  </si>
  <si>
    <t>EARL de l'Allée</t>
  </si>
  <si>
    <t>LEVRIER</t>
  </si>
  <si>
    <t>alevrier2@gmail.com</t>
  </si>
  <si>
    <t>06 77 94 15 82</t>
  </si>
  <si>
    <t>22320 Le Haut-Corlay, France</t>
  </si>
  <si>
    <t>GAEC CASTEL-ARMOR</t>
  </si>
  <si>
    <t>CASSONNET</t>
  </si>
  <si>
    <t>castelarmor@gmail.com</t>
  </si>
  <si>
    <t>Launay, 35770 Vern-sur-Seiche, France</t>
  </si>
  <si>
    <t>GAEC DU BOURG</t>
  </si>
  <si>
    <t>DU BOURG</t>
  </si>
  <si>
    <t>chateau.sophie@sfr.fr</t>
  </si>
  <si>
    <t>1 Mélo, 44160 Besne, France</t>
  </si>
  <si>
    <t>TECHNO LEG</t>
  </si>
  <si>
    <t>Leblanc - Technoleg</t>
  </si>
  <si>
    <t>technoleg@wanadoo.fr</t>
  </si>
  <si>
    <t>39110 Salins-les-Bains, France</t>
  </si>
  <si>
    <t>My Lumioo Ludovic GEBHART</t>
  </si>
  <si>
    <t>GEBHART</t>
  </si>
  <si>
    <t>cad51100@hotmail.fr</t>
  </si>
  <si>
    <t>06 60 66 37 91</t>
  </si>
  <si>
    <t>21 Rue Alfred Boëlle 51 110, 51110 Bourgogne-Fresne, France</t>
  </si>
  <si>
    <t>My Lumioo Thierry et Alix DESILVESTRE</t>
  </si>
  <si>
    <t>Thierry et Alix</t>
  </si>
  <si>
    <t>DESILVESTRE</t>
  </si>
  <si>
    <t>thierry.desilvestre@gmail.com</t>
  </si>
  <si>
    <t>06 08 82 88 88</t>
  </si>
  <si>
    <t>306 Le Prédurupt, 70220 Fougerolles-Saint-Valbert, France</t>
  </si>
  <si>
    <t>MyLumioo PICHARD Anthony</t>
  </si>
  <si>
    <t>PICHARD</t>
  </si>
  <si>
    <t>anthony.pichard@ceva.com</t>
  </si>
  <si>
    <t>06 64 73 12 84</t>
  </si>
  <si>
    <t>2 Rue du Porhoët, 22210 Plumieux, France</t>
  </si>
  <si>
    <t>GAEC DES ORMEAUX Site LESSARD</t>
  </si>
  <si>
    <t>Le Hutain, 16140 Tusson, France</t>
  </si>
  <si>
    <t>EARL de Keranflec'h</t>
  </si>
  <si>
    <t>Keranflec'h, 22390 Bourbriac, France</t>
  </si>
  <si>
    <t>BERGERE</t>
  </si>
  <si>
    <t>francoisbergere8101996@gmail.com</t>
  </si>
  <si>
    <t>MyLumioo FILLATRE Daniel</t>
  </si>
  <si>
    <t>daniel.fillatre7@orange.fr</t>
  </si>
  <si>
    <t>06 32 95 57 55</t>
  </si>
  <si>
    <t>31 Rue d'Avranches, 50540 Isigny-le-Buat, France</t>
  </si>
  <si>
    <t>MyLumioo COUSIN Jean-Rémi</t>
  </si>
  <si>
    <t>Jean-Rémi</t>
  </si>
  <si>
    <t>COUSIN</t>
  </si>
  <si>
    <t>jr.cousin@lesgorronnaises.com</t>
  </si>
  <si>
    <t>06 08 03 21 34</t>
  </si>
  <si>
    <t>Le Rocher, 53120 Gorron, France</t>
  </si>
  <si>
    <t>My Lumioo Benjamin NIDDAM</t>
  </si>
  <si>
    <t>BENJAMIN</t>
  </si>
  <si>
    <t>drbniddam@gmail.com</t>
  </si>
  <si>
    <t>07 67 62 84 04</t>
  </si>
  <si>
    <t>26 Chem. des Coquelicots, 81000 Albi, France</t>
  </si>
  <si>
    <t>DANNEELS MATHIEU</t>
  </si>
  <si>
    <t>DANNEELS</t>
  </si>
  <si>
    <t>mathieu.danneels@laposte.net</t>
  </si>
  <si>
    <t>06 20 68 55 96</t>
  </si>
  <si>
    <t>3370 Rue Village la Mare, 27470 Serquigny, France</t>
  </si>
  <si>
    <t>ASF DREOA CE AMBARES TRACKER SOLAIRE</t>
  </si>
  <si>
    <t>Barc</t>
  </si>
  <si>
    <t>dreoa.ambares.a10.tracker_solaire@vinci-autoroutes.com</t>
  </si>
  <si>
    <t>06 78 39 10 56</t>
  </si>
  <si>
    <t>A10, 33440 Saint-Louis-de-Montferrand, France</t>
  </si>
  <si>
    <t>EARL GUILLORY</t>
  </si>
  <si>
    <t>Guillory</t>
  </si>
  <si>
    <t>guillory.fabien@wanadoo.fr</t>
  </si>
  <si>
    <t>06 86 57 31 40</t>
  </si>
  <si>
    <t>12 Luzunin, 56500 Évellys, France</t>
  </si>
  <si>
    <t>Gaec des Clairventes</t>
  </si>
  <si>
    <t>clairventes@orange.fr</t>
  </si>
  <si>
    <t>06 67 80 34 85</t>
  </si>
  <si>
    <t>Les Clairventes, 53140 Pré-en-Pail-Saint-Samson, France</t>
  </si>
  <si>
    <t>EARL L'aurore</t>
  </si>
  <si>
    <t>La Grande Cretinière, 79320 Moncoutant-sur-Sèvre, France</t>
  </si>
  <si>
    <t>MyLumioo BOISSEAU Fabrice</t>
  </si>
  <si>
    <t>BOISSEAU</t>
  </si>
  <si>
    <t>fabrice.manue@orange.fr</t>
  </si>
  <si>
    <t>06 18 30 69 47</t>
  </si>
  <si>
    <t>3 Rue des Noisetiers, 35133 La Chapelle-Fleurigné, France</t>
  </si>
  <si>
    <t>My Lumioo - M. Antoine HEBRAS</t>
  </si>
  <si>
    <t>HEBRAS</t>
  </si>
  <si>
    <t>hebras.antoine@orange.fr</t>
  </si>
  <si>
    <t>La Tertinière, 37110 Monthodon, France</t>
  </si>
  <si>
    <t>SCEA LA PETITE GITE</t>
  </si>
  <si>
    <t>LA PETITE GITE</t>
  </si>
  <si>
    <t>lapetitegite@gmail.com</t>
  </si>
  <si>
    <t>06 34 47 12 97</t>
  </si>
  <si>
    <t>17 La Grollière, 44650 Touvois, France</t>
  </si>
  <si>
    <t>TELLIER GOBEL ET CIE</t>
  </si>
  <si>
    <t>LEIBEL</t>
  </si>
  <si>
    <t>eleibel@louistellier.fr</t>
  </si>
  <si>
    <t>06 01 00 11 25</t>
  </si>
  <si>
    <t>5 Rue Debrou, 37300 Joué-lès-Tours, France</t>
  </si>
  <si>
    <t>My Lumioo - M. Théophane HERAULT</t>
  </si>
  <si>
    <t>Théophane</t>
  </si>
  <si>
    <t>theophanekarine@orange.fr</t>
  </si>
  <si>
    <t>06 88 98 89 47</t>
  </si>
  <si>
    <t>Les Basses Touches, 79250 Nueil-les-Aubiers, France</t>
  </si>
  <si>
    <t>My Lumioo - M. Michel BOULCH</t>
  </si>
  <si>
    <t>BOULCH</t>
  </si>
  <si>
    <t>boulch.michel@orange.fr</t>
  </si>
  <si>
    <t>06 79 48 75 42</t>
  </si>
  <si>
    <t>Kerhuella, 29400 Guimiliau, France</t>
  </si>
  <si>
    <t>My Lumioo - Sébastien STEEGMANS</t>
  </si>
  <si>
    <t>15 Rue de l'Epinetterie, 41320 Saint-Julien-sur-Cher, France</t>
  </si>
  <si>
    <t>Gaec de la Trivelaie</t>
  </si>
  <si>
    <t>gaec.trivelaie@hotmail.com</t>
  </si>
  <si>
    <t>06 24 72 50 65</t>
  </si>
  <si>
    <t>La Trivelaie, 49440 Loire, France</t>
  </si>
  <si>
    <t>Earl du Bouillon</t>
  </si>
  <si>
    <t>chevillardnicolas.nc@gmail.com</t>
  </si>
  <si>
    <t>06 77 43 88 55</t>
  </si>
  <si>
    <t>Le Bouillon, 53300 Saint-Mars-sur-Colmont, France</t>
  </si>
  <si>
    <t>GAEC LES HORTENSIAS</t>
  </si>
  <si>
    <t>JULIEN</t>
  </si>
  <si>
    <t>gaecleshortensias@gmail.com</t>
  </si>
  <si>
    <t>06 87 08 26 44</t>
  </si>
  <si>
    <t>16 La Rougerais, 35470 Bain-de-Bretagne, France</t>
  </si>
  <si>
    <t>MyLumioo LAIGNEL Sébastien &amp; Le TELLIER Mélanie</t>
  </si>
  <si>
    <t>Sébastien &amp; Mélanie</t>
  </si>
  <si>
    <t>LAIGNEL - LE TELLIER</t>
  </si>
  <si>
    <t>bidjim14@orange.fr</t>
  </si>
  <si>
    <t>06 81 24 70 48</t>
  </si>
  <si>
    <t>104 Le Perrey, 61210 Putanges-le-Lac, France</t>
  </si>
  <si>
    <t>ARMATURES DU BOCAGE</t>
  </si>
  <si>
    <t>PROUTEAU</t>
  </si>
  <si>
    <t>melanie.j@groupe-clisson.fr</t>
  </si>
  <si>
    <t>06 83 10 23 18</t>
  </si>
  <si>
    <t>8 Rue Thomas Edison, 85500 Les Herbiers, France</t>
  </si>
  <si>
    <t>EARL DE BEAUMELAS</t>
  </si>
  <si>
    <t>DE BEAUMELAS</t>
  </si>
  <si>
    <t>earldebeaumelas@gmail.com</t>
  </si>
  <si>
    <t>8 Beaumelas, 44460 Avessac, France</t>
  </si>
  <si>
    <t>MyLumioo JACQUE Emmanuel - SCI PIGLITCHKA</t>
  </si>
  <si>
    <t>JACQUE</t>
  </si>
  <si>
    <t>emmanueljacque@gmail.com</t>
  </si>
  <si>
    <t>06 24 75 70 68</t>
  </si>
  <si>
    <t>235 Imp. du Mineray, 27390 Notre-Dame-du-Hamel, France</t>
  </si>
  <si>
    <t>SCEA RENE</t>
  </si>
  <si>
    <t>Audebert</t>
  </si>
  <si>
    <t>audebertborispro@gmail.com</t>
  </si>
  <si>
    <t>06 72 32 81 64</t>
  </si>
  <si>
    <t>FF3J+2X Faye-sur-Ardin, France</t>
  </si>
  <si>
    <t>GAEC DUBOC DES PETITS VAUX</t>
  </si>
  <si>
    <t>EDOUARD</t>
  </si>
  <si>
    <t>gaec.duboc@gmail.com</t>
  </si>
  <si>
    <t>65 Chem. de Bacqueville, 76430 Saint-Vigor-d'Ymonville, France</t>
  </si>
  <si>
    <t>SCEA LA MAISON DES CHAMPS</t>
  </si>
  <si>
    <t>12 Rte d'Epannes, 79160 Faye-sur-Ardin, France</t>
  </si>
  <si>
    <t>EARL les Forges</t>
  </si>
  <si>
    <t>SICOT</t>
  </si>
  <si>
    <t>marinasicot@wanadoo.fr</t>
  </si>
  <si>
    <t>06 21 18 21 13</t>
  </si>
  <si>
    <t>Rue de la Forge, 22250 Rouillac, France</t>
  </si>
  <si>
    <t>SCEA Mariland</t>
  </si>
  <si>
    <t>La Gélussais, 22250 Rouillac, France</t>
  </si>
  <si>
    <t>SCEA FERRAND</t>
  </si>
  <si>
    <t>FERRAND</t>
  </si>
  <si>
    <t>be.ferrand@orange.fr</t>
  </si>
  <si>
    <t>06 11 01 30 76</t>
  </si>
  <si>
    <t>1 Chem. du Genetey, 27370 Le Bosc-du-Theil, France</t>
  </si>
  <si>
    <t>GAEC BOSSUYT</t>
  </si>
  <si>
    <t>Bossuyt</t>
  </si>
  <si>
    <t>christian.bossuyt@wanadoo.fr</t>
  </si>
  <si>
    <t>5 Rue Maillot, 27800 Calleville, France</t>
  </si>
  <si>
    <t>GAEC HAUZAY</t>
  </si>
  <si>
    <t>HAUZAY</t>
  </si>
  <si>
    <t>earl.hauzay@gmail.com</t>
  </si>
  <si>
    <t>07 80 47 57 89</t>
  </si>
  <si>
    <t>4 Rte du Calvaire, 27230 La Chapelle-Hareng, France</t>
  </si>
  <si>
    <t>GAEC LA TUILERIE</t>
  </si>
  <si>
    <t>Charlène</t>
  </si>
  <si>
    <t>charlene.sulpice@hotmail.fr</t>
  </si>
  <si>
    <t>06 20 86 96 00</t>
  </si>
  <si>
    <t>La Tuilerie, 14140 Livarot-Pays-d'Auge, France</t>
  </si>
  <si>
    <t>EARL DE LA BESLOUDIERE</t>
  </si>
  <si>
    <t>LEDEME</t>
  </si>
  <si>
    <t>benled@hotmail.fr</t>
  </si>
  <si>
    <t>06 15 19 76 17</t>
  </si>
  <si>
    <t>La Besloudière, 61700 Saint-Bômer-les-Forges, France</t>
  </si>
  <si>
    <t>SCEA LA LANDE GAREL</t>
  </si>
  <si>
    <t>La Lande Garel, 22250 Rouillac, France</t>
  </si>
  <si>
    <t>GAEC DES SAULES</t>
  </si>
  <si>
    <t>Jeremie</t>
  </si>
  <si>
    <t>Balanche</t>
  </si>
  <si>
    <t>balanche.jeremie@orange.fr</t>
  </si>
  <si>
    <t>06 85 26 37 20</t>
  </si>
  <si>
    <t>19 Les Saules, 25790 Les Gras, France</t>
  </si>
  <si>
    <t>SARL DU CHATEL</t>
  </si>
  <si>
    <t>Le Châtel, 22250 Lanrelas, France</t>
  </si>
  <si>
    <t>SAS MELOT - LA CROIX GUERRIER</t>
  </si>
  <si>
    <t>sylvain.melot@outlook.fr</t>
  </si>
  <si>
    <t>06 71 63 37 03</t>
  </si>
  <si>
    <t>La Croix Guerrier, 44590 Mouais, France</t>
  </si>
  <si>
    <t>SAS MELOT - LE TREPAS</t>
  </si>
  <si>
    <t>Le Trépas, 44170 Jans, France</t>
  </si>
  <si>
    <t>My Lumioo Jean-Michel et Nathalie GAHON</t>
  </si>
  <si>
    <t>JEAN-MICHEL ET NATHALIE</t>
  </si>
  <si>
    <t>GAHON</t>
  </si>
  <si>
    <t>nathalie.gahon@orange.fr</t>
  </si>
  <si>
    <t>06 84 16 42 22</t>
  </si>
  <si>
    <t>4 Chem. de Derrière les Maisons, 55140 Maxey-sur-Vaise, France</t>
  </si>
  <si>
    <t>My Lumioo Daniel FELT</t>
  </si>
  <si>
    <t>FELT</t>
  </si>
  <si>
    <t>feltda@free.fr</t>
  </si>
  <si>
    <t>2 Rue des Vosges, 57410 Rohrbach-lès-Bitche, France</t>
  </si>
  <si>
    <t>MyLumioo CO2 Laser Services</t>
  </si>
  <si>
    <t>NAROZNI</t>
  </si>
  <si>
    <t>admin@co2ls.fr</t>
  </si>
  <si>
    <t>06 26 84 03 19</t>
  </si>
  <si>
    <t>25 Rue des Primevères, 57870 Troisfontaines, France</t>
  </si>
  <si>
    <t>MyLumioo AVICE Antoine</t>
  </si>
  <si>
    <t>AVICE</t>
  </si>
  <si>
    <t>antoine.avice@outlook.fr</t>
  </si>
  <si>
    <t>06 50 63 06 69</t>
  </si>
  <si>
    <t>3 All. des Chênes, 61350 Saint-Mars-d'Égrenne, France</t>
  </si>
  <si>
    <t>STATION JOUZEL</t>
  </si>
  <si>
    <t>STATION</t>
  </si>
  <si>
    <t>total.brie@orange.fr</t>
  </si>
  <si>
    <t>06 68 22 51 55</t>
  </si>
  <si>
    <t>Le Hardier, 35150 Brie, France</t>
  </si>
  <si>
    <t>My Lumioo - Paul et Florence BRAQUEMART</t>
  </si>
  <si>
    <t>Paul et Florence</t>
  </si>
  <si>
    <t>BRACQUEMART</t>
  </si>
  <si>
    <t>chateaudesaignes@orange.fr</t>
  </si>
  <si>
    <t>06 43 06 74 99</t>
  </si>
  <si>
    <t>Château de Saignes, 46500 Saignes, France</t>
  </si>
  <si>
    <t>MyLumioo CHASLES Michel</t>
  </si>
  <si>
    <t>CHASLES</t>
  </si>
  <si>
    <t>mchasles57@gmail.com</t>
  </si>
  <si>
    <t>06 26 17 22 44</t>
  </si>
  <si>
    <t>25 Le Haut Trégadan, 35380 Maxent, France</t>
  </si>
  <si>
    <t>MyLumioo BECOT Thierry &amp; THETIOT Géraldine</t>
  </si>
  <si>
    <t>Thierry &amp; Géraldine</t>
  </si>
  <si>
    <t>BECOT - THETIOT</t>
  </si>
  <si>
    <t>gthetiot@hotmail.fr</t>
  </si>
  <si>
    <t>07 83 34 85 16</t>
  </si>
  <si>
    <t>31 Delex, 35330 Mernel, France</t>
  </si>
  <si>
    <t>MyLumioo CHARI Nicolas</t>
  </si>
  <si>
    <t>CHARI</t>
  </si>
  <si>
    <t>nicolaschari@hotmail.fr</t>
  </si>
  <si>
    <t>06 33 35 65 73</t>
  </si>
  <si>
    <t>1 La Saulaie, 53170 La Cropte, France</t>
  </si>
  <si>
    <t>Société Nouvelle Rossignol (Montsûr)</t>
  </si>
  <si>
    <t>495 Rue de Saint-Cenere, 53150 Montsûrs, France</t>
  </si>
  <si>
    <t>My Lumioo Alexandre SEGUIN</t>
  </si>
  <si>
    <t>ALEXANDRE</t>
  </si>
  <si>
    <t>SEGUIN</t>
  </si>
  <si>
    <t>alexandreseguin@orange.fr</t>
  </si>
  <si>
    <t>06 72 00 14 31</t>
  </si>
  <si>
    <t>6 Rue du Puy de Dôme, 63260 Thuret, France</t>
  </si>
  <si>
    <t>JOUIS Monique &amp; Patrick</t>
  </si>
  <si>
    <t>Monique &amp; Patrick</t>
  </si>
  <si>
    <t>JOUIS</t>
  </si>
  <si>
    <t>mopa.ho@free.fr</t>
  </si>
  <si>
    <t>06 84 79 47 07</t>
  </si>
  <si>
    <t>La Mabonnais, 53640 Le Horps, France</t>
  </si>
  <si>
    <t>MyLumioo LE GLATIN Stéphane</t>
  </si>
  <si>
    <t>LE GLATIN</t>
  </si>
  <si>
    <t>stephaneleglatin@free.fr</t>
  </si>
  <si>
    <t>06 67 47 66 70</t>
  </si>
  <si>
    <t>9 Rue de Montchoix, 50000 Saint-Georges-Montcocq, France</t>
  </si>
  <si>
    <t>ATLANTIQUE ARMATURES Site Echire</t>
  </si>
  <si>
    <t>287 Rue du Grand Ravard, 79410 Échiré, France</t>
  </si>
  <si>
    <t>ATLANTIQUE ARMATURES Site Thouars</t>
  </si>
  <si>
    <t>Rue de l'Étang, 79100 Thouars, France</t>
  </si>
  <si>
    <t>SAS CERDYS (Les Nonnains)</t>
  </si>
  <si>
    <t>j.hamon@cerdys.fr</t>
  </si>
  <si>
    <t>06 70 62 76 48</t>
  </si>
  <si>
    <t>All. des Nonnains, 49140 Rives-du-Loir-en-Anjou, France</t>
  </si>
  <si>
    <t>EARL Monconseil</t>
  </si>
  <si>
    <t>VINCENT TERRE BIOGAZ</t>
  </si>
  <si>
    <t>vincent-pascal@orange.fr</t>
  </si>
  <si>
    <t>06 78 06 61 38</t>
  </si>
  <si>
    <t>Rebeyrolle, 87260 Saint-Paul, France</t>
  </si>
  <si>
    <t>EARL de Clofrebin</t>
  </si>
  <si>
    <t>DUTERTRE</t>
  </si>
  <si>
    <t>fred.dutertre@orange.fr</t>
  </si>
  <si>
    <t>06 42 46 15 34</t>
  </si>
  <si>
    <t>La Vacherie, 72110 Saint-Aignan, France</t>
  </si>
  <si>
    <t>My Lumioo - M. Jérôme TEXIER</t>
  </si>
  <si>
    <t>TEXIER</t>
  </si>
  <si>
    <t>jerome.texier1106@gmail.com</t>
  </si>
  <si>
    <t>06 74 57 98 88</t>
  </si>
  <si>
    <t>28 Le Plessis Bergeret, 85280 La Ferrière, France</t>
  </si>
  <si>
    <t>My Lumioo - Mme Jeannine MINIOU et M. Michel VIEZ</t>
  </si>
  <si>
    <t>Jeannine et Michel</t>
  </si>
  <si>
    <t>MINIOU ET VIEZ</t>
  </si>
  <si>
    <t>m.viez@orange.fr</t>
  </si>
  <si>
    <t>06 61 66 86 18</t>
  </si>
  <si>
    <t>129 Ty Névez Bérot, 29380 Bannalec, France</t>
  </si>
  <si>
    <t>My Lumioo - M. Vincent MADOUAS</t>
  </si>
  <si>
    <t>MADOUAS</t>
  </si>
  <si>
    <t>madouas.vincent@gmail.com</t>
  </si>
  <si>
    <t>06 61 71 27 21</t>
  </si>
  <si>
    <t>72 Rue de la Charronnerie, 56350 Allaire, France</t>
  </si>
  <si>
    <t>My Lumioo - M. Pierre CHANONY</t>
  </si>
  <si>
    <t>CHANONY</t>
  </si>
  <si>
    <t>mapi.chanony@hotmail.fr</t>
  </si>
  <si>
    <t>06 26 43 80 30</t>
  </si>
  <si>
    <t>13 La Beraudaie, 56140 Bohal, France</t>
  </si>
  <si>
    <t>My Lumioo - M. Christophe PAITREAULT</t>
  </si>
  <si>
    <t>PAITREAULT</t>
  </si>
  <si>
    <t>christophe.paitreault79@orange.fr</t>
  </si>
  <si>
    <t>06 19 64 47 22</t>
  </si>
  <si>
    <t>5 Rue du Breuil, 79220 Saint-Christophe-sur-Roc, France</t>
  </si>
  <si>
    <t>EARL Des Ormes</t>
  </si>
  <si>
    <t>LERAT</t>
  </si>
  <si>
    <t>lerat.elisabeth@orange.fr</t>
  </si>
  <si>
    <t>06 80 44 29 30</t>
  </si>
  <si>
    <t>1335 Le Nolf, 56800 Ploërmel, France</t>
  </si>
  <si>
    <t>DAVID QUEMENER</t>
  </si>
  <si>
    <t>davidquemener@orange.fr</t>
  </si>
  <si>
    <t>06 84 36 63 49</t>
  </si>
  <si>
    <t>Lohan, 29460 Irvillac, France</t>
  </si>
  <si>
    <t>MyLumioo MARAIS Serge</t>
  </si>
  <si>
    <t>sergebeatrice@orange.fr</t>
  </si>
  <si>
    <t>06 81 26 53 84</t>
  </si>
  <si>
    <t>Godeloup, 35680 Bais, France</t>
  </si>
  <si>
    <t>Scea de la vieille cour</t>
  </si>
  <si>
    <t>Huby</t>
  </si>
  <si>
    <t>nicouzel@yahoo.fr</t>
  </si>
  <si>
    <t>La Vieille Cour, 22460 Uzel, France</t>
  </si>
  <si>
    <t>MyLumioo HAMON Serge &amp; Agnès</t>
  </si>
  <si>
    <t>Serge &amp; Agnès</t>
  </si>
  <si>
    <t>serge.hamon7@sfr.fr</t>
  </si>
  <si>
    <t>06 68 32 84 96</t>
  </si>
  <si>
    <t>39 Chem. de la Barre Geffroy, 35630 Saint-Gondran, France</t>
  </si>
  <si>
    <t>EARL RONAN PICART</t>
  </si>
  <si>
    <t>PICART</t>
  </si>
  <si>
    <t>family.picart@hotmail.fr</t>
  </si>
  <si>
    <t>06 62 73 69 55</t>
  </si>
  <si>
    <t>Treguee, 29400 Bodilis, France</t>
  </si>
  <si>
    <t>GAEC DUCLOS</t>
  </si>
  <si>
    <t>DUCLOS</t>
  </si>
  <si>
    <t>guillaume-duclos@orange.fr</t>
  </si>
  <si>
    <t>06 18 71 11 74</t>
  </si>
  <si>
    <t>Le Haut des Isles, 14690 Les Isles-Bardel, France</t>
  </si>
  <si>
    <t>Le Grand Quévremont, 76850 Val-de-Scie, France</t>
  </si>
  <si>
    <t>GAEC GUILLOT</t>
  </si>
  <si>
    <t>sylvain.guillot36@orange.fr</t>
  </si>
  <si>
    <t>06 32 81 96 61</t>
  </si>
  <si>
    <t>Lignez, 37290 Yzeures-sur-Creuse, France</t>
  </si>
  <si>
    <t>EARL CANETONS SEMERIL ACCOUVAGE</t>
  </si>
  <si>
    <t>SEMERIL</t>
  </si>
  <si>
    <t>canetons.semeril@wanadoo.fr</t>
  </si>
  <si>
    <t>06.15.47.06.64</t>
  </si>
  <si>
    <t>Lozier, 35420 Louvigné-du-Désert, France</t>
  </si>
  <si>
    <t>EARL MOUSSARD MAXIME</t>
  </si>
  <si>
    <t>MOUSSARD</t>
  </si>
  <si>
    <t>maxime.moussard89@gmail.com</t>
  </si>
  <si>
    <t>6 Le Binio, 56800 Augan, France</t>
  </si>
  <si>
    <t>EARL DU VAL ORIOL</t>
  </si>
  <si>
    <t>steph.lerat@orange.fr</t>
  </si>
  <si>
    <t>Rondel, 56800 Augan, France</t>
  </si>
  <si>
    <t>EARL CHARBONNIER</t>
  </si>
  <si>
    <t>charbybo@yahoo.fr</t>
  </si>
  <si>
    <t>06 35 40 61 16</t>
  </si>
  <si>
    <t>La Croix Julienne, 37330 Channay-sur-Lathan, France</t>
  </si>
  <si>
    <t>ERIC JOLIVEL</t>
  </si>
  <si>
    <t>JOLIVEL</t>
  </si>
  <si>
    <t>gaec.normipont24@orange.fr</t>
  </si>
  <si>
    <t>02.99.44.70.77</t>
  </si>
  <si>
    <t>La Norminais, 35320 Crevin, France</t>
  </si>
  <si>
    <t>SCEA Corbel</t>
  </si>
  <si>
    <t>EARL Métayer Frédéric</t>
  </si>
  <si>
    <t>metayer.frederic592@orange.fr</t>
  </si>
  <si>
    <t>06 10 39 24 36</t>
  </si>
  <si>
    <t>10 Rte de Chez Sorin, 16440 Roullet-Saint-Estèphe, France</t>
  </si>
  <si>
    <t>EARL LE PETIT LEVARE</t>
  </si>
  <si>
    <t>LANDELLE</t>
  </si>
  <si>
    <t>olivierlandelle@gmail.com</t>
  </si>
  <si>
    <t>06 70 20 06 53</t>
  </si>
  <si>
    <t>350 Le Petit Lévaré, 53230 Cossé-le-Vivien, France</t>
  </si>
  <si>
    <t>Earl Marchand bio</t>
  </si>
  <si>
    <t>ludovic.marchand30@sfr.fr</t>
  </si>
  <si>
    <t>06 17 45 67 33</t>
  </si>
  <si>
    <t>7 L'Epinay, 28120 Vieuvicq, France</t>
  </si>
  <si>
    <t>GAEC DES PRES D'OREE</t>
  </si>
  <si>
    <t>HAUVILLE</t>
  </si>
  <si>
    <t>lafontaineearl@gmail.com</t>
  </si>
  <si>
    <t>06 36 89 87 45</t>
  </si>
  <si>
    <t>La Fontaine, 49270 Orée-d'Anjou, France</t>
  </si>
  <si>
    <t>GAEC GUILLOTEAU DU CHATEAU</t>
  </si>
  <si>
    <t>lionel-guilloteau@orange.fr</t>
  </si>
  <si>
    <t>Le Petit Château, 79240 Moncoutant-sur-Sèvre, France</t>
  </si>
  <si>
    <t>GAEC DE VILLEBERNIER</t>
  </si>
  <si>
    <t>PENAGUIN</t>
  </si>
  <si>
    <t>dominique.penaguin831@orange.fr</t>
  </si>
  <si>
    <t>4 Rte des Vallées, 36220 Fontgombault, France</t>
  </si>
  <si>
    <t>GAEC DES ANTEZIERES</t>
  </si>
  <si>
    <t>DEBORDE</t>
  </si>
  <si>
    <t>freddy.deborde@orange.fr</t>
  </si>
  <si>
    <t>06 84 16 78 44</t>
  </si>
  <si>
    <t>L'Antezière, 85700 Réaumur, France</t>
  </si>
  <si>
    <t>EARL LOAEC</t>
  </si>
  <si>
    <t>Loaec</t>
  </si>
  <si>
    <t>earlloaec@wanadoo.fr</t>
  </si>
  <si>
    <t>Kerhallet, 29280 Locmaria-Plouzané, France</t>
  </si>
  <si>
    <t>VACHER S P</t>
  </si>
  <si>
    <t>vacher</t>
  </si>
  <si>
    <t>mpvacher@wanadoo.fr</t>
  </si>
  <si>
    <t>71710 Charmoy, France</t>
  </si>
  <si>
    <t>EARL DE LA RIVAUDAIS</t>
  </si>
  <si>
    <t>Louis-Marie</t>
  </si>
  <si>
    <t>grosset.louismarie@orange.fr</t>
  </si>
  <si>
    <t>06 87 46 50 94</t>
  </si>
  <si>
    <t>La Rivaudais, 35630 Saint-Brieuc-des-Iffs, France</t>
  </si>
  <si>
    <t>JAMBON NORMAND JOURDAN</t>
  </si>
  <si>
    <t>BINARD</t>
  </si>
  <si>
    <t>jambon.normand@orange.fr</t>
  </si>
  <si>
    <t>02 33 56 62 41</t>
  </si>
  <si>
    <t>3 Hôtel Rihouet, 50570 Carantilly, France</t>
  </si>
  <si>
    <t>GAEC LA CADOTTERIE</t>
  </si>
  <si>
    <t>COLLETTE</t>
  </si>
  <si>
    <t>emmanuel.beuve@hotmail.fr</t>
  </si>
  <si>
    <t>06 08 45 62 73</t>
  </si>
  <si>
    <t>Le Ruisseau, 50250 La Haye, France</t>
  </si>
  <si>
    <t>DENOS</t>
  </si>
  <si>
    <t>jeanyvesdenos@sfr.fr</t>
  </si>
  <si>
    <t>06 63 29 75 27</t>
  </si>
  <si>
    <t>La hautiere, 22490 Pleslin-Trigavou, France</t>
  </si>
  <si>
    <t>GAEC GROSSE</t>
  </si>
  <si>
    <t>nicogrosse612@hotmail.fr</t>
  </si>
  <si>
    <t>06 23 41 07 79</t>
  </si>
  <si>
    <t>EARL CR PIGNET</t>
  </si>
  <si>
    <t>PIGNET</t>
  </si>
  <si>
    <t>cr-pignet@orange.fr</t>
  </si>
  <si>
    <t>06 72 80 71 43</t>
  </si>
  <si>
    <t>Saint-André, 50450 Gavray-sur-Sienne, France</t>
  </si>
  <si>
    <t>SCEA DU BAC</t>
  </si>
  <si>
    <t>TATIN</t>
  </si>
  <si>
    <t>lalubiniere53@gmail.com</t>
  </si>
  <si>
    <t>06 15 52 94 98</t>
  </si>
  <si>
    <t>La Lubinière, 53200 Coudray, France</t>
  </si>
  <si>
    <t>My Lumioo Luc et Joëlle BONHOMMEAU</t>
  </si>
  <si>
    <t>Luc et Joëlle</t>
  </si>
  <si>
    <t>BONHOMMEAU</t>
  </si>
  <si>
    <t>bonhommeau.luc@hotmail.fr</t>
  </si>
  <si>
    <t>06 28 20 46 99</t>
  </si>
  <si>
    <t>18 Rue de la Gare, 33500 Les Billaux, France</t>
  </si>
  <si>
    <t>GAEC des 2 chouettes</t>
  </si>
  <si>
    <t>Coquard</t>
  </si>
  <si>
    <t>phcoquard@wanadoo.fr</t>
  </si>
  <si>
    <t>975 Rte de Montpont, 01560 Curciat-Dongalon, France</t>
  </si>
  <si>
    <t>MyLumioo HAIGRON Joël</t>
  </si>
  <si>
    <t>haigron@orange.fr</t>
  </si>
  <si>
    <t>06 15 85 68 01</t>
  </si>
  <si>
    <t>39 Rue des Fontaines, 35680 Louvigné-de-Bais, France</t>
  </si>
  <si>
    <t>My Lumioo Sandrine et Denis BONNOT</t>
  </si>
  <si>
    <t>Sandrine et Denis</t>
  </si>
  <si>
    <t>BONNOT</t>
  </si>
  <si>
    <t>denis.bonnot71@gmail.com</t>
  </si>
  <si>
    <t>2 Chem. de la Mutte, 71250 Cluny, France</t>
  </si>
  <si>
    <t>My Lumioo - M. Jean-Marc PRONO</t>
  </si>
  <si>
    <t>PRONO</t>
  </si>
  <si>
    <t>marie-line.prono@wanadoo.fr</t>
  </si>
  <si>
    <t>06 22 88 19 95</t>
  </si>
  <si>
    <t>1 Imp. Toul Douar, 56330 Pluvigner, France</t>
  </si>
  <si>
    <t>MyLumioo ROUET Sébastien &amp; Marie-France</t>
  </si>
  <si>
    <t>Sébastien &amp; Marie-France</t>
  </si>
  <si>
    <t>ROUET</t>
  </si>
  <si>
    <t>sebgot@icloud.com</t>
  </si>
  <si>
    <t>06 80 74 17 02</t>
  </si>
  <si>
    <t>28 Rue Pierre Emile Lesacq, 95110 Sannois, France</t>
  </si>
  <si>
    <t>MyLumioo CHAUVIN Patrice</t>
  </si>
  <si>
    <t>patrice.chauvin.lumioo@laposte.net</t>
  </si>
  <si>
    <t>06 70 00 48 88</t>
  </si>
  <si>
    <t>54 Rue de Mauvaisville, 61200 Argentan, France</t>
  </si>
  <si>
    <t>MyLumioo PANNETIER Jérémy</t>
  </si>
  <si>
    <t>zen.35@hotmail.fr</t>
  </si>
  <si>
    <t>07 80 32 22 34</t>
  </si>
  <si>
    <t>2 Le Moulin À Vent, 35410 Nouvoitou, France</t>
  </si>
  <si>
    <t>BRUNO THOMAS</t>
  </si>
  <si>
    <t>bruno.thomas0300@orange.fr</t>
  </si>
  <si>
    <t>Kervez, 29140 Melgven, France</t>
  </si>
  <si>
    <t>MyLumioo ROUSSEAU-DERSOIR Jérôme</t>
  </si>
  <si>
    <t>ROUSSEAU-DERSOIR</t>
  </si>
  <si>
    <t>bj.rousseau@orange.fr</t>
  </si>
  <si>
    <t>06 76 12 29 92</t>
  </si>
  <si>
    <t>11 Rte de Château Gontier, 53200 Ménil, France</t>
  </si>
  <si>
    <t>GAEC DU TARTRE</t>
  </si>
  <si>
    <t>Ferreux</t>
  </si>
  <si>
    <t>fredericferreux@yahoo.fr</t>
  </si>
  <si>
    <t>06 73 78 55 81</t>
  </si>
  <si>
    <t>39250 Esserval-Tartre, France</t>
  </si>
  <si>
    <t>Vincent MADOUAS</t>
  </si>
  <si>
    <t>Saint-Eutrope, 56350 Allaire, France</t>
  </si>
  <si>
    <t>MyLumioo PLELAN Jérôme</t>
  </si>
  <si>
    <t>PLELAN</t>
  </si>
  <si>
    <t>jerome.35.m2b@gmail.com</t>
  </si>
  <si>
    <t>06 37 76 66 56</t>
  </si>
  <si>
    <t>Les Loges, 35490 Sens-de-Bretagne, France</t>
  </si>
  <si>
    <t>MyLumioo RAGOT Nicolas</t>
  </si>
  <si>
    <t>RAGOT</t>
  </si>
  <si>
    <t>n.ragot.70@gmail.com</t>
  </si>
  <si>
    <t>06 89 74 20 81</t>
  </si>
  <si>
    <t>75 Rue des Marettes, 27370 Saint-Cyr-la-Campagne, France</t>
  </si>
  <si>
    <t>MyLumioo RICHOMME Dominique &amp; Arlette</t>
  </si>
  <si>
    <t>Dominique &amp; Arlette</t>
  </si>
  <si>
    <t>RICHOMME</t>
  </si>
  <si>
    <t>dominiquerichomme55@gmail.com</t>
  </si>
  <si>
    <t>06 31 50 90 36</t>
  </si>
  <si>
    <t>9 Rue des Cruaux, 35150 Chanteloup, France</t>
  </si>
  <si>
    <t>EARL Poulain</t>
  </si>
  <si>
    <t>STEP DE RETIERS</t>
  </si>
  <si>
    <t>DUBREUIL</t>
  </si>
  <si>
    <t>r.dubreuil-station@retiers.fr</t>
  </si>
  <si>
    <t>42 Rue Victor Hugo, 35240 Retiers, France</t>
  </si>
  <si>
    <t>GAEC du Bout du Caule</t>
  </si>
  <si>
    <t>TREHET</t>
  </si>
  <si>
    <t>gaec.caule@orange.fr</t>
  </si>
  <si>
    <t>06 03 55 78 77</t>
  </si>
  <si>
    <t>64 Rte de la Forêt, 76390 Le Caule-Sainte-Beuve, France</t>
  </si>
  <si>
    <t>Gaec de Pachins</t>
  </si>
  <si>
    <t>Toiron</t>
  </si>
  <si>
    <t>muriel.loubatieres@hotmail.fr</t>
  </si>
  <si>
    <t>06 30 74 07 00</t>
  </si>
  <si>
    <t>Pachins, 12220 Vaureilles, France</t>
  </si>
  <si>
    <t>MyLumioo CORVAISIER Yves &amp; Chantal</t>
  </si>
  <si>
    <t>Yves &amp; Chantal</t>
  </si>
  <si>
    <t>CORVAISIER</t>
  </si>
  <si>
    <t>yvescorvaisier@orange.fr</t>
  </si>
  <si>
    <t>06 87 00 73 64</t>
  </si>
  <si>
    <t>35 La Menardaie, 35480 Guipry-Messac, France</t>
  </si>
  <si>
    <t>SICAE EST</t>
  </si>
  <si>
    <t>Massotte</t>
  </si>
  <si>
    <t>laboratoire@sicae-est.com</t>
  </si>
  <si>
    <t>Zone Artisanale En Bazin RN 19, 70120 Combeaufontaine, France</t>
  </si>
  <si>
    <t>MyLumioo TANGUY Alexandre</t>
  </si>
  <si>
    <t>tanguy.alexandre1@gmail.com</t>
  </si>
  <si>
    <t>06 45 50 22 80</t>
  </si>
  <si>
    <t>9 Rue du Presbytère, 35190 La Chapelle-aux-Filtzméens, France</t>
  </si>
  <si>
    <t>Earl du menhir</t>
  </si>
  <si>
    <t>sceadumenhirollivier@orange.fr</t>
  </si>
  <si>
    <t>06 79 88 48 28</t>
  </si>
  <si>
    <t>La Pellionnaie, 22230 Gomené, France</t>
  </si>
  <si>
    <t>BELLEC JEREMY</t>
  </si>
  <si>
    <t>jrmbellec@gmail.com</t>
  </si>
  <si>
    <t>06 83 75 57 19</t>
  </si>
  <si>
    <t>3 Pont Nezen, 56150 Guénin, France</t>
  </si>
  <si>
    <t>MyLumioo MAZOYER Yves</t>
  </si>
  <si>
    <t>MAZOYER</t>
  </si>
  <si>
    <t>mazoyer.yves@yahoo.com</t>
  </si>
  <si>
    <t>07 88 13 60 13</t>
  </si>
  <si>
    <t>6 Launay Blouet, 22250 Plumaugat, France</t>
  </si>
  <si>
    <t>MyLumioo BALCOU Jonathan</t>
  </si>
  <si>
    <t>momomaxir34@gmail.com</t>
  </si>
  <si>
    <t>06 65 43 83 37</t>
  </si>
  <si>
    <t>588 Route du Château, 27680 Le Perrey, France</t>
  </si>
  <si>
    <t>MyLumioo BOUTEMY Pierre-Yves &amp; Monique</t>
  </si>
  <si>
    <t>Pierre-Yves &amp; Monique</t>
  </si>
  <si>
    <t>BOUTEMY</t>
  </si>
  <si>
    <t>pierreyves.boutemy@laposte.net</t>
  </si>
  <si>
    <t>06 59 01 50 98</t>
  </si>
  <si>
    <t>La Tresse, 35680 Bais, France</t>
  </si>
  <si>
    <t>CHRISTOPHE VASTEL NEW</t>
  </si>
  <si>
    <t>MyLumioo REDOUTÉ Christian &amp; Yveline</t>
  </si>
  <si>
    <t>Christian &amp; Yveline</t>
  </si>
  <si>
    <t>REDOUTÉ</t>
  </si>
  <si>
    <t>j.ch.redoute0951@orange.fr</t>
  </si>
  <si>
    <t>06 08 96 62 54</t>
  </si>
  <si>
    <t>11 Rue des Étangs, 35540 Plerguer, France</t>
  </si>
  <si>
    <t>jeremie</t>
  </si>
  <si>
    <t>5 All. de Bray, 35510 Cesson-Sévigné, France</t>
  </si>
  <si>
    <t>62.5</t>
  </si>
  <si>
    <t>MyLumioo COUTARD Pascal</t>
  </si>
  <si>
    <t>coutard.pascal@orange.fr</t>
  </si>
  <si>
    <t>06 27 48 77 67</t>
  </si>
  <si>
    <t>La Bussonne, 72210 Chemiré-le-Gaudin, France</t>
  </si>
  <si>
    <t>MyLumioo LE ROUX Gaël &amp; LE PAGE Marie</t>
  </si>
  <si>
    <t>Gaël &amp; Marie</t>
  </si>
  <si>
    <t>LE ROUX - LE PAGE</t>
  </si>
  <si>
    <t>gael.leroux29@yahoo.com</t>
  </si>
  <si>
    <t>06 38 10 00 26</t>
  </si>
  <si>
    <t>14 Rue SImone Veil, 29860 Plouvien, France</t>
  </si>
  <si>
    <t>MyLumioo LE BERRE Bruno (SCEA DE DUDY)</t>
  </si>
  <si>
    <t>bruno.leberre@orange.fr</t>
  </si>
  <si>
    <t>06 73 59 11 76</t>
  </si>
  <si>
    <t>Dudy, 56400 Plumergat, France</t>
  </si>
  <si>
    <t>EARL BLOTTIERE</t>
  </si>
  <si>
    <t>JULIENNE</t>
  </si>
  <si>
    <t>earl-blottiere@orange.fr</t>
  </si>
  <si>
    <t>Le Pre De La Blotiere, 14350 Souleuvre en Bocage, France</t>
  </si>
  <si>
    <t>EARL JEAN-BAPTISTE ALEXANDRE</t>
  </si>
  <si>
    <t>Alexandre JEAN</t>
  </si>
  <si>
    <t>BAPTISTE</t>
  </si>
  <si>
    <t>jeanbaptistealexandre@yahoo.fr</t>
  </si>
  <si>
    <t>La Droutière, 14350 Souleuvre en Bocage, France</t>
  </si>
  <si>
    <t>EARL de la Rose</t>
  </si>
  <si>
    <t>DE LA ROSE</t>
  </si>
  <si>
    <t>earldelarose2@orange.fr</t>
  </si>
  <si>
    <t>2 Voie Romaine, 50360 Picauville, France</t>
  </si>
  <si>
    <t>GAEC du Marais</t>
  </si>
  <si>
    <t>MESNIL</t>
  </si>
  <si>
    <t>thomesnil@hotmail.fr</t>
  </si>
  <si>
    <t>1 Le Bas Marais, 50690 Teurthéville-Hague, France</t>
  </si>
  <si>
    <t>Estagri</t>
  </si>
  <si>
    <t>mourot</t>
  </si>
  <si>
    <t>aureliemourot@estagri.fr</t>
  </si>
  <si>
    <t>Le Coup de Canne, 55190 Pagny-sur-Meuse, France</t>
  </si>
  <si>
    <t>MyLumioo - LEROUX Dominique</t>
  </si>
  <si>
    <t>fatidom@orange.fr</t>
  </si>
  <si>
    <t>06 61 79 22 08</t>
  </si>
  <si>
    <t>Chemely, 37240 Bournan, France</t>
  </si>
  <si>
    <t>SCEA de Kercado</t>
  </si>
  <si>
    <t>SCEA DE MERY</t>
  </si>
  <si>
    <t>ANNE MARIE</t>
  </si>
  <si>
    <t>AZE</t>
  </si>
  <si>
    <t>annemarie.aze@outlook.com</t>
  </si>
  <si>
    <t>06 74 38 68 45</t>
  </si>
  <si>
    <t>14 Méry, 50160 Saint-Amand-Villages, France</t>
  </si>
  <si>
    <t>SCEA Piet</t>
  </si>
  <si>
    <t>Piet</t>
  </si>
  <si>
    <t>thierry.piet720@orange.fr</t>
  </si>
  <si>
    <t>1245 Rte de Peyrehorade, 40300 Saint-Lon-les-Mines, France</t>
  </si>
  <si>
    <t>PIERRE CAPDEVILLE</t>
  </si>
  <si>
    <t>CAPDEVILLE</t>
  </si>
  <si>
    <t>capdevillepierre@orange.fr</t>
  </si>
  <si>
    <t>365 Rte de Lanauze, 47200 Virazeil, France</t>
  </si>
  <si>
    <t>SCEA Bothorel</t>
  </si>
  <si>
    <t>Bothorel</t>
  </si>
  <si>
    <t>patrice.bothorel@wanadoo.fr</t>
  </si>
  <si>
    <t>06 79 44 39 69</t>
  </si>
  <si>
    <t>Treuscoat, 29150 Cast, France</t>
  </si>
  <si>
    <t>YER BREIZH</t>
  </si>
  <si>
    <t>Péren, 29150 Chateaulin, France</t>
  </si>
  <si>
    <t>MyLumioo Christelle Allard</t>
  </si>
  <si>
    <t>allard.chrystelle83@gmail.com</t>
  </si>
  <si>
    <t>16 Rue de la Cité, 44170 Abbaretz, France</t>
  </si>
  <si>
    <t>Gaec de l'euron</t>
  </si>
  <si>
    <t>MOUGEOLLE</t>
  </si>
  <si>
    <t>philippe.mougeolle0642@orange.fr</t>
  </si>
  <si>
    <t>3 Rte de Saint-Boingt, 88330 Damas-aux-Bois, France</t>
  </si>
  <si>
    <t>MyLumioo DAUVIER Guy</t>
  </si>
  <si>
    <t>DAUVIER</t>
  </si>
  <si>
    <t>guydauvier@gmail.com</t>
  </si>
  <si>
    <t>06 11 77 25 01</t>
  </si>
  <si>
    <t>13 La Boisinière, 35530 Servon-sur-Vilaine, France</t>
  </si>
  <si>
    <t>MyLumioo DUVAL Olivier &amp; Florence</t>
  </si>
  <si>
    <t>Olivier &amp; Florence</t>
  </si>
  <si>
    <t>DUVAL</t>
  </si>
  <si>
    <t>oflorenceduval@orange.fr</t>
  </si>
  <si>
    <t>06 10 09 21 89</t>
  </si>
  <si>
    <t>18 Lot. de la Houssais, 22100 Saint-Hélen, France</t>
  </si>
  <si>
    <t>SAS CERDYS (Mougon)</t>
  </si>
  <si>
    <t>56 Av. Yann Roullet, 79370 Aigondigné, France</t>
  </si>
  <si>
    <t>EARL MARIAU</t>
  </si>
  <si>
    <t>MARIAU</t>
  </si>
  <si>
    <t>eric.mariau@orange.fr</t>
  </si>
  <si>
    <t>06.17.82.38.96</t>
  </si>
  <si>
    <t>Aubigné, 35460 Les Portes du Coglais, France</t>
  </si>
  <si>
    <t>EARL KERBASTARD</t>
  </si>
  <si>
    <t>Kerbastard, 22320 Le Haut-Corlay, France</t>
  </si>
  <si>
    <t>MyLumioo DOGER Nathalie</t>
  </si>
  <si>
    <t>DOGER</t>
  </si>
  <si>
    <t>nathaliedoger@gmail.com</t>
  </si>
  <si>
    <t>06 01 17 19 31</t>
  </si>
  <si>
    <t>L'Assinière, 53300 Ambrières-les-Vallées, France</t>
  </si>
  <si>
    <t>LES EBENISTES DE LA TOUCHE</t>
  </si>
  <si>
    <t>LES EBENISTES</t>
  </si>
  <si>
    <t>DE LA TOUCHE</t>
  </si>
  <si>
    <t>phayere@meubles-canto.fr</t>
  </si>
  <si>
    <t>06 89 96 97 48</t>
  </si>
  <si>
    <t>La Touche, 35560 Marcillé-Raoul, France</t>
  </si>
  <si>
    <t>EARL MARGUILLE (LAIT)</t>
  </si>
  <si>
    <t>vinxcen@hotmail.fr</t>
  </si>
  <si>
    <t>06 33 69 44 47</t>
  </si>
  <si>
    <t>Rue Max Richard, 49330 Les Hauts-d'Anjou, France</t>
  </si>
  <si>
    <t>GAEC DE CAEDEN</t>
  </si>
  <si>
    <t>christophe.odile.herve@orange.fr</t>
  </si>
  <si>
    <t>07 60 87 71 99</t>
  </si>
  <si>
    <t>2 Caeden, 22640 Plénée-Jugon, France</t>
  </si>
  <si>
    <t>EARL KERDEL</t>
  </si>
  <si>
    <t>Kerhélary, 22290 Saint-Gilles-les-Bois, France</t>
  </si>
  <si>
    <t>SC LA VILLE JAN</t>
  </si>
  <si>
    <t>yoannguillaume5@gmail.com</t>
  </si>
  <si>
    <t>06 84 08 23 39</t>
  </si>
  <si>
    <t>My Lumioo - M. Florent TEMPLIER</t>
  </si>
  <si>
    <t>TEMPLIER</t>
  </si>
  <si>
    <t>florent.templier@orange.fr</t>
  </si>
  <si>
    <t>06 83 17 68 74</t>
  </si>
  <si>
    <t>Kerabevin, 56500 Évellys, France</t>
  </si>
  <si>
    <t>GAEC DE KERGOZ</t>
  </si>
  <si>
    <t>BRANCHU</t>
  </si>
  <si>
    <t>gaec.kergoz@orange.fr</t>
  </si>
  <si>
    <t>06 75 50 57 59</t>
  </si>
  <si>
    <t>Cargo, 22150 Gausson, France</t>
  </si>
  <si>
    <t>EARL JEAN RENE CHARLES</t>
  </si>
  <si>
    <t>JEAN RENE</t>
  </si>
  <si>
    <t>Jean-rene.charles@wanadoo.fr</t>
  </si>
  <si>
    <t>06 08 69 22 20</t>
  </si>
  <si>
    <t>GAEC COULANGE</t>
  </si>
  <si>
    <t>COULANGE</t>
  </si>
  <si>
    <t>jl.coulange@bbox.fr</t>
  </si>
  <si>
    <t>06 89 09 02 72</t>
  </si>
  <si>
    <t>Daviet, 53380 Saint-Hilaire-du-Maine, France</t>
  </si>
  <si>
    <t>Earl Rosy Lapin</t>
  </si>
  <si>
    <t>Roselyne</t>
  </si>
  <si>
    <t>TRASSARD</t>
  </si>
  <si>
    <t>chezrosylapin@gmail.com</t>
  </si>
  <si>
    <t>06 88 59 92 39</t>
  </si>
  <si>
    <t>La Commune, 72210 Roëzé-sur-Sarthe, France</t>
  </si>
  <si>
    <t>RIBOURDOUILLE CHRISTELLE</t>
  </si>
  <si>
    <t>RIBOURDOUILLE</t>
  </si>
  <si>
    <t>ribourdouille.stephane@orange.fr</t>
  </si>
  <si>
    <t>06 74 11 01 92</t>
  </si>
  <si>
    <t>21 Breil Tual, 22210 Plémet, France</t>
  </si>
  <si>
    <t>Gaec du Scorff</t>
  </si>
  <si>
    <t>LE YAOUANQ</t>
  </si>
  <si>
    <t>morganeleyaouanq@orange.fr</t>
  </si>
  <si>
    <t>06 87 27 59 15</t>
  </si>
  <si>
    <t>8 Bec en Allée, 56160 Lignol, France</t>
  </si>
  <si>
    <t>EARL Bout Er Hoc</t>
  </si>
  <si>
    <t>BURBAN</t>
  </si>
  <si>
    <t>odile.burban@wanadoo.fr</t>
  </si>
  <si>
    <t>06 37 09 05 74</t>
  </si>
  <si>
    <t>5441 Bout er Hoc, 56240 Inguiniel, France</t>
  </si>
  <si>
    <t>SCEA DE RAL</t>
  </si>
  <si>
    <t>HERIVEAU</t>
  </si>
  <si>
    <t>sceaderal@hotmail.com</t>
  </si>
  <si>
    <t>06 87 41 76 48</t>
  </si>
  <si>
    <t>Râl, 53170 La Bazouge-de-Chéméré, France</t>
  </si>
  <si>
    <t>EARL AVICOLE LE TENO</t>
  </si>
  <si>
    <t>LETENO</t>
  </si>
  <si>
    <t>loicleteno@orange.fr</t>
  </si>
  <si>
    <t>Kergreis, 22570 Bon Repos sur Blavet, France</t>
  </si>
  <si>
    <t>MyLumioo LALOY Bertrand</t>
  </si>
  <si>
    <t>LALOY</t>
  </si>
  <si>
    <t>bs-laloy@orange.fr</t>
  </si>
  <si>
    <t>06 75 64 69 66</t>
  </si>
  <si>
    <t>14 Le Ham. l'Honoré, 50810 Saint-Jean-d'Elle, France</t>
  </si>
  <si>
    <t>MyLumioo TAFOIRY Rémy</t>
  </si>
  <si>
    <t>TAFOIRY</t>
  </si>
  <si>
    <t>remy.tafoiry@orange.fr</t>
  </si>
  <si>
    <t>06 25 30 22 60</t>
  </si>
  <si>
    <t>2 La Passerelle, 61110 Bretoncelles, France</t>
  </si>
  <si>
    <t>EARL Raccurt (Porc)</t>
  </si>
  <si>
    <t>Raccurt</t>
  </si>
  <si>
    <t>joel.raccurt@nordnet.fr</t>
  </si>
  <si>
    <t>01240 Saint-Germain-sur-Renon, France</t>
  </si>
  <si>
    <t>EARL Raccurt (Forage)</t>
  </si>
  <si>
    <t>EARL LES PAMPILLES DE l'OISELLIERE</t>
  </si>
  <si>
    <t>LEGER</t>
  </si>
  <si>
    <t>leger.math@gmail.com</t>
  </si>
  <si>
    <t>06 70 41 64 99</t>
  </si>
  <si>
    <t>L'Oiselière, 37240 Manthelan, France</t>
  </si>
  <si>
    <t>GAEC BEAUFRETON PERE ET FILS</t>
  </si>
  <si>
    <t>BEAUFRETON</t>
  </si>
  <si>
    <t>beaufreton.thomas@gmail.com</t>
  </si>
  <si>
    <t>06 81 57 55 15</t>
  </si>
  <si>
    <t>10 Villeneuve, 85590 Treize-Vents, France</t>
  </si>
  <si>
    <t>GAEC LA BIOLIFERME</t>
  </si>
  <si>
    <t>Pierre Luc</t>
  </si>
  <si>
    <t>DUPERRAY</t>
  </si>
  <si>
    <t>labioliferme@gmail.com</t>
  </si>
  <si>
    <t>06 80 34 18 66</t>
  </si>
  <si>
    <t>Saint-Amant-de-Montmoreau, 16190 Montmoreau, France</t>
  </si>
  <si>
    <t>MyLumioo Christian RAILLIER</t>
  </si>
  <si>
    <t>RAILLIER</t>
  </si>
  <si>
    <t>mumu56.raillier@gmail.com</t>
  </si>
  <si>
    <t>06 69 24 16 58</t>
  </si>
  <si>
    <t>22 All. de Kergillet, 56500 Bignan, France</t>
  </si>
  <si>
    <t>MyLumioo ETIENNE Yann</t>
  </si>
  <si>
    <t>ETIENNE</t>
  </si>
  <si>
    <t>yann.etienne98@sfr.fr</t>
  </si>
  <si>
    <t>06 26 05 48 94</t>
  </si>
  <si>
    <t>10 Rue de Croth, 27220 Saint-Laurent-des-Bois, France</t>
  </si>
  <si>
    <t>MyLumioo BOUCAULT Nicolas</t>
  </si>
  <si>
    <t>BOUCAULT</t>
  </si>
  <si>
    <t>labizolais@gmail.com</t>
  </si>
  <si>
    <t>07 80 82 42 48</t>
  </si>
  <si>
    <t>3 La Bizolais, 35640 Eancé, France</t>
  </si>
  <si>
    <t>GAEC DE LA PERAUDIERE NEW</t>
  </si>
  <si>
    <t>MyLumioo CADORET Philippe</t>
  </si>
  <si>
    <t>nathalie.cadoret@orange.fr</t>
  </si>
  <si>
    <t>06 07 61 69 25</t>
  </si>
  <si>
    <t>4 La Haie, 35680 Domalain, France</t>
  </si>
  <si>
    <t>MyLumioo GOBE Wilfried</t>
  </si>
  <si>
    <t>GOBE</t>
  </si>
  <si>
    <t>gobe.wilfried@sfr.fr</t>
  </si>
  <si>
    <t>06 03 59 38 25</t>
  </si>
  <si>
    <t>15 Les Genetays, 35133 Saint-Germain-en-Coglès, France</t>
  </si>
  <si>
    <t>MyLumioo PEGUIN Jean-Loup &amp; LE RAY Marie</t>
  </si>
  <si>
    <t>Jean-Loup &amp; Marie</t>
  </si>
  <si>
    <t>PEGUIN - LE RAY</t>
  </si>
  <si>
    <t>jl.peguin@hotmail.fr</t>
  </si>
  <si>
    <t>06 88 09 75 80</t>
  </si>
  <si>
    <t>La Tardivelais, 35580 Goven, France</t>
  </si>
  <si>
    <t>MyLumioo LOUVEAU Jean-Luc</t>
  </si>
  <si>
    <t>clouveau@orange.fr</t>
  </si>
  <si>
    <t>06 30 08 47 96</t>
  </si>
  <si>
    <t>8 La Meslinière Briand, 53120 Hercé, France</t>
  </si>
  <si>
    <t>EARL ROUSSELLE</t>
  </si>
  <si>
    <t>ROUSSELLE</t>
  </si>
  <si>
    <t>rousselleaurelien@orange.fr</t>
  </si>
  <si>
    <t>06.30.34.23.48</t>
  </si>
  <si>
    <t>Le Bas Tréhin, 35560 Bazouges-la-Pérouse, France</t>
  </si>
  <si>
    <t>My Lumioo - M. Jean-Yves PAILLER</t>
  </si>
  <si>
    <t>PAILLER</t>
  </si>
  <si>
    <t>pailler.jean-yves@wanadoo.fr</t>
  </si>
  <si>
    <t>06 81 87 38 30</t>
  </si>
  <si>
    <t>Lannaneyen, 29860 Plouvien, France</t>
  </si>
  <si>
    <t>My Lumioo - MM. Michel et Bernard GODEBERT</t>
  </si>
  <si>
    <t>Michel et Bernard</t>
  </si>
  <si>
    <t>GODEBERT</t>
  </si>
  <si>
    <t>michel.godebert@gmail.com</t>
  </si>
  <si>
    <t>06 12 27 04 60</t>
  </si>
  <si>
    <t>3 Rue Jehan de la Tour, 29830 Plourin, France</t>
  </si>
  <si>
    <t>My Lumioo - Anne et Ronan DONVAL</t>
  </si>
  <si>
    <t>Ronan et Anne</t>
  </si>
  <si>
    <t>DONVAL</t>
  </si>
  <si>
    <t>ronan.donval@orange.fr</t>
  </si>
  <si>
    <t>06 08 34 46 28</t>
  </si>
  <si>
    <t>7 Keressa, 29800 La Martyre, France</t>
  </si>
  <si>
    <t>My Lumioo - Christelle et Daniel LE GAD</t>
  </si>
  <si>
    <t>Christelle et Daniel</t>
  </si>
  <si>
    <t>LE GAD</t>
  </si>
  <si>
    <t>christelle-legad@orange.fr</t>
  </si>
  <si>
    <t>06 08 09 26 18</t>
  </si>
  <si>
    <t>3 Kermerrien, 29260 Saint-Meen, France</t>
  </si>
  <si>
    <t>My Lumioo - Nicole et Jean-François MAHE</t>
  </si>
  <si>
    <t>Nicole et Jean-François</t>
  </si>
  <si>
    <t>lahauteroche@orange.fr</t>
  </si>
  <si>
    <t>06 77 23 24 89</t>
  </si>
  <si>
    <t>34 Rue de Coët Ligne, 56150 Baud, France</t>
  </si>
  <si>
    <t>My Lumioo - Annie et Serge BENOIT</t>
  </si>
  <si>
    <t>Annie et Serge</t>
  </si>
  <si>
    <t>annoibeni@wanadoo.fr</t>
  </si>
  <si>
    <t>06 50 54 64 72</t>
  </si>
  <si>
    <t>2 Lambre, 56450 Surzur, France</t>
  </si>
  <si>
    <t>My Lumioo - M. Léon DELAHAYE</t>
  </si>
  <si>
    <t>leon.delahaye@wanadoo.fr</t>
  </si>
  <si>
    <t>02 97 32 93 07</t>
  </si>
  <si>
    <t>Moulin du Roch, 56700 Brandérion, France</t>
  </si>
  <si>
    <t>My Lumioo - Yolande et Michel LE GLEAU</t>
  </si>
  <si>
    <t>Yolande et Michel</t>
  </si>
  <si>
    <t>LE GLEAU</t>
  </si>
  <si>
    <t>legleau2@orange.fr</t>
  </si>
  <si>
    <t>06 62 64 48 42</t>
  </si>
  <si>
    <t>32 Labou, 29860 Bourg-Blanc, France</t>
  </si>
  <si>
    <t>My Lumioo - Emmanuelle et Olivier LE BRUN</t>
  </si>
  <si>
    <t>Emmanuelle et Olivier</t>
  </si>
  <si>
    <t>emmanuelle.lebrun@bbox.fr</t>
  </si>
  <si>
    <t>06 09 36 32 76</t>
  </si>
  <si>
    <t>16 La Bouie, 56350 Béganne, France</t>
  </si>
  <si>
    <t>My Lumioo - Martine et Serge GUYONVARCH</t>
  </si>
  <si>
    <t>Martine et Serge</t>
  </si>
  <si>
    <t>GUYONVARCH</t>
  </si>
  <si>
    <t>sergeguyonvarch@hotmail.fr</t>
  </si>
  <si>
    <t>06 31 83 26 78</t>
  </si>
  <si>
    <t>Kergalonic, 56440 Languidic, France</t>
  </si>
  <si>
    <t>MyLumioo LUCAS Stéphane &amp; Anita</t>
  </si>
  <si>
    <t>Stéphane &amp; Anita</t>
  </si>
  <si>
    <t>stephane.lucas22@orange.fr</t>
  </si>
  <si>
    <t>06 71 76 76 43</t>
  </si>
  <si>
    <t>20 Le Bodeuc, 22230 Saint-Vran, France</t>
  </si>
  <si>
    <t>My Lumioo - Catherine et Stéphane HALLIER</t>
  </si>
  <si>
    <t>Catherine et Stéphane</t>
  </si>
  <si>
    <t>momohallier@gmail.com</t>
  </si>
  <si>
    <t>06 26 44 70 00</t>
  </si>
  <si>
    <t>23 La ville aux Vents, 56220 Peillac, France</t>
  </si>
  <si>
    <t>My Lumioo - M. Patrick MORIO</t>
  </si>
  <si>
    <t>patrick.morio@orange.fr</t>
  </si>
  <si>
    <t>28 Rue du Château, 29190 Gouézec, France</t>
  </si>
  <si>
    <t>GAEC DE L'ETANG - Vaches laitières</t>
  </si>
  <si>
    <t>JEGOUIC</t>
  </si>
  <si>
    <t>fabrice.jegouic@hotmail.fr</t>
  </si>
  <si>
    <t>06 79 50 01 42</t>
  </si>
  <si>
    <t>L'Étang, 22230 Illifaut, France</t>
  </si>
  <si>
    <t>GAEC DE L'ETANG - Vaches taries</t>
  </si>
  <si>
    <t>MyLumioo CORVAISIER Jean-Claude</t>
  </si>
  <si>
    <t>corvaisierjeanclaude11@gmail.com</t>
  </si>
  <si>
    <t>02 99 07 01 12</t>
  </si>
  <si>
    <t>11 La Citois, 35137 Bédée, France</t>
  </si>
  <si>
    <t>Marie-Josette GREFFIER</t>
  </si>
  <si>
    <t>Marie-Josette</t>
  </si>
  <si>
    <t>GREFFIER</t>
  </si>
  <si>
    <t>mjgreffier@wanadoo.fr</t>
  </si>
  <si>
    <t>4 Rte des Caves, 37800 Draché, France</t>
  </si>
  <si>
    <t>MyLumioo AVENEL Emmanuel &amp; Sophie</t>
  </si>
  <si>
    <t>Emmanuel &amp; Sophie</t>
  </si>
  <si>
    <t>AVENEL</t>
  </si>
  <si>
    <t>emmanuel.avenel@orange.fr</t>
  </si>
  <si>
    <t>06 83 53 00 39</t>
  </si>
  <si>
    <t>3 Rue de Paris, 76400 Toussaint, France</t>
  </si>
  <si>
    <t>MyLumioo NOURY Daniel</t>
  </si>
  <si>
    <t>NOURY</t>
  </si>
  <si>
    <t>noury.daniel@gmail.com</t>
  </si>
  <si>
    <t>06 67 08 89 16</t>
  </si>
  <si>
    <t>9 Gr Grande Rue, 72540 Saint-Christophe-en-Champagne, France</t>
  </si>
  <si>
    <t>MyLumioo Alexandre et Marie CHESSERON</t>
  </si>
  <si>
    <t>Alexandre et Marie</t>
  </si>
  <si>
    <t>CHESSERON</t>
  </si>
  <si>
    <t>ac.chesseron@gmail.com</t>
  </si>
  <si>
    <t>06 82 13 70 38</t>
  </si>
  <si>
    <t>6 Rte de Châtellerault, 36290 Mézières-en-Brenne, France</t>
  </si>
  <si>
    <t>MyLumioo CAILLET Sébastien &amp; Angélique</t>
  </si>
  <si>
    <t>Sébastien &amp; Angélique</t>
  </si>
  <si>
    <t>angelique.caillet@orange.fr</t>
  </si>
  <si>
    <t>07 60 75 02 06</t>
  </si>
  <si>
    <t>La Couture, 56350 Allaire, France</t>
  </si>
  <si>
    <t>SCEA les Oeufs du Prieure</t>
  </si>
  <si>
    <t>Ledhuy</t>
  </si>
  <si>
    <t>scealesoeufsduprieure@orange.fr</t>
  </si>
  <si>
    <t>10700 Ortillon, France</t>
  </si>
  <si>
    <t>SCEA les poussinières</t>
  </si>
  <si>
    <t>YOANN HODAYER</t>
  </si>
  <si>
    <t>YOANN</t>
  </si>
  <si>
    <t>HODAYER</t>
  </si>
  <si>
    <t>yoyo.hodayer35@gmail.com</t>
  </si>
  <si>
    <t>Courget, 35560 Noyal-Sous-Bazouges, France</t>
  </si>
  <si>
    <t>MyLumioo CAILLET Éric</t>
  </si>
  <si>
    <t>MyLumioo PAUL Yves &amp; Soazig</t>
  </si>
  <si>
    <t>Yves &amp; Soazig</t>
  </si>
  <si>
    <t>soazig.paul@wanadoo.fr</t>
  </si>
  <si>
    <t>07 64 21 13 94</t>
  </si>
  <si>
    <t>41 Rue d'Auvergne, 56190 La Trinité-Surzur, France</t>
  </si>
  <si>
    <t>DANIBERT DE GAND YANN ET CHRI</t>
  </si>
  <si>
    <t>DANIBERT DE GAND</t>
  </si>
  <si>
    <t>alpaga.village@gmail.com</t>
  </si>
  <si>
    <t>06 64 04 51 22</t>
  </si>
  <si>
    <t>Caleshouarn, 22110 Mellionnec, France</t>
  </si>
  <si>
    <t>MyLumioo CLERO Michel &amp; Jean-Yves</t>
  </si>
  <si>
    <t>Michel &amp; Jean-Yves</t>
  </si>
  <si>
    <t>CLERO</t>
  </si>
  <si>
    <t>clero0412@orange.fr</t>
  </si>
  <si>
    <t>06 47 40 47 50</t>
  </si>
  <si>
    <t>1 Rue de Plussulien, 22320 Corlay, France</t>
  </si>
  <si>
    <t>EARL de la Jaunière</t>
  </si>
  <si>
    <t>Fouquet</t>
  </si>
  <si>
    <t>earl-de-la-jauniere@orange.fr</t>
  </si>
  <si>
    <t>La Jaunière, 89130 Moulins-sur-Ouanne, France</t>
  </si>
  <si>
    <t>Laurent MORICE</t>
  </si>
  <si>
    <t>l.morice671@laposte.net</t>
  </si>
  <si>
    <t>06 78 98 66 12</t>
  </si>
  <si>
    <t>Montoger, 53110 Thubœuf, France</t>
  </si>
  <si>
    <t>GAEC LA CLORIE</t>
  </si>
  <si>
    <t>COMTE</t>
  </si>
  <si>
    <t>earlclorie@gmail.com</t>
  </si>
  <si>
    <t>06 17 44 23 48</t>
  </si>
  <si>
    <t>8 La Clorie, 86230 Vellèches, France</t>
  </si>
  <si>
    <t>My Lumioo Pascal PHILIPPE</t>
  </si>
  <si>
    <t>pascal.philippe42@wanadoo.fr</t>
  </si>
  <si>
    <t>07 80 25 72 96</t>
  </si>
  <si>
    <t>19 Imp. Pauline Roland, 42153 Riorges, France</t>
  </si>
  <si>
    <t>My Lumioo Frédéric BEHAEGHEL</t>
  </si>
  <si>
    <t>BEHAEGHEL</t>
  </si>
  <si>
    <t>f.behaeghel@gmail.com</t>
  </si>
  <si>
    <t>06 95 35 19 12</t>
  </si>
  <si>
    <t>7 Rue des Plantes, 21700 Quincey, France</t>
  </si>
  <si>
    <t>GARAGE DE LA MAINE</t>
  </si>
  <si>
    <t>SECHE</t>
  </si>
  <si>
    <t>commercial@garagedelamaine.fr</t>
  </si>
  <si>
    <t>06 34 78 96 53</t>
  </si>
  <si>
    <t>6 Rue de l'Industrie, 44140 Aigrefeuille-sur-Maine, France</t>
  </si>
  <si>
    <t>COMMUNE DE ARTHON</t>
  </si>
  <si>
    <t>Rue des Écoles, 36330 Arthon, France</t>
  </si>
  <si>
    <t>My Lumioo Jean-Louis GAUTRON</t>
  </si>
  <si>
    <t>JEAN-LOUIS</t>
  </si>
  <si>
    <t>GAUTRON</t>
  </si>
  <si>
    <t>jeanlouisgautron83@gmail.com</t>
  </si>
  <si>
    <t>1195 Chem. de la Peyriere, 83440 Fayence, France</t>
  </si>
  <si>
    <t>Piscine AQUALUD André MORIN</t>
  </si>
  <si>
    <t>Theo</t>
  </si>
  <si>
    <t>GEOFFRION</t>
  </si>
  <si>
    <t>t.geoffrion@cc-montdesavaloirs.fr</t>
  </si>
  <si>
    <t>06 61 00 17 22</t>
  </si>
  <si>
    <t>18 Rue Pasteur, 53700 Villaines-la-Juhel, France</t>
  </si>
  <si>
    <t>GAEC LE BEAUGEARD</t>
  </si>
  <si>
    <t>AUGUSTE</t>
  </si>
  <si>
    <t>le.beaugeard@orange.fr</t>
  </si>
  <si>
    <t>06 87 86 12 49</t>
  </si>
  <si>
    <t>Le Beaugeard, 14500 Vire-Normandie, France</t>
  </si>
  <si>
    <t>SAS GOULET</t>
  </si>
  <si>
    <t>BELLOU</t>
  </si>
  <si>
    <t>michel.bellou@sfr.fr</t>
  </si>
  <si>
    <t>06 12 38 13 15</t>
  </si>
  <si>
    <t>Le Mesnil, 61150 Monts-sur-Orne, France</t>
  </si>
  <si>
    <t>EARL LE LANN</t>
  </si>
  <si>
    <t>Mathis</t>
  </si>
  <si>
    <t>TALEC</t>
  </si>
  <si>
    <t>mathistalec29270@gmail.com</t>
  </si>
  <si>
    <t>06 75 39 87 74</t>
  </si>
  <si>
    <t>Le Lann, 29270 Cléden-Poher, France</t>
  </si>
  <si>
    <t>EARL K.GAUTIER</t>
  </si>
  <si>
    <t>Kaelig</t>
  </si>
  <si>
    <t>georgesgautier91@orange.fr</t>
  </si>
  <si>
    <t>Bas Coët By, 56120 Guégon, France</t>
  </si>
  <si>
    <t>SARL AVI-GAUTIER</t>
  </si>
  <si>
    <t>Le Borne, 56120 Guégon, France</t>
  </si>
  <si>
    <t>SARL IGC</t>
  </si>
  <si>
    <t>sceachevalier22@gmail.com</t>
  </si>
  <si>
    <t>06 07 88 79 65</t>
  </si>
  <si>
    <t>Le Port Thomas, 22530 Guerlédan, France</t>
  </si>
  <si>
    <t>GAEC LA FERME DES P'TITS KORRIGANS</t>
  </si>
  <si>
    <t>Andre</t>
  </si>
  <si>
    <t>andre.rannou@sfr.fr</t>
  </si>
  <si>
    <t>06 80 13 23 46</t>
  </si>
  <si>
    <t>Mez an Dib, 29150 Cast, France</t>
  </si>
  <si>
    <t>GAEC DE LA VILLE ANDRIEUX</t>
  </si>
  <si>
    <t>MME PEDRON ET MR LECORVAISIER</t>
  </si>
  <si>
    <t>jb.lecorvaisier@wanadoo.fr</t>
  </si>
  <si>
    <t>06 26 94 89 10</t>
  </si>
  <si>
    <t>La ville Andrieux, 22590 Pordic, France</t>
  </si>
  <si>
    <t>GAEC DU LERY</t>
  </si>
  <si>
    <t>JULIEN ET KEVIN</t>
  </si>
  <si>
    <t>M. POILVERT  et M. GAMBIE</t>
  </si>
  <si>
    <t>julienpoilvert22@gmail.com</t>
  </si>
  <si>
    <t>06 48 90 25 59</t>
  </si>
  <si>
    <t>Saint-Gouéno, 22330 Le Mené, France</t>
  </si>
  <si>
    <t>DE KERVEZ</t>
  </si>
  <si>
    <t>NELLY</t>
  </si>
  <si>
    <t>nelly-bruno@orange.fr</t>
  </si>
  <si>
    <t>06 61 66 29 38</t>
  </si>
  <si>
    <t>LECANT MARCEL</t>
  </si>
  <si>
    <t>LECANT</t>
  </si>
  <si>
    <t>le-cant-marcel@orange.fr</t>
  </si>
  <si>
    <t>06 79 96 69 88</t>
  </si>
  <si>
    <t>22460 Saint-Thélo, France</t>
  </si>
  <si>
    <t>EARL DE LESCREZAN</t>
  </si>
  <si>
    <t>Guenaël</t>
  </si>
  <si>
    <t>EVENO</t>
  </si>
  <si>
    <t>g.eveno@orange.fr</t>
  </si>
  <si>
    <t>06 31 56 48 19</t>
  </si>
  <si>
    <t>Lescrezan, 56400 Sainte-Anne-d'Auray, France</t>
  </si>
  <si>
    <t>EARL DE LA FONTAINE</t>
  </si>
  <si>
    <t>MARREC</t>
  </si>
  <si>
    <t>earlfontaine1@orange.fr</t>
  </si>
  <si>
    <t>06 16 68 77 23</t>
  </si>
  <si>
    <t>Le Stancou, 29620 Guimaëc, France</t>
  </si>
  <si>
    <t>GAEC TREGUER</t>
  </si>
  <si>
    <t>TREGUER</t>
  </si>
  <si>
    <t>benjamin.treguer@hotmail.fr</t>
  </si>
  <si>
    <t>06 60 92 79 46</t>
  </si>
  <si>
    <t>29290 Milizac-Guipronvel, France</t>
  </si>
  <si>
    <t>EARL BADOUARD</t>
  </si>
  <si>
    <t>My Lumioo Bernard ERCKERT</t>
  </si>
  <si>
    <t>ERCKERT</t>
  </si>
  <si>
    <t>bernard.erckert@gmail.com</t>
  </si>
  <si>
    <t>26 Rue des Jardins, 67700 Saint-Jean-Saverne, France</t>
  </si>
  <si>
    <t>My Lumioo - M. Jean-Jacques LEBLOND</t>
  </si>
  <si>
    <t>LEBLOND</t>
  </si>
  <si>
    <t>jean-jacques.leblond@wanadoo.fr</t>
  </si>
  <si>
    <t>06 33 11 46 99</t>
  </si>
  <si>
    <t>5 Chem. du Bois d'Épinard, 49630 Loire-Authion, France</t>
  </si>
  <si>
    <t>Earl Romagné</t>
  </si>
  <si>
    <t>Romagné</t>
  </si>
  <si>
    <t>i.romagne@orange.fr</t>
  </si>
  <si>
    <t>06 33 79 43 72</t>
  </si>
  <si>
    <t>87 La Petite Toufrayere, 53240 La Bigottière, France</t>
  </si>
  <si>
    <t>EARL DE BOVY</t>
  </si>
  <si>
    <t>BEUNEL</t>
  </si>
  <si>
    <t>m-beunel-yoann@orange.fr</t>
  </si>
  <si>
    <t>06 32 13 28 23</t>
  </si>
  <si>
    <t>Tregorentin, 56460 Sérent, France</t>
  </si>
  <si>
    <t>My Lumioo - M. Vincent POUPELIN</t>
  </si>
  <si>
    <t>POUPELIN</t>
  </si>
  <si>
    <t>poupelin.vincent@gmail.com</t>
  </si>
  <si>
    <t>06 03 79 26 97</t>
  </si>
  <si>
    <t>14 Rue de la Chapelle, 49125 Tiercé, France</t>
  </si>
  <si>
    <t>My Lumioo - M. Bruno GRATON / GAEC de la Galtière</t>
  </si>
  <si>
    <t>GRATON</t>
  </si>
  <si>
    <t>brunograt71@gmail.com</t>
  </si>
  <si>
    <t>06 81 74 59 82</t>
  </si>
  <si>
    <t>1 Le Petit Plessis, 49290 Mauges-sur-Loire, France</t>
  </si>
  <si>
    <t>My Lumioo -M. Jean-Luc POIRIER</t>
  </si>
  <si>
    <t>earlpoirier@orange.fr</t>
  </si>
  <si>
    <t>06 81 52 13 05</t>
  </si>
  <si>
    <t>15 La Haute Boissière, 49230 Sèvremoine, France</t>
  </si>
  <si>
    <t>MyLumioo LE BARS Daniel</t>
  </si>
  <si>
    <t>LE BARS</t>
  </si>
  <si>
    <t>lebarsdaniel@neuf.fr</t>
  </si>
  <si>
    <t>06 24 21 15 40</t>
  </si>
  <si>
    <t>14 Rue du Canal du N, 60640 Catigny, France</t>
  </si>
  <si>
    <t>EARL BUTHIER</t>
  </si>
  <si>
    <t>BUTHIER</t>
  </si>
  <si>
    <t>dominique.buthier@wanadoo.fr</t>
  </si>
  <si>
    <t>06 89 33 72 15</t>
  </si>
  <si>
    <t>Corbonnois, 61300 Vitrai-Sous-Laigle, France</t>
  </si>
  <si>
    <t>MyLumioo BONHOMMEAU Romain &amp; GAULIER Déborah</t>
  </si>
  <si>
    <t>romain.bonhommeau@icloud.com</t>
  </si>
  <si>
    <t>06 28 08 97 14</t>
  </si>
  <si>
    <t>7 Pl. Fleurie, 28150 Boisville-la-Saint-Père, France</t>
  </si>
  <si>
    <t>SCEA BabyPorc</t>
  </si>
  <si>
    <t>MyLumioo LESELLIER Patrice</t>
  </si>
  <si>
    <t>LESELLIER</t>
  </si>
  <si>
    <t>rontaunay.patrice@wanadoo.fr</t>
  </si>
  <si>
    <t>06 15 33 15 79</t>
  </si>
  <si>
    <t>Le Rontaunay, 61330 Juvigny-Val-d'Andaine, France</t>
  </si>
  <si>
    <t>EARL DU CHENE DU LAI</t>
  </si>
  <si>
    <t>DEBOU</t>
  </si>
  <si>
    <t>arnaud.debou@sfr.fr</t>
  </si>
  <si>
    <t>06 11 49 36 22</t>
  </si>
  <si>
    <t>Chem. du Chêne du Lai, 27470 Serquigny, France</t>
  </si>
  <si>
    <t>EARL Ferme de Rampan</t>
  </si>
  <si>
    <t>patrick.hennequin@free.fr</t>
  </si>
  <si>
    <t>06 89 53 23 44</t>
  </si>
  <si>
    <t>Ferme de Rampan, 50000 Saint-Georges-Montcocq, France</t>
  </si>
  <si>
    <t>SAS CLODELYS</t>
  </si>
  <si>
    <t>LAUWAERT</t>
  </si>
  <si>
    <t>clodelys.philippe@wanadoo.fr</t>
  </si>
  <si>
    <t>06 23 35 91 22</t>
  </si>
  <si>
    <t>3 Rue des Mauriers, 35400 Saint-Malo, France</t>
  </si>
  <si>
    <t>Ehpad le bel accueil</t>
  </si>
  <si>
    <t>entretien.fougerolles@gmail.com</t>
  </si>
  <si>
    <t>29 Rue de Normandie, 53190 Fougerolles-du-Plessis, France</t>
  </si>
  <si>
    <t>EARL DES PETITS GERIERS</t>
  </si>
  <si>
    <t>fannymatthieu@wanadoo.fr</t>
  </si>
  <si>
    <t>06 20 45 85 46</t>
  </si>
  <si>
    <t>Les Petits Viviers, 61800 Saint-Quentin-les-Chardonnets, France</t>
  </si>
  <si>
    <t>GAEC DU PLATEAU</t>
  </si>
  <si>
    <t>Paynel</t>
  </si>
  <si>
    <t>gaecduplateau195@orange.fr</t>
  </si>
  <si>
    <t>06 25 10 67 12</t>
  </si>
  <si>
    <t>352 Chem. du Clos Maçon, 14290 Livarot-Pays-d'Auge, France</t>
  </si>
  <si>
    <t>MANCEAU JEAN LUC</t>
  </si>
  <si>
    <t>manceau.jl@wanadoo.fr</t>
  </si>
  <si>
    <t>07 50 04 89 12</t>
  </si>
  <si>
    <t>1 La Buchellerie, 79320 Moncoutant-sur-Sèvre, France</t>
  </si>
  <si>
    <t>EARL OHEIX</t>
  </si>
  <si>
    <t>OHEIX</t>
  </si>
  <si>
    <t>gaec.david.oheix@hotmail.fr</t>
  </si>
  <si>
    <t>06 07 29 27 49</t>
  </si>
  <si>
    <t>10 Le Breil, 44530 Guenrouet, France</t>
  </si>
  <si>
    <t>SCEA LES POUSSINIERES</t>
  </si>
  <si>
    <t>Chemillé, 49120 Chemillé-en-Anjou, France</t>
  </si>
  <si>
    <t>MyLumioo BOUVET Cédric</t>
  </si>
  <si>
    <t>bouvet35490@gmail.com</t>
  </si>
  <si>
    <t>07 85 94 56 64</t>
  </si>
  <si>
    <t>9 Imp. de la Chênaie, 35490 Sens-de-Bretagne, France</t>
  </si>
  <si>
    <t>MyLumioo Yves LANDAIS</t>
  </si>
  <si>
    <t>landais.yves44119@gmail.com</t>
  </si>
  <si>
    <t>06 78 33 68 46</t>
  </si>
  <si>
    <t>Malabry, 44119 Grandchamp-des-Fontaines, France</t>
  </si>
  <si>
    <t>MyLumioo Frederic LIBAUD</t>
  </si>
  <si>
    <t>LIBAUD</t>
  </si>
  <si>
    <t>libaud.frederic@wanadoo.fr</t>
  </si>
  <si>
    <t>06 42 59 78 30</t>
  </si>
  <si>
    <t>1 Rue Maurice Gérard, 36120 Ardentes, France</t>
  </si>
  <si>
    <t>EARL Huet</t>
  </si>
  <si>
    <t>François-Régis</t>
  </si>
  <si>
    <t>francoisregishuet@gmail.com</t>
  </si>
  <si>
    <t>06 71 70 06 18</t>
  </si>
  <si>
    <t>La ville Josse, 56460 Val d'Oust, France</t>
  </si>
  <si>
    <t xml:space="preserve">A supprimer </t>
  </si>
  <si>
    <t>Philippe to delete</t>
  </si>
  <si>
    <t>ph.a.barneron@cegetel.net</t>
  </si>
  <si>
    <t>06 81 01 64 67</t>
  </si>
  <si>
    <t>1 Europe, 64350 Crouseilles, France</t>
  </si>
  <si>
    <t>My Lumioo - M. Michel MAJESTE</t>
  </si>
  <si>
    <t>MAJESTE</t>
  </si>
  <si>
    <t>michelmajeste64@gmail.com</t>
  </si>
  <si>
    <t>06 83 84 73 22</t>
  </si>
  <si>
    <t>2 Chem. Toulet, 64350 Séméacq-Blachon, France</t>
  </si>
  <si>
    <t>My Lumioo - Technopieux Toulouse</t>
  </si>
  <si>
    <t>PONDAVEN</t>
  </si>
  <si>
    <t>julien.pondaven@technopieux.fr</t>
  </si>
  <si>
    <t>06 61 83 79 42</t>
  </si>
  <si>
    <t>47270 Saint-Maurin, France</t>
  </si>
  <si>
    <t>ALKANTE</t>
  </si>
  <si>
    <t>Leprince</t>
  </si>
  <si>
    <t>f.leprince@alkante.com</t>
  </si>
  <si>
    <t>06 82 53 19 87</t>
  </si>
  <si>
    <t>4 Rue Alain Colas, 35530 Noyal-sur-Vilaine, France</t>
  </si>
  <si>
    <t>Dominique Deslandes</t>
  </si>
  <si>
    <t>Deslandes</t>
  </si>
  <si>
    <t>deslandesdo@orange.fr</t>
  </si>
  <si>
    <t>06 10 11 79 20</t>
  </si>
  <si>
    <t>Les Cinq Vouges, 41170 Beauchêne, France</t>
  </si>
  <si>
    <t>Les Ateliers Mauneau</t>
  </si>
  <si>
    <t>Mauneau</t>
  </si>
  <si>
    <t>lesateliers@mauneau.fr</t>
  </si>
  <si>
    <t>06 81 72 02 77</t>
  </si>
  <si>
    <t>18 Rue Charles Brisou, 35530 Servon-sur-Vilaine, France</t>
  </si>
  <si>
    <t>DE LA FONT COMPTEUR BLEU</t>
  </si>
  <si>
    <t>GASSELING</t>
  </si>
  <si>
    <t>earldelafont@hotmail.com</t>
  </si>
  <si>
    <t>06 30 39 21 97</t>
  </si>
  <si>
    <t>La Font, 16240 Villefagnan, France</t>
  </si>
  <si>
    <t>DE LA FONT COMPTEUR JAUNE</t>
  </si>
  <si>
    <t>GAEC LA BORDERIE</t>
  </si>
  <si>
    <t>fabien.pineau1@gmail.com</t>
  </si>
  <si>
    <t>06 08 35 56 93</t>
  </si>
  <si>
    <t>44430 La Remaudière, France</t>
  </si>
  <si>
    <t>GAEC EGRASSEAU</t>
  </si>
  <si>
    <t>gaec.egrasseau@wanadoo.fr</t>
  </si>
  <si>
    <t>06 73 68 35 42</t>
  </si>
  <si>
    <t>208 Les Ragonnières, 49600 Beaupréau-en-Mauges, France</t>
  </si>
  <si>
    <t>EARL MARGUILLE (PONDEUSE)</t>
  </si>
  <si>
    <t>Marigné, 49330 Les Hauts-d'Anjou, France</t>
  </si>
  <si>
    <t>My Lumioo Sébastien LEROY</t>
  </si>
  <si>
    <t>sebastien.leroy58@gmail.com</t>
  </si>
  <si>
    <t>06 77 72 77 04</t>
  </si>
  <si>
    <t>42 Imp. des Berthiers, 58450 Neuvy-sur-Loire, France</t>
  </si>
  <si>
    <t>GAEC DE TREGOMEZ</t>
  </si>
  <si>
    <t>Cloitre</t>
  </si>
  <si>
    <t>gaec.tregomez@orange.fr</t>
  </si>
  <si>
    <t>06 09 28 58 88</t>
  </si>
  <si>
    <t>Tregomez, 29530 Plonévez-du-Faou, France</t>
  </si>
  <si>
    <t>My Lumioo Stéphane PETITRENAUD</t>
  </si>
  <si>
    <t>PETITRENAUD</t>
  </si>
  <si>
    <t>spe58390@gmail.com</t>
  </si>
  <si>
    <t>06 18 28 22 04</t>
  </si>
  <si>
    <t>Rte de Gennetines, 58390 Dornes, France</t>
  </si>
  <si>
    <t>EARL de Kerescan</t>
  </si>
  <si>
    <t>LEMOAL</t>
  </si>
  <si>
    <t>nico.lemoal29@gmail.com</t>
  </si>
  <si>
    <t>06 68 33 81 21</t>
  </si>
  <si>
    <t>Kerescan, 29540 Spézet, France</t>
  </si>
  <si>
    <t>SAS CERDYS (Melleray)</t>
  </si>
  <si>
    <t>Chem. de Maison Neuve, 45560 Saint-Denis-en-Val, France</t>
  </si>
  <si>
    <t>GAEC DES BRUYERES</t>
  </si>
  <si>
    <t>gaecdesbruyeres@orange.fr</t>
  </si>
  <si>
    <t>06 08 94 33 56</t>
  </si>
  <si>
    <t>Fertay, 36360 Luçay-le-Mâle, France</t>
  </si>
  <si>
    <t>EARL MARIONNEAU</t>
  </si>
  <si>
    <t>marionneau.pascal@orange.fr</t>
  </si>
  <si>
    <t>06 75 46 54 79</t>
  </si>
  <si>
    <t>La Lionnière, 37260 Monts, France</t>
  </si>
  <si>
    <t>MyLumioo GILARD Hervé</t>
  </si>
  <si>
    <t>GILARD</t>
  </si>
  <si>
    <t>gilard-rv@orange.fr</t>
  </si>
  <si>
    <t>06 03 19 10 63</t>
  </si>
  <si>
    <t>Les Pierres, 35130 Drouges, France</t>
  </si>
  <si>
    <t>SCEA Lamour</t>
  </si>
  <si>
    <t>scealamour@orange.fr</t>
  </si>
  <si>
    <t>06 76 57 15 63</t>
  </si>
  <si>
    <t>Kerhorno, 56420 Plaudren, France</t>
  </si>
  <si>
    <t>MyLumioo GOURDIN Olivier</t>
  </si>
  <si>
    <t>SIEL - STEP MONT D'OR</t>
  </si>
  <si>
    <t>Rue de la Gare, 25370 Longevilles-Mont-d'Or, France</t>
  </si>
  <si>
    <t>MyLumioo BELLOIR Roger</t>
  </si>
  <si>
    <t>BELLOIR</t>
  </si>
  <si>
    <t>earl-la-croix-de-marce@wanadoo.fr</t>
  </si>
  <si>
    <t>06 77 07 02 21</t>
  </si>
  <si>
    <t>22 Chem. Bertin, 35300 Fougères, France</t>
  </si>
  <si>
    <t>MyLumioo SERVAIS Jérôme &amp; Sandrine</t>
  </si>
  <si>
    <t>Servais</t>
  </si>
  <si>
    <t>servaisclaiteraie@orange.fr</t>
  </si>
  <si>
    <t>06 32 90 14 77</t>
  </si>
  <si>
    <t>La Claiteraie, 35490 Chauvigné, France</t>
  </si>
  <si>
    <t>MyLumioo TALOC Laëtitia &amp; GELEBART Jean-Vincent</t>
  </si>
  <si>
    <t>Laëtitia &amp; Jean-Vincent</t>
  </si>
  <si>
    <t>TALOC - GELEBART</t>
  </si>
  <si>
    <t>laetitia.taloc@sfr.fr</t>
  </si>
  <si>
    <t>06 50 41 80 68</t>
  </si>
  <si>
    <t>9 Rue de la Vallée, 29410 Guiclan, France</t>
  </si>
  <si>
    <t>CHAUDRONNERIE ORHAND</t>
  </si>
  <si>
    <t>Lamire</t>
  </si>
  <si>
    <t>jbon@orhand.fr</t>
  </si>
  <si>
    <t>07 85 51 26 06</t>
  </si>
  <si>
    <t>9 Rue de Rennes, 35130 La Guerche-de-Bretagne, France</t>
  </si>
  <si>
    <t>EARL GARCON</t>
  </si>
  <si>
    <t>GARCON</t>
  </si>
  <si>
    <t>tanguy.garcon@orange.fr</t>
  </si>
  <si>
    <t>3 À Monpertuis, 35850 Parthenay-de-Bretagne, France</t>
  </si>
  <si>
    <t>MyLumioo GAUTIER François &amp; Magali</t>
  </si>
  <si>
    <t>François &amp; Magali</t>
  </si>
  <si>
    <t>gautierfrancois89@hotmail.fr</t>
  </si>
  <si>
    <t>La Fuselière, 53350 Saint-Michel-de-la-Roë, France</t>
  </si>
  <si>
    <t>EARL DES PINS</t>
  </si>
  <si>
    <t>LE BRETTON</t>
  </si>
  <si>
    <t>scea.le.gros.chene@orange.fr</t>
  </si>
  <si>
    <t>06 77 81 77 64</t>
  </si>
  <si>
    <t>Carassoué, 56420 Buléon, France</t>
  </si>
  <si>
    <t>MyLumioo Michel et Françoise LUBREZ</t>
  </si>
  <si>
    <t>Michel et Françoise</t>
  </si>
  <si>
    <t>LUBREZ</t>
  </si>
  <si>
    <t>mlubrez@hotmail.fr</t>
  </si>
  <si>
    <t>06 82 61 57 51</t>
  </si>
  <si>
    <t>MyLumioo DUBOUAYS Elisabeth</t>
  </si>
  <si>
    <t>Elisabeth</t>
  </si>
  <si>
    <t>DUBOUAYS</t>
  </si>
  <si>
    <t>e.jl.dubouays@gmail.com</t>
  </si>
  <si>
    <t>06 52 30 52 31</t>
  </si>
  <si>
    <t>24 Les Rochelles, 35330 Val d'Anast, France</t>
  </si>
  <si>
    <t>SCEA de la Plaine du Rhin</t>
  </si>
  <si>
    <t>jean paul</t>
  </si>
  <si>
    <t>Modery</t>
  </si>
  <si>
    <t>jean-paul.modery@orange.fr</t>
  </si>
  <si>
    <t>67630 Lauterbourg, France</t>
  </si>
  <si>
    <t>My Lumioo - M. Jean-Claude MASSE</t>
  </si>
  <si>
    <t>MASSE</t>
  </si>
  <si>
    <t>jcl.masse@orange.fr</t>
  </si>
  <si>
    <t>1 La Brosse, 85510 Le Boupère, France</t>
  </si>
  <si>
    <t>MyLumioo JOUET Pascal</t>
  </si>
  <si>
    <t>pascal.jouet1@orange.fr</t>
  </si>
  <si>
    <t>06 12 34 29 30</t>
  </si>
  <si>
    <t>705 Chem. de la Retardière, 53600 Évron, France</t>
  </si>
  <si>
    <t>MyLumioo JOUANOLLE André &amp; Françoise</t>
  </si>
  <si>
    <t>Jouanolle</t>
  </si>
  <si>
    <t>jouanollef@gmail.com</t>
  </si>
  <si>
    <t>06 09 33 48 57</t>
  </si>
  <si>
    <t>68 Rue d'Orgères, 35230 Bourgbarré, France</t>
  </si>
  <si>
    <t>GAEC DES TROIS VALLEES</t>
  </si>
  <si>
    <t>Keravis</t>
  </si>
  <si>
    <t>davidkeravis@wanadoo.fr</t>
  </si>
  <si>
    <t>06 81 94 32 85</t>
  </si>
  <si>
    <t>Lescléden, 29270 Motreff, France</t>
  </si>
  <si>
    <t>SCEA COAT BIHAN</t>
  </si>
  <si>
    <t>2 Caillouan, 22720 Plésidy, France</t>
  </si>
  <si>
    <t>EARL LE PUY</t>
  </si>
  <si>
    <t>Le Puy, 56140 Saint-Abraham, France</t>
  </si>
  <si>
    <t>STEP de la Princetière</t>
  </si>
  <si>
    <t>La Princetière, 44730 Saint-Michel-Chef-Chef, France</t>
  </si>
  <si>
    <t>MyLumioo MARQUES DE OLIVEIRA Manuel &amp; Delphine</t>
  </si>
  <si>
    <t>MARQUES DE OLIVEIRA</t>
  </si>
  <si>
    <t>manuel.mdo02@gmail.com</t>
  </si>
  <si>
    <t>07 67 09 53 17</t>
  </si>
  <si>
    <t>29 Rue Alphonse Janvier, 02200 Soissons, France</t>
  </si>
  <si>
    <t>Gaec Coutal-Costes</t>
  </si>
  <si>
    <t>Costes</t>
  </si>
  <si>
    <t>cpatricecostes@hotmail.fr</t>
  </si>
  <si>
    <t>Le Jouanesq, 12430 Alrance, France</t>
  </si>
  <si>
    <t>EARL CRUAUD</t>
  </si>
  <si>
    <t>Cruaud</t>
  </si>
  <si>
    <t>elodie.lamour@orange.fr</t>
  </si>
  <si>
    <t>06 28 77 23 88</t>
  </si>
  <si>
    <t>Le Bot, 56350 Allaire, France</t>
  </si>
  <si>
    <t>GAEC DE KERHENRY</t>
  </si>
  <si>
    <t>JAFFRE</t>
  </si>
  <si>
    <t>gaecdekerhenry@gmail.com</t>
  </si>
  <si>
    <t>06 61 55 82 31</t>
  </si>
  <si>
    <t>Kerhenry, 29380 Saint-Thurien, France</t>
  </si>
  <si>
    <t>EARL LISART</t>
  </si>
  <si>
    <t>LE CLERE</t>
  </si>
  <si>
    <t>earllisart@orange.fr</t>
  </si>
  <si>
    <t>06 45 28 92 20</t>
  </si>
  <si>
    <t>Lesdanic, 56920 Kerfourn, France</t>
  </si>
  <si>
    <t>GAEC LEGLATIN</t>
  </si>
  <si>
    <t>LEGLATIN</t>
  </si>
  <si>
    <t>joel.leglatin@orange.fr</t>
  </si>
  <si>
    <t>06 07 95 66 26</t>
  </si>
  <si>
    <t>1 Vieuville, 56430 Brignac, France</t>
  </si>
  <si>
    <t>SCEA FOUSSIER</t>
  </si>
  <si>
    <t>jeremyfoussier@hotmail.fr</t>
  </si>
  <si>
    <t>06 58 81 51 97</t>
  </si>
  <si>
    <t>Minez Glas, 56110 Le Saint, France</t>
  </si>
  <si>
    <t>My Lumioo - M. Sébastien RAGUENEAU</t>
  </si>
  <si>
    <t>RAGUENEAU</t>
  </si>
  <si>
    <t>sneb68@gmail.com</t>
  </si>
  <si>
    <t>06 83 41 98 31</t>
  </si>
  <si>
    <t>Les Huttières, 37500 Cravant-les-Côteaux, France</t>
  </si>
  <si>
    <t>My Lumioo - M. Christophe BAUDRY</t>
  </si>
  <si>
    <t>BAUDRY</t>
  </si>
  <si>
    <t>laboratoire.baudry@wanadoo.fr</t>
  </si>
  <si>
    <t>06 79 16 61 09</t>
  </si>
  <si>
    <t>563 Rue du Haut Plessis, 44390 Petit-Mars, France</t>
  </si>
  <si>
    <t>My Lumioo - M. Gaëtan FAVENNEC</t>
  </si>
  <si>
    <t>FAVENNEC</t>
  </si>
  <si>
    <t>gaetan.favennec@gmail.com</t>
  </si>
  <si>
    <t>06 82 51 58 93</t>
  </si>
  <si>
    <t>96 Rue de la Chapelle, 85150 Les Achards, France</t>
  </si>
  <si>
    <t>My Lumioo - M. Claude DONAY</t>
  </si>
  <si>
    <t>DONAY</t>
  </si>
  <si>
    <t>donay37@gmail.com</t>
  </si>
  <si>
    <t>06 08 58 54 56</t>
  </si>
  <si>
    <t>10 Rue des Marnes, 37460 Chemillé-sur-Indrois, France</t>
  </si>
  <si>
    <t>My Lumioo - M. Boris ROMEYKO</t>
  </si>
  <si>
    <t>ROMEYKO</t>
  </si>
  <si>
    <t>bobi37360@gmail.com</t>
  </si>
  <si>
    <t>Liverserie, 37360 Neuillé-Pont-Pierre, France</t>
  </si>
  <si>
    <t>My Lumioo Daniel et Françoise THOMASSIN</t>
  </si>
  <si>
    <t>DANIEL ET FRANÇOISE</t>
  </si>
  <si>
    <t>THOMASSIN</t>
  </si>
  <si>
    <t>tomassin@gmail.com</t>
  </si>
  <si>
    <t>06 87 00 92 31</t>
  </si>
  <si>
    <t>9 Rue de la Chalete, 88170 Aroffe, France</t>
  </si>
  <si>
    <t>SAS OLLIVIER</t>
  </si>
  <si>
    <t>Ollivier</t>
  </si>
  <si>
    <t>ollivier.gaec@wanadoo.fr</t>
  </si>
  <si>
    <t>06 30 82 47 60</t>
  </si>
  <si>
    <t>Le Drennec, 29400 Landivisiau, France</t>
  </si>
  <si>
    <t>MyLumioo CORVAISIER Sébastien</t>
  </si>
  <si>
    <t>sebastien.corvaisier@laposte.net</t>
  </si>
  <si>
    <t>06 79 86 95 19</t>
  </si>
  <si>
    <t>18 Rue de l'Equimac, 35610 Trans-la-Forêt, France</t>
  </si>
  <si>
    <t>EARL LE PRAPALOU</t>
  </si>
  <si>
    <t>GRENEE</t>
  </si>
  <si>
    <t>leprapalou@gmail.com</t>
  </si>
  <si>
    <t>07 86 15 53 57</t>
  </si>
  <si>
    <t>La Rivière de la Montée, 85590 Treize-Vents, France</t>
  </si>
  <si>
    <t>IBG SARL</t>
  </si>
  <si>
    <t>Raphael</t>
  </si>
  <si>
    <t>raphael.girault@hotmail.com</t>
  </si>
  <si>
    <t>06 59 05 26 63</t>
  </si>
  <si>
    <t>3 Rue de Tasmanie, 44115 Basse-Goulaine, France</t>
  </si>
  <si>
    <t>EARL LA BARBOTAIS</t>
  </si>
  <si>
    <t>BERHAULT</t>
  </si>
  <si>
    <t>berhault.jean-francois@orange.fr</t>
  </si>
  <si>
    <t>06.14.71.87.80</t>
  </si>
  <si>
    <t>La Barbotais, 35330 Comblessac, France</t>
  </si>
  <si>
    <t>Gaec de ringuette</t>
  </si>
  <si>
    <t>Puyjalon</t>
  </si>
  <si>
    <t>gaecderinguette@orange.fr</t>
  </si>
  <si>
    <t>06 71 47 16 28</t>
  </si>
  <si>
    <t>La Serre, 46130 Girac, France</t>
  </si>
  <si>
    <t>EARL CADOUX</t>
  </si>
  <si>
    <t>STEPHANE GICQUEL</t>
  </si>
  <si>
    <t>stephane.gicquel73@orange.fr</t>
  </si>
  <si>
    <t>06 07 15 20 00</t>
  </si>
  <si>
    <t>La Ville Râtel, 22330 Le Mené, France</t>
  </si>
  <si>
    <t>MyLumioo LECOLLINET Ludovic &amp; Gaëlle</t>
  </si>
  <si>
    <t>Ludovic &amp; Gaëlle</t>
  </si>
  <si>
    <t>LECOLLINET</t>
  </si>
  <si>
    <t>ludovic.lecollinet@sfr.fr</t>
  </si>
  <si>
    <t>06 98 91 82 64</t>
  </si>
  <si>
    <t>9 Rue du 19 Mars 1962, 22230 Merdrignac, France</t>
  </si>
  <si>
    <t>My Lumioo - M. Sylvain POILANE</t>
  </si>
  <si>
    <t>POILANE</t>
  </si>
  <si>
    <t>sylvain.poilane@wanadoo.fr</t>
  </si>
  <si>
    <t>06 82 89 35 79</t>
  </si>
  <si>
    <t>29 Rue des Ajoncs, 49450 Sèvremoine, France</t>
  </si>
  <si>
    <t>GAEC BINET</t>
  </si>
  <si>
    <t>BINET</t>
  </si>
  <si>
    <t>binet.david@neuf.fr</t>
  </si>
  <si>
    <t>06 77 01 80 69</t>
  </si>
  <si>
    <t>Le Guébriand, 22130 Pluduno, France</t>
  </si>
  <si>
    <t>EARL DE LA VIGNE</t>
  </si>
  <si>
    <t>GARRAULT</t>
  </si>
  <si>
    <t>gaec.vigne@orange.fr</t>
  </si>
  <si>
    <t>06 23 89 06 03</t>
  </si>
  <si>
    <t>La Vigne, 35370 Gennes-sur-Seiche, France</t>
  </si>
  <si>
    <t>SCEA DU MOULIN</t>
  </si>
  <si>
    <t>DUMOULIN</t>
  </si>
  <si>
    <t>sceadumoulin@outlook.fr</t>
  </si>
  <si>
    <t>06 95 22 60 62</t>
  </si>
  <si>
    <t>14 Av. du Pont, 80440 Hailles, France</t>
  </si>
  <si>
    <t>My Lumioo Guy THIEBAUT</t>
  </si>
  <si>
    <t>GUY</t>
  </si>
  <si>
    <t>THIEBAUT</t>
  </si>
  <si>
    <t>thiebautguy285@orange.fr</t>
  </si>
  <si>
    <t>06 83 87 42 09</t>
  </si>
  <si>
    <t>180 Rue de la Boudière, 88170 Dommartin-sur-Vraine, France</t>
  </si>
  <si>
    <t>JEAN-CLAUDE CHENEVIER</t>
  </si>
  <si>
    <t>Chenevier</t>
  </si>
  <si>
    <t>linachenevier@hotmail.fr</t>
  </si>
  <si>
    <t>06 45 21 78 19</t>
  </si>
  <si>
    <t>Les Brosses, 26350 Valherbasse, France</t>
  </si>
  <si>
    <t>My Lumioo Hélène DE COMBREDET</t>
  </si>
  <si>
    <t>HELENE</t>
  </si>
  <si>
    <t>DE COMBREDET</t>
  </si>
  <si>
    <t>hc.decombredet@gmail.com</t>
  </si>
  <si>
    <t>07 84 28 48 79</t>
  </si>
  <si>
    <t>24 Rue de la Guillotière, 03130 Le Donjon, France</t>
  </si>
  <si>
    <t>EARL DE GLEHELLO SITE PORC</t>
  </si>
  <si>
    <t>Le Rocher, 56430 Concoret, France</t>
  </si>
  <si>
    <t>GAEC DU MAURAY</t>
  </si>
  <si>
    <t>HANTRAY</t>
  </si>
  <si>
    <t>eric.hantrais@orange.fr</t>
  </si>
  <si>
    <t>06 84 21 80 52</t>
  </si>
  <si>
    <t>37 Rte du Mauray, 50600 Grandparigny, France</t>
  </si>
  <si>
    <t>GAEC LETISSIER</t>
  </si>
  <si>
    <t>Letissier</t>
  </si>
  <si>
    <t>laurent.letissier0365@orange.fr</t>
  </si>
  <si>
    <t>06 52 31 72 44</t>
  </si>
  <si>
    <t>La Maison Neuve, 50720 Saint-Georges-de-Rouelley, France</t>
  </si>
  <si>
    <t>Gaec de lily</t>
  </si>
  <si>
    <t>Smits</t>
  </si>
  <si>
    <t>smitsbarry57@gmail.com</t>
  </si>
  <si>
    <t>06 31 74 74 49</t>
  </si>
  <si>
    <t>Bauze, 81120 Réalmont, France</t>
  </si>
  <si>
    <t>EARL la Vallée établissement Richard</t>
  </si>
  <si>
    <t>Rue de la Chapelle, 17170 Saint-Jean-de-Liversay, France</t>
  </si>
  <si>
    <t>Val de Moder Zinsviller</t>
  </si>
  <si>
    <t>vincent</t>
  </si>
  <si>
    <t>gaecmoder@wanadoo.fr</t>
  </si>
  <si>
    <t>06 87 03 28 94</t>
  </si>
  <si>
    <t>WJ55+MM La surmotte, 67110 Zinswiller, France</t>
  </si>
  <si>
    <t>EURL PONT DE LOCORION</t>
  </si>
  <si>
    <t>jplm56@orange.fr</t>
  </si>
  <si>
    <t>06 24 48 96 64</t>
  </si>
  <si>
    <t>Locorion, 56240 Inguiniel, France</t>
  </si>
  <si>
    <t>GAEC DU MARAIS Site Kerguedalen</t>
  </si>
  <si>
    <t>SAUTER</t>
  </si>
  <si>
    <t>mathieu.sauter@yahoo.com</t>
  </si>
  <si>
    <t>06 69 15 52 49</t>
  </si>
  <si>
    <t>Kerguedalen, 56540 Saint-Caradec-Trégomel, France</t>
  </si>
  <si>
    <t>Ferme  THILLARD</t>
  </si>
  <si>
    <t>gaecdesfontaines@orange.fr</t>
  </si>
  <si>
    <t>06 23 65 05 28</t>
  </si>
  <si>
    <t>963 Rue du Ctre, 76270 Nesle-Hodeng, France</t>
  </si>
  <si>
    <t>MyLumioo - Mathilde VANGEL</t>
  </si>
  <si>
    <t>MATHILDE</t>
  </si>
  <si>
    <t>VANGEL</t>
  </si>
  <si>
    <t>vangelmathilde@hotmail.com</t>
  </si>
  <si>
    <t>68 Claverie, 33210 Coimères, France</t>
  </si>
  <si>
    <t>SCEA DU VIEUX CLOCHER</t>
  </si>
  <si>
    <t>nicolas.avenel@vieux-clocher.fr</t>
  </si>
  <si>
    <t>06 11 23 69 52</t>
  </si>
  <si>
    <t>150 Rue du Vieux Clocher, 76210 Bernières, France</t>
  </si>
  <si>
    <t>EARL GUILLAUME 22</t>
  </si>
  <si>
    <t>francoisg22@hotmail.fr</t>
  </si>
  <si>
    <t>Le Bot, 22600 Saint-Caradec, France</t>
  </si>
  <si>
    <t>My Lumioo -M. Eric CATROU</t>
  </si>
  <si>
    <t>CATROU</t>
  </si>
  <si>
    <t>Eric.catrou@gmail.com</t>
  </si>
  <si>
    <t>06 98 64 34 88</t>
  </si>
  <si>
    <t>600 Rte de la Foret, 47430 Caumont-sur-Garonne, France</t>
  </si>
  <si>
    <t>My Lumioo - M. Denis THIBEAUD</t>
  </si>
  <si>
    <t>THIBEAUD</t>
  </si>
  <si>
    <t>thibeaud.denis@wanadoo.fr</t>
  </si>
  <si>
    <t>06 60 82 49 77</t>
  </si>
  <si>
    <t>1 Rieumartin, 33350 Mérignas, France</t>
  </si>
  <si>
    <t>My Lumioo - M. Hervé MASBOU</t>
  </si>
  <si>
    <t>MASBOU</t>
  </si>
  <si>
    <t>herve.masbou@laposte.net</t>
  </si>
  <si>
    <t>520 Rte de Blanchou, 47210 Villeréal, France</t>
  </si>
  <si>
    <t>My Lumioo - M. Julien SARTHE</t>
  </si>
  <si>
    <t>SARTHE</t>
  </si>
  <si>
    <t>juliensarthe@gmail.com</t>
  </si>
  <si>
    <t>06 76 98 39 80</t>
  </si>
  <si>
    <t>22 Rte de Trie, 65220 Lapeyre, France</t>
  </si>
  <si>
    <t>My Lumioo - M. Olivier MIOQUE</t>
  </si>
  <si>
    <t>MIOQUE</t>
  </si>
  <si>
    <t>etxeeh@gmail.com</t>
  </si>
  <si>
    <t>06 51 51 61 67</t>
  </si>
  <si>
    <t>200 Chem. de Dorréa, 64210 Ahetze, France</t>
  </si>
  <si>
    <t>My Lumioo - M. Sylvain ROBION</t>
  </si>
  <si>
    <t>ROBION</t>
  </si>
  <si>
    <t>garage-robion.vo@orange.fr</t>
  </si>
  <si>
    <t>06 22 67 08 14</t>
  </si>
  <si>
    <t>3 Le Vignaud, 85280 La Ferrière, France</t>
  </si>
  <si>
    <t>My Lumioo - M. Patrice TRICHET</t>
  </si>
  <si>
    <t>elitrice@hotmail.fr</t>
  </si>
  <si>
    <t>06 78 27 99 92</t>
  </si>
  <si>
    <t>8 Rte de Chaillé les Marais, 85370 Le Langon, France</t>
  </si>
  <si>
    <t>My Lumioo - M. Jacques GINDREAU</t>
  </si>
  <si>
    <t>GINDREAU</t>
  </si>
  <si>
    <t>thereze.jacques85@gmail.com</t>
  </si>
  <si>
    <t>07 77 39 83 39</t>
  </si>
  <si>
    <t>4 Puy Morin, 85700 Montournais, France</t>
  </si>
  <si>
    <t>My Lumioo - Critt Agro Alimentaire</t>
  </si>
  <si>
    <t>LEBOISSETIER</t>
  </si>
  <si>
    <t>jm.leboissetier@crittiaa.com</t>
  </si>
  <si>
    <t>06 87 60 76 48</t>
  </si>
  <si>
    <t>1 Rue Marie-Aline Dusseau, 17000 La Rochelle, France</t>
  </si>
  <si>
    <t>EARL DES ACACIAS 22</t>
  </si>
  <si>
    <t>earldesacacias22@gmail.com</t>
  </si>
  <si>
    <t>06 61 07 11 75</t>
  </si>
  <si>
    <t>Runiou, 22970 Ploumagoar, France</t>
  </si>
  <si>
    <t>EARL LA CHAUVIERE</t>
  </si>
  <si>
    <t>earl.lachauviere@gmail.com</t>
  </si>
  <si>
    <t>06 09 84 41 36</t>
  </si>
  <si>
    <t>La Chauvière, 49120 Chemillé-en-Anjou, France</t>
  </si>
  <si>
    <t>LE LAC BLEU - IMPULSE</t>
  </si>
  <si>
    <t>BRETEL</t>
  </si>
  <si>
    <t>b.bretel@quadrinergie.fr</t>
  </si>
  <si>
    <t>06 11 78 32 79</t>
  </si>
  <si>
    <t>All. du Lac Bleu, 49240 Avrillé, France</t>
  </si>
  <si>
    <t>GAEC BREIZH SIMM</t>
  </si>
  <si>
    <t>LE BRUN</t>
  </si>
  <si>
    <t>gaecbreizhsimm@gmail.com</t>
  </si>
  <si>
    <t>Kerjio, 56220 Pluherlin, France</t>
  </si>
  <si>
    <t>GAEC LEGENTIL</t>
  </si>
  <si>
    <t>EARL MARIUS VOELTZEL</t>
  </si>
  <si>
    <t>MARIUS</t>
  </si>
  <si>
    <t>VOELTZEL</t>
  </si>
  <si>
    <t>marius.voeltzel@gmail.com</t>
  </si>
  <si>
    <t>06 76 90 77 27</t>
  </si>
  <si>
    <t>30 Rue de la Poste, 27420 Les Thilliers-en-Vexin, France</t>
  </si>
  <si>
    <t>FERME DE TORCHY</t>
  </si>
  <si>
    <t>LUGINBUHL</t>
  </si>
  <si>
    <t>alexandre.luginbuhl@orange.fr</t>
  </si>
  <si>
    <t>06 74 87 65 47</t>
  </si>
  <si>
    <t>1079 Chem. de Torchy, 76220 Dampierre-en-Bray, France</t>
  </si>
  <si>
    <t>EARL DE LA FARINELAIS</t>
  </si>
  <si>
    <t>CORNU</t>
  </si>
  <si>
    <t>stephane.cornu0196@orange.fr</t>
  </si>
  <si>
    <t>06 29 70 13 86</t>
  </si>
  <si>
    <t>La Farinelais, 44130 Blain, France</t>
  </si>
  <si>
    <t>GAEC DU ROSEAU</t>
  </si>
  <si>
    <t>VIAVANT</t>
  </si>
  <si>
    <t>gaecduroseau@free.fr</t>
  </si>
  <si>
    <t>06 25 91 85 12</t>
  </si>
  <si>
    <t>La Richardière, 44540 Vallons-de-L'Erdre, France</t>
  </si>
  <si>
    <t>EARL DU MIRADOR</t>
  </si>
  <si>
    <t>gallet.francine@bbox.fr</t>
  </si>
  <si>
    <t>06 66 50 69 77</t>
  </si>
  <si>
    <t>15 Rte du Cent Quatre, 16210 Yviers, France</t>
  </si>
  <si>
    <t>EARL LES CAPRI'SCIEUSES</t>
  </si>
  <si>
    <t>FONTAINE</t>
  </si>
  <si>
    <t>earllescapriscieuses@gmail.com</t>
  </si>
  <si>
    <t>06 83 75 63 25</t>
  </si>
  <si>
    <t>5 Le Carroi des Louasses, 37800 Sainte-Maure-de-Touraine, France</t>
  </si>
  <si>
    <t>GAEC LA LIMONIERE</t>
  </si>
  <si>
    <t>pierre-yves.leger182@orange.fr</t>
  </si>
  <si>
    <t>06 70 31 31 21</t>
  </si>
  <si>
    <t>La Limonière, 49340 Vezins, France</t>
  </si>
  <si>
    <t>Nicolas Quenot</t>
  </si>
  <si>
    <t>Quenot</t>
  </si>
  <si>
    <t>nicolas.quenot@orange.fr</t>
  </si>
  <si>
    <t>07 71 63 81 31</t>
  </si>
  <si>
    <t>428 La Roseraie, 76110 Bretteville du Grand Caux, France</t>
  </si>
  <si>
    <t>MyLumioo FAVRIE Pascal</t>
  </si>
  <si>
    <t>FAVRIE</t>
  </si>
  <si>
    <t>mfavrie@hotmail.fr</t>
  </si>
  <si>
    <t>07 72 28 52 78</t>
  </si>
  <si>
    <t>12 Rte de Beauce, 72300 Solesmes, France</t>
  </si>
  <si>
    <t>VINCENT MARSAULT</t>
  </si>
  <si>
    <t>MARSAULT</t>
  </si>
  <si>
    <t>marsaultv@yahoo.fr</t>
  </si>
  <si>
    <t>06 30 28 20 57</t>
  </si>
  <si>
    <t>1 Rue de la Gare, 79320 Moncoutant-sur-Sèvre, France</t>
  </si>
  <si>
    <t>MyLumioo GAUBERT Nicolas</t>
  </si>
  <si>
    <t>GAUBERT</t>
  </si>
  <si>
    <t>nicolas.gaubert35@gmail.com</t>
  </si>
  <si>
    <t>06 46 23 53 78</t>
  </si>
  <si>
    <t>1082 Haute Rive, 35134 Coësmes, France</t>
  </si>
  <si>
    <t>SCEA HAUTE BOISSIERE</t>
  </si>
  <si>
    <t>La Haute Boissière, 56380 Monteneuf, France</t>
  </si>
  <si>
    <t>ELVAPORCS</t>
  </si>
  <si>
    <t>LARIGNON</t>
  </si>
  <si>
    <t>nlarignon@yahoo.fr</t>
  </si>
  <si>
    <t>06 88 91 24 13</t>
  </si>
  <si>
    <t>16300 Saint-Médard, France</t>
  </si>
  <si>
    <t>MyLumioo MACÉ François &amp; Annick</t>
  </si>
  <si>
    <t>François &amp; Annick</t>
  </si>
  <si>
    <t>MACÉ</t>
  </si>
  <si>
    <t>famillemacefr@gmail.com</t>
  </si>
  <si>
    <t>06 73 77 12 66</t>
  </si>
  <si>
    <t>62 Les Ruettes, 61210 Putanges-le-Lac, France</t>
  </si>
  <si>
    <t>EARL KER BRETON</t>
  </si>
  <si>
    <t>CLOUET</t>
  </si>
  <si>
    <t>s.jaud@orange.fr</t>
  </si>
  <si>
    <t>06 30 06 26 22</t>
  </si>
  <si>
    <t>La Noiraudière, 85280 La Ferrière, France</t>
  </si>
  <si>
    <t>GAEC DE LANLAY</t>
  </si>
  <si>
    <t>BAHEZRE</t>
  </si>
  <si>
    <t>gaec-de-lanlay@orange.fr</t>
  </si>
  <si>
    <t>06 83 87 59 53</t>
  </si>
  <si>
    <t>GAEC DE LA PLANCHE</t>
  </si>
  <si>
    <t>gduval0715@orange.fr</t>
  </si>
  <si>
    <t>La Goussais, 22100 Saint-Hélen, France</t>
  </si>
  <si>
    <t>EARL GASCOIN</t>
  </si>
  <si>
    <t>GASCOIN</t>
  </si>
  <si>
    <t>guenola.urien@wanadoo.fr</t>
  </si>
  <si>
    <t>06 88 57 45 19</t>
  </si>
  <si>
    <t>14 La Corbinais, 56430 Brignac, France</t>
  </si>
  <si>
    <t>EARL ROHAN</t>
  </si>
  <si>
    <t>HARIVEL</t>
  </si>
  <si>
    <t>pepsi911@hotmail.fr</t>
  </si>
  <si>
    <t>06 81 22 14 30</t>
  </si>
  <si>
    <t>Le Rohan, 22250 Lanrelas, France</t>
  </si>
  <si>
    <t>EARL GOASDOUE YOHANN</t>
  </si>
  <si>
    <t>GOASDOUE</t>
  </si>
  <si>
    <t>goasdoue.gwendoline@orange.fr</t>
  </si>
  <si>
    <t>Cleun Treuz, 22540 Louargat, France</t>
  </si>
  <si>
    <t>EARL CYRILLO</t>
  </si>
  <si>
    <t>PELETIER</t>
  </si>
  <si>
    <t>cyrille.coincoin@orange.fr</t>
  </si>
  <si>
    <t>06 24 97 51 24</t>
  </si>
  <si>
    <t>Les Ferpins, 85390 Bazoges-en-Pareds, France</t>
  </si>
  <si>
    <t>MATTHIEU BOISSEAU EURALIS</t>
  </si>
  <si>
    <t>boisseaumatthieu@yahoo.fr</t>
  </si>
  <si>
    <t>06 09 96 38 99</t>
  </si>
  <si>
    <t>La Gallière, 79250 Nueil-les-Aubiers, France</t>
  </si>
  <si>
    <t>EARL DE LA SEIGNERIE</t>
  </si>
  <si>
    <t>earl-la-seignerie@orange.fr</t>
  </si>
  <si>
    <t>06 29 10 39 78</t>
  </si>
  <si>
    <t>STEP du Tostal (Commune de la Vrai Croix)</t>
  </si>
  <si>
    <t>Rue du Tostal, 56250 La Vraie-Croix, France</t>
  </si>
  <si>
    <t>STEP de Kerudo (Commune de Lauzach)</t>
  </si>
  <si>
    <t>Le Pont Digo, 56190 Lauzach, France</t>
  </si>
  <si>
    <t>Willy</t>
  </si>
  <si>
    <t>earl.chevalier@orange.fr</t>
  </si>
  <si>
    <t>06 09 73 41 18</t>
  </si>
  <si>
    <t>Les Violettes, 85670 Saint-Christophe-du-Ligneron, France</t>
  </si>
  <si>
    <t>Gaec FBL</t>
  </si>
  <si>
    <t>Bucquet</t>
  </si>
  <si>
    <t>gaecfbl53@orange.fr</t>
  </si>
  <si>
    <t>06 86 51 30 83</t>
  </si>
  <si>
    <t>Le Greillot, 53390 Senonnes, France</t>
  </si>
  <si>
    <t>Earl de la Gueffiere</t>
  </si>
  <si>
    <t>Masserot</t>
  </si>
  <si>
    <t>christian.nathalie53@orange.fr</t>
  </si>
  <si>
    <t>06 87 36 85 30</t>
  </si>
  <si>
    <t>La Gueffière, 53160 Bais, France</t>
  </si>
  <si>
    <t>Gaec PIERRE BLANCHE</t>
  </si>
  <si>
    <t>Callu</t>
  </si>
  <si>
    <t>gaec.pblanche@orange.fr</t>
  </si>
  <si>
    <t>06 74 27 73 09</t>
  </si>
  <si>
    <t>Pierre Blanche, 41170 Couëtron-au-Perche, France</t>
  </si>
  <si>
    <t>SCEA DU CHARMANDEAU</t>
  </si>
  <si>
    <t>HUSSE</t>
  </si>
  <si>
    <t>scea.charmandeau@gmail.com</t>
  </si>
  <si>
    <t>06 85 79 34 09</t>
  </si>
  <si>
    <t>2 Chem. des Montants de la Grange, 55600 Montmédy, France</t>
  </si>
  <si>
    <t>EARL de L'EPI</t>
  </si>
  <si>
    <t>cyrille</t>
  </si>
  <si>
    <t>SOUMAN</t>
  </si>
  <si>
    <t>epi2005@orange.fr</t>
  </si>
  <si>
    <t>06 45 71 51 68</t>
  </si>
  <si>
    <t>10 Rte du Château d'Eau, 57480 Kirschnaumen, France</t>
  </si>
  <si>
    <t>MyLumioo Emilie et Sylvain IZOULET</t>
  </si>
  <si>
    <t>Emilie et Sylvain</t>
  </si>
  <si>
    <t>IZOULET</t>
  </si>
  <si>
    <t>sylvizoulet@gmail.com</t>
  </si>
  <si>
    <t>06 10 18 38 28</t>
  </si>
  <si>
    <t>2 Le Viala, 15600 Maurs, France</t>
  </si>
  <si>
    <t>Serge GRAFOUILLERE</t>
  </si>
  <si>
    <t>Graffouillere</t>
  </si>
  <si>
    <t>sergegraffouillere@gmail.com</t>
  </si>
  <si>
    <t>3 Chamet, 19430 La Chapelle-Saint-Géraud, France</t>
  </si>
  <si>
    <t>JEAN-PAUL ALLAIN</t>
  </si>
  <si>
    <t>allainjeanpaul22@gmail.com</t>
  </si>
  <si>
    <t>06 17 06 19 54</t>
  </si>
  <si>
    <t>L'Hurmain, 22800 Cohiniac, France</t>
  </si>
  <si>
    <t>AUROUSSEAU LABO</t>
  </si>
  <si>
    <t>AUROUSSEAU</t>
  </si>
  <si>
    <t>st.aurousseau@gmail.com</t>
  </si>
  <si>
    <t>06 16 74 83 03</t>
  </si>
  <si>
    <t>10 Rue de Tingeat, 58300 Charrin, France</t>
  </si>
  <si>
    <t>GAEC du Bois Goulard</t>
  </si>
  <si>
    <t>La Chapelle-Saint-Étienne, 79240 Moncoutant-sur-Sèvre, France</t>
  </si>
  <si>
    <t>MyLumioo GUICHETEAU Benjamin (GAEC DES CERISIERS)</t>
  </si>
  <si>
    <t>GUICHETEAU</t>
  </si>
  <si>
    <t>earl.guicheteau@gmail.com</t>
  </si>
  <si>
    <t>06 33 83 79 73</t>
  </si>
  <si>
    <t>La Guicherie, 61700 Saint-Bômer-les-Forges, France</t>
  </si>
  <si>
    <t>MyLumioo GOUAULT Vincent &amp; GAUVIN Gwenaëlle</t>
  </si>
  <si>
    <t>Vincent &amp; Gwenaëlle</t>
  </si>
  <si>
    <t>GOUAULT - GAUVIN</t>
  </si>
  <si>
    <t>gwengouault@orange.fr</t>
  </si>
  <si>
    <t>06 99 76 68 33</t>
  </si>
  <si>
    <t>14 Rue des Champagnes, 22400 Saint-Denoual, France</t>
  </si>
  <si>
    <t>MyLumioo GOUBIN Éric &amp; Valérie</t>
  </si>
  <si>
    <t>Éric &amp; Valérie</t>
  </si>
  <si>
    <t>GOUBIN</t>
  </si>
  <si>
    <t>eric.goubin@wanadoo.fr</t>
  </si>
  <si>
    <t>06 85 80 15 59</t>
  </si>
  <si>
    <t>216 Le Clos Raulet, 22460 Saint-Hervé, France</t>
  </si>
  <si>
    <t>MyLumioo Florent &amp; Sandrine GUEHENNEUX</t>
  </si>
  <si>
    <t>Florent &amp; Sandrine</t>
  </si>
  <si>
    <t>GUEHENNEUX</t>
  </si>
  <si>
    <t>florent.guehenneux@orange.fr</t>
  </si>
  <si>
    <t>07 81 47 71 03</t>
  </si>
  <si>
    <t>10 Rue de la Croix Rieux, 22600 Trévé, France</t>
  </si>
  <si>
    <t>MyLumioo LEVEXIER Yvon</t>
  </si>
  <si>
    <t>LEVEXIER</t>
  </si>
  <si>
    <t>yvon.levexier@outlook.fr</t>
  </si>
  <si>
    <t>06 86 91 06 32</t>
  </si>
  <si>
    <t>9 La Provostais, 56490 Guilliers, France</t>
  </si>
  <si>
    <t>CONTRÔLE TECHNIQUE POIDS LOURDS REZE</t>
  </si>
  <si>
    <t>ctplyvon@gmail.com</t>
  </si>
  <si>
    <t>06 72 04 16 20</t>
  </si>
  <si>
    <t>Rue Blaise Pascal, 44400 Rezé, France</t>
  </si>
  <si>
    <t>GROSOS Frederic</t>
  </si>
  <si>
    <t>GROSOS</t>
  </si>
  <si>
    <t>fredericgrosos@sfr.fr</t>
  </si>
  <si>
    <t>06 83 27 47 59</t>
  </si>
  <si>
    <t>Le Pin, 72130 Assé-le-Boisne, France</t>
  </si>
  <si>
    <t>GAEC DE KERBRAT</t>
  </si>
  <si>
    <t>LEMOIGNE</t>
  </si>
  <si>
    <t>flm2912@orange.fr</t>
  </si>
  <si>
    <t>Kervannaie, 29530 Plonévez-du-Faou, France</t>
  </si>
  <si>
    <t>SYLVAIN DEROUT</t>
  </si>
  <si>
    <t>DEROUT</t>
  </si>
  <si>
    <t>sylvain.derout@hotmail.fr</t>
  </si>
  <si>
    <t>Roussica, 29140 Melgven, France</t>
  </si>
  <si>
    <t>HUBBARD site BODELEAC</t>
  </si>
  <si>
    <t>LELAY</t>
  </si>
  <si>
    <t>jeanpierre.lelay@hubbardbreeders.com</t>
  </si>
  <si>
    <t>BONNAMY Patrice</t>
  </si>
  <si>
    <t>BONNAMY</t>
  </si>
  <si>
    <t>patrice.bonnamy123@orange.fr</t>
  </si>
  <si>
    <t>06 73 46 54 44</t>
  </si>
  <si>
    <t>Mayac, 24110 Grignols, France</t>
  </si>
  <si>
    <t>EARL PIERREBERNAT</t>
  </si>
  <si>
    <t>BORDES</t>
  </si>
  <si>
    <t>pierrebernat@wanadoo.fr</t>
  </si>
  <si>
    <t>659 Rte de Tourtrès, 47350 Labretonie, France</t>
  </si>
  <si>
    <t>GAEC JALADI</t>
  </si>
  <si>
    <t>JALADI</t>
  </si>
  <si>
    <t>laferme.jaladi@gmail.com</t>
  </si>
  <si>
    <t>Lafont, 19500 Ligneyrac, France</t>
  </si>
  <si>
    <t>SARL LA CHATAIGNERAIE 24</t>
  </si>
  <si>
    <t>Renaud</t>
  </si>
  <si>
    <t>henry.renaud@yahoo.fr</t>
  </si>
  <si>
    <t>Chem. de Maret, 24460 Agonac, France</t>
  </si>
  <si>
    <t>GAEC DE LAVEISSIERE</t>
  </si>
  <si>
    <t>MR &amp; Mme</t>
  </si>
  <si>
    <t>LAFONT</t>
  </si>
  <si>
    <t>gaec.laveissiere@wanadoo.fr</t>
  </si>
  <si>
    <t>06 71 91 33 44</t>
  </si>
  <si>
    <t>15300 Laveissière, France</t>
  </si>
  <si>
    <t>GAEC DU MAS DE SALGUES</t>
  </si>
  <si>
    <t>marty.jean-luc@sfr.fr</t>
  </si>
  <si>
    <t>Mas de Salgues, 46330 Orniac, France</t>
  </si>
  <si>
    <t>LAFON JEAN-PHILIPPE</t>
  </si>
  <si>
    <t>LAFON</t>
  </si>
  <si>
    <t>j-phi.12@orange.fr</t>
  </si>
  <si>
    <t>06 31 52 50 41</t>
  </si>
  <si>
    <t>12290 Pont-de-Salars, France</t>
  </si>
  <si>
    <t>Gaec de Maneandol</t>
  </si>
  <si>
    <t>Thomazo</t>
  </si>
  <si>
    <t>maneandol.gaec@orange.fr</t>
  </si>
  <si>
    <t>06 40 77 98 34</t>
  </si>
  <si>
    <t>Manéandol, 56310 Bubry, France</t>
  </si>
  <si>
    <t>GAEC SAINT GUEN</t>
  </si>
  <si>
    <t>LE CORRE</t>
  </si>
  <si>
    <t>didierle-corre@orange.fr</t>
  </si>
  <si>
    <t>06 83 11 61 00</t>
  </si>
  <si>
    <t>Saint-Guen, 56540 Saint-Tugdual, France</t>
  </si>
  <si>
    <t>Ferme Avicole de Pen Creach</t>
  </si>
  <si>
    <t>Pen Créac'h, 29670 Taule, France</t>
  </si>
  <si>
    <t>GAEC DE KERDAU</t>
  </si>
  <si>
    <t>LE FOCH</t>
  </si>
  <si>
    <t>gaecdekerdau@orange.fr</t>
  </si>
  <si>
    <t>06 89 34 71 52</t>
  </si>
  <si>
    <t>Kerdau, 56540 Saint-Caradec-Trégomel, France</t>
  </si>
  <si>
    <t>EARL DES CARRIERES</t>
  </si>
  <si>
    <t>guenaelthomas@orange.fr</t>
  </si>
  <si>
    <t>06 81 75 81 41</t>
  </si>
  <si>
    <t>Kerordo, 56420 Buléon, France</t>
  </si>
  <si>
    <t>EARL DES DIX JOURS</t>
  </si>
  <si>
    <t>gaec.desdixjours@orange.fr</t>
  </si>
  <si>
    <t>06 86 02 20 71</t>
  </si>
  <si>
    <t>4 Rue de Biecourt, 88170 Gironcourt-sur-Vraine, France</t>
  </si>
  <si>
    <t>GAEC LA PRAIRIE</t>
  </si>
  <si>
    <t>LECAMUS</t>
  </si>
  <si>
    <t>aurel61400@gmail.com</t>
  </si>
  <si>
    <t>06 76 55 59 12</t>
  </si>
  <si>
    <t>La Prairie, 61400 Réveillon, France</t>
  </si>
  <si>
    <t>EARL DES 4 CHEMINS</t>
  </si>
  <si>
    <t>Landry</t>
  </si>
  <si>
    <t>TEMPEZ</t>
  </si>
  <si>
    <t>earldes4chemins@orange.fr</t>
  </si>
  <si>
    <t>06 14 93 83 85</t>
  </si>
  <si>
    <t>Petit Chemin, 80850 Berteaucourt-les-Dames, France</t>
  </si>
  <si>
    <t>EARL MOULIN DES BOIS</t>
  </si>
  <si>
    <t>blcedric71@gmail.com</t>
  </si>
  <si>
    <t>06 13 89 46 30</t>
  </si>
  <si>
    <t>15 La Blaire, 85140 Saint-Martin-des-Noyers, France</t>
  </si>
  <si>
    <t>GAEC LEPICIER</t>
  </si>
  <si>
    <t>LEPICIER</t>
  </si>
  <si>
    <t>gaec.lepicier@orange.fr</t>
  </si>
  <si>
    <t>06 87 11 98 58</t>
  </si>
  <si>
    <t>La Baguais, 44110 Châteaubriant, France</t>
  </si>
  <si>
    <t>VERGERS DES MAUGES</t>
  </si>
  <si>
    <t>pascal@pineau-fruits.fr</t>
  </si>
  <si>
    <t>06 07 44 68 82</t>
  </si>
  <si>
    <t>La Cholettière, 49110 Montrevault-sur-Èvre, France</t>
  </si>
  <si>
    <t>GAEC POULAIT</t>
  </si>
  <si>
    <t>CANIS</t>
  </si>
  <si>
    <t>gaecpoulait@hotmail.com</t>
  </si>
  <si>
    <t>06 37 70 70 40</t>
  </si>
  <si>
    <t>La Porcheraie, 49500 Chazé-sur-Argos, France</t>
  </si>
  <si>
    <t>GAEC KERGABRIEL</t>
  </si>
  <si>
    <t>JEAN-FRANCOIS</t>
  </si>
  <si>
    <t>LE PRIELLE</t>
  </si>
  <si>
    <t>gaec.de.kergabriel@gmail.com</t>
  </si>
  <si>
    <t>Kergabriel, 56400 Plumergat, France</t>
  </si>
  <si>
    <t>MyLumioo SABIN Lydia &amp; LINAIS Vincent</t>
  </si>
  <si>
    <t>Lydia &amp; Vincent</t>
  </si>
  <si>
    <t>SABIN - LINAIS</t>
  </si>
  <si>
    <t>lydia.sabin.ls@gmail.com</t>
  </si>
  <si>
    <t>07 70 71 49 24</t>
  </si>
  <si>
    <t>230 Rte de Ballots, 53230 Cossé-le-Vivien, France</t>
  </si>
  <si>
    <t>MyLumioo LE ROY Olivier</t>
  </si>
  <si>
    <t>olivierleroy@netcourrier.com</t>
  </si>
  <si>
    <t>06 78 77 18 76</t>
  </si>
  <si>
    <t>14 bis Rue du Clos Picard, 22400 Landéhen, France</t>
  </si>
  <si>
    <t>MyLumioo SCI TIT ANE (LE ROY Olivier)</t>
  </si>
  <si>
    <t>10 La Clôture, 22640 Tramain, France</t>
  </si>
  <si>
    <t>GAEC DU COLNET</t>
  </si>
  <si>
    <t>jlguerin@aol.com</t>
  </si>
  <si>
    <t>06 12 21 48 60</t>
  </si>
  <si>
    <t>12 Rue de la Fontaine, 54260 Viviers-sur-Chiers, France</t>
  </si>
  <si>
    <t>MyLumioo DE RAUCOURT Jacques</t>
  </si>
  <si>
    <t>DE RAUCOURT</t>
  </si>
  <si>
    <t>jacques28@msn.com</t>
  </si>
  <si>
    <t>07 83 88 40 30</t>
  </si>
  <si>
    <t>7 La Conterie O, 27270 Mesnil-en-Ouche, France</t>
  </si>
  <si>
    <t>MyLumioo COIRE Didier</t>
  </si>
  <si>
    <t>COIRE</t>
  </si>
  <si>
    <t>didier.coire@orange.fr</t>
  </si>
  <si>
    <t>06 74 80 96 98</t>
  </si>
  <si>
    <t>1 La Berrangerie, 53380 Juvigné, France</t>
  </si>
  <si>
    <t>EARL MORFOISSE</t>
  </si>
  <si>
    <t>Morfoisse</t>
  </si>
  <si>
    <t>quentinmorfoisse@outlook.fr</t>
  </si>
  <si>
    <t>07 63 09 53 62</t>
  </si>
  <si>
    <t>15 La ville Février, 56430 Mauron, France</t>
  </si>
  <si>
    <t>NADINE MORFOISSE</t>
  </si>
  <si>
    <t>nadine.morfoisse@orange.fr</t>
  </si>
  <si>
    <t>06 44 05 64 37</t>
  </si>
  <si>
    <t>La Vigne, 56430 Mauron, France</t>
  </si>
  <si>
    <t>SERRE LE STUM</t>
  </si>
  <si>
    <t>PERVES</t>
  </si>
  <si>
    <t>perves.lestum@orange.fr</t>
  </si>
  <si>
    <t>Stum, 29460 Dirinon, France</t>
  </si>
  <si>
    <t>MyLumioo Benoit ARNATHAU</t>
  </si>
  <si>
    <t>ARNATHAU</t>
  </si>
  <si>
    <t>marjoriearnathau@gmail.com</t>
  </si>
  <si>
    <t>06 77  10 15 69</t>
  </si>
  <si>
    <t>D43, 64160 Higuères-Souye, France</t>
  </si>
  <si>
    <t>MyLumioo Desrante Bruno</t>
  </si>
  <si>
    <t>DESRANTE</t>
  </si>
  <si>
    <t>brunodesrante@gmail.com</t>
  </si>
  <si>
    <t>06 76 86 50 61</t>
  </si>
  <si>
    <t>7 Les Carrières, 17380 La Devise, France</t>
  </si>
  <si>
    <t>MyLumioo RENE Flavie et Jerome</t>
  </si>
  <si>
    <t>Flavie et Jerome</t>
  </si>
  <si>
    <t>jeromeetflavierene@gmail.com</t>
  </si>
  <si>
    <t>06 76 27 00 68</t>
  </si>
  <si>
    <t>2 La Logerie, 85410 Saint-Sulpice-en-Pareds, France</t>
  </si>
  <si>
    <t>My Lumioo Nathalie ROVILLAIN</t>
  </si>
  <si>
    <t>ROVILLAIN</t>
  </si>
  <si>
    <t>nathalie.rovillain@gmail.com</t>
  </si>
  <si>
    <t>06 24 22 44 05</t>
  </si>
  <si>
    <t>Rue du Bout de la ville, 51120 Charleville, France</t>
  </si>
  <si>
    <t>My Lumioo Lionel BANZET</t>
  </si>
  <si>
    <t>BANZET</t>
  </si>
  <si>
    <t>lio07b22@orange.fr</t>
  </si>
  <si>
    <t>06 72 14 53 65</t>
  </si>
  <si>
    <t>4 Chem. du Bois, 57590 Xocourt, France</t>
  </si>
  <si>
    <t>My Lumioo Geneviève et Bernard TRUCHE</t>
  </si>
  <si>
    <t>Geneviève et Bernard</t>
  </si>
  <si>
    <t>TRUCHE</t>
  </si>
  <si>
    <t>trucheb@gmail.com</t>
  </si>
  <si>
    <t>06 06 67 73 67</t>
  </si>
  <si>
    <t>16 Rue de Barchain, 57830 Bébing, France</t>
  </si>
  <si>
    <t>MyLumioo - LASSERAND Ulysse</t>
  </si>
  <si>
    <t xml:space="preserve"> Ulysse</t>
  </si>
  <si>
    <t>LASSERAND</t>
  </si>
  <si>
    <t>essylu@live.fr</t>
  </si>
  <si>
    <t>06 49 11 72 54</t>
  </si>
  <si>
    <t>1 Rte de Haureuils, 33125 Saint-Magne, France</t>
  </si>
  <si>
    <t>MyLumioo BERTIN Jean</t>
  </si>
  <si>
    <t>jean11bertin@orange.fr</t>
  </si>
  <si>
    <t>06 80 05 67 93</t>
  </si>
  <si>
    <t>21 Rte de Château du Loir, 72500 Luceau, France</t>
  </si>
  <si>
    <t>GAEC MAUQUISSART</t>
  </si>
  <si>
    <t>maurice.preau97@orange.fr</t>
  </si>
  <si>
    <t>06.19.68.39.73</t>
  </si>
  <si>
    <t>15 Rue de Piètre, 62840 Laventie, France</t>
  </si>
  <si>
    <t>Patricia Poublanc</t>
  </si>
  <si>
    <t>Poublanc</t>
  </si>
  <si>
    <t>poublanc-patricia@orange.fr</t>
  </si>
  <si>
    <t>06 13 71 29 56</t>
  </si>
  <si>
    <t>Le Calvaire, 72240 Saint-Symphorien, France</t>
  </si>
  <si>
    <t>GAEC RECONNU HUREAU</t>
  </si>
  <si>
    <t>gaec.hureau@wanadoo.fr</t>
  </si>
  <si>
    <t>06 07 62 77 67</t>
  </si>
  <si>
    <t>13 Rue de la Hobette, 08310 Machault, France</t>
  </si>
  <si>
    <t>EARL LA ROCHE CARILLAN</t>
  </si>
  <si>
    <t>CANTIN</t>
  </si>
  <si>
    <t>jeancharlesemilie@hotmail.fr</t>
  </si>
  <si>
    <t>La Picardais, 22400 Lamballe-Armor, France</t>
  </si>
  <si>
    <t>SAS PISCICULTURE PRIGENT</t>
  </si>
  <si>
    <t>Jean Alain</t>
  </si>
  <si>
    <t>pisciculture.prigent@wanadoo.fr</t>
  </si>
  <si>
    <t>06 62 29 28 62</t>
  </si>
  <si>
    <t>Pont Éon, 29420 Plouénan, France</t>
  </si>
  <si>
    <t>SCEA LE BIHAN THIERRY</t>
  </si>
  <si>
    <t>lebihanthierry0615@orange.fr</t>
  </si>
  <si>
    <t>06 76 71 66 08</t>
  </si>
  <si>
    <t>Ruguezou, 22200 Trégonneau, France</t>
  </si>
  <si>
    <t>GAEC DES CHENES 29</t>
  </si>
  <si>
    <t>GOURVIL</t>
  </si>
  <si>
    <t>loic.gourvil@gmail.com</t>
  </si>
  <si>
    <t>06 26 09 18 25</t>
  </si>
  <si>
    <t>Kermeur, 29640 Plougonven, France</t>
  </si>
  <si>
    <t>MyLumioo BEDFERT Virgil &amp; HAMON Aude</t>
  </si>
  <si>
    <t>Virgil &amp; Aude</t>
  </si>
  <si>
    <t>BEDFERT - HAMON</t>
  </si>
  <si>
    <t>aude_hamon@hotmail.com</t>
  </si>
  <si>
    <t>06 48 47 31 20</t>
  </si>
  <si>
    <t>14 Gouromplay, 22150 Plœuc-L'Hermitage, France</t>
  </si>
  <si>
    <t>EARL LGDB</t>
  </si>
  <si>
    <t>LE MARCHAND</t>
  </si>
  <si>
    <t>gaec.lemarchand@orange.fr</t>
  </si>
  <si>
    <t>06 87 15 94 40</t>
  </si>
  <si>
    <t>Le Bourdonnet, 61800 Tinchebray-Bocage, France</t>
  </si>
  <si>
    <t>GAEC LE CLOS DU BOIS</t>
  </si>
  <si>
    <t>DANET</t>
  </si>
  <si>
    <t>gaecleclosdubois@orange.fr</t>
  </si>
  <si>
    <t>Le Clos du Bois, 35330 Val d'Anast, France</t>
  </si>
  <si>
    <t>STEP Cycle d'eau</t>
  </si>
  <si>
    <t>Chem. des Foins, 54700 Pont-à-Mousson, France</t>
  </si>
  <si>
    <t>GAEC DES MENHIRS</t>
  </si>
  <si>
    <t>Mainguy</t>
  </si>
  <si>
    <t>gaecdesmenhirs@outlook.fr</t>
  </si>
  <si>
    <t>06 70 12 57 44</t>
  </si>
  <si>
    <t>La ville Ean, 56490 Ménéac, France</t>
  </si>
  <si>
    <t>GAEC DE KERRAULT</t>
  </si>
  <si>
    <t>Nelly</t>
  </si>
  <si>
    <t>LE HELLEY</t>
  </si>
  <si>
    <t>philippelehelley@orange.fr</t>
  </si>
  <si>
    <t>06 72 48 55 95</t>
  </si>
  <si>
    <t>Kerrault, 22320 Saint-Martin-des-Prés, France</t>
  </si>
  <si>
    <t>GAEC ALLAIN CARRER</t>
  </si>
  <si>
    <t>Carrer</t>
  </si>
  <si>
    <t>gaecallaincarrer@orange.fr</t>
  </si>
  <si>
    <t>06 83 47 84 14</t>
  </si>
  <si>
    <t>Poulran, 29420 Plouvorn, France</t>
  </si>
  <si>
    <t>LES VARENNES</t>
  </si>
  <si>
    <t>REPUSSARD</t>
  </si>
  <si>
    <t>mickaelrepussard02@gmail.com</t>
  </si>
  <si>
    <t>06 87 22 62 56</t>
  </si>
  <si>
    <t>Les Varennes, 49140 Corzé, France</t>
  </si>
  <si>
    <t>EARL BELLE FONTAINE</t>
  </si>
  <si>
    <t>anggautier@gmail.com</t>
  </si>
  <si>
    <t>7 Belle Fontaine, 22720 Saint-Péver, France</t>
  </si>
  <si>
    <t>GAEC DU PLESSIX MAGARO</t>
  </si>
  <si>
    <t>gaec.plessix.margaro@wanadoo.fr</t>
  </si>
  <si>
    <t>Le Plessis Margaro, 22510 Bréhand, France</t>
  </si>
  <si>
    <t>EARL DE L'ETANG</t>
  </si>
  <si>
    <t>BLOUET</t>
  </si>
  <si>
    <t>etang.earl@gmail.com</t>
  </si>
  <si>
    <t>Pen ar C'hoat, 29150 Saint-Coulitz, France</t>
  </si>
  <si>
    <t>MyLumioo Claude et Marie FEVRIER</t>
  </si>
  <si>
    <t>Claude et Marie</t>
  </si>
  <si>
    <t>FEVRIER</t>
  </si>
  <si>
    <t>claude1.fevrier@wanadoo.fr</t>
  </si>
  <si>
    <t>06 37 05 31 04</t>
  </si>
  <si>
    <t>232 La Pironnière, 44390 Casson, France</t>
  </si>
  <si>
    <t>MyLumioo DOMAINE DU BAS SENELAIS</t>
  </si>
  <si>
    <t>BOUTEILLER</t>
  </si>
  <si>
    <t>vbouteiller@nordnet.fr</t>
  </si>
  <si>
    <t>06 89 57 82 59</t>
  </si>
  <si>
    <t>La Reboussière, 49125 Tiercé, France</t>
  </si>
  <si>
    <t>MyLumioo GALAIS Nicolas et Laurence</t>
  </si>
  <si>
    <t>Nicolas et Laurence</t>
  </si>
  <si>
    <t>GALAIS</t>
  </si>
  <si>
    <t>n.galais@yahoo.fr</t>
  </si>
  <si>
    <t>06 72 79 23 83</t>
  </si>
  <si>
    <t>3 La ville Moisan, 22510 Trédaniel, France</t>
  </si>
  <si>
    <t>MyLumioo PEDRO Sylvain</t>
  </si>
  <si>
    <t>PEDRO</t>
  </si>
  <si>
    <t>sylvainpedro@gmail.com</t>
  </si>
  <si>
    <t>06 79 76 16 07</t>
  </si>
  <si>
    <t>1 Kervin le Bois, 56920 Noyal-Pontivy, France</t>
  </si>
  <si>
    <t>MyLumioo CHANCEREL Frédérick &amp; Sophie</t>
  </si>
  <si>
    <t>Frédérick &amp; Sophie</t>
  </si>
  <si>
    <t>CHANCEREL</t>
  </si>
  <si>
    <t>fredoso@live.fr</t>
  </si>
  <si>
    <t>06 83 49 09 60</t>
  </si>
  <si>
    <t>103 Imp. de la Houlière, 61100 Caligny, France</t>
  </si>
  <si>
    <t>MyLumioo LE BOT Daniel &amp; Michèle</t>
  </si>
  <si>
    <t>Daniel &amp; Michèle</t>
  </si>
  <si>
    <t>lebotdaniel@orange.fr</t>
  </si>
  <si>
    <t>06 41 04 44 42</t>
  </si>
  <si>
    <t>3 Poulvidan, 56500 Réguiny, France</t>
  </si>
  <si>
    <t>EARL KERCHOUAN</t>
  </si>
  <si>
    <t>GUIGO</t>
  </si>
  <si>
    <t>vincent.guigo@gmail.com</t>
  </si>
  <si>
    <t>Kerchouan, 22460 Allineuc, France</t>
  </si>
  <si>
    <t>SARL DES BOCKS</t>
  </si>
  <si>
    <t>LOONES</t>
  </si>
  <si>
    <t>jeloo8144@hotmail.fr</t>
  </si>
  <si>
    <t>06 27 48 56 90</t>
  </si>
  <si>
    <t>23 Rte nationale, 59189 Steenbecque, France</t>
  </si>
  <si>
    <t>GAEC DES TROIS CLOCHERS</t>
  </si>
  <si>
    <t>LAMBLIN</t>
  </si>
  <si>
    <t>pierremarielamblin@gmail.com</t>
  </si>
  <si>
    <t>06 64 31 73 73</t>
  </si>
  <si>
    <t>1847 Rue de la Bleue, 59840 Prémesques, France</t>
  </si>
  <si>
    <t>Jeremy PLANCKE</t>
  </si>
  <si>
    <t>PLANCKE</t>
  </si>
  <si>
    <t>j.planckejeremie@gmail.com</t>
  </si>
  <si>
    <t>06 67 26 86 55</t>
  </si>
  <si>
    <t>76 Rue de Nœux, 62131 Verquin, France</t>
  </si>
  <si>
    <t>EARL DE LA CORNILLERE (New)</t>
  </si>
  <si>
    <t>EARL ELEVAGE PEN AR GOE</t>
  </si>
  <si>
    <t>SIDANER</t>
  </si>
  <si>
    <t>stephane.sidaner@gmail.com</t>
  </si>
  <si>
    <t>06 86 99 69 68</t>
  </si>
  <si>
    <t>22420 Plouaret, France</t>
  </si>
  <si>
    <t>GAEC DE LA GRANDE FONTAINE</t>
  </si>
  <si>
    <t>GAUDIN</t>
  </si>
  <si>
    <t>sebastien.gaudin9@wanadoo.fr</t>
  </si>
  <si>
    <t>06 84 91 86 40</t>
  </si>
  <si>
    <t>La Grande Fontaine, 44480 Donges, France</t>
  </si>
  <si>
    <t>GAEC LA RIBOTELIERE</t>
  </si>
  <si>
    <t>FONTENEAU</t>
  </si>
  <si>
    <t>gaec.riboteliere@gmail.com</t>
  </si>
  <si>
    <t>06 08 13 46 10</t>
  </si>
  <si>
    <t>La Ribotelière, 49360 Yzernay, France</t>
  </si>
  <si>
    <t>CHRISTOPHE DUPIN</t>
  </si>
  <si>
    <t>DUPIN</t>
  </si>
  <si>
    <t>christophe.dupin96@sfr.fr</t>
  </si>
  <si>
    <t>06 21 41 18 06</t>
  </si>
  <si>
    <t>44350 Saint-Molf, France</t>
  </si>
  <si>
    <t>GAEC Élevage Beurel</t>
  </si>
  <si>
    <t>elevagebeurel-langast@orange.fr</t>
  </si>
  <si>
    <t>La Touche Goupil, 22150 Plouguenast-Langast, France</t>
  </si>
  <si>
    <t>STEP la Lande Fauvel</t>
  </si>
  <si>
    <t>La Lande Fauvel, 35290 Saint-Méen-le-Grand, France</t>
  </si>
  <si>
    <t>STEP DE JANZE</t>
  </si>
  <si>
    <t>ANGEBAULT</t>
  </si>
  <si>
    <t>r.angebault@janze.fr</t>
  </si>
  <si>
    <t>06 19 56 17 89</t>
  </si>
  <si>
    <t>2 La Griette, 35150 Janzé, France</t>
  </si>
  <si>
    <t>GAEC BEL AIR</t>
  </si>
  <si>
    <t>GOUPY</t>
  </si>
  <si>
    <t>emilien.44@hotmail.fr</t>
  </si>
  <si>
    <t>06 25 07 59 74</t>
  </si>
  <si>
    <t>Bel air, 44170 Treffieux, France</t>
  </si>
  <si>
    <t>SCEA les Colverts (Site Petit Panveau)</t>
  </si>
  <si>
    <t>Le Petit Panveau, 44118 La Chevrolière, France</t>
  </si>
  <si>
    <t>EARL DU RENOUVEAU</t>
  </si>
  <si>
    <t>GUERY</t>
  </si>
  <si>
    <t>du-renouveau1@orange.fr</t>
  </si>
  <si>
    <t>06 21 86 31 80</t>
  </si>
  <si>
    <t>La Coconnière, 49410 Mauges-sur-Loire, France</t>
  </si>
  <si>
    <t>Station Maucor dans Réservoir de Buros</t>
  </si>
  <si>
    <t>Rte de Morlaàs, 64160 Buros, France</t>
  </si>
  <si>
    <t>SCEA ARGOS 2000 site Ferme</t>
  </si>
  <si>
    <t>Station Burosse Mendousse</t>
  </si>
  <si>
    <t>Le Cayas, 64330 Burosse-Mendousse, France</t>
  </si>
  <si>
    <t>STEP Sanguinet Darmuzey</t>
  </si>
  <si>
    <t>Rte d'Arcachon, 40460 Sanguinet, France</t>
  </si>
  <si>
    <t>EARL LES NICOLLIERES</t>
  </si>
  <si>
    <t>Les Nicollières, 50240 Saint-James, France</t>
  </si>
  <si>
    <t>EARL DE LA HAIE RIAUD</t>
  </si>
  <si>
    <t>Amélie</t>
  </si>
  <si>
    <t>leporcdulac@laposte.net</t>
  </si>
  <si>
    <t>La Haie Riaud, 44310 Saint-Philbert-de-Grand-Lieu, France</t>
  </si>
  <si>
    <t>GAEC DE KERGOUEZAN</t>
  </si>
  <si>
    <t>gaecdekergouezan@gmail.com</t>
  </si>
  <si>
    <t>06 50 51 10 66</t>
  </si>
  <si>
    <t>Kergouézan, 29440 Saint-Vougay, France</t>
  </si>
  <si>
    <t>My Lumioo - M. Claude VIDAL</t>
  </si>
  <si>
    <t>VIDAL</t>
  </si>
  <si>
    <t>claudevidal2@gmail.com</t>
  </si>
  <si>
    <t>07 68 74 86 38</t>
  </si>
  <si>
    <t>11 Av. Henri Bernere, 09200 Saint-Girons, France</t>
  </si>
  <si>
    <t>EARL JOUANNAULT</t>
  </si>
  <si>
    <t>Le Gasseau, 53160 Vimartin-sur-Orthe, France</t>
  </si>
  <si>
    <t>My Lumioo François BERTHELIN</t>
  </si>
  <si>
    <t>BERTHELIN</t>
  </si>
  <si>
    <t>fberthelin84@gmail.com</t>
  </si>
  <si>
    <t>06 88 62 17 77</t>
  </si>
  <si>
    <t>788 Rte de Caromb, 84200 Carpentras, France</t>
  </si>
  <si>
    <t>EARL DE LA CHASSIERE</t>
  </si>
  <si>
    <t>HOBAN</t>
  </si>
  <si>
    <t>gaec.chassiere@wanadoo.fr</t>
  </si>
  <si>
    <t>06 70 59 22 20</t>
  </si>
  <si>
    <t>La Chassière, 49520 Segré-en-Anjou Bleu, France</t>
  </si>
  <si>
    <t>GAEC LA VILLE TRIETZ</t>
  </si>
  <si>
    <t>Pilippe</t>
  </si>
  <si>
    <t>philippe.menard1@orange.fr</t>
  </si>
  <si>
    <t>06 85 59 20 98</t>
  </si>
  <si>
    <t>La Ville Trietz, 22490 Pleslin-Trigavou, France</t>
  </si>
  <si>
    <t>GAEC EREAC</t>
  </si>
  <si>
    <t>Collouee</t>
  </si>
  <si>
    <t>gaec.ereac-14123@cooperl-adh.com</t>
  </si>
  <si>
    <t>6 Le Grand Colloué, 22510 Penguily, France</t>
  </si>
  <si>
    <t>SARL DE LA VILLE QUINIO</t>
  </si>
  <si>
    <t>SERRANDOUR</t>
  </si>
  <si>
    <t>benjisylv@gmail.com</t>
  </si>
  <si>
    <t>06 75 21 60 18</t>
  </si>
  <si>
    <t>La ville Quinio, 22410 Tréveneuc, France</t>
  </si>
  <si>
    <t>GAEC DES PORTES CARGOUET</t>
  </si>
  <si>
    <t>CHERDEL</t>
  </si>
  <si>
    <t>philippe.cherdel@wanadoo.fr</t>
  </si>
  <si>
    <t>06 77 13 35 75</t>
  </si>
  <si>
    <t>Les Portes Cargouët, 22510 Bréhand, France</t>
  </si>
  <si>
    <t>EARL DE LA DUNE</t>
  </si>
  <si>
    <t>JEHAN</t>
  </si>
  <si>
    <t>scea-de-la-dune@orange.fr</t>
  </si>
  <si>
    <t>06 86 58 17 48</t>
  </si>
  <si>
    <t>La Lande, 22150 Plémy, France</t>
  </si>
  <si>
    <t>EARL DRUCBERT</t>
  </si>
  <si>
    <t>DRUCBERT</t>
  </si>
  <si>
    <t>tom.drucbert@orange.fr</t>
  </si>
  <si>
    <t>06 42 67 75 50</t>
  </si>
  <si>
    <t>15 Rue de Bapaume, 62124 Beugny, France</t>
  </si>
  <si>
    <t>EARL DU PRE VERT</t>
  </si>
  <si>
    <t>aymeric35740@gmail.com</t>
  </si>
  <si>
    <t>06.37.00.07.85</t>
  </si>
  <si>
    <t>La Touche Thébault, 35132 Vezin-le-Coquet, France</t>
  </si>
  <si>
    <t>SCEA Lamartine</t>
  </si>
  <si>
    <t>gaecdelamartine@laposte.net</t>
  </si>
  <si>
    <t>06 77 40 93 04</t>
  </si>
  <si>
    <t>15 Rue Albert Lebrun, 54620 Beuveille, France</t>
  </si>
  <si>
    <t>Gaec de Sausselaine</t>
  </si>
  <si>
    <t>LAVAL</t>
  </si>
  <si>
    <t>sausselaine@free.fr</t>
  </si>
  <si>
    <t>88300 Certilleux, France</t>
  </si>
  <si>
    <t>GAEC BONNELIERE</t>
  </si>
  <si>
    <t>Laurent CORNEE</t>
  </si>
  <si>
    <t>cornee.laurent@orange.fr</t>
  </si>
  <si>
    <t>La Bonnelière, 35130 Moutiers, France</t>
  </si>
  <si>
    <t>SCEA JUVINCOURT</t>
  </si>
  <si>
    <t>SOUDAN</t>
  </si>
  <si>
    <t>qsou-n@hotmail.fr</t>
  </si>
  <si>
    <t>06 20 42 89 98</t>
  </si>
  <si>
    <t>14 Rue de Corbeny, 02190 Juvincourt-et-Damary, France</t>
  </si>
  <si>
    <t>EARL DROCOURT</t>
  </si>
  <si>
    <t>DROCOURT</t>
  </si>
  <si>
    <t>remy.drocourt@wanadoo.fr</t>
  </si>
  <si>
    <t>06 71 32 75 63</t>
  </si>
  <si>
    <t>9 Rte nationale, 02120 Malzy, France</t>
  </si>
  <si>
    <t>My Lumioo Denis ROUX</t>
  </si>
  <si>
    <t>ROUX</t>
  </si>
  <si>
    <t>deniroux@wanadoo.fr</t>
  </si>
  <si>
    <t>06 07 71 32 10</t>
  </si>
  <si>
    <t>7 Rue du Fréaux, 89000 Perrigny, France</t>
  </si>
  <si>
    <t>My Lumioo Patrice SCHROEDER</t>
  </si>
  <si>
    <t>SCHROEDER</t>
  </si>
  <si>
    <t>isabelle-klein@orange.fr</t>
  </si>
  <si>
    <t>06 48 52 96 64</t>
  </si>
  <si>
    <t>10 Rue du Moulin, 57340 Marthille, France</t>
  </si>
  <si>
    <t>My Lumioo Delphine LORRIN et Timothée POUARD</t>
  </si>
  <si>
    <t>Delphine et Timothée</t>
  </si>
  <si>
    <t>LORRIN ET POUARD</t>
  </si>
  <si>
    <t>delphine.lorrin@orange.fr</t>
  </si>
  <si>
    <t>58 Rue du Mothois, 10290 Marcilly-le-Hayer, France</t>
  </si>
  <si>
    <t>EARL DES YVETS</t>
  </si>
  <si>
    <t>DES YVETS</t>
  </si>
  <si>
    <t>earl.des.yvets@wanadoo.fr</t>
  </si>
  <si>
    <t>06 17 76 05 06</t>
  </si>
  <si>
    <t>Rte de l'Argonce, 50600 Grandparigny, France</t>
  </si>
  <si>
    <t>EARL LE CLEZIO</t>
  </si>
  <si>
    <t>Gwenaël</t>
  </si>
  <si>
    <t>LE COEZIO</t>
  </si>
  <si>
    <t>g.leclezio@orange.fr</t>
  </si>
  <si>
    <t>Botcol, 56300 Kergrist, France</t>
  </si>
  <si>
    <t>EARL DU BEHAL COLIN</t>
  </si>
  <si>
    <t>earldubehalcolin@gmail.com</t>
  </si>
  <si>
    <t>06 83 08 50 87</t>
  </si>
  <si>
    <t>9 Rte de Saint-Genest, 88700 Moyemont, France</t>
  </si>
  <si>
    <t>GAEC LE CHATEAU</t>
  </si>
  <si>
    <t>Sebastien BOUVET</t>
  </si>
  <si>
    <t>agnesetsebbouvet@orange.fr</t>
  </si>
  <si>
    <t>Le Château, 35137 Bédée, France</t>
  </si>
  <si>
    <t>My Lumioo Daniel FERNIOT</t>
  </si>
  <si>
    <t>FERNIOT</t>
  </si>
  <si>
    <t>daniel.ferniot@gmail.com</t>
  </si>
  <si>
    <t>06 01 94 45 64</t>
  </si>
  <si>
    <t>10 Rue de Certemery, 39330 Mouchard, France</t>
  </si>
  <si>
    <t>My Lumioo Reynald et Armelle ESMARD</t>
  </si>
  <si>
    <t>REYNALD ET  ARMELLE</t>
  </si>
  <si>
    <t>ESMARD</t>
  </si>
  <si>
    <t>reynald.esmard@onf.fr</t>
  </si>
  <si>
    <t>4 Rue des Adieux, 52600 Chalindrey, France</t>
  </si>
  <si>
    <t>My Lumioo Frédéric et Marilyn GESLAIN</t>
  </si>
  <si>
    <t>Frédéric et Marilyn</t>
  </si>
  <si>
    <t>GESLAIN</t>
  </si>
  <si>
    <t>frederic.geslain@sfr.fr</t>
  </si>
  <si>
    <t>06 76 84 98 57</t>
  </si>
  <si>
    <t>10 Chem. de Bignipont, 51800 Chaudefontaine, France</t>
  </si>
  <si>
    <t>My Lumioo Eloi GEANT</t>
  </si>
  <si>
    <t>ELOI</t>
  </si>
  <si>
    <t>GEANT</t>
  </si>
  <si>
    <t>egeant@orange.fr</t>
  </si>
  <si>
    <t>06 87 24 59 82</t>
  </si>
  <si>
    <t>18 Rue des Mobiles, 51800 Passavant-en-Argonne, France</t>
  </si>
  <si>
    <t>GAEC DU MENHIR 29</t>
  </si>
  <si>
    <t>cedricbernardc@orange.fr</t>
  </si>
  <si>
    <t>06 73 52 11 07</t>
  </si>
  <si>
    <t>Pennaneac'h, 29530 Loqueffret, France</t>
  </si>
  <si>
    <t>Gaec DE MARBRE</t>
  </si>
  <si>
    <t>Quentin DELAROCHE</t>
  </si>
  <si>
    <t>alfred.delaroche@orange.fr</t>
  </si>
  <si>
    <t>Marbre, 35460 Les Portes du Coglais, France</t>
  </si>
  <si>
    <t>EST Friture Froid</t>
  </si>
  <si>
    <t>jean-luc.adam@est-friture.fr</t>
  </si>
  <si>
    <t>Rue des Aulnes, 67590 Wintershouse, France</t>
  </si>
  <si>
    <t>EST Friture Production</t>
  </si>
  <si>
    <t>EARL CANY</t>
  </si>
  <si>
    <t>CANY</t>
  </si>
  <si>
    <t>benoitcany@hotmail.fr</t>
  </si>
  <si>
    <t>06 33 67 16 32</t>
  </si>
  <si>
    <t>281 Rte de la Maison Neuve, 72250 Parigné-l'Évêque, France</t>
  </si>
  <si>
    <t>RECHERCHE CLIENT</t>
  </si>
  <si>
    <t>LIEU-DIT</t>
  </si>
  <si>
    <t>Code postal</t>
  </si>
  <si>
    <t>Recherche</t>
  </si>
  <si>
    <t>id2</t>
  </si>
  <si>
    <t/>
  </si>
  <si>
    <t>source</t>
  </si>
  <si>
    <t>https://www.excelformation.fr/recherche-temps-reel-excel.html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</si>
</sst>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4" tint="-0.249977111117893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3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3" borderId="2" xfId="0" applyFon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4" fillId="3" borderId="0" xfId="0" applyFont="1" applyFill="1"/>
    <xf numFmtId="0" fontId="0" fillId="0" borderId="0" xfId="0" applyAlignment="1">
      <alignment horizontal="left" indent="1"/>
    </xf>
    <xf numFmtId="0" fontId="0" fillId="0" borderId="3" xfId="0" applyBorder="1" applyAlignment="1">
      <alignment horizontal="center"/>
    </xf>
    <xf numFmtId="0" fontId="5" fillId="0" borderId="0" xfId="1"/>
  </cellXfs>
  <cellStyles count="2">
    <cellStyle name="Lien hypertexte" xfId="1" builtinId="8"/>
    <cellStyle name="Normal" xfId="0" builtinId="0"/>
  </cellStyles>
  <dxfs count="5"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theme="7" tint="-0.249977111117893"/>
        </patternFill>
      </fill>
      <alignment horizontal="center" vertical="center" textRotation="0" wrapText="0" indent="0" justifyLastLine="0" shrinkToFit="0" readingOrder="0"/>
    </dxf>
  </dxfs>
  <tableStyles count="1" defaultTableStyle="TableStyleMedium2" defaultPivotStyle="PivotStyleLight16">
    <tableStyle name="Invisible" pivot="0" table="0" count="0" xr9:uid="{CF2DA340-619C-4A17-9B5B-4A2B1BF7BFA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</xdr:colOff>
          <xdr:row>3</xdr:row>
          <xdr:rowOff>0</xdr:rowOff>
        </xdr:from>
        <xdr:to>
          <xdr:col>1</xdr:col>
          <xdr:colOff>0</xdr:colOff>
          <xdr:row>4</xdr:row>
          <xdr:rowOff>22860</xdr:rowOff>
        </xdr:to>
        <xdr:sp macro="" textlink="">
          <xdr:nvSpPr>
            <xdr:cNvPr id="1025" name="TextBox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B3040F-97B8-4F18-817D-C48F3A60E1DD}" name="client" displayName="client" ref="B3:S4682" totalsRowShown="0" headerRowDxfId="4">
  <autoFilter ref="B3:S4682" xr:uid="{60B3040F-97B8-4F18-817D-C48F3A60E1DD}"/>
  <tableColumns count="18">
    <tableColumn id="1" xr3:uid="{6833E219-33F0-43DD-BFC9-25967A5C49E0}" name="TELEPHONE"/>
    <tableColumn id="2" xr3:uid="{030820FF-B72F-4313-B5D4-7B60F3972D16}" name="ID"/>
    <tableColumn id="3" xr3:uid="{F01995FB-5994-4B19-90E9-B40B982B4CDB}" name="CLIENTS"/>
    <tableColumn id="4" xr3:uid="{9CD5DCBD-0643-4A23-B51F-840402118BDE}" name="CREATED AD"/>
    <tableColumn id="5" xr3:uid="{65C379B9-55E6-4456-BE70-0BCCD5D5DDAD}" name="ANNEE MISE EN ROUTE"/>
    <tableColumn id="6" xr3:uid="{A07BA0EF-6332-451C-ACA5-7D0D2E718567}" name="first_name"/>
    <tableColumn id="7" xr3:uid="{0A0FE760-32F2-4F7C-8104-A3EF0FDCA712}" name="last_name"/>
    <tableColumn id="8" xr3:uid="{1ADA97CF-E3DA-40A3-9E19-7C99EBB80475}" name="E MAIL"/>
    <tableColumn id="9" xr3:uid="{13F98CA9-D3E5-4B5B-8548-527EAFF56F0A}" name="ADRESSES"/>
    <tableColumn id="10" xr3:uid="{39CD71B7-722B-490E-91AF-50DC7ACC6E3B}" name="LIEU-DIT" dataDxfId="3"/>
    <tableColumn id="16" xr3:uid="{074F017A-EE7E-4073-88B4-5CE2E2D84E3A}" name="Code postal" dataDxfId="2"/>
    <tableColumn id="11" xr3:uid="{4FBB6B2D-F518-48D9-8087-1F937312A8EC}" name="tracker_sisze_mean"/>
    <tableColumn id="12" xr3:uid="{8AE2CD19-6E85-4D04-9369-9E3E9744BDCE}" name="NB TRACKER"/>
    <tableColumn id="13" xr3:uid="{263FB08A-45F0-4660-B34B-DEB3CB403EB7}" name="VALEUR BRIDAGE"/>
    <tableColumn id="14" xr3:uid="{D613F30C-4563-49AC-B7C4-780F6DAD5949}" name="Bridage activé"/>
    <tableColumn id="15" xr3:uid="{0C9D6FB0-91DA-4371-A85A-E189685FCD11}" name="AGENCE"/>
    <tableColumn id="17" xr3:uid="{545A2F7D-90FA-48C7-88AA-9C23D9BDA2AC}" name="Recherche" dataDxfId="0">
      <calculatedColumnFormula>ISNUMBER(SEARCH(critere,_xlfn.CONCAT(client[[#This Row],[TELEPHONE]:[AGENCE]])))</calculatedColumnFormula>
    </tableColumn>
    <tableColumn id="18" xr3:uid="{5D1655AE-2C00-49BE-8E64-0622939EB19A}" name="id2" dataDxfId="1">
      <calculatedColumnFormula>IF(client[[#This Row],[Recherche]]=TRUE,COUNTIF($R$4:R4,TRUE),"")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https://www.excelformation.fr/recherche-temps-reel-excel.html" TargetMode="Externa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32932-08E6-4F9C-A2EE-5358368A4AC9}">
  <sheetPr codeName="Feuil1"/>
  <dimension ref="B2:S4682"/>
  <sheetViews>
    <sheetView topLeftCell="K1" workbookViewId="0">
      <selection activeCell="M12" sqref="M12"/>
    </sheetView>
  </sheetViews>
  <sheetFormatPr baseColWidth="10" defaultRowHeight="14.4" outlineLevelCol="1" x14ac:dyDescent="0.3"/>
  <cols>
    <col min="1" max="1" width="3.77734375" customWidth="1"/>
    <col min="2" max="2" width="12.6640625" customWidth="1"/>
    <col min="4" max="4" width="40.33203125" customWidth="1"/>
    <col min="5" max="5" width="13.33203125" customWidth="1"/>
    <col min="6" max="6" width="22.109375" customWidth="1"/>
    <col min="7" max="7" width="12" customWidth="1"/>
    <col min="8" max="8" width="11.6640625" customWidth="1"/>
    <col min="10" max="10" width="44.88671875" customWidth="1"/>
    <col min="11" max="11" width="23.88671875" style="3" customWidth="1"/>
    <col min="12" max="12" width="23.33203125" style="3" customWidth="1"/>
    <col min="13" max="13" width="19.6640625" customWidth="1"/>
    <col min="14" max="14" width="13.33203125" customWidth="1"/>
    <col min="15" max="15" width="17.109375" customWidth="1"/>
    <col min="16" max="16" width="14.88671875" customWidth="1"/>
    <col min="17" max="17" width="15.21875" bestFit="1" customWidth="1"/>
    <col min="18" max="19" width="11.5546875" outlineLevel="1"/>
  </cols>
  <sheetData>
    <row r="2" spans="2:19" ht="0.6" customHeight="1" x14ac:dyDescent="0.3"/>
    <row r="3" spans="2:19" ht="34.200000000000003" customHeight="1" x14ac:dyDescent="0.3">
      <c r="B3" s="1" t="s">
        <v>7</v>
      </c>
      <c r="C3" s="1" t="s">
        <v>0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8</v>
      </c>
      <c r="K3" s="1" t="s">
        <v>21953</v>
      </c>
      <c r="L3" s="1" t="s">
        <v>21954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  <c r="R3" s="1" t="s">
        <v>21955</v>
      </c>
      <c r="S3" s="1" t="s">
        <v>21956</v>
      </c>
    </row>
    <row r="4" spans="2:19" x14ac:dyDescent="0.3">
      <c r="B4" t="s">
        <v>19</v>
      </c>
      <c r="C4">
        <v>5</v>
      </c>
      <c r="D4" t="s">
        <v>15</v>
      </c>
      <c r="E4">
        <v>43398.74423611111</v>
      </c>
      <c r="F4">
        <v>2016</v>
      </c>
      <c r="G4" t="s">
        <v>16</v>
      </c>
      <c r="H4" t="s">
        <v>17</v>
      </c>
      <c r="I4" t="s">
        <v>18</v>
      </c>
      <c r="J4" t="s">
        <v>20</v>
      </c>
      <c r="M4">
        <v>40</v>
      </c>
      <c r="N4">
        <v>1</v>
      </c>
      <c r="O4">
        <v>0</v>
      </c>
      <c r="P4" t="s">
        <v>21</v>
      </c>
      <c r="Q4" t="s">
        <v>22</v>
      </c>
      <c r="R4" s="9" t="b">
        <f>ISNUMBER(SEARCH(critere,_xlfn.CONCAT(client[[#This Row],[TELEPHONE]:[AGENCE]])))</f>
        <v>1</v>
      </c>
      <c r="S4" s="8">
        <f>IF(client[[#This Row],[Recherche]]=TRUE,COUNTIF($R$4:R4,TRUE),"")</f>
        <v>1</v>
      </c>
    </row>
    <row r="5" spans="2:19" x14ac:dyDescent="0.3">
      <c r="B5" t="s">
        <v>27</v>
      </c>
      <c r="C5">
        <v>6</v>
      </c>
      <c r="D5" t="s">
        <v>23</v>
      </c>
      <c r="E5">
        <v>43398.74423611111</v>
      </c>
      <c r="F5">
        <v>2018</v>
      </c>
      <c r="G5" t="s">
        <v>24</v>
      </c>
      <c r="H5" t="s">
        <v>25</v>
      </c>
      <c r="I5" t="s">
        <v>26</v>
      </c>
      <c r="J5" t="s">
        <v>28</v>
      </c>
      <c r="M5">
        <v>110</v>
      </c>
      <c r="N5">
        <v>1</v>
      </c>
      <c r="O5">
        <v>0</v>
      </c>
      <c r="P5" t="s">
        <v>21</v>
      </c>
      <c r="Q5" t="s">
        <v>29</v>
      </c>
      <c r="R5" s="3" t="b">
        <f>ISNUMBER(SEARCH(critere,_xlfn.CONCAT(client[[#This Row],[TELEPHONE]:[AGENCE]])))</f>
        <v>1</v>
      </c>
      <c r="S5" s="8">
        <f>IF(client[[#This Row],[Recherche]]=TRUE,COUNTIF($R$4:R5,TRUE),"")</f>
        <v>2</v>
      </c>
    </row>
    <row r="6" spans="2:19" x14ac:dyDescent="0.3">
      <c r="C6">
        <v>7</v>
      </c>
      <c r="D6" t="s">
        <v>30</v>
      </c>
      <c r="E6">
        <v>43398.74423611111</v>
      </c>
      <c r="F6">
        <v>2015</v>
      </c>
      <c r="G6" t="s">
        <v>31</v>
      </c>
      <c r="H6" t="s">
        <v>32</v>
      </c>
      <c r="I6" t="s">
        <v>33</v>
      </c>
      <c r="J6" t="s">
        <v>34</v>
      </c>
      <c r="M6">
        <v>60</v>
      </c>
      <c r="N6">
        <v>1</v>
      </c>
      <c r="O6">
        <v>0</v>
      </c>
      <c r="P6" t="s">
        <v>21</v>
      </c>
      <c r="Q6" t="s">
        <v>29</v>
      </c>
      <c r="R6" s="3" t="b">
        <f>ISNUMBER(SEARCH(critere,_xlfn.CONCAT(client[[#This Row],[TELEPHONE]:[AGENCE]])))</f>
        <v>1</v>
      </c>
      <c r="S6" s="8">
        <f>IF(client[[#This Row],[Recherche]]=TRUE,COUNTIF($R$4:R6,TRUE),"")</f>
        <v>3</v>
      </c>
    </row>
    <row r="7" spans="2:19" x14ac:dyDescent="0.3">
      <c r="C7">
        <v>8</v>
      </c>
      <c r="D7" t="s">
        <v>35</v>
      </c>
      <c r="E7">
        <v>43398.74423611111</v>
      </c>
      <c r="H7" t="s">
        <v>35</v>
      </c>
      <c r="I7" t="s">
        <v>36</v>
      </c>
      <c r="J7" t="s">
        <v>37</v>
      </c>
      <c r="M7">
        <v>60</v>
      </c>
      <c r="N7">
        <v>2</v>
      </c>
      <c r="O7">
        <v>0</v>
      </c>
      <c r="P7" t="s">
        <v>21</v>
      </c>
      <c r="Q7" t="s">
        <v>38</v>
      </c>
      <c r="R7" s="3" t="b">
        <f>ISNUMBER(SEARCH(critere,_xlfn.CONCAT(client[[#This Row],[TELEPHONE]:[AGENCE]])))</f>
        <v>1</v>
      </c>
      <c r="S7" s="8">
        <f>IF(client[[#This Row],[Recherche]]=TRUE,COUNTIF($R$4:R7,TRUE),"")</f>
        <v>4</v>
      </c>
    </row>
    <row r="8" spans="2:19" x14ac:dyDescent="0.3">
      <c r="B8" t="s">
        <v>43</v>
      </c>
      <c r="C8">
        <v>9</v>
      </c>
      <c r="D8" t="s">
        <v>39</v>
      </c>
      <c r="E8">
        <v>43398.74423611111</v>
      </c>
      <c r="F8">
        <v>2017</v>
      </c>
      <c r="G8" t="s">
        <v>40</v>
      </c>
      <c r="H8" t="s">
        <v>41</v>
      </c>
      <c r="I8" t="s">
        <v>42</v>
      </c>
      <c r="J8" t="s">
        <v>44</v>
      </c>
      <c r="M8">
        <v>110</v>
      </c>
      <c r="N8">
        <v>1</v>
      </c>
      <c r="O8">
        <v>0</v>
      </c>
      <c r="P8" t="s">
        <v>21</v>
      </c>
      <c r="Q8" t="s">
        <v>22</v>
      </c>
      <c r="R8" s="3" t="b">
        <f>ISNUMBER(SEARCH(critere,_xlfn.CONCAT(client[[#This Row],[TELEPHONE]:[AGENCE]])))</f>
        <v>1</v>
      </c>
      <c r="S8" s="8">
        <f>IF(client[[#This Row],[Recherche]]=TRUE,COUNTIF($R$4:R8,TRUE),"")</f>
        <v>5</v>
      </c>
    </row>
    <row r="9" spans="2:19" x14ac:dyDescent="0.3">
      <c r="B9" t="s">
        <v>47</v>
      </c>
      <c r="C9">
        <v>10</v>
      </c>
      <c r="D9" t="s">
        <v>45</v>
      </c>
      <c r="E9">
        <v>43398.74423611111</v>
      </c>
      <c r="F9">
        <v>2018</v>
      </c>
      <c r="H9" t="s">
        <v>45</v>
      </c>
      <c r="I9" t="s">
        <v>46</v>
      </c>
      <c r="J9" t="s">
        <v>48</v>
      </c>
      <c r="M9">
        <v>110</v>
      </c>
      <c r="N9">
        <v>2</v>
      </c>
      <c r="O9">
        <v>0</v>
      </c>
      <c r="P9" t="s">
        <v>21</v>
      </c>
      <c r="Q9" t="s">
        <v>38</v>
      </c>
      <c r="R9" s="3" t="b">
        <f>ISNUMBER(SEARCH(critere,_xlfn.CONCAT(client[[#This Row],[TELEPHONE]:[AGENCE]])))</f>
        <v>1</v>
      </c>
      <c r="S9" s="8">
        <f>IF(client[[#This Row],[Recherche]]=TRUE,COUNTIF($R$4:R9,TRUE),"")</f>
        <v>6</v>
      </c>
    </row>
    <row r="10" spans="2:19" x14ac:dyDescent="0.3">
      <c r="B10" t="s">
        <v>53</v>
      </c>
      <c r="C10">
        <v>14</v>
      </c>
      <c r="D10" t="s">
        <v>49</v>
      </c>
      <c r="E10">
        <v>43398.74423611111</v>
      </c>
      <c r="F10">
        <v>2016</v>
      </c>
      <c r="G10" t="s">
        <v>50</v>
      </c>
      <c r="H10" t="s">
        <v>51</v>
      </c>
      <c r="I10" t="s">
        <v>52</v>
      </c>
      <c r="J10" t="s">
        <v>54</v>
      </c>
      <c r="M10">
        <v>33</v>
      </c>
      <c r="N10">
        <v>1</v>
      </c>
      <c r="O10">
        <v>0</v>
      </c>
      <c r="P10" t="s">
        <v>21</v>
      </c>
      <c r="Q10" t="s">
        <v>38</v>
      </c>
      <c r="R10" s="3" t="b">
        <f>ISNUMBER(SEARCH(critere,_xlfn.CONCAT(client[[#This Row],[TELEPHONE]:[AGENCE]])))</f>
        <v>1</v>
      </c>
      <c r="S10" s="8">
        <f>IF(client[[#This Row],[Recherche]]=TRUE,COUNTIF($R$4:R10,TRUE),"")</f>
        <v>7</v>
      </c>
    </row>
    <row r="11" spans="2:19" x14ac:dyDescent="0.3">
      <c r="B11" t="s">
        <v>58</v>
      </c>
      <c r="C11">
        <v>16</v>
      </c>
      <c r="D11" t="s">
        <v>55</v>
      </c>
      <c r="E11">
        <v>43398.74423611111</v>
      </c>
      <c r="F11">
        <v>2015</v>
      </c>
      <c r="G11" t="s">
        <v>56</v>
      </c>
      <c r="H11" t="s">
        <v>55</v>
      </c>
      <c r="I11" t="s">
        <v>57</v>
      </c>
      <c r="J11" t="s">
        <v>59</v>
      </c>
      <c r="M11">
        <v>40</v>
      </c>
      <c r="N11">
        <v>1</v>
      </c>
      <c r="O11">
        <v>0</v>
      </c>
      <c r="P11" t="s">
        <v>21</v>
      </c>
      <c r="Q11" t="s">
        <v>22</v>
      </c>
      <c r="R11" s="3" t="b">
        <f>ISNUMBER(SEARCH(critere,_xlfn.CONCAT(client[[#This Row],[TELEPHONE]:[AGENCE]])))</f>
        <v>1</v>
      </c>
      <c r="S11" s="8">
        <f>IF(client[[#This Row],[Recherche]]=TRUE,COUNTIF($R$4:R11,TRUE),"")</f>
        <v>8</v>
      </c>
    </row>
    <row r="12" spans="2:19" x14ac:dyDescent="0.3">
      <c r="B12" t="s">
        <v>62</v>
      </c>
      <c r="C12">
        <v>17</v>
      </c>
      <c r="D12" t="s">
        <v>60</v>
      </c>
      <c r="E12">
        <v>43398.74423611111</v>
      </c>
      <c r="F12">
        <v>2017</v>
      </c>
      <c r="H12" t="s">
        <v>60</v>
      </c>
      <c r="I12" t="s">
        <v>61</v>
      </c>
      <c r="J12" t="s">
        <v>63</v>
      </c>
      <c r="M12">
        <v>110</v>
      </c>
      <c r="N12">
        <v>1</v>
      </c>
      <c r="O12">
        <v>0</v>
      </c>
      <c r="P12" t="s">
        <v>21</v>
      </c>
      <c r="Q12" t="s">
        <v>64</v>
      </c>
      <c r="R12" s="3" t="b">
        <f>ISNUMBER(SEARCH(critere,_xlfn.CONCAT(client[[#This Row],[TELEPHONE]:[AGENCE]])))</f>
        <v>1</v>
      </c>
      <c r="S12" s="8">
        <f>IF(client[[#This Row],[Recherche]]=TRUE,COUNTIF($R$4:R12,TRUE),"")</f>
        <v>9</v>
      </c>
    </row>
    <row r="13" spans="2:19" x14ac:dyDescent="0.3">
      <c r="B13" t="s">
        <v>69</v>
      </c>
      <c r="C13">
        <v>21</v>
      </c>
      <c r="D13" t="s">
        <v>65</v>
      </c>
      <c r="E13">
        <v>43398.74423611111</v>
      </c>
      <c r="F13">
        <v>2017</v>
      </c>
      <c r="G13" t="s">
        <v>66</v>
      </c>
      <c r="H13" t="s">
        <v>67</v>
      </c>
      <c r="I13" t="s">
        <v>68</v>
      </c>
      <c r="J13" t="s">
        <v>70</v>
      </c>
      <c r="M13">
        <v>110</v>
      </c>
      <c r="N13">
        <v>1</v>
      </c>
      <c r="O13">
        <v>0</v>
      </c>
      <c r="P13" t="s">
        <v>21</v>
      </c>
      <c r="Q13" t="s">
        <v>64</v>
      </c>
      <c r="R13" s="3" t="b">
        <f>ISNUMBER(SEARCH(critere,_xlfn.CONCAT(client[[#This Row],[TELEPHONE]:[AGENCE]])))</f>
        <v>1</v>
      </c>
      <c r="S13" s="8">
        <f>IF(client[[#This Row],[Recherche]]=TRUE,COUNTIF($R$4:R13,TRUE),"")</f>
        <v>10</v>
      </c>
    </row>
    <row r="14" spans="2:19" x14ac:dyDescent="0.3">
      <c r="B14">
        <v>612417721</v>
      </c>
      <c r="C14">
        <v>28</v>
      </c>
      <c r="D14" t="s">
        <v>71</v>
      </c>
      <c r="E14">
        <v>43398.74423611111</v>
      </c>
      <c r="F14">
        <v>2017</v>
      </c>
      <c r="G14" t="s">
        <v>72</v>
      </c>
      <c r="H14" t="s">
        <v>73</v>
      </c>
      <c r="I14" t="s">
        <v>74</v>
      </c>
      <c r="J14" t="s">
        <v>75</v>
      </c>
      <c r="M14">
        <v>110</v>
      </c>
      <c r="N14">
        <v>1</v>
      </c>
      <c r="O14">
        <v>0</v>
      </c>
      <c r="P14" t="s">
        <v>21</v>
      </c>
      <c r="Q14" t="s">
        <v>38</v>
      </c>
      <c r="R14" s="3" t="b">
        <f>ISNUMBER(SEARCH(critere,_xlfn.CONCAT(client[[#This Row],[TELEPHONE]:[AGENCE]])))</f>
        <v>1</v>
      </c>
      <c r="S14" s="8">
        <f>IF(client[[#This Row],[Recherche]]=TRUE,COUNTIF($R$4:R14,TRUE),"")</f>
        <v>11</v>
      </c>
    </row>
    <row r="15" spans="2:19" x14ac:dyDescent="0.3">
      <c r="C15">
        <v>30</v>
      </c>
      <c r="D15" t="s">
        <v>76</v>
      </c>
      <c r="E15">
        <v>43398.74423611111</v>
      </c>
      <c r="G15" t="s">
        <v>77</v>
      </c>
      <c r="H15" t="s">
        <v>78</v>
      </c>
      <c r="I15" t="s">
        <v>79</v>
      </c>
      <c r="J15" t="s">
        <v>80</v>
      </c>
      <c r="M15">
        <v>108</v>
      </c>
      <c r="N15">
        <v>1</v>
      </c>
      <c r="O15">
        <v>0</v>
      </c>
      <c r="P15" t="s">
        <v>21</v>
      </c>
      <c r="Q15" t="s">
        <v>38</v>
      </c>
      <c r="R15" s="3" t="b">
        <f>ISNUMBER(SEARCH(critere,_xlfn.CONCAT(client[[#This Row],[TELEPHONE]:[AGENCE]])))</f>
        <v>1</v>
      </c>
      <c r="S15" s="8">
        <f>IF(client[[#This Row],[Recherche]]=TRUE,COUNTIF($R$4:R15,TRUE),"")</f>
        <v>12</v>
      </c>
    </row>
    <row r="16" spans="2:19" x14ac:dyDescent="0.3">
      <c r="B16" t="s">
        <v>83</v>
      </c>
      <c r="C16">
        <v>33</v>
      </c>
      <c r="D16" t="s">
        <v>81</v>
      </c>
      <c r="E16">
        <v>43398.74423611111</v>
      </c>
      <c r="F16">
        <v>2017</v>
      </c>
      <c r="H16" t="s">
        <v>81</v>
      </c>
      <c r="I16" t="s">
        <v>82</v>
      </c>
      <c r="J16" t="s">
        <v>84</v>
      </c>
      <c r="M16">
        <v>110</v>
      </c>
      <c r="N16">
        <v>2</v>
      </c>
      <c r="O16">
        <v>0</v>
      </c>
      <c r="P16" t="s">
        <v>21</v>
      </c>
      <c r="Q16" t="s">
        <v>38</v>
      </c>
      <c r="R16" s="3" t="b">
        <f>ISNUMBER(SEARCH(critere,_xlfn.CONCAT(client[[#This Row],[TELEPHONE]:[AGENCE]])))</f>
        <v>1</v>
      </c>
      <c r="S16" s="8">
        <f>IF(client[[#This Row],[Recherche]]=TRUE,COUNTIF($R$4:R16,TRUE),"")</f>
        <v>13</v>
      </c>
    </row>
    <row r="17" spans="2:19" x14ac:dyDescent="0.3">
      <c r="C17">
        <v>42</v>
      </c>
      <c r="D17" t="s">
        <v>85</v>
      </c>
      <c r="E17">
        <v>43398.74423611111</v>
      </c>
      <c r="F17">
        <v>2018</v>
      </c>
      <c r="G17" t="s">
        <v>86</v>
      </c>
      <c r="H17" t="s">
        <v>86</v>
      </c>
      <c r="I17" t="s">
        <v>87</v>
      </c>
      <c r="J17" t="s">
        <v>88</v>
      </c>
      <c r="M17">
        <v>60</v>
      </c>
      <c r="N17">
        <v>1</v>
      </c>
      <c r="O17">
        <v>0</v>
      </c>
      <c r="P17" t="s">
        <v>21</v>
      </c>
      <c r="Q17" t="s">
        <v>22</v>
      </c>
      <c r="R17" s="3" t="b">
        <f>ISNUMBER(SEARCH(critere,_xlfn.CONCAT(client[[#This Row],[TELEPHONE]:[AGENCE]])))</f>
        <v>1</v>
      </c>
      <c r="S17" s="8">
        <f>IF(client[[#This Row],[Recherche]]=TRUE,COUNTIF($R$4:R17,TRUE),"")</f>
        <v>14</v>
      </c>
    </row>
    <row r="18" spans="2:19" x14ac:dyDescent="0.3">
      <c r="B18" t="s">
        <v>93</v>
      </c>
      <c r="C18">
        <v>44</v>
      </c>
      <c r="D18" t="s">
        <v>89</v>
      </c>
      <c r="E18">
        <v>43398.74423611111</v>
      </c>
      <c r="F18">
        <v>2018</v>
      </c>
      <c r="G18" t="s">
        <v>90</v>
      </c>
      <c r="H18" t="s">
        <v>91</v>
      </c>
      <c r="I18" t="s">
        <v>92</v>
      </c>
      <c r="J18" t="s">
        <v>94</v>
      </c>
      <c r="M18">
        <v>110</v>
      </c>
      <c r="N18">
        <v>1</v>
      </c>
      <c r="O18">
        <v>0</v>
      </c>
      <c r="P18" t="s">
        <v>21</v>
      </c>
      <c r="Q18" t="s">
        <v>22</v>
      </c>
      <c r="R18" s="3" t="b">
        <f>ISNUMBER(SEARCH(critere,_xlfn.CONCAT(client[[#This Row],[TELEPHONE]:[AGENCE]])))</f>
        <v>1</v>
      </c>
      <c r="S18" s="8">
        <f>IF(client[[#This Row],[Recherche]]=TRUE,COUNTIF($R$4:R18,TRUE),"")</f>
        <v>15</v>
      </c>
    </row>
    <row r="19" spans="2:19" x14ac:dyDescent="0.3">
      <c r="B19" t="s">
        <v>97</v>
      </c>
      <c r="C19">
        <v>46</v>
      </c>
      <c r="D19" t="s">
        <v>95</v>
      </c>
      <c r="E19">
        <v>43398.74423611111</v>
      </c>
      <c r="F19">
        <v>2016</v>
      </c>
      <c r="H19" t="s">
        <v>95</v>
      </c>
      <c r="I19" t="s">
        <v>96</v>
      </c>
      <c r="J19" t="s">
        <v>98</v>
      </c>
      <c r="M19">
        <v>60</v>
      </c>
      <c r="N19">
        <v>1</v>
      </c>
      <c r="O19">
        <v>0</v>
      </c>
      <c r="P19" t="s">
        <v>21</v>
      </c>
      <c r="Q19" t="s">
        <v>64</v>
      </c>
      <c r="R19" s="3" t="b">
        <f>ISNUMBER(SEARCH(critere,_xlfn.CONCAT(client[[#This Row],[TELEPHONE]:[AGENCE]])))</f>
        <v>1</v>
      </c>
      <c r="S19" s="8">
        <f>IF(client[[#This Row],[Recherche]]=TRUE,COUNTIF($R$4:R19,TRUE),"")</f>
        <v>16</v>
      </c>
    </row>
    <row r="20" spans="2:19" x14ac:dyDescent="0.3">
      <c r="B20" t="s">
        <v>103</v>
      </c>
      <c r="C20">
        <v>48</v>
      </c>
      <c r="D20" t="s">
        <v>99</v>
      </c>
      <c r="E20">
        <v>43398.74423611111</v>
      </c>
      <c r="F20">
        <v>2015</v>
      </c>
      <c r="G20" t="s">
        <v>100</v>
      </c>
      <c r="H20" t="s">
        <v>101</v>
      </c>
      <c r="I20" t="s">
        <v>102</v>
      </c>
      <c r="J20" t="s">
        <v>104</v>
      </c>
      <c r="M20">
        <v>40</v>
      </c>
      <c r="N20">
        <v>1</v>
      </c>
      <c r="O20">
        <v>0</v>
      </c>
      <c r="P20" t="s">
        <v>21</v>
      </c>
      <c r="Q20" t="s">
        <v>64</v>
      </c>
      <c r="R20" s="3" t="b">
        <f>ISNUMBER(SEARCH(critere,_xlfn.CONCAT(client[[#This Row],[TELEPHONE]:[AGENCE]])))</f>
        <v>1</v>
      </c>
      <c r="S20" s="8">
        <f>IF(client[[#This Row],[Recherche]]=TRUE,COUNTIF($R$4:R20,TRUE),"")</f>
        <v>17</v>
      </c>
    </row>
    <row r="21" spans="2:19" x14ac:dyDescent="0.3">
      <c r="B21">
        <v>601274671</v>
      </c>
      <c r="C21">
        <v>50</v>
      </c>
      <c r="D21" t="s">
        <v>105</v>
      </c>
      <c r="E21">
        <v>43398.74423611111</v>
      </c>
      <c r="F21">
        <v>2016</v>
      </c>
      <c r="G21" t="s">
        <v>77</v>
      </c>
      <c r="H21" t="s">
        <v>106</v>
      </c>
      <c r="I21" t="s">
        <v>107</v>
      </c>
      <c r="J21" t="s">
        <v>108</v>
      </c>
      <c r="M21">
        <v>110</v>
      </c>
      <c r="N21">
        <v>2</v>
      </c>
      <c r="O21">
        <v>0</v>
      </c>
      <c r="P21" t="s">
        <v>21</v>
      </c>
      <c r="Q21" t="s">
        <v>64</v>
      </c>
      <c r="R21" s="3" t="b">
        <f>ISNUMBER(SEARCH(critere,_xlfn.CONCAT(client[[#This Row],[TELEPHONE]:[AGENCE]])))</f>
        <v>1</v>
      </c>
      <c r="S21" s="8">
        <f>IF(client[[#This Row],[Recherche]]=TRUE,COUNTIF($R$4:R21,TRUE),"")</f>
        <v>18</v>
      </c>
    </row>
    <row r="22" spans="2:19" x14ac:dyDescent="0.3">
      <c r="C22">
        <v>53</v>
      </c>
      <c r="D22" t="s">
        <v>109</v>
      </c>
      <c r="E22">
        <v>43398.74423611111</v>
      </c>
      <c r="F22">
        <v>2017</v>
      </c>
      <c r="G22" t="s">
        <v>77</v>
      </c>
      <c r="H22" t="s">
        <v>110</v>
      </c>
      <c r="I22" t="s">
        <v>111</v>
      </c>
      <c r="J22" t="s">
        <v>112</v>
      </c>
      <c r="M22">
        <v>40</v>
      </c>
      <c r="N22">
        <v>1</v>
      </c>
      <c r="O22">
        <v>0</v>
      </c>
      <c r="P22" t="s">
        <v>21</v>
      </c>
      <c r="Q22" t="s">
        <v>38</v>
      </c>
      <c r="R22" s="3" t="b">
        <f>ISNUMBER(SEARCH(critere,_xlfn.CONCAT(client[[#This Row],[TELEPHONE]:[AGENCE]])))</f>
        <v>1</v>
      </c>
      <c r="S22" s="8">
        <f>IF(client[[#This Row],[Recherche]]=TRUE,COUNTIF($R$4:R22,TRUE),"")</f>
        <v>19</v>
      </c>
    </row>
    <row r="23" spans="2:19" x14ac:dyDescent="0.3">
      <c r="C23">
        <v>56</v>
      </c>
      <c r="D23" t="s">
        <v>113</v>
      </c>
      <c r="E23">
        <v>43398.74423611111</v>
      </c>
      <c r="F23">
        <v>2017</v>
      </c>
      <c r="G23" t="s">
        <v>77</v>
      </c>
      <c r="H23" t="s">
        <v>114</v>
      </c>
      <c r="I23" t="s">
        <v>115</v>
      </c>
      <c r="J23" t="s">
        <v>116</v>
      </c>
      <c r="M23">
        <v>60</v>
      </c>
      <c r="N23">
        <v>1</v>
      </c>
      <c r="O23">
        <v>0</v>
      </c>
      <c r="P23" t="s">
        <v>21</v>
      </c>
      <c r="Q23" t="s">
        <v>64</v>
      </c>
      <c r="R23" s="3" t="b">
        <f>ISNUMBER(SEARCH(critere,_xlfn.CONCAT(client[[#This Row],[TELEPHONE]:[AGENCE]])))</f>
        <v>1</v>
      </c>
      <c r="S23" s="8">
        <f>IF(client[[#This Row],[Recherche]]=TRUE,COUNTIF($R$4:R23,TRUE),"")</f>
        <v>20</v>
      </c>
    </row>
    <row r="24" spans="2:19" x14ac:dyDescent="0.3">
      <c r="B24" t="s">
        <v>119</v>
      </c>
      <c r="C24">
        <v>58</v>
      </c>
      <c r="D24" t="s">
        <v>117</v>
      </c>
      <c r="E24">
        <v>43398.74423611111</v>
      </c>
      <c r="F24">
        <v>2016</v>
      </c>
      <c r="H24" t="s">
        <v>117</v>
      </c>
      <c r="I24" t="s">
        <v>118</v>
      </c>
      <c r="J24" t="s">
        <v>120</v>
      </c>
      <c r="M24">
        <v>60</v>
      </c>
      <c r="N24">
        <v>1</v>
      </c>
      <c r="O24">
        <v>0</v>
      </c>
      <c r="P24" t="s">
        <v>21</v>
      </c>
      <c r="Q24" t="s">
        <v>64</v>
      </c>
      <c r="R24" s="3" t="b">
        <f>ISNUMBER(SEARCH(critere,_xlfn.CONCAT(client[[#This Row],[TELEPHONE]:[AGENCE]])))</f>
        <v>1</v>
      </c>
      <c r="S24" s="8">
        <f>IF(client[[#This Row],[Recherche]]=TRUE,COUNTIF($R$4:R24,TRUE),"")</f>
        <v>21</v>
      </c>
    </row>
    <row r="25" spans="2:19" x14ac:dyDescent="0.3">
      <c r="B25" t="s">
        <v>123</v>
      </c>
      <c r="C25">
        <v>59</v>
      </c>
      <c r="D25" t="s">
        <v>121</v>
      </c>
      <c r="E25">
        <v>43398.74423611111</v>
      </c>
      <c r="F25">
        <v>2016</v>
      </c>
      <c r="H25" t="s">
        <v>121</v>
      </c>
      <c r="I25" t="s">
        <v>122</v>
      </c>
      <c r="J25" t="s">
        <v>124</v>
      </c>
      <c r="M25">
        <v>40</v>
      </c>
      <c r="N25">
        <v>1</v>
      </c>
      <c r="O25">
        <v>0</v>
      </c>
      <c r="P25" t="s">
        <v>21</v>
      </c>
      <c r="Q25" t="s">
        <v>64</v>
      </c>
      <c r="R25" s="3" t="b">
        <f>ISNUMBER(SEARCH(critere,_xlfn.CONCAT(client[[#This Row],[TELEPHONE]:[AGENCE]])))</f>
        <v>1</v>
      </c>
      <c r="S25" s="8">
        <f>IF(client[[#This Row],[Recherche]]=TRUE,COUNTIF($R$4:R25,TRUE),"")</f>
        <v>22</v>
      </c>
    </row>
    <row r="26" spans="2:19" x14ac:dyDescent="0.3">
      <c r="B26" t="s">
        <v>129</v>
      </c>
      <c r="C26">
        <v>60</v>
      </c>
      <c r="D26" t="s">
        <v>125</v>
      </c>
      <c r="E26">
        <v>43398.74423611111</v>
      </c>
      <c r="F26">
        <v>2018</v>
      </c>
      <c r="G26" t="s">
        <v>126</v>
      </c>
      <c r="H26" t="s">
        <v>127</v>
      </c>
      <c r="I26" t="s">
        <v>128</v>
      </c>
      <c r="J26" t="s">
        <v>130</v>
      </c>
      <c r="M26">
        <v>110</v>
      </c>
      <c r="N26">
        <v>1</v>
      </c>
      <c r="O26">
        <v>0</v>
      </c>
      <c r="P26" t="s">
        <v>21</v>
      </c>
      <c r="Q26" t="s">
        <v>38</v>
      </c>
      <c r="R26" s="3" t="b">
        <f>ISNUMBER(SEARCH(critere,_xlfn.CONCAT(client[[#This Row],[TELEPHONE]:[AGENCE]])))</f>
        <v>1</v>
      </c>
      <c r="S26" s="8">
        <f>IF(client[[#This Row],[Recherche]]=TRUE,COUNTIF($R$4:R26,TRUE),"")</f>
        <v>23</v>
      </c>
    </row>
    <row r="27" spans="2:19" x14ac:dyDescent="0.3">
      <c r="B27" t="s">
        <v>135</v>
      </c>
      <c r="C27">
        <v>65</v>
      </c>
      <c r="D27" t="s">
        <v>131</v>
      </c>
      <c r="E27">
        <v>43398.74423611111</v>
      </c>
      <c r="F27">
        <v>2017</v>
      </c>
      <c r="G27" t="s">
        <v>132</v>
      </c>
      <c r="H27" t="s">
        <v>133</v>
      </c>
      <c r="I27" t="s">
        <v>134</v>
      </c>
      <c r="J27" t="s">
        <v>136</v>
      </c>
      <c r="M27">
        <v>110</v>
      </c>
      <c r="N27">
        <v>5</v>
      </c>
      <c r="O27">
        <v>0</v>
      </c>
      <c r="P27" t="s">
        <v>21</v>
      </c>
      <c r="Q27" t="s">
        <v>22</v>
      </c>
      <c r="R27" s="3" t="b">
        <f>ISNUMBER(SEARCH(critere,_xlfn.CONCAT(client[[#This Row],[TELEPHONE]:[AGENCE]])))</f>
        <v>1</v>
      </c>
      <c r="S27" s="8">
        <f>IF(client[[#This Row],[Recherche]]=TRUE,COUNTIF($R$4:R27,TRUE),"")</f>
        <v>24</v>
      </c>
    </row>
    <row r="28" spans="2:19" x14ac:dyDescent="0.3">
      <c r="B28" t="s">
        <v>141</v>
      </c>
      <c r="C28">
        <v>66</v>
      </c>
      <c r="D28" t="s">
        <v>137</v>
      </c>
      <c r="E28">
        <v>43398.74423611111</v>
      </c>
      <c r="F28">
        <v>2016</v>
      </c>
      <c r="G28" t="s">
        <v>138</v>
      </c>
      <c r="H28" t="s">
        <v>139</v>
      </c>
      <c r="I28" t="s">
        <v>140</v>
      </c>
      <c r="J28" t="s">
        <v>142</v>
      </c>
      <c r="M28">
        <v>110</v>
      </c>
      <c r="N28">
        <v>1</v>
      </c>
      <c r="O28">
        <v>0</v>
      </c>
      <c r="P28" t="s">
        <v>21</v>
      </c>
      <c r="Q28" t="s">
        <v>64</v>
      </c>
      <c r="R28" s="3" t="b">
        <f>ISNUMBER(SEARCH(critere,_xlfn.CONCAT(client[[#This Row],[TELEPHONE]:[AGENCE]])))</f>
        <v>1</v>
      </c>
      <c r="S28" s="8">
        <f>IF(client[[#This Row],[Recherche]]=TRUE,COUNTIF($R$4:R28,TRUE),"")</f>
        <v>25</v>
      </c>
    </row>
    <row r="29" spans="2:19" x14ac:dyDescent="0.3">
      <c r="B29" t="s">
        <v>145</v>
      </c>
      <c r="C29">
        <v>69</v>
      </c>
      <c r="D29" t="s">
        <v>143</v>
      </c>
      <c r="E29">
        <v>43398.74423611111</v>
      </c>
      <c r="F29">
        <v>2015</v>
      </c>
      <c r="H29" t="s">
        <v>143</v>
      </c>
      <c r="I29" t="s">
        <v>144</v>
      </c>
      <c r="J29" t="s">
        <v>146</v>
      </c>
      <c r="M29">
        <v>40</v>
      </c>
      <c r="N29">
        <v>1</v>
      </c>
      <c r="O29">
        <v>0</v>
      </c>
      <c r="P29" t="s">
        <v>21</v>
      </c>
      <c r="Q29" t="s">
        <v>64</v>
      </c>
      <c r="R29" s="3" t="b">
        <f>ISNUMBER(SEARCH(critere,_xlfn.CONCAT(client[[#This Row],[TELEPHONE]:[AGENCE]])))</f>
        <v>1</v>
      </c>
      <c r="S29" s="8">
        <f>IF(client[[#This Row],[Recherche]]=TRUE,COUNTIF($R$4:R29,TRUE),"")</f>
        <v>26</v>
      </c>
    </row>
    <row r="30" spans="2:19" x14ac:dyDescent="0.3">
      <c r="B30" t="s">
        <v>149</v>
      </c>
      <c r="C30">
        <v>70</v>
      </c>
      <c r="D30" t="s">
        <v>147</v>
      </c>
      <c r="E30">
        <v>43398.74423611111</v>
      </c>
      <c r="F30">
        <v>2018</v>
      </c>
      <c r="H30" t="s">
        <v>147</v>
      </c>
      <c r="I30" t="s">
        <v>148</v>
      </c>
      <c r="J30" t="s">
        <v>150</v>
      </c>
      <c r="M30">
        <v>110</v>
      </c>
      <c r="N30">
        <v>1</v>
      </c>
      <c r="O30">
        <v>0</v>
      </c>
      <c r="P30" t="s">
        <v>21</v>
      </c>
      <c r="Q30" t="s">
        <v>64</v>
      </c>
      <c r="R30" s="3" t="b">
        <f>ISNUMBER(SEARCH(critere,_xlfn.CONCAT(client[[#This Row],[TELEPHONE]:[AGENCE]])))</f>
        <v>1</v>
      </c>
      <c r="S30" s="8">
        <f>IF(client[[#This Row],[Recherche]]=TRUE,COUNTIF($R$4:R30,TRUE),"")</f>
        <v>27</v>
      </c>
    </row>
    <row r="31" spans="2:19" x14ac:dyDescent="0.3">
      <c r="C31">
        <v>71</v>
      </c>
      <c r="D31" t="s">
        <v>151</v>
      </c>
      <c r="E31">
        <v>43398.74423611111</v>
      </c>
      <c r="F31">
        <v>2017</v>
      </c>
      <c r="G31" t="s">
        <v>77</v>
      </c>
      <c r="H31" t="s">
        <v>152</v>
      </c>
      <c r="I31" t="s">
        <v>153</v>
      </c>
      <c r="J31" t="s">
        <v>154</v>
      </c>
      <c r="M31">
        <v>110</v>
      </c>
      <c r="N31">
        <v>2</v>
      </c>
      <c r="O31">
        <v>0</v>
      </c>
      <c r="P31" t="s">
        <v>21</v>
      </c>
      <c r="Q31" t="s">
        <v>38</v>
      </c>
      <c r="R31" s="3" t="b">
        <f>ISNUMBER(SEARCH(critere,_xlfn.CONCAT(client[[#This Row],[TELEPHONE]:[AGENCE]])))</f>
        <v>1</v>
      </c>
      <c r="S31" s="8">
        <f>IF(client[[#This Row],[Recherche]]=TRUE,COUNTIF($R$4:R31,TRUE),"")</f>
        <v>28</v>
      </c>
    </row>
    <row r="32" spans="2:19" x14ac:dyDescent="0.3">
      <c r="B32" t="s">
        <v>158</v>
      </c>
      <c r="C32">
        <v>75</v>
      </c>
      <c r="D32" t="s">
        <v>155</v>
      </c>
      <c r="E32">
        <v>43398.74423611111</v>
      </c>
      <c r="F32">
        <v>2018</v>
      </c>
      <c r="H32" t="s">
        <v>156</v>
      </c>
      <c r="I32" t="s">
        <v>157</v>
      </c>
      <c r="J32" t="s">
        <v>159</v>
      </c>
      <c r="M32">
        <v>110</v>
      </c>
      <c r="N32">
        <v>1</v>
      </c>
      <c r="O32">
        <v>0</v>
      </c>
      <c r="P32" t="s">
        <v>21</v>
      </c>
      <c r="Q32" t="s">
        <v>64</v>
      </c>
      <c r="R32" s="3" t="b">
        <f>ISNUMBER(SEARCH(critere,_xlfn.CONCAT(client[[#This Row],[TELEPHONE]:[AGENCE]])))</f>
        <v>1</v>
      </c>
      <c r="S32" s="8">
        <f>IF(client[[#This Row],[Recherche]]=TRUE,COUNTIF($R$4:R32,TRUE),"")</f>
        <v>29</v>
      </c>
    </row>
    <row r="33" spans="2:19" x14ac:dyDescent="0.3">
      <c r="B33" t="s">
        <v>163</v>
      </c>
      <c r="C33">
        <v>77</v>
      </c>
      <c r="D33" t="s">
        <v>160</v>
      </c>
      <c r="E33">
        <v>43398.74423611111</v>
      </c>
      <c r="F33">
        <v>2018</v>
      </c>
      <c r="G33" t="s">
        <v>77</v>
      </c>
      <c r="H33" t="s">
        <v>161</v>
      </c>
      <c r="I33" t="s">
        <v>162</v>
      </c>
      <c r="J33" t="s">
        <v>164</v>
      </c>
      <c r="M33">
        <v>110</v>
      </c>
      <c r="N33">
        <v>1</v>
      </c>
      <c r="O33">
        <v>0</v>
      </c>
      <c r="P33" t="s">
        <v>21</v>
      </c>
      <c r="Q33" t="s">
        <v>38</v>
      </c>
      <c r="R33" s="3" t="b">
        <f>ISNUMBER(SEARCH(critere,_xlfn.CONCAT(client[[#This Row],[TELEPHONE]:[AGENCE]])))</f>
        <v>1</v>
      </c>
      <c r="S33" s="8">
        <f>IF(client[[#This Row],[Recherche]]=TRUE,COUNTIF($R$4:R33,TRUE),"")</f>
        <v>30</v>
      </c>
    </row>
    <row r="34" spans="2:19" x14ac:dyDescent="0.3">
      <c r="B34" t="s">
        <v>168</v>
      </c>
      <c r="C34">
        <v>78</v>
      </c>
      <c r="D34" t="s">
        <v>165</v>
      </c>
      <c r="E34">
        <v>43398.74423611111</v>
      </c>
      <c r="F34">
        <v>2017</v>
      </c>
      <c r="G34" t="s">
        <v>77</v>
      </c>
      <c r="H34" t="s">
        <v>166</v>
      </c>
      <c r="I34" t="s">
        <v>167</v>
      </c>
      <c r="J34" t="s">
        <v>169</v>
      </c>
      <c r="M34">
        <v>110</v>
      </c>
      <c r="N34">
        <v>1</v>
      </c>
      <c r="O34">
        <v>0</v>
      </c>
      <c r="P34" t="s">
        <v>21</v>
      </c>
      <c r="Q34" t="s">
        <v>38</v>
      </c>
      <c r="R34" s="3" t="b">
        <f>ISNUMBER(SEARCH(critere,_xlfn.CONCAT(client[[#This Row],[TELEPHONE]:[AGENCE]])))</f>
        <v>1</v>
      </c>
      <c r="S34" s="8">
        <f>IF(client[[#This Row],[Recherche]]=TRUE,COUNTIF($R$4:R34,TRUE),"")</f>
        <v>31</v>
      </c>
    </row>
    <row r="35" spans="2:19" x14ac:dyDescent="0.3">
      <c r="C35">
        <v>81</v>
      </c>
      <c r="D35" t="s">
        <v>170</v>
      </c>
      <c r="E35">
        <v>43398.74423611111</v>
      </c>
      <c r="F35">
        <v>2017</v>
      </c>
      <c r="G35" t="s">
        <v>170</v>
      </c>
      <c r="H35" t="s">
        <v>170</v>
      </c>
      <c r="I35" t="s">
        <v>171</v>
      </c>
      <c r="J35" t="s">
        <v>172</v>
      </c>
      <c r="M35">
        <v>80</v>
      </c>
      <c r="N35">
        <v>2</v>
      </c>
      <c r="O35">
        <v>0</v>
      </c>
      <c r="P35" t="s">
        <v>21</v>
      </c>
      <c r="Q35" t="s">
        <v>38</v>
      </c>
      <c r="R35" s="3" t="b">
        <f>ISNUMBER(SEARCH(critere,_xlfn.CONCAT(client[[#This Row],[TELEPHONE]:[AGENCE]])))</f>
        <v>1</v>
      </c>
      <c r="S35" s="8">
        <f>IF(client[[#This Row],[Recherche]]=TRUE,COUNTIF($R$4:R35,TRUE),"")</f>
        <v>32</v>
      </c>
    </row>
    <row r="36" spans="2:19" x14ac:dyDescent="0.3">
      <c r="B36">
        <v>767902003</v>
      </c>
      <c r="C36">
        <v>83</v>
      </c>
      <c r="D36" t="s">
        <v>173</v>
      </c>
      <c r="E36">
        <v>43398.74423611111</v>
      </c>
      <c r="F36">
        <v>2018</v>
      </c>
      <c r="G36" t="s">
        <v>174</v>
      </c>
      <c r="H36" t="s">
        <v>175</v>
      </c>
      <c r="I36" t="s">
        <v>176</v>
      </c>
      <c r="J36" t="s">
        <v>177</v>
      </c>
      <c r="M36">
        <v>110</v>
      </c>
      <c r="N36">
        <v>5</v>
      </c>
      <c r="O36">
        <v>0</v>
      </c>
      <c r="P36" t="s">
        <v>21</v>
      </c>
      <c r="Q36" t="s">
        <v>22</v>
      </c>
      <c r="R36" s="3" t="b">
        <f>ISNUMBER(SEARCH(critere,_xlfn.CONCAT(client[[#This Row],[TELEPHONE]:[AGENCE]])))</f>
        <v>1</v>
      </c>
      <c r="S36" s="8">
        <f>IF(client[[#This Row],[Recherche]]=TRUE,COUNTIF($R$4:R36,TRUE),"")</f>
        <v>33</v>
      </c>
    </row>
    <row r="37" spans="2:19" x14ac:dyDescent="0.3">
      <c r="B37" t="s">
        <v>180</v>
      </c>
      <c r="C37">
        <v>84</v>
      </c>
      <c r="D37" t="s">
        <v>178</v>
      </c>
      <c r="E37">
        <v>43398.74423611111</v>
      </c>
      <c r="F37">
        <v>2016</v>
      </c>
      <c r="H37" t="s">
        <v>178</v>
      </c>
      <c r="I37" t="s">
        <v>179</v>
      </c>
      <c r="J37" t="s">
        <v>181</v>
      </c>
      <c r="M37">
        <v>80</v>
      </c>
      <c r="N37">
        <v>1</v>
      </c>
      <c r="O37">
        <v>0</v>
      </c>
      <c r="P37" t="s">
        <v>21</v>
      </c>
      <c r="Q37" t="s">
        <v>22</v>
      </c>
      <c r="R37" s="3" t="b">
        <f>ISNUMBER(SEARCH(critere,_xlfn.CONCAT(client[[#This Row],[TELEPHONE]:[AGENCE]])))</f>
        <v>1</v>
      </c>
      <c r="S37" s="8">
        <f>IF(client[[#This Row],[Recherche]]=TRUE,COUNTIF($R$4:R37,TRUE),"")</f>
        <v>34</v>
      </c>
    </row>
    <row r="38" spans="2:19" x14ac:dyDescent="0.3">
      <c r="B38" t="s">
        <v>186</v>
      </c>
      <c r="C38">
        <v>85</v>
      </c>
      <c r="D38" t="s">
        <v>182</v>
      </c>
      <c r="E38">
        <v>43398.74423611111</v>
      </c>
      <c r="F38">
        <v>2015</v>
      </c>
      <c r="G38" t="s">
        <v>183</v>
      </c>
      <c r="H38" t="s">
        <v>184</v>
      </c>
      <c r="I38" t="s">
        <v>185</v>
      </c>
      <c r="J38" t="s">
        <v>187</v>
      </c>
      <c r="M38">
        <v>40</v>
      </c>
      <c r="N38">
        <v>1</v>
      </c>
      <c r="O38">
        <v>0</v>
      </c>
      <c r="P38" t="s">
        <v>21</v>
      </c>
      <c r="Q38" t="s">
        <v>64</v>
      </c>
      <c r="R38" s="3" t="b">
        <f>ISNUMBER(SEARCH(critere,_xlfn.CONCAT(client[[#This Row],[TELEPHONE]:[AGENCE]])))</f>
        <v>1</v>
      </c>
      <c r="S38" s="8">
        <f>IF(client[[#This Row],[Recherche]]=TRUE,COUNTIF($R$4:R38,TRUE),"")</f>
        <v>35</v>
      </c>
    </row>
    <row r="39" spans="2:19" x14ac:dyDescent="0.3">
      <c r="B39" t="s">
        <v>192</v>
      </c>
      <c r="C39">
        <v>87</v>
      </c>
      <c r="D39" t="s">
        <v>188</v>
      </c>
      <c r="E39">
        <v>43398.74423611111</v>
      </c>
      <c r="F39">
        <v>2017</v>
      </c>
      <c r="G39" t="s">
        <v>189</v>
      </c>
      <c r="H39" t="s">
        <v>190</v>
      </c>
      <c r="I39" t="s">
        <v>191</v>
      </c>
      <c r="J39" t="s">
        <v>193</v>
      </c>
      <c r="M39">
        <v>60</v>
      </c>
      <c r="N39">
        <v>1</v>
      </c>
      <c r="O39">
        <v>0</v>
      </c>
      <c r="P39" t="s">
        <v>21</v>
      </c>
      <c r="Q39" t="s">
        <v>38</v>
      </c>
      <c r="R39" s="3" t="b">
        <f>ISNUMBER(SEARCH(critere,_xlfn.CONCAT(client[[#This Row],[TELEPHONE]:[AGENCE]])))</f>
        <v>1</v>
      </c>
      <c r="S39" s="8">
        <f>IF(client[[#This Row],[Recherche]]=TRUE,COUNTIF($R$4:R39,TRUE),"")</f>
        <v>36</v>
      </c>
    </row>
    <row r="40" spans="2:19" x14ac:dyDescent="0.3">
      <c r="C40">
        <v>89</v>
      </c>
      <c r="D40" t="s">
        <v>194</v>
      </c>
      <c r="E40">
        <v>43398.74423611111</v>
      </c>
      <c r="F40">
        <v>2017</v>
      </c>
      <c r="G40" t="s">
        <v>183</v>
      </c>
      <c r="H40" t="s">
        <v>195</v>
      </c>
      <c r="I40" t="s">
        <v>196</v>
      </c>
      <c r="J40" t="s">
        <v>197</v>
      </c>
      <c r="M40">
        <v>60</v>
      </c>
      <c r="N40">
        <v>1</v>
      </c>
      <c r="O40">
        <v>0</v>
      </c>
      <c r="P40" t="s">
        <v>21</v>
      </c>
      <c r="Q40" t="s">
        <v>38</v>
      </c>
      <c r="R40" s="3" t="b">
        <f>ISNUMBER(SEARCH(critere,_xlfn.CONCAT(client[[#This Row],[TELEPHONE]:[AGENCE]])))</f>
        <v>1</v>
      </c>
      <c r="S40" s="8">
        <f>IF(client[[#This Row],[Recherche]]=TRUE,COUNTIF($R$4:R40,TRUE),"")</f>
        <v>37</v>
      </c>
    </row>
    <row r="41" spans="2:19" x14ac:dyDescent="0.3">
      <c r="C41">
        <v>91</v>
      </c>
      <c r="D41" t="s">
        <v>198</v>
      </c>
      <c r="E41">
        <v>43398.74423611111</v>
      </c>
      <c r="F41">
        <v>2017</v>
      </c>
      <c r="G41" t="s">
        <v>183</v>
      </c>
      <c r="H41" t="s">
        <v>199</v>
      </c>
      <c r="I41" t="s">
        <v>200</v>
      </c>
      <c r="J41" t="s">
        <v>201</v>
      </c>
      <c r="M41">
        <v>110</v>
      </c>
      <c r="N41">
        <v>1</v>
      </c>
      <c r="O41">
        <v>17500</v>
      </c>
      <c r="P41" t="s">
        <v>202</v>
      </c>
      <c r="Q41" t="s">
        <v>64</v>
      </c>
      <c r="R41" s="3" t="b">
        <f>ISNUMBER(SEARCH(critere,_xlfn.CONCAT(client[[#This Row],[TELEPHONE]:[AGENCE]])))</f>
        <v>1</v>
      </c>
      <c r="S41" s="8">
        <f>IF(client[[#This Row],[Recherche]]=TRUE,COUNTIF($R$4:R41,TRUE),"")</f>
        <v>38</v>
      </c>
    </row>
    <row r="42" spans="2:19" x14ac:dyDescent="0.3">
      <c r="B42" t="s">
        <v>205</v>
      </c>
      <c r="C42">
        <v>92</v>
      </c>
      <c r="D42" t="s">
        <v>203</v>
      </c>
      <c r="E42">
        <v>43398.74423611111</v>
      </c>
      <c r="F42">
        <v>2018</v>
      </c>
      <c r="H42" t="s">
        <v>203</v>
      </c>
      <c r="I42" t="s">
        <v>204</v>
      </c>
      <c r="J42" t="s">
        <v>206</v>
      </c>
      <c r="M42">
        <v>75</v>
      </c>
      <c r="N42">
        <v>1</v>
      </c>
      <c r="O42">
        <v>0</v>
      </c>
      <c r="P42" t="s">
        <v>21</v>
      </c>
      <c r="Q42" t="s">
        <v>38</v>
      </c>
      <c r="R42" s="3" t="b">
        <f>ISNUMBER(SEARCH(critere,_xlfn.CONCAT(client[[#This Row],[TELEPHONE]:[AGENCE]])))</f>
        <v>1</v>
      </c>
      <c r="S42" s="8">
        <f>IF(client[[#This Row],[Recherche]]=TRUE,COUNTIF($R$4:R42,TRUE),"")</f>
        <v>39</v>
      </c>
    </row>
    <row r="43" spans="2:19" x14ac:dyDescent="0.3">
      <c r="B43" t="s">
        <v>210</v>
      </c>
      <c r="C43">
        <v>93</v>
      </c>
      <c r="D43" t="s">
        <v>207</v>
      </c>
      <c r="E43">
        <v>43398.74423611111</v>
      </c>
      <c r="F43">
        <v>2015</v>
      </c>
      <c r="G43" t="s">
        <v>183</v>
      </c>
      <c r="H43" t="s">
        <v>208</v>
      </c>
      <c r="I43" t="s">
        <v>209</v>
      </c>
      <c r="J43" t="s">
        <v>211</v>
      </c>
      <c r="M43">
        <v>40</v>
      </c>
      <c r="N43">
        <v>1</v>
      </c>
      <c r="O43">
        <v>0</v>
      </c>
      <c r="P43" t="s">
        <v>21</v>
      </c>
      <c r="Q43" t="s">
        <v>64</v>
      </c>
      <c r="R43" s="3" t="b">
        <f>ISNUMBER(SEARCH(critere,_xlfn.CONCAT(client[[#This Row],[TELEPHONE]:[AGENCE]])))</f>
        <v>1</v>
      </c>
      <c r="S43" s="8">
        <f>IF(client[[#This Row],[Recherche]]=TRUE,COUNTIF($R$4:R43,TRUE),"")</f>
        <v>40</v>
      </c>
    </row>
    <row r="44" spans="2:19" x14ac:dyDescent="0.3">
      <c r="B44" t="s">
        <v>215</v>
      </c>
      <c r="C44">
        <v>95</v>
      </c>
      <c r="D44" t="s">
        <v>212</v>
      </c>
      <c r="E44">
        <v>43398.74423611111</v>
      </c>
      <c r="F44">
        <v>2018</v>
      </c>
      <c r="G44" t="s">
        <v>183</v>
      </c>
      <c r="H44" t="s">
        <v>213</v>
      </c>
      <c r="I44" t="s">
        <v>214</v>
      </c>
      <c r="J44" t="s">
        <v>216</v>
      </c>
      <c r="M44">
        <v>110</v>
      </c>
      <c r="N44">
        <v>1</v>
      </c>
      <c r="O44">
        <v>0</v>
      </c>
      <c r="P44" t="s">
        <v>21</v>
      </c>
      <c r="Q44" t="s">
        <v>38</v>
      </c>
      <c r="R44" s="3" t="b">
        <f>ISNUMBER(SEARCH(critere,_xlfn.CONCAT(client[[#This Row],[TELEPHONE]:[AGENCE]])))</f>
        <v>1</v>
      </c>
      <c r="S44" s="8">
        <f>IF(client[[#This Row],[Recherche]]=TRUE,COUNTIF($R$4:R44,TRUE),"")</f>
        <v>41</v>
      </c>
    </row>
    <row r="45" spans="2:19" x14ac:dyDescent="0.3">
      <c r="C45">
        <v>96</v>
      </c>
      <c r="D45" t="s">
        <v>217</v>
      </c>
      <c r="E45">
        <v>43398.74423611111</v>
      </c>
      <c r="F45">
        <v>2017</v>
      </c>
      <c r="G45" t="s">
        <v>183</v>
      </c>
      <c r="H45" t="s">
        <v>218</v>
      </c>
      <c r="I45" t="s">
        <v>219</v>
      </c>
      <c r="J45" t="s">
        <v>220</v>
      </c>
      <c r="M45">
        <v>110</v>
      </c>
      <c r="N45">
        <v>1</v>
      </c>
      <c r="O45">
        <v>0</v>
      </c>
      <c r="P45" t="s">
        <v>21</v>
      </c>
      <c r="Q45" t="s">
        <v>38</v>
      </c>
      <c r="R45" s="3" t="b">
        <f>ISNUMBER(SEARCH(critere,_xlfn.CONCAT(client[[#This Row],[TELEPHONE]:[AGENCE]])))</f>
        <v>1</v>
      </c>
      <c r="S45" s="8">
        <f>IF(client[[#This Row],[Recherche]]=TRUE,COUNTIF($R$4:R45,TRUE),"")</f>
        <v>42</v>
      </c>
    </row>
    <row r="46" spans="2:19" x14ac:dyDescent="0.3">
      <c r="C46">
        <v>99</v>
      </c>
      <c r="D46" t="s">
        <v>221</v>
      </c>
      <c r="E46">
        <v>43398.74423611111</v>
      </c>
      <c r="F46">
        <v>2017</v>
      </c>
      <c r="G46" t="s">
        <v>183</v>
      </c>
      <c r="H46" t="s">
        <v>222</v>
      </c>
      <c r="I46" t="s">
        <v>223</v>
      </c>
      <c r="J46" t="s">
        <v>224</v>
      </c>
      <c r="M46">
        <v>80</v>
      </c>
      <c r="N46">
        <v>1</v>
      </c>
      <c r="O46">
        <v>0</v>
      </c>
      <c r="P46" t="s">
        <v>21</v>
      </c>
      <c r="Q46" t="s">
        <v>38</v>
      </c>
      <c r="R46" s="3" t="b">
        <f>ISNUMBER(SEARCH(critere,_xlfn.CONCAT(client[[#This Row],[TELEPHONE]:[AGENCE]])))</f>
        <v>1</v>
      </c>
      <c r="S46" s="8">
        <f>IF(client[[#This Row],[Recherche]]=TRUE,COUNTIF($R$4:R46,TRUE),"")</f>
        <v>43</v>
      </c>
    </row>
    <row r="47" spans="2:19" x14ac:dyDescent="0.3">
      <c r="B47" t="s">
        <v>228</v>
      </c>
      <c r="C47">
        <v>100</v>
      </c>
      <c r="D47" t="s">
        <v>225</v>
      </c>
      <c r="E47">
        <v>43398.74423611111</v>
      </c>
      <c r="F47">
        <v>2017</v>
      </c>
      <c r="G47" t="s">
        <v>183</v>
      </c>
      <c r="H47" t="s">
        <v>226</v>
      </c>
      <c r="I47" t="s">
        <v>227</v>
      </c>
      <c r="J47" t="s">
        <v>229</v>
      </c>
      <c r="M47">
        <v>110</v>
      </c>
      <c r="N47">
        <v>1</v>
      </c>
      <c r="O47">
        <v>0</v>
      </c>
      <c r="P47" t="s">
        <v>21</v>
      </c>
      <c r="Q47" t="s">
        <v>22</v>
      </c>
      <c r="R47" s="3" t="b">
        <f>ISNUMBER(SEARCH(critere,_xlfn.CONCAT(client[[#This Row],[TELEPHONE]:[AGENCE]])))</f>
        <v>1</v>
      </c>
      <c r="S47" s="8">
        <f>IF(client[[#This Row],[Recherche]]=TRUE,COUNTIF($R$4:R47,TRUE),"")</f>
        <v>44</v>
      </c>
    </row>
    <row r="48" spans="2:19" x14ac:dyDescent="0.3">
      <c r="B48" t="s">
        <v>234</v>
      </c>
      <c r="C48">
        <v>101</v>
      </c>
      <c r="D48" t="s">
        <v>230</v>
      </c>
      <c r="E48">
        <v>43398.74423611111</v>
      </c>
      <c r="F48">
        <v>2017</v>
      </c>
      <c r="G48" t="s">
        <v>231</v>
      </c>
      <c r="H48" t="s">
        <v>232</v>
      </c>
      <c r="I48" t="s">
        <v>233</v>
      </c>
      <c r="J48" t="s">
        <v>235</v>
      </c>
      <c r="M48">
        <v>110</v>
      </c>
      <c r="N48">
        <v>1</v>
      </c>
      <c r="O48">
        <v>0</v>
      </c>
      <c r="P48" t="s">
        <v>21</v>
      </c>
      <c r="Q48" t="s">
        <v>64</v>
      </c>
      <c r="R48" s="3" t="b">
        <f>ISNUMBER(SEARCH(critere,_xlfn.CONCAT(client[[#This Row],[TELEPHONE]:[AGENCE]])))</f>
        <v>1</v>
      </c>
      <c r="S48" s="8">
        <f>IF(client[[#This Row],[Recherche]]=TRUE,COUNTIF($R$4:R48,TRUE),"")</f>
        <v>45</v>
      </c>
    </row>
    <row r="49" spans="2:19" x14ac:dyDescent="0.3">
      <c r="B49" t="s">
        <v>239</v>
      </c>
      <c r="C49">
        <v>102</v>
      </c>
      <c r="D49" t="s">
        <v>236</v>
      </c>
      <c r="E49">
        <v>43398.74423611111</v>
      </c>
      <c r="F49">
        <v>2016</v>
      </c>
      <c r="G49" t="s">
        <v>183</v>
      </c>
      <c r="H49" t="s">
        <v>237</v>
      </c>
      <c r="I49" t="s">
        <v>238</v>
      </c>
      <c r="J49" t="s">
        <v>240</v>
      </c>
      <c r="M49">
        <v>80</v>
      </c>
      <c r="N49">
        <v>1</v>
      </c>
      <c r="O49">
        <v>0</v>
      </c>
      <c r="P49" t="s">
        <v>21</v>
      </c>
      <c r="Q49" t="s">
        <v>64</v>
      </c>
      <c r="R49" s="3" t="b">
        <f>ISNUMBER(SEARCH(critere,_xlfn.CONCAT(client[[#This Row],[TELEPHONE]:[AGENCE]])))</f>
        <v>1</v>
      </c>
      <c r="S49" s="8">
        <f>IF(client[[#This Row],[Recherche]]=TRUE,COUNTIF($R$4:R49,TRUE),"")</f>
        <v>46</v>
      </c>
    </row>
    <row r="50" spans="2:19" x14ac:dyDescent="0.3">
      <c r="B50" t="s">
        <v>245</v>
      </c>
      <c r="C50">
        <v>103</v>
      </c>
      <c r="D50" t="s">
        <v>241</v>
      </c>
      <c r="E50">
        <v>43398.74423611111</v>
      </c>
      <c r="F50">
        <v>2017</v>
      </c>
      <c r="G50" t="s">
        <v>242</v>
      </c>
      <c r="H50" t="s">
        <v>243</v>
      </c>
      <c r="I50" t="s">
        <v>244</v>
      </c>
      <c r="J50" t="s">
        <v>246</v>
      </c>
      <c r="M50">
        <v>80</v>
      </c>
      <c r="N50">
        <v>1</v>
      </c>
      <c r="O50">
        <v>0</v>
      </c>
      <c r="P50" t="s">
        <v>21</v>
      </c>
      <c r="Q50" t="s">
        <v>38</v>
      </c>
      <c r="R50" s="3" t="b">
        <f>ISNUMBER(SEARCH(critere,_xlfn.CONCAT(client[[#This Row],[TELEPHONE]:[AGENCE]])))</f>
        <v>1</v>
      </c>
      <c r="S50" s="8">
        <f>IF(client[[#This Row],[Recherche]]=TRUE,COUNTIF($R$4:R50,TRUE),"")</f>
        <v>47</v>
      </c>
    </row>
    <row r="51" spans="2:19" x14ac:dyDescent="0.3">
      <c r="B51" t="s">
        <v>251</v>
      </c>
      <c r="C51">
        <v>110</v>
      </c>
      <c r="D51" t="s">
        <v>247</v>
      </c>
      <c r="E51">
        <v>43398.74423611111</v>
      </c>
      <c r="F51">
        <v>2016</v>
      </c>
      <c r="G51" t="s">
        <v>248</v>
      </c>
      <c r="H51" t="s">
        <v>249</v>
      </c>
      <c r="I51" t="s">
        <v>250</v>
      </c>
      <c r="J51" t="s">
        <v>252</v>
      </c>
      <c r="M51">
        <v>60</v>
      </c>
      <c r="N51">
        <v>1</v>
      </c>
      <c r="O51">
        <v>0</v>
      </c>
      <c r="P51" t="s">
        <v>21</v>
      </c>
      <c r="Q51" t="s">
        <v>38</v>
      </c>
      <c r="R51" s="3" t="b">
        <f>ISNUMBER(SEARCH(critere,_xlfn.CONCAT(client[[#This Row],[TELEPHONE]:[AGENCE]])))</f>
        <v>1</v>
      </c>
      <c r="S51" s="8">
        <f>IF(client[[#This Row],[Recherche]]=TRUE,COUNTIF($R$4:R51,TRUE),"")</f>
        <v>48</v>
      </c>
    </row>
    <row r="52" spans="2:19" x14ac:dyDescent="0.3">
      <c r="B52" t="s">
        <v>255</v>
      </c>
      <c r="C52">
        <v>112</v>
      </c>
      <c r="D52" t="s">
        <v>253</v>
      </c>
      <c r="E52">
        <v>43398.74423611111</v>
      </c>
      <c r="F52">
        <v>2016</v>
      </c>
      <c r="H52" t="s">
        <v>253</v>
      </c>
      <c r="I52" t="s">
        <v>254</v>
      </c>
      <c r="J52" t="s">
        <v>256</v>
      </c>
      <c r="M52">
        <v>40</v>
      </c>
      <c r="N52">
        <v>1</v>
      </c>
      <c r="O52">
        <v>0</v>
      </c>
      <c r="P52" t="s">
        <v>21</v>
      </c>
      <c r="Q52" t="s">
        <v>64</v>
      </c>
      <c r="R52" s="3" t="b">
        <f>ISNUMBER(SEARCH(critere,_xlfn.CONCAT(client[[#This Row],[TELEPHONE]:[AGENCE]])))</f>
        <v>1</v>
      </c>
      <c r="S52" s="8">
        <f>IF(client[[#This Row],[Recherche]]=TRUE,COUNTIF($R$4:R52,TRUE),"")</f>
        <v>49</v>
      </c>
    </row>
    <row r="53" spans="2:19" x14ac:dyDescent="0.3">
      <c r="B53" t="s">
        <v>261</v>
      </c>
      <c r="C53">
        <v>113</v>
      </c>
      <c r="D53" t="s">
        <v>257</v>
      </c>
      <c r="E53">
        <v>43398.74423611111</v>
      </c>
      <c r="F53">
        <v>2016</v>
      </c>
      <c r="G53" t="s">
        <v>258</v>
      </c>
      <c r="H53" t="s">
        <v>259</v>
      </c>
      <c r="I53" t="s">
        <v>260</v>
      </c>
      <c r="J53" t="s">
        <v>262</v>
      </c>
      <c r="M53">
        <v>80</v>
      </c>
      <c r="N53">
        <v>1</v>
      </c>
      <c r="O53">
        <v>0</v>
      </c>
      <c r="P53" t="s">
        <v>21</v>
      </c>
      <c r="Q53" t="s">
        <v>22</v>
      </c>
      <c r="R53" s="3" t="b">
        <f>ISNUMBER(SEARCH(critere,_xlfn.CONCAT(client[[#This Row],[TELEPHONE]:[AGENCE]])))</f>
        <v>1</v>
      </c>
      <c r="S53" s="8">
        <f>IF(client[[#This Row],[Recherche]]=TRUE,COUNTIF($R$4:R53,TRUE),"")</f>
        <v>50</v>
      </c>
    </row>
    <row r="54" spans="2:19" x14ac:dyDescent="0.3">
      <c r="C54">
        <v>114</v>
      </c>
      <c r="D54" t="s">
        <v>263</v>
      </c>
      <c r="E54">
        <v>43398.74423611111</v>
      </c>
      <c r="F54">
        <v>2016</v>
      </c>
      <c r="H54" t="s">
        <v>263</v>
      </c>
      <c r="I54" t="s">
        <v>264</v>
      </c>
      <c r="J54" t="s">
        <v>265</v>
      </c>
      <c r="M54">
        <v>80</v>
      </c>
      <c r="N54">
        <v>1</v>
      </c>
      <c r="O54">
        <v>0</v>
      </c>
      <c r="P54" t="s">
        <v>21</v>
      </c>
      <c r="Q54" t="s">
        <v>64</v>
      </c>
      <c r="R54" s="3" t="b">
        <f>ISNUMBER(SEARCH(critere,_xlfn.CONCAT(client[[#This Row],[TELEPHONE]:[AGENCE]])))</f>
        <v>1</v>
      </c>
      <c r="S54" s="8">
        <f>IF(client[[#This Row],[Recherche]]=TRUE,COUNTIF($R$4:R54,TRUE),"")</f>
        <v>51</v>
      </c>
    </row>
    <row r="55" spans="2:19" x14ac:dyDescent="0.3">
      <c r="B55" t="s">
        <v>269</v>
      </c>
      <c r="C55">
        <v>119</v>
      </c>
      <c r="D55" t="s">
        <v>266</v>
      </c>
      <c r="E55">
        <v>43398.74423611111</v>
      </c>
      <c r="F55">
        <v>2017</v>
      </c>
      <c r="G55" t="s">
        <v>183</v>
      </c>
      <c r="H55" t="s">
        <v>267</v>
      </c>
      <c r="I55" t="s">
        <v>268</v>
      </c>
      <c r="J55" t="s">
        <v>270</v>
      </c>
      <c r="M55">
        <v>110</v>
      </c>
      <c r="N55">
        <v>4</v>
      </c>
      <c r="O55">
        <v>0</v>
      </c>
      <c r="P55" t="s">
        <v>21</v>
      </c>
      <c r="Q55" t="s">
        <v>64</v>
      </c>
      <c r="R55" s="3" t="b">
        <f>ISNUMBER(SEARCH(critere,_xlfn.CONCAT(client[[#This Row],[TELEPHONE]:[AGENCE]])))</f>
        <v>1</v>
      </c>
      <c r="S55" s="8">
        <f>IF(client[[#This Row],[Recherche]]=TRUE,COUNTIF($R$4:R55,TRUE),"")</f>
        <v>52</v>
      </c>
    </row>
    <row r="56" spans="2:19" x14ac:dyDescent="0.3">
      <c r="B56" t="s">
        <v>275</v>
      </c>
      <c r="C56">
        <v>121</v>
      </c>
      <c r="D56" t="s">
        <v>271</v>
      </c>
      <c r="E56">
        <v>43398.74423611111</v>
      </c>
      <c r="F56">
        <v>2016</v>
      </c>
      <c r="G56" t="s">
        <v>272</v>
      </c>
      <c r="H56" t="s">
        <v>273</v>
      </c>
      <c r="I56" t="s">
        <v>274</v>
      </c>
      <c r="J56" t="s">
        <v>276</v>
      </c>
      <c r="M56">
        <v>60</v>
      </c>
      <c r="N56">
        <v>1</v>
      </c>
      <c r="O56">
        <v>0</v>
      </c>
      <c r="P56" t="s">
        <v>21</v>
      </c>
      <c r="Q56" t="s">
        <v>38</v>
      </c>
      <c r="R56" s="3" t="b">
        <f>ISNUMBER(SEARCH(critere,_xlfn.CONCAT(client[[#This Row],[TELEPHONE]:[AGENCE]])))</f>
        <v>1</v>
      </c>
      <c r="S56" s="8">
        <f>IF(client[[#This Row],[Recherche]]=TRUE,COUNTIF($R$4:R56,TRUE),"")</f>
        <v>53</v>
      </c>
    </row>
    <row r="57" spans="2:19" x14ac:dyDescent="0.3">
      <c r="B57" t="s">
        <v>281</v>
      </c>
      <c r="C57">
        <v>123</v>
      </c>
      <c r="D57" t="s">
        <v>277</v>
      </c>
      <c r="E57">
        <v>43398.74423611111</v>
      </c>
      <c r="F57">
        <v>2016</v>
      </c>
      <c r="G57" t="s">
        <v>278</v>
      </c>
      <c r="H57" t="s">
        <v>279</v>
      </c>
      <c r="I57" t="s">
        <v>280</v>
      </c>
      <c r="J57" t="s">
        <v>282</v>
      </c>
      <c r="M57">
        <v>80</v>
      </c>
      <c r="N57">
        <v>2</v>
      </c>
      <c r="O57">
        <v>0</v>
      </c>
      <c r="P57" t="s">
        <v>21</v>
      </c>
      <c r="Q57" t="s">
        <v>64</v>
      </c>
      <c r="R57" s="3" t="b">
        <f>ISNUMBER(SEARCH(critere,_xlfn.CONCAT(client[[#This Row],[TELEPHONE]:[AGENCE]])))</f>
        <v>1</v>
      </c>
      <c r="S57" s="8">
        <f>IF(client[[#This Row],[Recherche]]=TRUE,COUNTIF($R$4:R57,TRUE),"")</f>
        <v>54</v>
      </c>
    </row>
    <row r="58" spans="2:19" x14ac:dyDescent="0.3">
      <c r="B58" t="s">
        <v>285</v>
      </c>
      <c r="C58">
        <v>126</v>
      </c>
      <c r="D58" t="s">
        <v>283</v>
      </c>
      <c r="E58">
        <v>43398.74423611111</v>
      </c>
      <c r="F58">
        <v>2018</v>
      </c>
      <c r="H58" t="s">
        <v>283</v>
      </c>
      <c r="I58" t="s">
        <v>284</v>
      </c>
      <c r="J58" t="s">
        <v>286</v>
      </c>
      <c r="M58">
        <v>60</v>
      </c>
      <c r="N58">
        <v>1</v>
      </c>
      <c r="O58">
        <v>0</v>
      </c>
      <c r="P58" t="s">
        <v>21</v>
      </c>
      <c r="Q58" t="s">
        <v>38</v>
      </c>
      <c r="R58" s="3" t="b">
        <f>ISNUMBER(SEARCH(critere,_xlfn.CONCAT(client[[#This Row],[TELEPHONE]:[AGENCE]])))</f>
        <v>1</v>
      </c>
      <c r="S58" s="8">
        <f>IF(client[[#This Row],[Recherche]]=TRUE,COUNTIF($R$4:R58,TRUE),"")</f>
        <v>55</v>
      </c>
    </row>
    <row r="59" spans="2:19" x14ac:dyDescent="0.3">
      <c r="B59" t="s">
        <v>291</v>
      </c>
      <c r="C59">
        <v>127</v>
      </c>
      <c r="D59" t="s">
        <v>287</v>
      </c>
      <c r="E59">
        <v>43398.74423611111</v>
      </c>
      <c r="F59">
        <v>2016</v>
      </c>
      <c r="G59" t="s">
        <v>288</v>
      </c>
      <c r="H59" t="s">
        <v>289</v>
      </c>
      <c r="I59" t="s">
        <v>290</v>
      </c>
      <c r="J59" t="s">
        <v>292</v>
      </c>
      <c r="M59">
        <v>60</v>
      </c>
      <c r="N59">
        <v>1</v>
      </c>
      <c r="O59">
        <v>0</v>
      </c>
      <c r="P59" t="s">
        <v>21</v>
      </c>
      <c r="Q59" t="s">
        <v>64</v>
      </c>
      <c r="R59" s="3" t="b">
        <f>ISNUMBER(SEARCH(critere,_xlfn.CONCAT(client[[#This Row],[TELEPHONE]:[AGENCE]])))</f>
        <v>1</v>
      </c>
      <c r="S59" s="8">
        <f>IF(client[[#This Row],[Recherche]]=TRUE,COUNTIF($R$4:R59,TRUE),"")</f>
        <v>56</v>
      </c>
    </row>
    <row r="60" spans="2:19" x14ac:dyDescent="0.3">
      <c r="B60" t="s">
        <v>296</v>
      </c>
      <c r="C60">
        <v>131</v>
      </c>
      <c r="D60" t="s">
        <v>293</v>
      </c>
      <c r="E60">
        <v>43398.74423611111</v>
      </c>
      <c r="F60">
        <v>2017</v>
      </c>
      <c r="H60" t="s">
        <v>294</v>
      </c>
      <c r="I60" t="s">
        <v>295</v>
      </c>
      <c r="J60" t="s">
        <v>297</v>
      </c>
      <c r="M60">
        <v>80</v>
      </c>
      <c r="N60">
        <v>1</v>
      </c>
      <c r="O60">
        <v>0</v>
      </c>
      <c r="P60" t="s">
        <v>21</v>
      </c>
      <c r="Q60" t="s">
        <v>38</v>
      </c>
      <c r="R60" s="3" t="b">
        <f>ISNUMBER(SEARCH(critere,_xlfn.CONCAT(client[[#This Row],[TELEPHONE]:[AGENCE]])))</f>
        <v>1</v>
      </c>
      <c r="S60" s="8">
        <f>IF(client[[#This Row],[Recherche]]=TRUE,COUNTIF($R$4:R60,TRUE),"")</f>
        <v>57</v>
      </c>
    </row>
    <row r="61" spans="2:19" x14ac:dyDescent="0.3">
      <c r="B61" t="s">
        <v>302</v>
      </c>
      <c r="C61">
        <v>134</v>
      </c>
      <c r="D61" t="s">
        <v>298</v>
      </c>
      <c r="E61">
        <v>43398.74423611111</v>
      </c>
      <c r="F61">
        <v>2016</v>
      </c>
      <c r="G61" t="s">
        <v>299</v>
      </c>
      <c r="H61" t="s">
        <v>300</v>
      </c>
      <c r="I61" t="s">
        <v>301</v>
      </c>
      <c r="J61" t="s">
        <v>303</v>
      </c>
      <c r="M61">
        <v>60</v>
      </c>
      <c r="N61">
        <v>1</v>
      </c>
      <c r="O61">
        <v>0</v>
      </c>
      <c r="P61" t="s">
        <v>21</v>
      </c>
      <c r="Q61" t="s">
        <v>64</v>
      </c>
      <c r="R61" s="3" t="b">
        <f>ISNUMBER(SEARCH(critere,_xlfn.CONCAT(client[[#This Row],[TELEPHONE]:[AGENCE]])))</f>
        <v>1</v>
      </c>
      <c r="S61" s="8">
        <f>IF(client[[#This Row],[Recherche]]=TRUE,COUNTIF($R$4:R61,TRUE),"")</f>
        <v>58</v>
      </c>
    </row>
    <row r="62" spans="2:19" x14ac:dyDescent="0.3">
      <c r="B62" t="s">
        <v>307</v>
      </c>
      <c r="C62">
        <v>135</v>
      </c>
      <c r="D62" t="s">
        <v>304</v>
      </c>
      <c r="E62">
        <v>43398.74423611111</v>
      </c>
      <c r="F62">
        <v>2015</v>
      </c>
      <c r="G62" t="s">
        <v>183</v>
      </c>
      <c r="H62" t="s">
        <v>305</v>
      </c>
      <c r="I62" t="s">
        <v>306</v>
      </c>
      <c r="J62" t="s">
        <v>308</v>
      </c>
      <c r="M62">
        <v>40</v>
      </c>
      <c r="N62">
        <v>1</v>
      </c>
      <c r="O62">
        <v>0</v>
      </c>
      <c r="P62" t="s">
        <v>21</v>
      </c>
      <c r="Q62" t="s">
        <v>64</v>
      </c>
      <c r="R62" s="3" t="b">
        <f>ISNUMBER(SEARCH(critere,_xlfn.CONCAT(client[[#This Row],[TELEPHONE]:[AGENCE]])))</f>
        <v>1</v>
      </c>
      <c r="S62" s="8">
        <f>IF(client[[#This Row],[Recherche]]=TRUE,COUNTIF($R$4:R62,TRUE),"")</f>
        <v>59</v>
      </c>
    </row>
    <row r="63" spans="2:19" x14ac:dyDescent="0.3">
      <c r="B63" t="s">
        <v>312</v>
      </c>
      <c r="C63">
        <v>136</v>
      </c>
      <c r="D63" t="s">
        <v>309</v>
      </c>
      <c r="E63">
        <v>43398.74423611111</v>
      </c>
      <c r="F63">
        <v>2018</v>
      </c>
      <c r="G63" t="s">
        <v>183</v>
      </c>
      <c r="H63" t="s">
        <v>310</v>
      </c>
      <c r="I63" t="s">
        <v>311</v>
      </c>
      <c r="J63" t="s">
        <v>313</v>
      </c>
      <c r="M63">
        <v>110</v>
      </c>
      <c r="N63">
        <v>1</v>
      </c>
      <c r="O63">
        <v>0</v>
      </c>
      <c r="P63" t="s">
        <v>21</v>
      </c>
      <c r="Q63" t="s">
        <v>64</v>
      </c>
      <c r="R63" s="3" t="b">
        <f>ISNUMBER(SEARCH(critere,_xlfn.CONCAT(client[[#This Row],[TELEPHONE]:[AGENCE]])))</f>
        <v>1</v>
      </c>
      <c r="S63" s="8">
        <f>IF(client[[#This Row],[Recherche]]=TRUE,COUNTIF($R$4:R63,TRUE),"")</f>
        <v>60</v>
      </c>
    </row>
    <row r="64" spans="2:19" x14ac:dyDescent="0.3">
      <c r="C64">
        <v>142</v>
      </c>
      <c r="D64" t="s">
        <v>314</v>
      </c>
      <c r="E64">
        <v>43398.74423611111</v>
      </c>
      <c r="F64">
        <v>2017</v>
      </c>
      <c r="G64" t="s">
        <v>315</v>
      </c>
      <c r="H64" t="s">
        <v>316</v>
      </c>
      <c r="I64" t="s">
        <v>317</v>
      </c>
      <c r="J64" t="s">
        <v>318</v>
      </c>
      <c r="M64">
        <v>110</v>
      </c>
      <c r="N64">
        <v>2</v>
      </c>
      <c r="O64">
        <v>0</v>
      </c>
      <c r="P64" t="s">
        <v>21</v>
      </c>
      <c r="Q64" t="s">
        <v>38</v>
      </c>
      <c r="R64" s="3" t="b">
        <f>ISNUMBER(SEARCH(critere,_xlfn.CONCAT(client[[#This Row],[TELEPHONE]:[AGENCE]])))</f>
        <v>1</v>
      </c>
      <c r="S64" s="8">
        <f>IF(client[[#This Row],[Recherche]]=TRUE,COUNTIF($R$4:R64,TRUE),"")</f>
        <v>61</v>
      </c>
    </row>
    <row r="65" spans="2:19" x14ac:dyDescent="0.3">
      <c r="B65" t="s">
        <v>322</v>
      </c>
      <c r="C65">
        <v>147</v>
      </c>
      <c r="D65" t="s">
        <v>319</v>
      </c>
      <c r="E65">
        <v>43398.74423611111</v>
      </c>
      <c r="F65">
        <v>2018</v>
      </c>
      <c r="G65" t="s">
        <v>90</v>
      </c>
      <c r="H65" t="s">
        <v>320</v>
      </c>
      <c r="I65" t="s">
        <v>321</v>
      </c>
      <c r="J65" t="s">
        <v>323</v>
      </c>
      <c r="M65">
        <v>60</v>
      </c>
      <c r="N65">
        <v>1</v>
      </c>
      <c r="O65">
        <v>0</v>
      </c>
      <c r="P65" t="s">
        <v>21</v>
      </c>
      <c r="Q65" t="s">
        <v>38</v>
      </c>
      <c r="R65" s="3" t="b">
        <f>ISNUMBER(SEARCH(critere,_xlfn.CONCAT(client[[#This Row],[TELEPHONE]:[AGENCE]])))</f>
        <v>1</v>
      </c>
      <c r="S65" s="8">
        <f>IF(client[[#This Row],[Recherche]]=TRUE,COUNTIF($R$4:R65,TRUE),"")</f>
        <v>62</v>
      </c>
    </row>
    <row r="66" spans="2:19" x14ac:dyDescent="0.3">
      <c r="C66">
        <v>154</v>
      </c>
      <c r="D66" t="s">
        <v>324</v>
      </c>
      <c r="E66">
        <v>43398.74423611111</v>
      </c>
      <c r="F66">
        <v>2016</v>
      </c>
      <c r="G66" t="s">
        <v>325</v>
      </c>
      <c r="H66" t="s">
        <v>326</v>
      </c>
      <c r="I66" t="s">
        <v>327</v>
      </c>
      <c r="J66" t="s">
        <v>328</v>
      </c>
      <c r="M66">
        <v>60</v>
      </c>
      <c r="N66">
        <v>1</v>
      </c>
      <c r="O66">
        <v>0</v>
      </c>
      <c r="P66" t="s">
        <v>21</v>
      </c>
      <c r="Q66" t="s">
        <v>64</v>
      </c>
      <c r="R66" s="3" t="b">
        <f>ISNUMBER(SEARCH(critere,_xlfn.CONCAT(client[[#This Row],[TELEPHONE]:[AGENCE]])))</f>
        <v>1</v>
      </c>
      <c r="S66" s="8">
        <f>IF(client[[#This Row],[Recherche]]=TRUE,COUNTIF($R$4:R66,TRUE),"")</f>
        <v>63</v>
      </c>
    </row>
    <row r="67" spans="2:19" x14ac:dyDescent="0.3">
      <c r="B67" t="s">
        <v>333</v>
      </c>
      <c r="C67">
        <v>157</v>
      </c>
      <c r="D67" t="s">
        <v>329</v>
      </c>
      <c r="E67">
        <v>43398.74423611111</v>
      </c>
      <c r="F67">
        <v>2018</v>
      </c>
      <c r="G67" t="s">
        <v>330</v>
      </c>
      <c r="H67" t="s">
        <v>331</v>
      </c>
      <c r="I67" t="s">
        <v>332</v>
      </c>
      <c r="J67" t="s">
        <v>334</v>
      </c>
      <c r="M67">
        <v>110</v>
      </c>
      <c r="N67">
        <v>1</v>
      </c>
      <c r="O67">
        <v>0</v>
      </c>
      <c r="P67" t="s">
        <v>21</v>
      </c>
      <c r="Q67" t="s">
        <v>64</v>
      </c>
      <c r="R67" s="3" t="b">
        <f>ISNUMBER(SEARCH(critere,_xlfn.CONCAT(client[[#This Row],[TELEPHONE]:[AGENCE]])))</f>
        <v>1</v>
      </c>
      <c r="S67" s="8">
        <f>IF(client[[#This Row],[Recherche]]=TRUE,COUNTIF($R$4:R67,TRUE),"")</f>
        <v>64</v>
      </c>
    </row>
    <row r="68" spans="2:19" x14ac:dyDescent="0.3">
      <c r="B68" t="s">
        <v>339</v>
      </c>
      <c r="C68">
        <v>158</v>
      </c>
      <c r="D68" t="s">
        <v>335</v>
      </c>
      <c r="E68">
        <v>43398.74423611111</v>
      </c>
      <c r="F68">
        <v>2015</v>
      </c>
      <c r="G68" t="s">
        <v>336</v>
      </c>
      <c r="H68" t="s">
        <v>337</v>
      </c>
      <c r="I68" t="s">
        <v>338</v>
      </c>
      <c r="J68" t="s">
        <v>340</v>
      </c>
      <c r="M68">
        <v>60</v>
      </c>
      <c r="N68">
        <v>1</v>
      </c>
      <c r="O68">
        <v>0</v>
      </c>
      <c r="P68" t="s">
        <v>21</v>
      </c>
      <c r="Q68" t="s">
        <v>64</v>
      </c>
      <c r="R68" s="3" t="b">
        <f>ISNUMBER(SEARCH(critere,_xlfn.CONCAT(client[[#This Row],[TELEPHONE]:[AGENCE]])))</f>
        <v>1</v>
      </c>
      <c r="S68" s="8">
        <f>IF(client[[#This Row],[Recherche]]=TRUE,COUNTIF($R$4:R68,TRUE),"")</f>
        <v>65</v>
      </c>
    </row>
    <row r="69" spans="2:19" x14ac:dyDescent="0.3">
      <c r="B69" t="s">
        <v>345</v>
      </c>
      <c r="C69">
        <v>160</v>
      </c>
      <c r="D69" t="s">
        <v>341</v>
      </c>
      <c r="E69">
        <v>43398.74423611111</v>
      </c>
      <c r="F69">
        <v>2018</v>
      </c>
      <c r="G69" t="s">
        <v>342</v>
      </c>
      <c r="H69" t="s">
        <v>343</v>
      </c>
      <c r="I69" t="s">
        <v>344</v>
      </c>
      <c r="J69" t="s">
        <v>346</v>
      </c>
      <c r="M69">
        <v>110</v>
      </c>
      <c r="N69">
        <v>1</v>
      </c>
      <c r="O69">
        <v>0</v>
      </c>
      <c r="P69" t="s">
        <v>21</v>
      </c>
      <c r="Q69" t="s">
        <v>347</v>
      </c>
      <c r="R69" s="3" t="b">
        <f>ISNUMBER(SEARCH(critere,_xlfn.CONCAT(client[[#This Row],[TELEPHONE]:[AGENCE]])))</f>
        <v>1</v>
      </c>
      <c r="S69" s="8">
        <f>IF(client[[#This Row],[Recherche]]=TRUE,COUNTIF($R$4:R69,TRUE),"")</f>
        <v>66</v>
      </c>
    </row>
    <row r="70" spans="2:19" x14ac:dyDescent="0.3">
      <c r="B70" t="s">
        <v>352</v>
      </c>
      <c r="C70">
        <v>161</v>
      </c>
      <c r="D70" t="s">
        <v>348</v>
      </c>
      <c r="E70">
        <v>43398.74423611111</v>
      </c>
      <c r="F70">
        <v>2015</v>
      </c>
      <c r="G70" t="s">
        <v>349</v>
      </c>
      <c r="H70" t="s">
        <v>350</v>
      </c>
      <c r="I70" t="s">
        <v>351</v>
      </c>
      <c r="J70" t="s">
        <v>353</v>
      </c>
      <c r="M70">
        <v>40</v>
      </c>
      <c r="N70">
        <v>1</v>
      </c>
      <c r="O70">
        <v>0</v>
      </c>
      <c r="P70" t="s">
        <v>21</v>
      </c>
      <c r="Q70" t="s">
        <v>64</v>
      </c>
      <c r="R70" s="3" t="b">
        <f>ISNUMBER(SEARCH(critere,_xlfn.CONCAT(client[[#This Row],[TELEPHONE]:[AGENCE]])))</f>
        <v>1</v>
      </c>
      <c r="S70" s="8">
        <f>IF(client[[#This Row],[Recherche]]=TRUE,COUNTIF($R$4:R70,TRUE),"")</f>
        <v>67</v>
      </c>
    </row>
    <row r="71" spans="2:19" x14ac:dyDescent="0.3">
      <c r="C71">
        <v>164</v>
      </c>
      <c r="D71" t="s">
        <v>354</v>
      </c>
      <c r="E71">
        <v>43398.74423611111</v>
      </c>
      <c r="F71">
        <v>2016</v>
      </c>
      <c r="G71" t="s">
        <v>86</v>
      </c>
      <c r="H71" t="s">
        <v>86</v>
      </c>
      <c r="I71" t="s">
        <v>87</v>
      </c>
      <c r="J71" t="s">
        <v>355</v>
      </c>
      <c r="M71">
        <v>80</v>
      </c>
      <c r="N71">
        <v>1</v>
      </c>
      <c r="O71">
        <v>0</v>
      </c>
      <c r="P71" t="s">
        <v>21</v>
      </c>
      <c r="Q71" t="s">
        <v>64</v>
      </c>
      <c r="R71" s="3" t="b">
        <f>ISNUMBER(SEARCH(critere,_xlfn.CONCAT(client[[#This Row],[TELEPHONE]:[AGENCE]])))</f>
        <v>1</v>
      </c>
      <c r="S71" s="8">
        <f>IF(client[[#This Row],[Recherche]]=TRUE,COUNTIF($R$4:R71,TRUE),"")</f>
        <v>68</v>
      </c>
    </row>
    <row r="72" spans="2:19" x14ac:dyDescent="0.3">
      <c r="B72" t="s">
        <v>359</v>
      </c>
      <c r="C72">
        <v>167</v>
      </c>
      <c r="D72" t="s">
        <v>356</v>
      </c>
      <c r="E72">
        <v>43398.74423611111</v>
      </c>
      <c r="F72">
        <v>2017</v>
      </c>
      <c r="H72" t="s">
        <v>357</v>
      </c>
      <c r="I72" t="s">
        <v>358</v>
      </c>
      <c r="J72" t="s">
        <v>360</v>
      </c>
      <c r="M72">
        <v>40</v>
      </c>
      <c r="N72">
        <v>1</v>
      </c>
      <c r="O72">
        <v>0</v>
      </c>
      <c r="P72" t="s">
        <v>21</v>
      </c>
      <c r="Q72" t="s">
        <v>22</v>
      </c>
      <c r="R72" s="3" t="b">
        <f>ISNUMBER(SEARCH(critere,_xlfn.CONCAT(client[[#This Row],[TELEPHONE]:[AGENCE]])))</f>
        <v>1</v>
      </c>
      <c r="S72" s="8">
        <f>IF(client[[#This Row],[Recherche]]=TRUE,COUNTIF($R$4:R72,TRUE),"")</f>
        <v>69</v>
      </c>
    </row>
    <row r="73" spans="2:19" x14ac:dyDescent="0.3">
      <c r="C73">
        <v>168</v>
      </c>
      <c r="D73" t="s">
        <v>86</v>
      </c>
      <c r="E73">
        <v>43398.74423611111</v>
      </c>
      <c r="G73" t="s">
        <v>86</v>
      </c>
      <c r="H73" t="s">
        <v>86</v>
      </c>
      <c r="I73" t="s">
        <v>87</v>
      </c>
      <c r="J73" t="s">
        <v>361</v>
      </c>
      <c r="M73">
        <v>20</v>
      </c>
      <c r="N73">
        <v>1</v>
      </c>
      <c r="O73">
        <v>0</v>
      </c>
      <c r="P73" t="s">
        <v>21</v>
      </c>
      <c r="Q73" t="s">
        <v>38</v>
      </c>
      <c r="R73" s="3" t="b">
        <f>ISNUMBER(SEARCH(critere,_xlfn.CONCAT(client[[#This Row],[TELEPHONE]:[AGENCE]])))</f>
        <v>1</v>
      </c>
      <c r="S73" s="8">
        <f>IF(client[[#This Row],[Recherche]]=TRUE,COUNTIF($R$4:R73,TRUE),"")</f>
        <v>70</v>
      </c>
    </row>
    <row r="74" spans="2:19" x14ac:dyDescent="0.3">
      <c r="C74">
        <v>169</v>
      </c>
      <c r="D74" t="s">
        <v>362</v>
      </c>
      <c r="E74">
        <v>43398.74423611111</v>
      </c>
      <c r="F74">
        <v>2015</v>
      </c>
      <c r="G74" t="s">
        <v>363</v>
      </c>
      <c r="H74" t="s">
        <v>364</v>
      </c>
      <c r="I74" t="s">
        <v>365</v>
      </c>
      <c r="J74" t="s">
        <v>366</v>
      </c>
      <c r="M74">
        <v>80</v>
      </c>
      <c r="N74">
        <v>1</v>
      </c>
      <c r="O74">
        <v>0</v>
      </c>
      <c r="P74" t="s">
        <v>21</v>
      </c>
      <c r="Q74" t="s">
        <v>64</v>
      </c>
      <c r="R74" s="3" t="b">
        <f>ISNUMBER(SEARCH(critere,_xlfn.CONCAT(client[[#This Row],[TELEPHONE]:[AGENCE]])))</f>
        <v>1</v>
      </c>
      <c r="S74" s="8">
        <f>IF(client[[#This Row],[Recherche]]=TRUE,COUNTIF($R$4:R74,TRUE),"")</f>
        <v>71</v>
      </c>
    </row>
    <row r="75" spans="2:19" x14ac:dyDescent="0.3">
      <c r="C75">
        <v>171</v>
      </c>
      <c r="D75" t="s">
        <v>367</v>
      </c>
      <c r="E75">
        <v>43398.74423611111</v>
      </c>
      <c r="F75">
        <v>2018</v>
      </c>
      <c r="H75" t="s">
        <v>367</v>
      </c>
      <c r="I75" t="s">
        <v>368</v>
      </c>
      <c r="J75" t="s">
        <v>369</v>
      </c>
      <c r="M75">
        <v>110</v>
      </c>
      <c r="N75">
        <v>1</v>
      </c>
      <c r="O75">
        <v>0</v>
      </c>
      <c r="P75" t="s">
        <v>21</v>
      </c>
      <c r="Q75" t="s">
        <v>64</v>
      </c>
      <c r="R75" s="3" t="b">
        <f>ISNUMBER(SEARCH(critere,_xlfn.CONCAT(client[[#This Row],[TELEPHONE]:[AGENCE]])))</f>
        <v>1</v>
      </c>
      <c r="S75" s="8">
        <f>IF(client[[#This Row],[Recherche]]=TRUE,COUNTIF($R$4:R75,TRUE),"")</f>
        <v>72</v>
      </c>
    </row>
    <row r="76" spans="2:19" x14ac:dyDescent="0.3">
      <c r="B76" t="s">
        <v>374</v>
      </c>
      <c r="C76">
        <v>174</v>
      </c>
      <c r="D76" t="s">
        <v>370</v>
      </c>
      <c r="E76">
        <v>43398.74423611111</v>
      </c>
      <c r="F76">
        <v>2017</v>
      </c>
      <c r="G76" t="s">
        <v>371</v>
      </c>
      <c r="H76" t="s">
        <v>372</v>
      </c>
      <c r="I76" t="s">
        <v>373</v>
      </c>
      <c r="J76" t="s">
        <v>375</v>
      </c>
      <c r="M76">
        <v>110</v>
      </c>
      <c r="N76">
        <v>1</v>
      </c>
      <c r="O76">
        <v>0</v>
      </c>
      <c r="P76" t="s">
        <v>21</v>
      </c>
      <c r="Q76" t="s">
        <v>22</v>
      </c>
      <c r="R76" s="3" t="b">
        <f>ISNUMBER(SEARCH(critere,_xlfn.CONCAT(client[[#This Row],[TELEPHONE]:[AGENCE]])))</f>
        <v>1</v>
      </c>
      <c r="S76" s="8">
        <f>IF(client[[#This Row],[Recherche]]=TRUE,COUNTIF($R$4:R76,TRUE),"")</f>
        <v>73</v>
      </c>
    </row>
    <row r="77" spans="2:19" x14ac:dyDescent="0.3">
      <c r="B77" t="s">
        <v>380</v>
      </c>
      <c r="C77">
        <v>177</v>
      </c>
      <c r="D77" t="s">
        <v>376</v>
      </c>
      <c r="E77">
        <v>43398.74423611111</v>
      </c>
      <c r="F77">
        <v>2018</v>
      </c>
      <c r="G77" t="s">
        <v>377</v>
      </c>
      <c r="H77" t="s">
        <v>378</v>
      </c>
      <c r="I77" t="s">
        <v>379</v>
      </c>
      <c r="J77" t="s">
        <v>381</v>
      </c>
      <c r="M77">
        <v>80</v>
      </c>
      <c r="N77">
        <v>1</v>
      </c>
      <c r="O77">
        <v>0</v>
      </c>
      <c r="P77" t="s">
        <v>21</v>
      </c>
      <c r="Q77" t="s">
        <v>22</v>
      </c>
      <c r="R77" s="3" t="b">
        <f>ISNUMBER(SEARCH(critere,_xlfn.CONCAT(client[[#This Row],[TELEPHONE]:[AGENCE]])))</f>
        <v>1</v>
      </c>
      <c r="S77" s="8">
        <f>IF(client[[#This Row],[Recherche]]=TRUE,COUNTIF($R$4:R77,TRUE),"")</f>
        <v>74</v>
      </c>
    </row>
    <row r="78" spans="2:19" x14ac:dyDescent="0.3">
      <c r="C78">
        <v>178</v>
      </c>
      <c r="D78" t="s">
        <v>382</v>
      </c>
      <c r="E78">
        <v>43398.74423611111</v>
      </c>
      <c r="F78">
        <v>2017</v>
      </c>
      <c r="G78" t="s">
        <v>383</v>
      </c>
      <c r="H78" t="s">
        <v>384</v>
      </c>
      <c r="I78" t="s">
        <v>385</v>
      </c>
      <c r="J78" t="s">
        <v>386</v>
      </c>
      <c r="M78">
        <v>115</v>
      </c>
      <c r="N78">
        <v>4</v>
      </c>
      <c r="O78">
        <v>0</v>
      </c>
      <c r="P78" t="s">
        <v>21</v>
      </c>
      <c r="Q78" t="s">
        <v>38</v>
      </c>
      <c r="R78" s="3" t="b">
        <f>ISNUMBER(SEARCH(critere,_xlfn.CONCAT(client[[#This Row],[TELEPHONE]:[AGENCE]])))</f>
        <v>1</v>
      </c>
      <c r="S78" s="8">
        <f>IF(client[[#This Row],[Recherche]]=TRUE,COUNTIF($R$4:R78,TRUE),"")</f>
        <v>75</v>
      </c>
    </row>
    <row r="79" spans="2:19" x14ac:dyDescent="0.3">
      <c r="B79" t="s">
        <v>390</v>
      </c>
      <c r="C79">
        <v>179</v>
      </c>
      <c r="D79" t="s">
        <v>387</v>
      </c>
      <c r="E79">
        <v>43398.74423611111</v>
      </c>
      <c r="F79">
        <v>2017</v>
      </c>
      <c r="G79" t="s">
        <v>388</v>
      </c>
      <c r="H79" t="s">
        <v>387</v>
      </c>
      <c r="I79" t="s">
        <v>389</v>
      </c>
      <c r="J79" t="s">
        <v>391</v>
      </c>
      <c r="M79">
        <v>110</v>
      </c>
      <c r="N79">
        <v>1</v>
      </c>
      <c r="O79">
        <v>0</v>
      </c>
      <c r="P79" t="s">
        <v>21</v>
      </c>
      <c r="Q79" t="s">
        <v>22</v>
      </c>
      <c r="R79" s="3" t="b">
        <f>ISNUMBER(SEARCH(critere,_xlfn.CONCAT(client[[#This Row],[TELEPHONE]:[AGENCE]])))</f>
        <v>1</v>
      </c>
      <c r="S79" s="8">
        <f>IF(client[[#This Row],[Recherche]]=TRUE,COUNTIF($R$4:R79,TRUE),"")</f>
        <v>76</v>
      </c>
    </row>
    <row r="80" spans="2:19" x14ac:dyDescent="0.3">
      <c r="B80" t="s">
        <v>396</v>
      </c>
      <c r="C80">
        <v>181</v>
      </c>
      <c r="D80" t="s">
        <v>392</v>
      </c>
      <c r="E80">
        <v>43398.74423611111</v>
      </c>
      <c r="F80">
        <v>2018</v>
      </c>
      <c r="G80" t="s">
        <v>393</v>
      </c>
      <c r="H80" t="s">
        <v>394</v>
      </c>
      <c r="I80" t="s">
        <v>395</v>
      </c>
      <c r="J80" t="s">
        <v>397</v>
      </c>
      <c r="M80">
        <v>67</v>
      </c>
      <c r="N80">
        <v>4</v>
      </c>
      <c r="O80">
        <v>0</v>
      </c>
      <c r="P80" t="s">
        <v>21</v>
      </c>
      <c r="Q80" t="s">
        <v>64</v>
      </c>
      <c r="R80" s="3" t="b">
        <f>ISNUMBER(SEARCH(critere,_xlfn.CONCAT(client[[#This Row],[TELEPHONE]:[AGENCE]])))</f>
        <v>1</v>
      </c>
      <c r="S80" s="8">
        <f>IF(client[[#This Row],[Recherche]]=TRUE,COUNTIF($R$4:R80,TRUE),"")</f>
        <v>77</v>
      </c>
    </row>
    <row r="81" spans="2:19" x14ac:dyDescent="0.3">
      <c r="C81">
        <v>182</v>
      </c>
      <c r="D81" t="s">
        <v>398</v>
      </c>
      <c r="E81">
        <v>43398.74423611111</v>
      </c>
      <c r="F81">
        <v>2018</v>
      </c>
      <c r="G81" t="s">
        <v>399</v>
      </c>
      <c r="H81" t="s">
        <v>400</v>
      </c>
      <c r="I81" t="s">
        <v>401</v>
      </c>
      <c r="J81" t="s">
        <v>402</v>
      </c>
      <c r="M81">
        <v>110</v>
      </c>
      <c r="N81">
        <v>2</v>
      </c>
      <c r="O81">
        <v>0</v>
      </c>
      <c r="P81" t="s">
        <v>21</v>
      </c>
      <c r="Q81" t="s">
        <v>29</v>
      </c>
      <c r="R81" s="3" t="b">
        <f>ISNUMBER(SEARCH(critere,_xlfn.CONCAT(client[[#This Row],[TELEPHONE]:[AGENCE]])))</f>
        <v>1</v>
      </c>
      <c r="S81" s="8">
        <f>IF(client[[#This Row],[Recherche]]=TRUE,COUNTIF($R$4:R81,TRUE),"")</f>
        <v>78</v>
      </c>
    </row>
    <row r="82" spans="2:19" x14ac:dyDescent="0.3">
      <c r="B82" t="s">
        <v>407</v>
      </c>
      <c r="C82">
        <v>183</v>
      </c>
      <c r="D82" t="s">
        <v>403</v>
      </c>
      <c r="E82">
        <v>43398.74423611111</v>
      </c>
      <c r="F82">
        <v>2017</v>
      </c>
      <c r="G82" t="s">
        <v>404</v>
      </c>
      <c r="H82" t="s">
        <v>405</v>
      </c>
      <c r="I82" t="s">
        <v>406</v>
      </c>
      <c r="J82" t="s">
        <v>408</v>
      </c>
      <c r="M82">
        <v>110</v>
      </c>
      <c r="N82">
        <v>1</v>
      </c>
      <c r="O82">
        <v>0</v>
      </c>
      <c r="P82" t="s">
        <v>21</v>
      </c>
      <c r="Q82" t="s">
        <v>22</v>
      </c>
      <c r="R82" s="3" t="b">
        <f>ISNUMBER(SEARCH(critere,_xlfn.CONCAT(client[[#This Row],[TELEPHONE]:[AGENCE]])))</f>
        <v>1</v>
      </c>
      <c r="S82" s="8">
        <f>IF(client[[#This Row],[Recherche]]=TRUE,COUNTIF($R$4:R82,TRUE),"")</f>
        <v>79</v>
      </c>
    </row>
    <row r="83" spans="2:19" x14ac:dyDescent="0.3">
      <c r="B83" t="s">
        <v>412</v>
      </c>
      <c r="C83">
        <v>184</v>
      </c>
      <c r="D83" t="s">
        <v>409</v>
      </c>
      <c r="E83">
        <v>43398.74423611111</v>
      </c>
      <c r="F83">
        <v>2018</v>
      </c>
      <c r="G83" t="s">
        <v>231</v>
      </c>
      <c r="H83" t="s">
        <v>410</v>
      </c>
      <c r="I83" t="s">
        <v>411</v>
      </c>
      <c r="J83" t="s">
        <v>413</v>
      </c>
      <c r="M83">
        <v>110</v>
      </c>
      <c r="N83">
        <v>6</v>
      </c>
      <c r="O83">
        <v>0</v>
      </c>
      <c r="P83" t="s">
        <v>21</v>
      </c>
      <c r="Q83" t="s">
        <v>22</v>
      </c>
      <c r="R83" s="3" t="b">
        <f>ISNUMBER(SEARCH(critere,_xlfn.CONCAT(client[[#This Row],[TELEPHONE]:[AGENCE]])))</f>
        <v>1</v>
      </c>
      <c r="S83" s="8">
        <f>IF(client[[#This Row],[Recherche]]=TRUE,COUNTIF($R$4:R83,TRUE),"")</f>
        <v>80</v>
      </c>
    </row>
    <row r="84" spans="2:19" x14ac:dyDescent="0.3">
      <c r="B84" t="s">
        <v>418</v>
      </c>
      <c r="C84">
        <v>185</v>
      </c>
      <c r="D84" t="s">
        <v>414</v>
      </c>
      <c r="E84">
        <v>43398.74423611111</v>
      </c>
      <c r="F84">
        <v>2017</v>
      </c>
      <c r="G84" t="s">
        <v>415</v>
      </c>
      <c r="H84" t="s">
        <v>416</v>
      </c>
      <c r="I84" t="s">
        <v>417</v>
      </c>
      <c r="J84" t="s">
        <v>419</v>
      </c>
      <c r="M84">
        <v>110</v>
      </c>
      <c r="N84">
        <v>1</v>
      </c>
      <c r="O84">
        <v>0</v>
      </c>
      <c r="P84" t="s">
        <v>21</v>
      </c>
      <c r="Q84" t="s">
        <v>22</v>
      </c>
      <c r="R84" s="3" t="b">
        <f>ISNUMBER(SEARCH(critere,_xlfn.CONCAT(client[[#This Row],[TELEPHONE]:[AGENCE]])))</f>
        <v>1</v>
      </c>
      <c r="S84" s="8">
        <f>IF(client[[#This Row],[Recherche]]=TRUE,COUNTIF($R$4:R84,TRUE),"")</f>
        <v>81</v>
      </c>
    </row>
    <row r="85" spans="2:19" x14ac:dyDescent="0.3">
      <c r="C85">
        <v>187</v>
      </c>
      <c r="D85" t="s">
        <v>420</v>
      </c>
      <c r="E85">
        <v>43398.74423611111</v>
      </c>
      <c r="F85">
        <v>2017</v>
      </c>
      <c r="G85" t="s">
        <v>421</v>
      </c>
      <c r="H85" t="s">
        <v>422</v>
      </c>
      <c r="I85" t="s">
        <v>423</v>
      </c>
      <c r="J85" t="s">
        <v>424</v>
      </c>
      <c r="M85">
        <v>110</v>
      </c>
      <c r="N85">
        <v>2</v>
      </c>
      <c r="O85">
        <v>0</v>
      </c>
      <c r="P85" t="s">
        <v>21</v>
      </c>
      <c r="Q85" t="s">
        <v>64</v>
      </c>
      <c r="R85" s="3" t="b">
        <f>ISNUMBER(SEARCH(critere,_xlfn.CONCAT(client[[#This Row],[TELEPHONE]:[AGENCE]])))</f>
        <v>1</v>
      </c>
      <c r="S85" s="8">
        <f>IF(client[[#This Row],[Recherche]]=TRUE,COUNTIF($R$4:R85,TRUE),"")</f>
        <v>82</v>
      </c>
    </row>
    <row r="86" spans="2:19" x14ac:dyDescent="0.3">
      <c r="B86" t="s">
        <v>429</v>
      </c>
      <c r="C86">
        <v>188</v>
      </c>
      <c r="D86" t="s">
        <v>425</v>
      </c>
      <c r="E86">
        <v>43398.74423611111</v>
      </c>
      <c r="F86">
        <v>2018</v>
      </c>
      <c r="G86" t="s">
        <v>426</v>
      </c>
      <c r="H86" t="s">
        <v>427</v>
      </c>
      <c r="I86" t="s">
        <v>428</v>
      </c>
      <c r="J86" t="s">
        <v>430</v>
      </c>
      <c r="M86">
        <v>109</v>
      </c>
      <c r="N86">
        <v>2</v>
      </c>
      <c r="O86">
        <v>0</v>
      </c>
      <c r="P86" t="s">
        <v>21</v>
      </c>
      <c r="Q86" t="s">
        <v>38</v>
      </c>
      <c r="R86" s="3" t="b">
        <f>ISNUMBER(SEARCH(critere,_xlfn.CONCAT(client[[#This Row],[TELEPHONE]:[AGENCE]])))</f>
        <v>1</v>
      </c>
      <c r="S86" s="8">
        <f>IF(client[[#This Row],[Recherche]]=TRUE,COUNTIF($R$4:R86,TRUE),"")</f>
        <v>83</v>
      </c>
    </row>
    <row r="87" spans="2:19" x14ac:dyDescent="0.3">
      <c r="C87">
        <v>190</v>
      </c>
      <c r="D87" t="s">
        <v>431</v>
      </c>
      <c r="E87">
        <v>43398.74423611111</v>
      </c>
      <c r="F87">
        <v>2018</v>
      </c>
      <c r="G87" t="s">
        <v>86</v>
      </c>
      <c r="H87" t="s">
        <v>86</v>
      </c>
      <c r="I87" t="s">
        <v>87</v>
      </c>
      <c r="J87" t="s">
        <v>432</v>
      </c>
      <c r="M87">
        <v>110</v>
      </c>
      <c r="N87">
        <v>1</v>
      </c>
      <c r="O87">
        <v>0</v>
      </c>
      <c r="P87" t="s">
        <v>21</v>
      </c>
      <c r="Q87" t="s">
        <v>38</v>
      </c>
      <c r="R87" s="3" t="b">
        <f>ISNUMBER(SEARCH(critere,_xlfn.CONCAT(client[[#This Row],[TELEPHONE]:[AGENCE]])))</f>
        <v>1</v>
      </c>
      <c r="S87" s="8">
        <f>IF(client[[#This Row],[Recherche]]=TRUE,COUNTIF($R$4:R87,TRUE),"")</f>
        <v>84</v>
      </c>
    </row>
    <row r="88" spans="2:19" x14ac:dyDescent="0.3">
      <c r="B88" t="s">
        <v>437</v>
      </c>
      <c r="C88">
        <v>192</v>
      </c>
      <c r="D88" t="s">
        <v>433</v>
      </c>
      <c r="E88">
        <v>43398.74423611111</v>
      </c>
      <c r="F88">
        <v>2018</v>
      </c>
      <c r="G88" t="s">
        <v>434</v>
      </c>
      <c r="H88" t="s">
        <v>435</v>
      </c>
      <c r="I88" t="s">
        <v>436</v>
      </c>
      <c r="J88" t="s">
        <v>438</v>
      </c>
      <c r="M88">
        <v>110</v>
      </c>
      <c r="N88">
        <v>2</v>
      </c>
      <c r="O88">
        <v>0</v>
      </c>
      <c r="P88" t="s">
        <v>21</v>
      </c>
      <c r="Q88" t="s">
        <v>22</v>
      </c>
      <c r="R88" s="3" t="b">
        <f>ISNUMBER(SEARCH(critere,_xlfn.CONCAT(client[[#This Row],[TELEPHONE]:[AGENCE]])))</f>
        <v>1</v>
      </c>
      <c r="S88" s="8">
        <f>IF(client[[#This Row],[Recherche]]=TRUE,COUNTIF($R$4:R88,TRUE),"")</f>
        <v>85</v>
      </c>
    </row>
    <row r="89" spans="2:19" x14ac:dyDescent="0.3">
      <c r="C89">
        <v>194</v>
      </c>
      <c r="D89" t="s">
        <v>439</v>
      </c>
      <c r="E89">
        <v>43398.74423611111</v>
      </c>
      <c r="F89">
        <v>2017</v>
      </c>
      <c r="G89" t="s">
        <v>399</v>
      </c>
      <c r="H89" t="s">
        <v>440</v>
      </c>
      <c r="I89" t="s">
        <v>441</v>
      </c>
      <c r="J89" t="s">
        <v>442</v>
      </c>
      <c r="M89">
        <v>110</v>
      </c>
      <c r="N89">
        <v>6</v>
      </c>
      <c r="O89">
        <v>0</v>
      </c>
      <c r="P89" t="s">
        <v>202</v>
      </c>
      <c r="Q89" t="s">
        <v>64</v>
      </c>
      <c r="R89" s="3" t="b">
        <f>ISNUMBER(SEARCH(critere,_xlfn.CONCAT(client[[#This Row],[TELEPHONE]:[AGENCE]])))</f>
        <v>1</v>
      </c>
      <c r="S89" s="8">
        <f>IF(client[[#This Row],[Recherche]]=TRUE,COUNTIF($R$4:R89,TRUE),"")</f>
        <v>86</v>
      </c>
    </row>
    <row r="90" spans="2:19" x14ac:dyDescent="0.3">
      <c r="B90" t="s">
        <v>93</v>
      </c>
      <c r="C90">
        <v>195</v>
      </c>
      <c r="D90" t="s">
        <v>443</v>
      </c>
      <c r="E90">
        <v>43398.74423611111</v>
      </c>
      <c r="F90">
        <v>2017</v>
      </c>
      <c r="G90" t="s">
        <v>90</v>
      </c>
      <c r="H90" t="s">
        <v>91</v>
      </c>
      <c r="I90" t="s">
        <v>92</v>
      </c>
      <c r="J90" t="s">
        <v>444</v>
      </c>
      <c r="M90">
        <v>110</v>
      </c>
      <c r="N90">
        <v>2</v>
      </c>
      <c r="O90">
        <v>0</v>
      </c>
      <c r="P90" t="s">
        <v>21</v>
      </c>
      <c r="Q90" t="s">
        <v>22</v>
      </c>
      <c r="R90" s="3" t="b">
        <f>ISNUMBER(SEARCH(critere,_xlfn.CONCAT(client[[#This Row],[TELEPHONE]:[AGENCE]])))</f>
        <v>1</v>
      </c>
      <c r="S90" s="8">
        <f>IF(client[[#This Row],[Recherche]]=TRUE,COUNTIF($R$4:R90,TRUE),"")</f>
        <v>87</v>
      </c>
    </row>
    <row r="91" spans="2:19" x14ac:dyDescent="0.3">
      <c r="B91" t="s">
        <v>448</v>
      </c>
      <c r="C91">
        <v>196</v>
      </c>
      <c r="D91" t="s">
        <v>445</v>
      </c>
      <c r="E91">
        <v>43398.74423611111</v>
      </c>
      <c r="F91">
        <v>2017</v>
      </c>
      <c r="G91" t="s">
        <v>415</v>
      </c>
      <c r="H91" t="s">
        <v>446</v>
      </c>
      <c r="I91" t="s">
        <v>447</v>
      </c>
      <c r="J91" t="s">
        <v>449</v>
      </c>
      <c r="M91">
        <v>110</v>
      </c>
      <c r="N91">
        <v>1</v>
      </c>
      <c r="O91">
        <v>0</v>
      </c>
      <c r="P91" t="s">
        <v>21</v>
      </c>
      <c r="Q91" t="s">
        <v>64</v>
      </c>
      <c r="R91" s="3" t="b">
        <f>ISNUMBER(SEARCH(critere,_xlfn.CONCAT(client[[#This Row],[TELEPHONE]:[AGENCE]])))</f>
        <v>1</v>
      </c>
      <c r="S91" s="8">
        <f>IF(client[[#This Row],[Recherche]]=TRUE,COUNTIF($R$4:R91,TRUE),"")</f>
        <v>88</v>
      </c>
    </row>
    <row r="92" spans="2:19" x14ac:dyDescent="0.3">
      <c r="C92">
        <v>199</v>
      </c>
      <c r="D92" t="s">
        <v>450</v>
      </c>
      <c r="E92">
        <v>43398.74423611111</v>
      </c>
      <c r="F92">
        <v>2016</v>
      </c>
      <c r="G92" t="s">
        <v>399</v>
      </c>
      <c r="H92" t="s">
        <v>451</v>
      </c>
      <c r="I92" t="s">
        <v>452</v>
      </c>
      <c r="J92" t="s">
        <v>453</v>
      </c>
      <c r="M92">
        <v>80</v>
      </c>
      <c r="N92">
        <v>2</v>
      </c>
      <c r="O92">
        <v>0</v>
      </c>
      <c r="P92" t="s">
        <v>21</v>
      </c>
      <c r="Q92" t="s">
        <v>454</v>
      </c>
      <c r="R92" s="3" t="b">
        <f>ISNUMBER(SEARCH(critere,_xlfn.CONCAT(client[[#This Row],[TELEPHONE]:[AGENCE]])))</f>
        <v>1</v>
      </c>
      <c r="S92" s="8">
        <f>IF(client[[#This Row],[Recherche]]=TRUE,COUNTIF($R$4:R92,TRUE),"")</f>
        <v>89</v>
      </c>
    </row>
    <row r="93" spans="2:19" x14ac:dyDescent="0.3">
      <c r="B93" t="s">
        <v>458</v>
      </c>
      <c r="C93">
        <v>203</v>
      </c>
      <c r="D93" t="s">
        <v>455</v>
      </c>
      <c r="E93">
        <v>43398.74423611111</v>
      </c>
      <c r="F93">
        <v>2017</v>
      </c>
      <c r="G93" t="s">
        <v>456</v>
      </c>
      <c r="H93" t="s">
        <v>56</v>
      </c>
      <c r="I93" t="s">
        <v>457</v>
      </c>
      <c r="J93" t="s">
        <v>459</v>
      </c>
      <c r="M93">
        <v>110</v>
      </c>
      <c r="N93">
        <v>3</v>
      </c>
      <c r="O93">
        <v>0</v>
      </c>
      <c r="P93" t="s">
        <v>21</v>
      </c>
      <c r="Q93" t="s">
        <v>38</v>
      </c>
      <c r="R93" s="3" t="b">
        <f>ISNUMBER(SEARCH(critere,_xlfn.CONCAT(client[[#This Row],[TELEPHONE]:[AGENCE]])))</f>
        <v>1</v>
      </c>
      <c r="S93" s="8">
        <f>IF(client[[#This Row],[Recherche]]=TRUE,COUNTIF($R$4:R93,TRUE),"")</f>
        <v>90</v>
      </c>
    </row>
    <row r="94" spans="2:19" x14ac:dyDescent="0.3">
      <c r="B94" t="s">
        <v>462</v>
      </c>
      <c r="C94">
        <v>205</v>
      </c>
      <c r="D94" t="s">
        <v>460</v>
      </c>
      <c r="E94">
        <v>43398.74423611111</v>
      </c>
      <c r="H94" t="s">
        <v>460</v>
      </c>
      <c r="I94" t="s">
        <v>461</v>
      </c>
      <c r="J94" t="s">
        <v>463</v>
      </c>
      <c r="M94">
        <v>80</v>
      </c>
      <c r="N94">
        <v>2</v>
      </c>
      <c r="O94">
        <v>0</v>
      </c>
      <c r="P94" t="s">
        <v>21</v>
      </c>
      <c r="Q94" t="s">
        <v>38</v>
      </c>
      <c r="R94" s="3" t="b">
        <f>ISNUMBER(SEARCH(critere,_xlfn.CONCAT(client[[#This Row],[TELEPHONE]:[AGENCE]])))</f>
        <v>1</v>
      </c>
      <c r="S94" s="8">
        <f>IF(client[[#This Row],[Recherche]]=TRUE,COUNTIF($R$4:R94,TRUE),"")</f>
        <v>91</v>
      </c>
    </row>
    <row r="95" spans="2:19" x14ac:dyDescent="0.3">
      <c r="B95" t="s">
        <v>467</v>
      </c>
      <c r="C95">
        <v>206</v>
      </c>
      <c r="D95" t="s">
        <v>464</v>
      </c>
      <c r="E95">
        <v>43398.74423611111</v>
      </c>
      <c r="F95">
        <v>2016</v>
      </c>
      <c r="G95" t="s">
        <v>465</v>
      </c>
      <c r="H95" t="s">
        <v>371</v>
      </c>
      <c r="I95" t="s">
        <v>466</v>
      </c>
      <c r="J95" t="s">
        <v>468</v>
      </c>
      <c r="M95">
        <v>80</v>
      </c>
      <c r="N95">
        <v>1</v>
      </c>
      <c r="O95">
        <v>0</v>
      </c>
      <c r="P95" t="s">
        <v>21</v>
      </c>
      <c r="Q95" t="s">
        <v>64</v>
      </c>
      <c r="R95" s="3" t="b">
        <f>ISNUMBER(SEARCH(critere,_xlfn.CONCAT(client[[#This Row],[TELEPHONE]:[AGENCE]])))</f>
        <v>1</v>
      </c>
      <c r="S95" s="8">
        <f>IF(client[[#This Row],[Recherche]]=TRUE,COUNTIF($R$4:R95,TRUE),"")</f>
        <v>92</v>
      </c>
    </row>
    <row r="96" spans="2:19" x14ac:dyDescent="0.3">
      <c r="C96">
        <v>207</v>
      </c>
      <c r="D96" t="s">
        <v>469</v>
      </c>
      <c r="E96">
        <v>43398.74423611111</v>
      </c>
      <c r="F96">
        <v>2018</v>
      </c>
      <c r="G96" t="s">
        <v>470</v>
      </c>
      <c r="H96" t="s">
        <v>471</v>
      </c>
      <c r="I96" t="s">
        <v>472</v>
      </c>
      <c r="J96" t="s">
        <v>473</v>
      </c>
      <c r="M96">
        <v>60</v>
      </c>
      <c r="N96">
        <v>1</v>
      </c>
      <c r="O96">
        <v>0</v>
      </c>
      <c r="P96" t="s">
        <v>21</v>
      </c>
      <c r="Q96" t="s">
        <v>22</v>
      </c>
      <c r="R96" s="3" t="b">
        <f>ISNUMBER(SEARCH(critere,_xlfn.CONCAT(client[[#This Row],[TELEPHONE]:[AGENCE]])))</f>
        <v>1</v>
      </c>
      <c r="S96" s="8">
        <f>IF(client[[#This Row],[Recherche]]=TRUE,COUNTIF($R$4:R96,TRUE),"")</f>
        <v>93</v>
      </c>
    </row>
    <row r="97" spans="2:19" x14ac:dyDescent="0.3">
      <c r="B97" t="s">
        <v>476</v>
      </c>
      <c r="C97">
        <v>211</v>
      </c>
      <c r="D97" t="s">
        <v>474</v>
      </c>
      <c r="E97">
        <v>43398.74423611111</v>
      </c>
      <c r="F97">
        <v>2016</v>
      </c>
      <c r="H97" t="s">
        <v>474</v>
      </c>
      <c r="I97" t="s">
        <v>475</v>
      </c>
      <c r="J97" t="s">
        <v>477</v>
      </c>
      <c r="M97">
        <v>40</v>
      </c>
      <c r="N97">
        <v>1</v>
      </c>
      <c r="O97">
        <v>0</v>
      </c>
      <c r="P97" t="s">
        <v>21</v>
      </c>
      <c r="Q97" t="s">
        <v>22</v>
      </c>
      <c r="R97" s="3" t="b">
        <f>ISNUMBER(SEARCH(critere,_xlfn.CONCAT(client[[#This Row],[TELEPHONE]:[AGENCE]])))</f>
        <v>1</v>
      </c>
      <c r="S97" s="8">
        <f>IF(client[[#This Row],[Recherche]]=TRUE,COUNTIF($R$4:R97,TRUE),"")</f>
        <v>94</v>
      </c>
    </row>
    <row r="98" spans="2:19" x14ac:dyDescent="0.3">
      <c r="B98" t="s">
        <v>480</v>
      </c>
      <c r="C98">
        <v>212</v>
      </c>
      <c r="D98" t="s">
        <v>478</v>
      </c>
      <c r="E98">
        <v>43398.74423611111</v>
      </c>
      <c r="F98">
        <v>2015</v>
      </c>
      <c r="H98" t="s">
        <v>478</v>
      </c>
      <c r="I98" t="s">
        <v>479</v>
      </c>
      <c r="J98" t="s">
        <v>481</v>
      </c>
      <c r="M98">
        <v>80</v>
      </c>
      <c r="N98">
        <v>1</v>
      </c>
      <c r="O98">
        <v>0</v>
      </c>
      <c r="P98" t="s">
        <v>21</v>
      </c>
      <c r="Q98" t="s">
        <v>64</v>
      </c>
      <c r="R98" s="3" t="b">
        <f>ISNUMBER(SEARCH(critere,_xlfn.CONCAT(client[[#This Row],[TELEPHONE]:[AGENCE]])))</f>
        <v>1</v>
      </c>
      <c r="S98" s="8">
        <f>IF(client[[#This Row],[Recherche]]=TRUE,COUNTIF($R$4:R98,TRUE),"")</f>
        <v>95</v>
      </c>
    </row>
    <row r="99" spans="2:19" x14ac:dyDescent="0.3">
      <c r="C99">
        <v>213</v>
      </c>
      <c r="D99" t="s">
        <v>482</v>
      </c>
      <c r="E99">
        <v>43398.74423611111</v>
      </c>
      <c r="G99" t="s">
        <v>483</v>
      </c>
      <c r="H99" t="s">
        <v>483</v>
      </c>
      <c r="I99" t="s">
        <v>484</v>
      </c>
      <c r="J99" t="s">
        <v>485</v>
      </c>
      <c r="M99">
        <v>40</v>
      </c>
      <c r="N99">
        <v>1</v>
      </c>
      <c r="O99">
        <v>0</v>
      </c>
      <c r="P99" t="s">
        <v>21</v>
      </c>
      <c r="Q99" t="s">
        <v>38</v>
      </c>
      <c r="R99" s="3" t="b">
        <f>ISNUMBER(SEARCH(critere,_xlfn.CONCAT(client[[#This Row],[TELEPHONE]:[AGENCE]])))</f>
        <v>1</v>
      </c>
      <c r="S99" s="8">
        <f>IF(client[[#This Row],[Recherche]]=TRUE,COUNTIF($R$4:R99,TRUE),"")</f>
        <v>96</v>
      </c>
    </row>
    <row r="100" spans="2:19" x14ac:dyDescent="0.3">
      <c r="B100" t="s">
        <v>490</v>
      </c>
      <c r="C100">
        <v>216</v>
      </c>
      <c r="D100" t="s">
        <v>486</v>
      </c>
      <c r="E100">
        <v>43398.74423611111</v>
      </c>
      <c r="F100">
        <v>2017</v>
      </c>
      <c r="G100" t="s">
        <v>487</v>
      </c>
      <c r="H100" t="s">
        <v>488</v>
      </c>
      <c r="I100" t="s">
        <v>489</v>
      </c>
      <c r="J100" t="s">
        <v>491</v>
      </c>
      <c r="M100">
        <v>110</v>
      </c>
      <c r="N100">
        <v>1</v>
      </c>
      <c r="O100">
        <v>0</v>
      </c>
      <c r="P100" t="s">
        <v>21</v>
      </c>
      <c r="Q100" t="s">
        <v>38</v>
      </c>
      <c r="R100" s="3" t="b">
        <f>ISNUMBER(SEARCH(critere,_xlfn.CONCAT(client[[#This Row],[TELEPHONE]:[AGENCE]])))</f>
        <v>1</v>
      </c>
      <c r="S100" s="8">
        <f>IF(client[[#This Row],[Recherche]]=TRUE,COUNTIF($R$4:R100,TRUE),"")</f>
        <v>97</v>
      </c>
    </row>
    <row r="101" spans="2:19" x14ac:dyDescent="0.3">
      <c r="B101" t="s">
        <v>496</v>
      </c>
      <c r="C101">
        <v>223</v>
      </c>
      <c r="D101" t="s">
        <v>492</v>
      </c>
      <c r="E101">
        <v>43398.74423611111</v>
      </c>
      <c r="F101">
        <v>2018</v>
      </c>
      <c r="G101" t="s">
        <v>493</v>
      </c>
      <c r="H101" t="s">
        <v>494</v>
      </c>
      <c r="I101" t="s">
        <v>495</v>
      </c>
      <c r="J101" t="s">
        <v>497</v>
      </c>
      <c r="M101">
        <v>117</v>
      </c>
      <c r="N101">
        <v>2</v>
      </c>
      <c r="O101">
        <v>0</v>
      </c>
      <c r="P101" t="s">
        <v>21</v>
      </c>
      <c r="Q101" t="s">
        <v>22</v>
      </c>
      <c r="R101" s="3" t="b">
        <f>ISNUMBER(SEARCH(critere,_xlfn.CONCAT(client[[#This Row],[TELEPHONE]:[AGENCE]])))</f>
        <v>1</v>
      </c>
      <c r="S101" s="8">
        <f>IF(client[[#This Row],[Recherche]]=TRUE,COUNTIF($R$4:R101,TRUE),"")</f>
        <v>98</v>
      </c>
    </row>
    <row r="102" spans="2:19" x14ac:dyDescent="0.3">
      <c r="B102" t="s">
        <v>502</v>
      </c>
      <c r="C102">
        <v>224</v>
      </c>
      <c r="D102" t="s">
        <v>498</v>
      </c>
      <c r="E102">
        <v>43398.74423611111</v>
      </c>
      <c r="F102">
        <v>2018</v>
      </c>
      <c r="G102" t="s">
        <v>499</v>
      </c>
      <c r="H102" t="s">
        <v>500</v>
      </c>
      <c r="I102" t="s">
        <v>501</v>
      </c>
      <c r="J102" t="s">
        <v>503</v>
      </c>
      <c r="M102">
        <v>117</v>
      </c>
      <c r="N102">
        <v>1</v>
      </c>
      <c r="O102">
        <v>0</v>
      </c>
      <c r="P102" t="s">
        <v>21</v>
      </c>
      <c r="Q102" t="s">
        <v>22</v>
      </c>
      <c r="R102" s="3" t="b">
        <f>ISNUMBER(SEARCH(critere,_xlfn.CONCAT(client[[#This Row],[TELEPHONE]:[AGENCE]])))</f>
        <v>1</v>
      </c>
      <c r="S102" s="8">
        <f>IF(client[[#This Row],[Recherche]]=TRUE,COUNTIF($R$4:R102,TRUE),"")</f>
        <v>99</v>
      </c>
    </row>
    <row r="103" spans="2:19" x14ac:dyDescent="0.3">
      <c r="B103" t="s">
        <v>508</v>
      </c>
      <c r="C103">
        <v>226</v>
      </c>
      <c r="D103" t="s">
        <v>504</v>
      </c>
      <c r="E103">
        <v>43398.74423611111</v>
      </c>
      <c r="F103">
        <v>2018</v>
      </c>
      <c r="G103" t="s">
        <v>505</v>
      </c>
      <c r="H103" t="s">
        <v>506</v>
      </c>
      <c r="I103" t="s">
        <v>507</v>
      </c>
      <c r="J103" t="s">
        <v>509</v>
      </c>
      <c r="M103">
        <v>117</v>
      </c>
      <c r="N103">
        <v>2</v>
      </c>
      <c r="O103">
        <v>0</v>
      </c>
      <c r="P103" t="s">
        <v>21</v>
      </c>
      <c r="Q103" t="s">
        <v>64</v>
      </c>
      <c r="R103" s="3" t="b">
        <f>ISNUMBER(SEARCH(critere,_xlfn.CONCAT(client[[#This Row],[TELEPHONE]:[AGENCE]])))</f>
        <v>1</v>
      </c>
      <c r="S103" s="8">
        <f>IF(client[[#This Row],[Recherche]]=TRUE,COUNTIF($R$4:R103,TRUE),"")</f>
        <v>100</v>
      </c>
    </row>
    <row r="104" spans="2:19" x14ac:dyDescent="0.3">
      <c r="B104" t="s">
        <v>513</v>
      </c>
      <c r="C104">
        <v>229</v>
      </c>
      <c r="D104" t="s">
        <v>510</v>
      </c>
      <c r="E104">
        <v>43398.74423611111</v>
      </c>
      <c r="F104">
        <v>2018</v>
      </c>
      <c r="G104" t="s">
        <v>174</v>
      </c>
      <c r="H104" t="s">
        <v>511</v>
      </c>
      <c r="I104" t="s">
        <v>512</v>
      </c>
      <c r="J104" t="s">
        <v>514</v>
      </c>
      <c r="M104">
        <v>117</v>
      </c>
      <c r="N104">
        <v>2</v>
      </c>
      <c r="O104">
        <v>0</v>
      </c>
      <c r="P104" t="s">
        <v>21</v>
      </c>
      <c r="Q104" t="s">
        <v>22</v>
      </c>
      <c r="R104" s="3" t="b">
        <f>ISNUMBER(SEARCH(critere,_xlfn.CONCAT(client[[#This Row],[TELEPHONE]:[AGENCE]])))</f>
        <v>1</v>
      </c>
      <c r="S104" s="8">
        <f>IF(client[[#This Row],[Recherche]]=TRUE,COUNTIF($R$4:R104,TRUE),"")</f>
        <v>101</v>
      </c>
    </row>
    <row r="105" spans="2:19" x14ac:dyDescent="0.3">
      <c r="B105" t="s">
        <v>519</v>
      </c>
      <c r="C105">
        <v>231</v>
      </c>
      <c r="D105" t="s">
        <v>515</v>
      </c>
      <c r="E105">
        <v>43398.74423611111</v>
      </c>
      <c r="F105">
        <v>2018</v>
      </c>
      <c r="G105" t="s">
        <v>516</v>
      </c>
      <c r="H105" t="s">
        <v>517</v>
      </c>
      <c r="I105" t="s">
        <v>518</v>
      </c>
      <c r="J105" t="s">
        <v>520</v>
      </c>
      <c r="M105">
        <v>117</v>
      </c>
      <c r="N105">
        <v>1</v>
      </c>
      <c r="O105">
        <v>0</v>
      </c>
      <c r="P105" t="s">
        <v>21</v>
      </c>
      <c r="Q105" t="s">
        <v>64</v>
      </c>
      <c r="R105" s="3" t="b">
        <f>ISNUMBER(SEARCH(critere,_xlfn.CONCAT(client[[#This Row],[TELEPHONE]:[AGENCE]])))</f>
        <v>1</v>
      </c>
      <c r="S105" s="8">
        <f>IF(client[[#This Row],[Recherche]]=TRUE,COUNTIF($R$4:R105,TRUE),"")</f>
        <v>102</v>
      </c>
    </row>
    <row r="106" spans="2:19" x14ac:dyDescent="0.3">
      <c r="B106" t="s">
        <v>525</v>
      </c>
      <c r="C106">
        <v>235</v>
      </c>
      <c r="D106" t="s">
        <v>521</v>
      </c>
      <c r="E106">
        <v>43398.74423611111</v>
      </c>
      <c r="F106">
        <v>2018</v>
      </c>
      <c r="G106" t="s">
        <v>522</v>
      </c>
      <c r="H106" t="s">
        <v>523</v>
      </c>
      <c r="I106" t="s">
        <v>524</v>
      </c>
      <c r="J106" t="s">
        <v>526</v>
      </c>
      <c r="M106">
        <v>117</v>
      </c>
      <c r="N106">
        <v>1</v>
      </c>
      <c r="O106">
        <v>0</v>
      </c>
      <c r="P106" t="s">
        <v>21</v>
      </c>
      <c r="Q106" t="s">
        <v>38</v>
      </c>
      <c r="R106" s="3" t="b">
        <f>ISNUMBER(SEARCH(critere,_xlfn.CONCAT(client[[#This Row],[TELEPHONE]:[AGENCE]])))</f>
        <v>1</v>
      </c>
      <c r="S106" s="8">
        <f>IF(client[[#This Row],[Recherche]]=TRUE,COUNTIF($R$4:R106,TRUE),"")</f>
        <v>103</v>
      </c>
    </row>
    <row r="107" spans="2:19" x14ac:dyDescent="0.3">
      <c r="B107" t="s">
        <v>530</v>
      </c>
      <c r="C107">
        <v>237</v>
      </c>
      <c r="D107" t="s">
        <v>527</v>
      </c>
      <c r="E107">
        <v>43490.754687499997</v>
      </c>
      <c r="F107">
        <v>2018</v>
      </c>
      <c r="G107" t="s">
        <v>330</v>
      </c>
      <c r="H107" t="s">
        <v>528</v>
      </c>
      <c r="I107" t="s">
        <v>529</v>
      </c>
      <c r="J107" t="s">
        <v>531</v>
      </c>
      <c r="M107">
        <v>117</v>
      </c>
      <c r="N107">
        <v>2</v>
      </c>
      <c r="O107">
        <v>0</v>
      </c>
      <c r="P107" t="s">
        <v>21</v>
      </c>
      <c r="Q107" t="s">
        <v>64</v>
      </c>
      <c r="R107" s="3" t="b">
        <f>ISNUMBER(SEARCH(critere,_xlfn.CONCAT(client[[#This Row],[TELEPHONE]:[AGENCE]])))</f>
        <v>1</v>
      </c>
      <c r="S107" s="8">
        <f>IF(client[[#This Row],[Recherche]]=TRUE,COUNTIF($R$4:R107,TRUE),"")</f>
        <v>104</v>
      </c>
    </row>
    <row r="108" spans="2:19" x14ac:dyDescent="0.3">
      <c r="B108" t="s">
        <v>536</v>
      </c>
      <c r="C108">
        <v>238</v>
      </c>
      <c r="D108" t="s">
        <v>532</v>
      </c>
      <c r="E108">
        <v>43490.755567129629</v>
      </c>
      <c r="F108">
        <v>2018</v>
      </c>
      <c r="G108" t="s">
        <v>533</v>
      </c>
      <c r="H108" t="s">
        <v>534</v>
      </c>
      <c r="I108" t="s">
        <v>535</v>
      </c>
      <c r="J108" t="s">
        <v>537</v>
      </c>
      <c r="M108">
        <v>117</v>
      </c>
      <c r="N108">
        <v>3</v>
      </c>
      <c r="O108">
        <v>0</v>
      </c>
      <c r="P108" t="s">
        <v>21</v>
      </c>
      <c r="Q108" t="s">
        <v>22</v>
      </c>
      <c r="R108" s="3" t="b">
        <f>ISNUMBER(SEARCH(critere,_xlfn.CONCAT(client[[#This Row],[TELEPHONE]:[AGENCE]])))</f>
        <v>1</v>
      </c>
      <c r="S108" s="8">
        <f>IF(client[[#This Row],[Recherche]]=TRUE,COUNTIF($R$4:R108,TRUE),"")</f>
        <v>105</v>
      </c>
    </row>
    <row r="109" spans="2:19" x14ac:dyDescent="0.3">
      <c r="B109" t="s">
        <v>542</v>
      </c>
      <c r="C109">
        <v>240</v>
      </c>
      <c r="D109" t="s">
        <v>538</v>
      </c>
      <c r="E109">
        <v>43539.76630787037</v>
      </c>
      <c r="F109">
        <v>2019</v>
      </c>
      <c r="G109" t="s">
        <v>539</v>
      </c>
      <c r="H109" t="s">
        <v>540</v>
      </c>
      <c r="I109" t="s">
        <v>541</v>
      </c>
      <c r="J109" t="s">
        <v>543</v>
      </c>
      <c r="M109">
        <v>75</v>
      </c>
      <c r="N109">
        <v>1</v>
      </c>
      <c r="O109">
        <v>0</v>
      </c>
      <c r="P109" t="s">
        <v>21</v>
      </c>
      <c r="Q109" t="s">
        <v>38</v>
      </c>
      <c r="R109" s="3" t="b">
        <f>ISNUMBER(SEARCH(critere,_xlfn.CONCAT(client[[#This Row],[TELEPHONE]:[AGENCE]])))</f>
        <v>1</v>
      </c>
      <c r="S109" s="8">
        <f>IF(client[[#This Row],[Recherche]]=TRUE,COUNTIF($R$4:R109,TRUE),"")</f>
        <v>106</v>
      </c>
    </row>
    <row r="110" spans="2:19" x14ac:dyDescent="0.3">
      <c r="C110">
        <v>241</v>
      </c>
      <c r="D110" t="s">
        <v>544</v>
      </c>
      <c r="E110">
        <v>43539.766319444447</v>
      </c>
      <c r="F110">
        <v>2019</v>
      </c>
      <c r="G110" t="s">
        <v>517</v>
      </c>
      <c r="H110" t="s">
        <v>545</v>
      </c>
      <c r="I110" t="s">
        <v>546</v>
      </c>
      <c r="J110" t="s">
        <v>547</v>
      </c>
      <c r="M110">
        <v>75</v>
      </c>
      <c r="N110">
        <v>1</v>
      </c>
      <c r="O110">
        <v>0</v>
      </c>
      <c r="P110" t="s">
        <v>21</v>
      </c>
      <c r="Q110" t="s">
        <v>29</v>
      </c>
      <c r="R110" s="3" t="b">
        <f>ISNUMBER(SEARCH(critere,_xlfn.CONCAT(client[[#This Row],[TELEPHONE]:[AGENCE]])))</f>
        <v>1</v>
      </c>
      <c r="S110" s="8">
        <f>IF(client[[#This Row],[Recherche]]=TRUE,COUNTIF($R$4:R110,TRUE),"")</f>
        <v>107</v>
      </c>
    </row>
    <row r="111" spans="2:19" x14ac:dyDescent="0.3">
      <c r="B111" t="s">
        <v>552</v>
      </c>
      <c r="C111">
        <v>243</v>
      </c>
      <c r="D111" t="s">
        <v>548</v>
      </c>
      <c r="E111">
        <v>43539.766331018516</v>
      </c>
      <c r="F111">
        <v>2019</v>
      </c>
      <c r="G111" t="s">
        <v>549</v>
      </c>
      <c r="H111" t="s">
        <v>550</v>
      </c>
      <c r="I111" t="s">
        <v>551</v>
      </c>
      <c r="J111" t="s">
        <v>553</v>
      </c>
      <c r="M111">
        <v>75</v>
      </c>
      <c r="N111">
        <v>1</v>
      </c>
      <c r="O111">
        <v>0</v>
      </c>
      <c r="P111" t="s">
        <v>21</v>
      </c>
      <c r="Q111" t="s">
        <v>64</v>
      </c>
      <c r="R111" s="3" t="b">
        <f>ISNUMBER(SEARCH(critere,_xlfn.CONCAT(client[[#This Row],[TELEPHONE]:[AGENCE]])))</f>
        <v>1</v>
      </c>
      <c r="S111" s="8">
        <f>IF(client[[#This Row],[Recherche]]=TRUE,COUNTIF($R$4:R111,TRUE),"")</f>
        <v>108</v>
      </c>
    </row>
    <row r="112" spans="2:19" x14ac:dyDescent="0.3">
      <c r="C112">
        <v>244</v>
      </c>
      <c r="D112" t="s">
        <v>554</v>
      </c>
      <c r="E112">
        <v>43539.766331018516</v>
      </c>
      <c r="F112">
        <v>2019</v>
      </c>
      <c r="G112" t="s">
        <v>555</v>
      </c>
      <c r="H112" t="s">
        <v>556</v>
      </c>
      <c r="I112" t="s">
        <v>557</v>
      </c>
      <c r="J112" t="s">
        <v>558</v>
      </c>
      <c r="M112">
        <v>75</v>
      </c>
      <c r="N112">
        <v>1</v>
      </c>
      <c r="O112">
        <v>0</v>
      </c>
      <c r="P112" t="s">
        <v>21</v>
      </c>
      <c r="Q112" t="s">
        <v>64</v>
      </c>
      <c r="R112" s="3" t="b">
        <f>ISNUMBER(SEARCH(critere,_xlfn.CONCAT(client[[#This Row],[TELEPHONE]:[AGENCE]])))</f>
        <v>1</v>
      </c>
      <c r="S112" s="8">
        <f>IF(client[[#This Row],[Recherche]]=TRUE,COUNTIF($R$4:R112,TRUE),"")</f>
        <v>109</v>
      </c>
    </row>
    <row r="113" spans="2:19" x14ac:dyDescent="0.3">
      <c r="B113" t="s">
        <v>563</v>
      </c>
      <c r="C113">
        <v>247</v>
      </c>
      <c r="D113" t="s">
        <v>559</v>
      </c>
      <c r="E113">
        <v>43539.76635416667</v>
      </c>
      <c r="F113">
        <v>2019</v>
      </c>
      <c r="G113" t="s">
        <v>560</v>
      </c>
      <c r="H113" t="s">
        <v>561</v>
      </c>
      <c r="I113" t="s">
        <v>562</v>
      </c>
      <c r="J113" t="s">
        <v>564</v>
      </c>
      <c r="M113">
        <v>75</v>
      </c>
      <c r="N113">
        <v>1</v>
      </c>
      <c r="O113">
        <v>0</v>
      </c>
      <c r="P113" t="s">
        <v>21</v>
      </c>
      <c r="Q113" t="s">
        <v>38</v>
      </c>
      <c r="R113" s="3" t="b">
        <f>ISNUMBER(SEARCH(critere,_xlfn.CONCAT(client[[#This Row],[TELEPHONE]:[AGENCE]])))</f>
        <v>1</v>
      </c>
      <c r="S113" s="8">
        <f>IF(client[[#This Row],[Recherche]]=TRUE,COUNTIF($R$4:R113,TRUE),"")</f>
        <v>110</v>
      </c>
    </row>
    <row r="114" spans="2:19" x14ac:dyDescent="0.3">
      <c r="B114" t="s">
        <v>569</v>
      </c>
      <c r="C114">
        <v>250</v>
      </c>
      <c r="D114" t="s">
        <v>565</v>
      </c>
      <c r="E114">
        <v>43539.766365740739</v>
      </c>
      <c r="F114">
        <v>2019</v>
      </c>
      <c r="G114" t="s">
        <v>566</v>
      </c>
      <c r="H114" t="s">
        <v>567</v>
      </c>
      <c r="I114" t="s">
        <v>568</v>
      </c>
      <c r="J114" t="s">
        <v>570</v>
      </c>
      <c r="M114">
        <v>75</v>
      </c>
      <c r="N114">
        <v>1</v>
      </c>
      <c r="O114">
        <v>0</v>
      </c>
      <c r="P114" t="s">
        <v>21</v>
      </c>
      <c r="Q114" t="s">
        <v>64</v>
      </c>
      <c r="R114" s="3" t="b">
        <f>ISNUMBER(SEARCH(critere,_xlfn.CONCAT(client[[#This Row],[TELEPHONE]:[AGENCE]])))</f>
        <v>1</v>
      </c>
      <c r="S114" s="8">
        <f>IF(client[[#This Row],[Recherche]]=TRUE,COUNTIF($R$4:R114,TRUE),"")</f>
        <v>111</v>
      </c>
    </row>
    <row r="115" spans="2:19" x14ac:dyDescent="0.3">
      <c r="C115">
        <v>251</v>
      </c>
      <c r="D115" t="s">
        <v>571</v>
      </c>
      <c r="E115">
        <v>43539.766377314816</v>
      </c>
      <c r="F115">
        <v>2019</v>
      </c>
      <c r="G115" t="s">
        <v>572</v>
      </c>
      <c r="H115" t="s">
        <v>573</v>
      </c>
      <c r="I115" t="s">
        <v>574</v>
      </c>
      <c r="J115" t="s">
        <v>575</v>
      </c>
      <c r="M115">
        <v>75</v>
      </c>
      <c r="N115">
        <v>2</v>
      </c>
      <c r="O115">
        <v>0</v>
      </c>
      <c r="P115" t="s">
        <v>21</v>
      </c>
      <c r="Q115" t="s">
        <v>38</v>
      </c>
      <c r="R115" s="3" t="b">
        <f>ISNUMBER(SEARCH(critere,_xlfn.CONCAT(client[[#This Row],[TELEPHONE]:[AGENCE]])))</f>
        <v>1</v>
      </c>
      <c r="S115" s="8">
        <f>IF(client[[#This Row],[Recherche]]=TRUE,COUNTIF($R$4:R115,TRUE),"")</f>
        <v>112</v>
      </c>
    </row>
    <row r="116" spans="2:19" x14ac:dyDescent="0.3">
      <c r="B116">
        <v>622772601</v>
      </c>
      <c r="C116">
        <v>252</v>
      </c>
      <c r="D116" t="s">
        <v>576</v>
      </c>
      <c r="E116">
        <v>43539.766377314816</v>
      </c>
      <c r="F116">
        <v>2019</v>
      </c>
      <c r="G116" t="s">
        <v>456</v>
      </c>
      <c r="H116" t="s">
        <v>577</v>
      </c>
      <c r="I116" t="s">
        <v>578</v>
      </c>
      <c r="J116" t="s">
        <v>579</v>
      </c>
      <c r="M116">
        <v>75</v>
      </c>
      <c r="N116">
        <v>1</v>
      </c>
      <c r="O116">
        <v>0</v>
      </c>
      <c r="P116" t="s">
        <v>21</v>
      </c>
      <c r="Q116" t="s">
        <v>64</v>
      </c>
      <c r="R116" s="3" t="b">
        <f>ISNUMBER(SEARCH(critere,_xlfn.CONCAT(client[[#This Row],[TELEPHONE]:[AGENCE]])))</f>
        <v>1</v>
      </c>
      <c r="S116" s="8">
        <f>IF(client[[#This Row],[Recherche]]=TRUE,COUNTIF($R$4:R116,TRUE),"")</f>
        <v>113</v>
      </c>
    </row>
    <row r="117" spans="2:19" x14ac:dyDescent="0.3">
      <c r="B117" t="s">
        <v>583</v>
      </c>
      <c r="C117">
        <v>253</v>
      </c>
      <c r="D117" t="s">
        <v>580</v>
      </c>
      <c r="E117">
        <v>43539.766388888886</v>
      </c>
      <c r="F117">
        <v>2019</v>
      </c>
      <c r="G117" t="s">
        <v>549</v>
      </c>
      <c r="H117" t="s">
        <v>581</v>
      </c>
      <c r="I117" t="s">
        <v>582</v>
      </c>
      <c r="J117" t="s">
        <v>584</v>
      </c>
      <c r="M117">
        <v>75</v>
      </c>
      <c r="N117">
        <v>1</v>
      </c>
      <c r="O117">
        <v>0</v>
      </c>
      <c r="P117" t="s">
        <v>21</v>
      </c>
      <c r="Q117" t="s">
        <v>64</v>
      </c>
      <c r="R117" s="3" t="b">
        <f>ISNUMBER(SEARCH(critere,_xlfn.CONCAT(client[[#This Row],[TELEPHONE]:[AGENCE]])))</f>
        <v>1</v>
      </c>
      <c r="S117" s="8">
        <f>IF(client[[#This Row],[Recherche]]=TRUE,COUNTIF($R$4:R117,TRUE),"")</f>
        <v>114</v>
      </c>
    </row>
    <row r="118" spans="2:19" x14ac:dyDescent="0.3">
      <c r="B118" t="s">
        <v>589</v>
      </c>
      <c r="C118">
        <v>254</v>
      </c>
      <c r="D118" t="s">
        <v>585</v>
      </c>
      <c r="E118">
        <v>43539.766388888886</v>
      </c>
      <c r="F118">
        <v>2019</v>
      </c>
      <c r="G118" t="s">
        <v>586</v>
      </c>
      <c r="H118" t="s">
        <v>587</v>
      </c>
      <c r="I118" t="s">
        <v>588</v>
      </c>
      <c r="J118" t="s">
        <v>590</v>
      </c>
      <c r="M118">
        <v>75</v>
      </c>
      <c r="N118">
        <v>1</v>
      </c>
      <c r="O118">
        <v>0</v>
      </c>
      <c r="P118" t="s">
        <v>21</v>
      </c>
      <c r="Q118" t="s">
        <v>64</v>
      </c>
      <c r="R118" s="3" t="b">
        <f>ISNUMBER(SEARCH(critere,_xlfn.CONCAT(client[[#This Row],[TELEPHONE]:[AGENCE]])))</f>
        <v>1</v>
      </c>
      <c r="S118" s="8">
        <f>IF(client[[#This Row],[Recherche]]=TRUE,COUNTIF($R$4:R118,TRUE),"")</f>
        <v>115</v>
      </c>
    </row>
    <row r="119" spans="2:19" x14ac:dyDescent="0.3">
      <c r="C119">
        <v>257</v>
      </c>
      <c r="D119" t="s">
        <v>591</v>
      </c>
      <c r="E119">
        <v>43539.766516203701</v>
      </c>
      <c r="F119">
        <v>2019</v>
      </c>
      <c r="G119" t="s">
        <v>592</v>
      </c>
      <c r="H119" t="s">
        <v>593</v>
      </c>
      <c r="I119" t="s">
        <v>594</v>
      </c>
      <c r="J119" t="s">
        <v>595</v>
      </c>
      <c r="M119">
        <v>117</v>
      </c>
      <c r="N119">
        <v>1</v>
      </c>
      <c r="O119">
        <v>0</v>
      </c>
      <c r="P119" t="s">
        <v>21</v>
      </c>
      <c r="Q119" t="s">
        <v>22</v>
      </c>
      <c r="R119" s="3" t="b">
        <f>ISNUMBER(SEARCH(critere,_xlfn.CONCAT(client[[#This Row],[TELEPHONE]:[AGENCE]])))</f>
        <v>1</v>
      </c>
      <c r="S119" s="8">
        <f>IF(client[[#This Row],[Recherche]]=TRUE,COUNTIF($R$4:R119,TRUE),"")</f>
        <v>116</v>
      </c>
    </row>
    <row r="120" spans="2:19" x14ac:dyDescent="0.3">
      <c r="B120" t="s">
        <v>600</v>
      </c>
      <c r="C120">
        <v>259</v>
      </c>
      <c r="D120" t="s">
        <v>596</v>
      </c>
      <c r="E120">
        <v>43539.766527777778</v>
      </c>
      <c r="F120">
        <v>2019</v>
      </c>
      <c r="G120" t="s">
        <v>597</v>
      </c>
      <c r="H120" t="s">
        <v>598</v>
      </c>
      <c r="I120" t="s">
        <v>599</v>
      </c>
      <c r="J120" t="s">
        <v>601</v>
      </c>
      <c r="M120">
        <v>117</v>
      </c>
      <c r="N120">
        <v>5</v>
      </c>
      <c r="O120">
        <v>0</v>
      </c>
      <c r="P120" t="s">
        <v>21</v>
      </c>
      <c r="Q120" t="s">
        <v>22</v>
      </c>
      <c r="R120" s="3" t="b">
        <f>ISNUMBER(SEARCH(critere,_xlfn.CONCAT(client[[#This Row],[TELEPHONE]:[AGENCE]])))</f>
        <v>1</v>
      </c>
      <c r="S120" s="8">
        <f>IF(client[[#This Row],[Recherche]]=TRUE,COUNTIF($R$4:R120,TRUE),"")</f>
        <v>117</v>
      </c>
    </row>
    <row r="121" spans="2:19" x14ac:dyDescent="0.3">
      <c r="C121">
        <v>260</v>
      </c>
      <c r="D121" t="s">
        <v>602</v>
      </c>
      <c r="E121">
        <v>43539.766539351855</v>
      </c>
      <c r="F121">
        <v>2019</v>
      </c>
      <c r="H121" t="s">
        <v>603</v>
      </c>
      <c r="I121" t="s">
        <v>604</v>
      </c>
      <c r="J121" t="s">
        <v>605</v>
      </c>
      <c r="M121">
        <v>117</v>
      </c>
      <c r="N121">
        <v>1</v>
      </c>
      <c r="O121">
        <v>0</v>
      </c>
      <c r="P121" t="s">
        <v>21</v>
      </c>
      <c r="Q121" t="s">
        <v>38</v>
      </c>
      <c r="R121" s="3" t="b">
        <f>ISNUMBER(SEARCH(critere,_xlfn.CONCAT(client[[#This Row],[TELEPHONE]:[AGENCE]])))</f>
        <v>1</v>
      </c>
      <c r="S121" s="8">
        <f>IF(client[[#This Row],[Recherche]]=TRUE,COUNTIF($R$4:R121,TRUE),"")</f>
        <v>118</v>
      </c>
    </row>
    <row r="122" spans="2:19" x14ac:dyDescent="0.3">
      <c r="B122" t="s">
        <v>610</v>
      </c>
      <c r="C122">
        <v>261</v>
      </c>
      <c r="D122" t="s">
        <v>606</v>
      </c>
      <c r="E122">
        <v>43539.766539351855</v>
      </c>
      <c r="F122">
        <v>2019</v>
      </c>
      <c r="G122" t="s">
        <v>607</v>
      </c>
      <c r="H122" t="s">
        <v>608</v>
      </c>
      <c r="I122" t="s">
        <v>609</v>
      </c>
      <c r="J122" t="s">
        <v>611</v>
      </c>
      <c r="M122">
        <v>117</v>
      </c>
      <c r="N122">
        <v>2</v>
      </c>
      <c r="O122">
        <v>0</v>
      </c>
      <c r="P122" t="s">
        <v>21</v>
      </c>
      <c r="Q122" t="s">
        <v>22</v>
      </c>
      <c r="R122" s="3" t="b">
        <f>ISNUMBER(SEARCH(critere,_xlfn.CONCAT(client[[#This Row],[TELEPHONE]:[AGENCE]])))</f>
        <v>1</v>
      </c>
      <c r="S122" s="8">
        <f>IF(client[[#This Row],[Recherche]]=TRUE,COUNTIF($R$4:R122,TRUE),"")</f>
        <v>119</v>
      </c>
    </row>
    <row r="123" spans="2:19" x14ac:dyDescent="0.3">
      <c r="B123" t="s">
        <v>616</v>
      </c>
      <c r="C123">
        <v>262</v>
      </c>
      <c r="D123" t="s">
        <v>612</v>
      </c>
      <c r="E123">
        <v>43539.766539351855</v>
      </c>
      <c r="F123">
        <v>2019</v>
      </c>
      <c r="G123" t="s">
        <v>613</v>
      </c>
      <c r="H123" t="s">
        <v>614</v>
      </c>
      <c r="I123" t="s">
        <v>615</v>
      </c>
      <c r="J123" t="s">
        <v>617</v>
      </c>
      <c r="M123">
        <v>117</v>
      </c>
      <c r="N123">
        <v>1</v>
      </c>
      <c r="O123">
        <v>0</v>
      </c>
      <c r="P123" t="s">
        <v>21</v>
      </c>
      <c r="Q123" t="s">
        <v>38</v>
      </c>
      <c r="R123" s="3" t="b">
        <f>ISNUMBER(SEARCH(critere,_xlfn.CONCAT(client[[#This Row],[TELEPHONE]:[AGENCE]])))</f>
        <v>1</v>
      </c>
      <c r="S123" s="8">
        <f>IF(client[[#This Row],[Recherche]]=TRUE,COUNTIF($R$4:R123,TRUE),"")</f>
        <v>120</v>
      </c>
    </row>
    <row r="124" spans="2:19" x14ac:dyDescent="0.3">
      <c r="C124">
        <v>264</v>
      </c>
      <c r="D124" t="s">
        <v>618</v>
      </c>
      <c r="E124">
        <v>43539.766550925924</v>
      </c>
      <c r="F124">
        <v>2019</v>
      </c>
      <c r="H124" t="s">
        <v>86</v>
      </c>
      <c r="I124" t="s">
        <v>619</v>
      </c>
      <c r="J124" t="s">
        <v>620</v>
      </c>
      <c r="M124">
        <v>117</v>
      </c>
      <c r="N124">
        <v>1</v>
      </c>
      <c r="O124">
        <v>0</v>
      </c>
      <c r="P124" t="s">
        <v>21</v>
      </c>
      <c r="Q124" t="s">
        <v>22</v>
      </c>
      <c r="R124" s="3" t="b">
        <f>ISNUMBER(SEARCH(critere,_xlfn.CONCAT(client[[#This Row],[TELEPHONE]:[AGENCE]])))</f>
        <v>1</v>
      </c>
      <c r="S124" s="8">
        <f>IF(client[[#This Row],[Recherche]]=TRUE,COUNTIF($R$4:R124,TRUE),"")</f>
        <v>121</v>
      </c>
    </row>
    <row r="125" spans="2:19" x14ac:dyDescent="0.3">
      <c r="C125">
        <v>266</v>
      </c>
      <c r="D125" t="s">
        <v>621</v>
      </c>
      <c r="E125">
        <v>43539.766562500001</v>
      </c>
      <c r="F125">
        <v>2019</v>
      </c>
      <c r="H125" t="s">
        <v>622</v>
      </c>
      <c r="I125" t="s">
        <v>623</v>
      </c>
      <c r="J125" t="s">
        <v>624</v>
      </c>
      <c r="M125">
        <v>117</v>
      </c>
      <c r="N125">
        <v>1</v>
      </c>
      <c r="O125">
        <v>0</v>
      </c>
      <c r="P125" t="s">
        <v>21</v>
      </c>
      <c r="Q125" t="s">
        <v>64</v>
      </c>
      <c r="R125" s="3" t="b">
        <f>ISNUMBER(SEARCH(critere,_xlfn.CONCAT(client[[#This Row],[TELEPHONE]:[AGENCE]])))</f>
        <v>1</v>
      </c>
      <c r="S125" s="8">
        <f>IF(client[[#This Row],[Recherche]]=TRUE,COUNTIF($R$4:R125,TRUE),"")</f>
        <v>122</v>
      </c>
    </row>
    <row r="126" spans="2:19" x14ac:dyDescent="0.3">
      <c r="B126" t="s">
        <v>629</v>
      </c>
      <c r="C126">
        <v>267</v>
      </c>
      <c r="D126" t="s">
        <v>625</v>
      </c>
      <c r="E126">
        <v>43539.766574074078</v>
      </c>
      <c r="F126">
        <v>2019</v>
      </c>
      <c r="G126" t="s">
        <v>626</v>
      </c>
      <c r="H126" t="s">
        <v>627</v>
      </c>
      <c r="I126" t="s">
        <v>628</v>
      </c>
      <c r="J126" t="s">
        <v>630</v>
      </c>
      <c r="M126">
        <v>117</v>
      </c>
      <c r="N126">
        <v>3</v>
      </c>
      <c r="O126">
        <v>0</v>
      </c>
      <c r="P126" t="s">
        <v>21</v>
      </c>
      <c r="Q126" t="s">
        <v>38</v>
      </c>
      <c r="R126" s="3" t="b">
        <f>ISNUMBER(SEARCH(critere,_xlfn.CONCAT(client[[#This Row],[TELEPHONE]:[AGENCE]])))</f>
        <v>1</v>
      </c>
      <c r="S126" s="8">
        <f>IF(client[[#This Row],[Recherche]]=TRUE,COUNTIF($R$4:R126,TRUE),"")</f>
        <v>123</v>
      </c>
    </row>
    <row r="127" spans="2:19" x14ac:dyDescent="0.3">
      <c r="B127">
        <v>673227258</v>
      </c>
      <c r="C127">
        <v>273</v>
      </c>
      <c r="D127" t="s">
        <v>631</v>
      </c>
      <c r="E127">
        <v>43539.766608796293</v>
      </c>
      <c r="F127">
        <v>2019</v>
      </c>
      <c r="G127" t="s">
        <v>632</v>
      </c>
      <c r="H127" t="s">
        <v>633</v>
      </c>
      <c r="I127" t="s">
        <v>634</v>
      </c>
      <c r="J127" t="s">
        <v>635</v>
      </c>
      <c r="M127">
        <v>117</v>
      </c>
      <c r="N127">
        <v>1</v>
      </c>
      <c r="O127">
        <v>0</v>
      </c>
      <c r="P127" t="s">
        <v>21</v>
      </c>
      <c r="Q127" t="s">
        <v>64</v>
      </c>
      <c r="R127" s="3" t="b">
        <f>ISNUMBER(SEARCH(critere,_xlfn.CONCAT(client[[#This Row],[TELEPHONE]:[AGENCE]])))</f>
        <v>1</v>
      </c>
      <c r="S127" s="8">
        <f>IF(client[[#This Row],[Recherche]]=TRUE,COUNTIF($R$4:R127,TRUE),"")</f>
        <v>124</v>
      </c>
    </row>
    <row r="128" spans="2:19" x14ac:dyDescent="0.3">
      <c r="C128">
        <v>275</v>
      </c>
      <c r="D128" t="s">
        <v>636</v>
      </c>
      <c r="E128">
        <v>43539.76662037037</v>
      </c>
      <c r="F128">
        <v>2019</v>
      </c>
      <c r="G128" t="s">
        <v>626</v>
      </c>
      <c r="H128" t="s">
        <v>637</v>
      </c>
      <c r="I128" t="s">
        <v>638</v>
      </c>
      <c r="J128" t="s">
        <v>639</v>
      </c>
      <c r="M128">
        <v>117</v>
      </c>
      <c r="N128">
        <v>2</v>
      </c>
      <c r="O128">
        <v>0</v>
      </c>
      <c r="P128" t="s">
        <v>21</v>
      </c>
      <c r="Q128" t="s">
        <v>64</v>
      </c>
      <c r="R128" s="3" t="b">
        <f>ISNUMBER(SEARCH(critere,_xlfn.CONCAT(client[[#This Row],[TELEPHONE]:[AGENCE]])))</f>
        <v>1</v>
      </c>
      <c r="S128" s="8">
        <f>IF(client[[#This Row],[Recherche]]=TRUE,COUNTIF($R$4:R128,TRUE),"")</f>
        <v>125</v>
      </c>
    </row>
    <row r="129" spans="2:19" x14ac:dyDescent="0.3">
      <c r="C129">
        <v>277</v>
      </c>
      <c r="D129" t="s">
        <v>640</v>
      </c>
      <c r="E129">
        <v>43539.766631944447</v>
      </c>
      <c r="F129">
        <v>2019</v>
      </c>
      <c r="G129" t="s">
        <v>641</v>
      </c>
      <c r="H129" t="s">
        <v>642</v>
      </c>
      <c r="I129" t="s">
        <v>643</v>
      </c>
      <c r="J129" t="s">
        <v>644</v>
      </c>
      <c r="M129">
        <v>117</v>
      </c>
      <c r="N129">
        <v>1</v>
      </c>
      <c r="O129">
        <v>0</v>
      </c>
      <c r="P129" t="s">
        <v>21</v>
      </c>
      <c r="Q129" t="s">
        <v>38</v>
      </c>
      <c r="R129" s="3" t="b">
        <f>ISNUMBER(SEARCH(critere,_xlfn.CONCAT(client[[#This Row],[TELEPHONE]:[AGENCE]])))</f>
        <v>1</v>
      </c>
      <c r="S129" s="8">
        <f>IF(client[[#This Row],[Recherche]]=TRUE,COUNTIF($R$4:R129,TRUE),"")</f>
        <v>126</v>
      </c>
    </row>
    <row r="130" spans="2:19" x14ac:dyDescent="0.3">
      <c r="C130">
        <v>279</v>
      </c>
      <c r="D130" t="s">
        <v>645</v>
      </c>
      <c r="E130">
        <v>43539.766643518517</v>
      </c>
      <c r="H130" t="s">
        <v>646</v>
      </c>
      <c r="I130" t="s">
        <v>647</v>
      </c>
      <c r="J130" t="s">
        <v>648</v>
      </c>
      <c r="M130">
        <v>117</v>
      </c>
      <c r="N130">
        <v>2</v>
      </c>
      <c r="O130">
        <v>0</v>
      </c>
      <c r="P130" t="s">
        <v>21</v>
      </c>
      <c r="Q130" t="s">
        <v>22</v>
      </c>
      <c r="R130" s="3" t="b">
        <f>ISNUMBER(SEARCH(critere,_xlfn.CONCAT(client[[#This Row],[TELEPHONE]:[AGENCE]])))</f>
        <v>1</v>
      </c>
      <c r="S130" s="8">
        <f>IF(client[[#This Row],[Recherche]]=TRUE,COUNTIF($R$4:R130,TRUE),"")</f>
        <v>127</v>
      </c>
    </row>
    <row r="131" spans="2:19" x14ac:dyDescent="0.3">
      <c r="B131" t="s">
        <v>653</v>
      </c>
      <c r="C131">
        <v>280</v>
      </c>
      <c r="D131" t="s">
        <v>649</v>
      </c>
      <c r="E131">
        <v>43539.766643518517</v>
      </c>
      <c r="F131">
        <v>2019</v>
      </c>
      <c r="G131" t="s">
        <v>650</v>
      </c>
      <c r="H131" t="s">
        <v>651</v>
      </c>
      <c r="I131" t="s">
        <v>652</v>
      </c>
      <c r="J131" t="s">
        <v>654</v>
      </c>
      <c r="M131">
        <v>117</v>
      </c>
      <c r="N131">
        <v>1</v>
      </c>
      <c r="O131">
        <v>0</v>
      </c>
      <c r="P131" t="s">
        <v>21</v>
      </c>
      <c r="Q131" t="s">
        <v>38</v>
      </c>
      <c r="R131" s="3" t="b">
        <f>ISNUMBER(SEARCH(critere,_xlfn.CONCAT(client[[#This Row],[TELEPHONE]:[AGENCE]])))</f>
        <v>1</v>
      </c>
      <c r="S131" s="8">
        <f>IF(client[[#This Row],[Recherche]]=TRUE,COUNTIF($R$4:R131,TRUE),"")</f>
        <v>128</v>
      </c>
    </row>
    <row r="132" spans="2:19" x14ac:dyDescent="0.3">
      <c r="C132">
        <v>282</v>
      </c>
      <c r="D132" t="s">
        <v>655</v>
      </c>
      <c r="E132">
        <v>43539.766655092593</v>
      </c>
      <c r="F132">
        <v>2019</v>
      </c>
      <c r="G132" t="s">
        <v>248</v>
      </c>
      <c r="H132" t="s">
        <v>656</v>
      </c>
      <c r="I132" t="s">
        <v>657</v>
      </c>
      <c r="J132" t="s">
        <v>658</v>
      </c>
      <c r="M132">
        <v>117</v>
      </c>
      <c r="N132">
        <v>1</v>
      </c>
      <c r="O132">
        <v>0</v>
      </c>
      <c r="P132" t="s">
        <v>21</v>
      </c>
      <c r="Q132" t="s">
        <v>22</v>
      </c>
      <c r="R132" s="3" t="b">
        <f>ISNUMBER(SEARCH(critere,_xlfn.CONCAT(client[[#This Row],[TELEPHONE]:[AGENCE]])))</f>
        <v>1</v>
      </c>
      <c r="S132" s="8">
        <f>IF(client[[#This Row],[Recherche]]=TRUE,COUNTIF($R$4:R132,TRUE),"")</f>
        <v>129</v>
      </c>
    </row>
    <row r="133" spans="2:19" x14ac:dyDescent="0.3">
      <c r="C133">
        <v>284</v>
      </c>
      <c r="D133" t="s">
        <v>659</v>
      </c>
      <c r="E133">
        <v>43539.766724537039</v>
      </c>
      <c r="G133" t="s">
        <v>660</v>
      </c>
      <c r="H133" t="s">
        <v>661</v>
      </c>
      <c r="I133" t="s">
        <v>662</v>
      </c>
      <c r="J133" t="s">
        <v>663</v>
      </c>
      <c r="M133">
        <v>117</v>
      </c>
      <c r="N133">
        <v>1</v>
      </c>
      <c r="O133">
        <v>0</v>
      </c>
      <c r="P133" t="s">
        <v>21</v>
      </c>
      <c r="Q133" t="s">
        <v>22</v>
      </c>
      <c r="R133" s="3" t="b">
        <f>ISNUMBER(SEARCH(critere,_xlfn.CONCAT(client[[#This Row],[TELEPHONE]:[AGENCE]])))</f>
        <v>1</v>
      </c>
      <c r="S133" s="8">
        <f>IF(client[[#This Row],[Recherche]]=TRUE,COUNTIF($R$4:R133,TRUE),"")</f>
        <v>130</v>
      </c>
    </row>
    <row r="134" spans="2:19" x14ac:dyDescent="0.3">
      <c r="B134" t="s">
        <v>667</v>
      </c>
      <c r="C134">
        <v>285</v>
      </c>
      <c r="D134" t="s">
        <v>664</v>
      </c>
      <c r="E134">
        <v>43539.766724537039</v>
      </c>
      <c r="F134">
        <v>2019</v>
      </c>
      <c r="G134" t="s">
        <v>299</v>
      </c>
      <c r="H134" t="s">
        <v>665</v>
      </c>
      <c r="I134" t="s">
        <v>666</v>
      </c>
      <c r="J134" t="s">
        <v>668</v>
      </c>
      <c r="M134">
        <v>117</v>
      </c>
      <c r="N134">
        <v>4</v>
      </c>
      <c r="O134">
        <v>0</v>
      </c>
      <c r="P134" t="s">
        <v>21</v>
      </c>
      <c r="Q134" t="s">
        <v>38</v>
      </c>
      <c r="R134" s="3" t="b">
        <f>ISNUMBER(SEARCH(critere,_xlfn.CONCAT(client[[#This Row],[TELEPHONE]:[AGENCE]])))</f>
        <v>1</v>
      </c>
      <c r="S134" s="8">
        <f>IF(client[[#This Row],[Recherche]]=TRUE,COUNTIF($R$4:R134,TRUE),"")</f>
        <v>131</v>
      </c>
    </row>
    <row r="135" spans="2:19" x14ac:dyDescent="0.3">
      <c r="B135" t="s">
        <v>672</v>
      </c>
      <c r="C135">
        <v>286</v>
      </c>
      <c r="D135" t="s">
        <v>669</v>
      </c>
      <c r="E135">
        <v>43573.555844907409</v>
      </c>
      <c r="F135">
        <v>2019</v>
      </c>
      <c r="G135" t="s">
        <v>626</v>
      </c>
      <c r="H135" t="s">
        <v>670</v>
      </c>
      <c r="I135" t="s">
        <v>671</v>
      </c>
      <c r="J135" t="s">
        <v>673</v>
      </c>
      <c r="M135">
        <v>117</v>
      </c>
      <c r="N135">
        <v>2</v>
      </c>
      <c r="O135">
        <v>40000</v>
      </c>
      <c r="P135" t="s">
        <v>202</v>
      </c>
      <c r="Q135" t="s">
        <v>22</v>
      </c>
      <c r="R135" s="3" t="b">
        <f>ISNUMBER(SEARCH(critere,_xlfn.CONCAT(client[[#This Row],[TELEPHONE]:[AGENCE]])))</f>
        <v>1</v>
      </c>
      <c r="S135" s="8">
        <f>IF(client[[#This Row],[Recherche]]=TRUE,COUNTIF($R$4:R135,TRUE),"")</f>
        <v>132</v>
      </c>
    </row>
    <row r="136" spans="2:19" x14ac:dyDescent="0.3">
      <c r="B136" t="s">
        <v>678</v>
      </c>
      <c r="C136">
        <v>288</v>
      </c>
      <c r="D136" t="s">
        <v>674</v>
      </c>
      <c r="E136">
        <v>43578.784120370372</v>
      </c>
      <c r="F136">
        <v>2019</v>
      </c>
      <c r="G136" t="s">
        <v>675</v>
      </c>
      <c r="H136" t="s">
        <v>676</v>
      </c>
      <c r="I136" t="s">
        <v>677</v>
      </c>
      <c r="J136" t="s">
        <v>679</v>
      </c>
      <c r="M136">
        <v>117</v>
      </c>
      <c r="N136">
        <v>2</v>
      </c>
      <c r="O136">
        <v>0</v>
      </c>
      <c r="P136" t="s">
        <v>202</v>
      </c>
      <c r="Q136" t="s">
        <v>22</v>
      </c>
      <c r="R136" s="3" t="b">
        <f>ISNUMBER(SEARCH(critere,_xlfn.CONCAT(client[[#This Row],[TELEPHONE]:[AGENCE]])))</f>
        <v>1</v>
      </c>
      <c r="S136" s="8">
        <f>IF(client[[#This Row],[Recherche]]=TRUE,COUNTIF($R$4:R136,TRUE),"")</f>
        <v>133</v>
      </c>
    </row>
    <row r="137" spans="2:19" x14ac:dyDescent="0.3">
      <c r="B137" t="s">
        <v>678</v>
      </c>
      <c r="C137">
        <v>289</v>
      </c>
      <c r="D137" t="s">
        <v>680</v>
      </c>
      <c r="E137">
        <v>43578.785810185182</v>
      </c>
      <c r="F137">
        <v>2016</v>
      </c>
      <c r="G137" t="s">
        <v>675</v>
      </c>
      <c r="H137" t="s">
        <v>676</v>
      </c>
      <c r="I137" t="s">
        <v>677</v>
      </c>
      <c r="J137" t="s">
        <v>681</v>
      </c>
      <c r="M137">
        <v>117</v>
      </c>
      <c r="N137">
        <v>1</v>
      </c>
      <c r="O137">
        <v>0</v>
      </c>
      <c r="P137" t="s">
        <v>21</v>
      </c>
      <c r="Q137" t="s">
        <v>22</v>
      </c>
      <c r="R137" s="3" t="b">
        <f>ISNUMBER(SEARCH(critere,_xlfn.CONCAT(client[[#This Row],[TELEPHONE]:[AGENCE]])))</f>
        <v>1</v>
      </c>
      <c r="S137" s="8">
        <f>IF(client[[#This Row],[Recherche]]=TRUE,COUNTIF($R$4:R137,TRUE),"")</f>
        <v>134</v>
      </c>
    </row>
    <row r="138" spans="2:19" x14ac:dyDescent="0.3">
      <c r="B138" t="s">
        <v>685</v>
      </c>
      <c r="C138">
        <v>290</v>
      </c>
      <c r="D138" t="s">
        <v>682</v>
      </c>
      <c r="E138">
        <v>43578.787685185183</v>
      </c>
      <c r="F138">
        <v>2019</v>
      </c>
      <c r="G138" t="s">
        <v>299</v>
      </c>
      <c r="H138" t="s">
        <v>683</v>
      </c>
      <c r="I138" t="s">
        <v>684</v>
      </c>
      <c r="J138" t="s">
        <v>686</v>
      </c>
      <c r="M138">
        <v>117</v>
      </c>
      <c r="N138">
        <v>3</v>
      </c>
      <c r="O138">
        <v>0</v>
      </c>
      <c r="P138" t="s">
        <v>21</v>
      </c>
      <c r="Q138" t="s">
        <v>22</v>
      </c>
      <c r="R138" s="3" t="b">
        <f>ISNUMBER(SEARCH(critere,_xlfn.CONCAT(client[[#This Row],[TELEPHONE]:[AGENCE]])))</f>
        <v>1</v>
      </c>
      <c r="S138" s="8">
        <f>IF(client[[#This Row],[Recherche]]=TRUE,COUNTIF($R$4:R138,TRUE),"")</f>
        <v>135</v>
      </c>
    </row>
    <row r="139" spans="2:19" x14ac:dyDescent="0.3">
      <c r="B139" t="s">
        <v>685</v>
      </c>
      <c r="C139">
        <v>291</v>
      </c>
      <c r="D139" t="s">
        <v>687</v>
      </c>
      <c r="E139">
        <v>43578.791134259256</v>
      </c>
      <c r="F139">
        <v>2019</v>
      </c>
      <c r="G139" t="s">
        <v>299</v>
      </c>
      <c r="H139" t="s">
        <v>683</v>
      </c>
      <c r="I139" t="s">
        <v>684</v>
      </c>
      <c r="J139" t="s">
        <v>688</v>
      </c>
      <c r="M139">
        <v>117</v>
      </c>
      <c r="N139">
        <v>1</v>
      </c>
      <c r="O139">
        <v>0</v>
      </c>
      <c r="P139" t="s">
        <v>21</v>
      </c>
      <c r="Q139" t="s">
        <v>22</v>
      </c>
      <c r="R139" s="3" t="b">
        <f>ISNUMBER(SEARCH(critere,_xlfn.CONCAT(client[[#This Row],[TELEPHONE]:[AGENCE]])))</f>
        <v>1</v>
      </c>
      <c r="S139" s="8">
        <f>IF(client[[#This Row],[Recherche]]=TRUE,COUNTIF($R$4:R139,TRUE),"")</f>
        <v>136</v>
      </c>
    </row>
    <row r="140" spans="2:19" x14ac:dyDescent="0.3">
      <c r="B140" t="s">
        <v>678</v>
      </c>
      <c r="C140">
        <v>292</v>
      </c>
      <c r="D140" t="s">
        <v>689</v>
      </c>
      <c r="E140">
        <v>43578.793136574073</v>
      </c>
      <c r="F140">
        <v>2019</v>
      </c>
      <c r="G140" t="s">
        <v>675</v>
      </c>
      <c r="H140" t="s">
        <v>676</v>
      </c>
      <c r="I140" t="s">
        <v>677</v>
      </c>
      <c r="J140" t="s">
        <v>690</v>
      </c>
      <c r="M140">
        <v>117</v>
      </c>
      <c r="N140">
        <v>2</v>
      </c>
      <c r="O140">
        <v>0</v>
      </c>
      <c r="P140" t="s">
        <v>21</v>
      </c>
      <c r="Q140" t="s">
        <v>22</v>
      </c>
      <c r="R140" s="3" t="b">
        <f>ISNUMBER(SEARCH(critere,_xlfn.CONCAT(client[[#This Row],[TELEPHONE]:[AGENCE]])))</f>
        <v>1</v>
      </c>
      <c r="S140" s="8">
        <f>IF(client[[#This Row],[Recherche]]=TRUE,COUNTIF($R$4:R140,TRUE),"")</f>
        <v>137</v>
      </c>
    </row>
    <row r="141" spans="2:19" x14ac:dyDescent="0.3">
      <c r="C141">
        <v>293</v>
      </c>
      <c r="D141" t="s">
        <v>691</v>
      </c>
      <c r="E141">
        <v>43578.798831018517</v>
      </c>
      <c r="F141">
        <v>2019</v>
      </c>
      <c r="G141" t="s">
        <v>86</v>
      </c>
      <c r="H141" t="s">
        <v>86</v>
      </c>
      <c r="I141" t="s">
        <v>87</v>
      </c>
      <c r="J141" t="s">
        <v>692</v>
      </c>
      <c r="M141">
        <v>75</v>
      </c>
      <c r="N141">
        <v>1</v>
      </c>
      <c r="O141">
        <v>0</v>
      </c>
      <c r="P141" t="s">
        <v>21</v>
      </c>
      <c r="Q141" t="s">
        <v>38</v>
      </c>
      <c r="R141" s="3" t="b">
        <f>ISNUMBER(SEARCH(critere,_xlfn.CONCAT(client[[#This Row],[TELEPHONE]:[AGENCE]])))</f>
        <v>1</v>
      </c>
      <c r="S141" s="8">
        <f>IF(client[[#This Row],[Recherche]]=TRUE,COUNTIF($R$4:R141,TRUE),"")</f>
        <v>138</v>
      </c>
    </row>
    <row r="142" spans="2:19" x14ac:dyDescent="0.3">
      <c r="B142" t="s">
        <v>696</v>
      </c>
      <c r="C142">
        <v>294</v>
      </c>
      <c r="D142" t="s">
        <v>693</v>
      </c>
      <c r="E142">
        <v>43578.801145833335</v>
      </c>
      <c r="F142">
        <v>2019</v>
      </c>
      <c r="G142" t="s">
        <v>248</v>
      </c>
      <c r="H142" t="s">
        <v>694</v>
      </c>
      <c r="I142" t="s">
        <v>695</v>
      </c>
      <c r="J142" t="s">
        <v>697</v>
      </c>
      <c r="M142">
        <v>117</v>
      </c>
      <c r="N142">
        <v>1</v>
      </c>
      <c r="O142">
        <v>0</v>
      </c>
      <c r="P142" t="s">
        <v>21</v>
      </c>
      <c r="Q142" t="s">
        <v>38</v>
      </c>
      <c r="R142" s="3" t="b">
        <f>ISNUMBER(SEARCH(critere,_xlfn.CONCAT(client[[#This Row],[TELEPHONE]:[AGENCE]])))</f>
        <v>1</v>
      </c>
      <c r="S142" s="8">
        <f>IF(client[[#This Row],[Recherche]]=TRUE,COUNTIF($R$4:R142,TRUE),"")</f>
        <v>139</v>
      </c>
    </row>
    <row r="143" spans="2:19" x14ac:dyDescent="0.3">
      <c r="B143" t="s">
        <v>702</v>
      </c>
      <c r="C143">
        <v>296</v>
      </c>
      <c r="D143" t="s">
        <v>698</v>
      </c>
      <c r="E143">
        <v>43584.688020833331</v>
      </c>
      <c r="F143">
        <v>2019</v>
      </c>
      <c r="G143" t="s">
        <v>699</v>
      </c>
      <c r="H143" t="s">
        <v>700</v>
      </c>
      <c r="I143" t="s">
        <v>701</v>
      </c>
      <c r="J143" t="s">
        <v>703</v>
      </c>
      <c r="M143">
        <v>117</v>
      </c>
      <c r="N143">
        <v>3</v>
      </c>
      <c r="O143">
        <v>0</v>
      </c>
      <c r="P143" t="s">
        <v>21</v>
      </c>
      <c r="Q143" t="s">
        <v>22</v>
      </c>
      <c r="R143" s="3" t="b">
        <f>ISNUMBER(SEARCH(critere,_xlfn.CONCAT(client[[#This Row],[TELEPHONE]:[AGENCE]])))</f>
        <v>1</v>
      </c>
      <c r="S143" s="8">
        <f>IF(client[[#This Row],[Recherche]]=TRUE,COUNTIF($R$4:R143,TRUE),"")</f>
        <v>140</v>
      </c>
    </row>
    <row r="144" spans="2:19" x14ac:dyDescent="0.3">
      <c r="B144" t="s">
        <v>707</v>
      </c>
      <c r="C144">
        <v>297</v>
      </c>
      <c r="D144" t="s">
        <v>704</v>
      </c>
      <c r="E144">
        <v>43587.52542824074</v>
      </c>
      <c r="F144">
        <v>2019</v>
      </c>
      <c r="G144" t="s">
        <v>138</v>
      </c>
      <c r="H144" t="s">
        <v>705</v>
      </c>
      <c r="I144" t="s">
        <v>706</v>
      </c>
      <c r="J144" t="s">
        <v>708</v>
      </c>
      <c r="M144">
        <v>113</v>
      </c>
      <c r="N144">
        <v>2</v>
      </c>
      <c r="O144">
        <v>0</v>
      </c>
      <c r="P144" t="s">
        <v>21</v>
      </c>
      <c r="Q144" t="s">
        <v>22</v>
      </c>
      <c r="R144" s="3" t="b">
        <f>ISNUMBER(SEARCH(critere,_xlfn.CONCAT(client[[#This Row],[TELEPHONE]:[AGENCE]])))</f>
        <v>1</v>
      </c>
      <c r="S144" s="8">
        <f>IF(client[[#This Row],[Recherche]]=TRUE,COUNTIF($R$4:R144,TRUE),"")</f>
        <v>141</v>
      </c>
    </row>
    <row r="145" spans="2:19" x14ac:dyDescent="0.3">
      <c r="B145" t="s">
        <v>713</v>
      </c>
      <c r="C145">
        <v>298</v>
      </c>
      <c r="D145" t="s">
        <v>709</v>
      </c>
      <c r="E145">
        <v>43588.471724537034</v>
      </c>
      <c r="F145">
        <v>2019</v>
      </c>
      <c r="G145" t="s">
        <v>710</v>
      </c>
      <c r="H145" t="s">
        <v>711</v>
      </c>
      <c r="I145" t="s">
        <v>712</v>
      </c>
      <c r="J145" t="s">
        <v>714</v>
      </c>
      <c r="M145">
        <v>117</v>
      </c>
      <c r="N145">
        <v>1</v>
      </c>
      <c r="O145">
        <v>20000</v>
      </c>
      <c r="P145" t="s">
        <v>202</v>
      </c>
      <c r="Q145" t="s">
        <v>38</v>
      </c>
      <c r="R145" s="3" t="b">
        <f>ISNUMBER(SEARCH(critere,_xlfn.CONCAT(client[[#This Row],[TELEPHONE]:[AGENCE]])))</f>
        <v>1</v>
      </c>
      <c r="S145" s="8">
        <f>IF(client[[#This Row],[Recherche]]=TRUE,COUNTIF($R$4:R145,TRUE),"")</f>
        <v>142</v>
      </c>
    </row>
    <row r="146" spans="2:19" x14ac:dyDescent="0.3">
      <c r="B146" t="s">
        <v>719</v>
      </c>
      <c r="C146">
        <v>299</v>
      </c>
      <c r="D146" t="s">
        <v>715</v>
      </c>
      <c r="E146">
        <v>43588.495868055557</v>
      </c>
      <c r="F146">
        <v>2019</v>
      </c>
      <c r="G146" t="s">
        <v>716</v>
      </c>
      <c r="H146" t="s">
        <v>717</v>
      </c>
      <c r="I146" t="s">
        <v>718</v>
      </c>
      <c r="J146" t="s">
        <v>720</v>
      </c>
      <c r="M146">
        <v>117</v>
      </c>
      <c r="N146">
        <v>2</v>
      </c>
      <c r="O146">
        <v>0</v>
      </c>
      <c r="P146" t="s">
        <v>21</v>
      </c>
      <c r="Q146" t="s">
        <v>22</v>
      </c>
      <c r="R146" s="3" t="b">
        <f>ISNUMBER(SEARCH(critere,_xlfn.CONCAT(client[[#This Row],[TELEPHONE]:[AGENCE]])))</f>
        <v>1</v>
      </c>
      <c r="S146" s="8">
        <f>IF(client[[#This Row],[Recherche]]=TRUE,COUNTIF($R$4:R146,TRUE),"")</f>
        <v>143</v>
      </c>
    </row>
    <row r="147" spans="2:19" x14ac:dyDescent="0.3">
      <c r="B147" t="s">
        <v>724</v>
      </c>
      <c r="C147">
        <v>300</v>
      </c>
      <c r="D147" t="s">
        <v>721</v>
      </c>
      <c r="E147">
        <v>43588.50613425926</v>
      </c>
      <c r="F147">
        <v>2019</v>
      </c>
      <c r="G147" t="s">
        <v>330</v>
      </c>
      <c r="H147" t="s">
        <v>722</v>
      </c>
      <c r="I147" t="s">
        <v>723</v>
      </c>
      <c r="J147" t="s">
        <v>725</v>
      </c>
      <c r="M147">
        <v>117</v>
      </c>
      <c r="N147">
        <v>2</v>
      </c>
      <c r="O147">
        <v>0</v>
      </c>
      <c r="P147" t="s">
        <v>21</v>
      </c>
      <c r="Q147" t="s">
        <v>38</v>
      </c>
      <c r="R147" s="3" t="b">
        <f>ISNUMBER(SEARCH(critere,_xlfn.CONCAT(client[[#This Row],[TELEPHONE]:[AGENCE]])))</f>
        <v>1</v>
      </c>
      <c r="S147" s="8">
        <f>IF(client[[#This Row],[Recherche]]=TRUE,COUNTIF($R$4:R147,TRUE),"")</f>
        <v>144</v>
      </c>
    </row>
    <row r="148" spans="2:19" x14ac:dyDescent="0.3">
      <c r="B148" t="s">
        <v>730</v>
      </c>
      <c r="C148">
        <v>301</v>
      </c>
      <c r="D148" t="s">
        <v>726</v>
      </c>
      <c r="E148">
        <v>43588.507685185185</v>
      </c>
      <c r="F148">
        <v>2019</v>
      </c>
      <c r="G148" t="s">
        <v>727</v>
      </c>
      <c r="H148" t="s">
        <v>728</v>
      </c>
      <c r="I148" t="s">
        <v>729</v>
      </c>
      <c r="J148" t="s">
        <v>731</v>
      </c>
      <c r="M148">
        <v>117</v>
      </c>
      <c r="N148">
        <v>2</v>
      </c>
      <c r="O148">
        <v>0</v>
      </c>
      <c r="P148" t="s">
        <v>21</v>
      </c>
      <c r="Q148" t="s">
        <v>38</v>
      </c>
      <c r="R148" s="3" t="b">
        <f>ISNUMBER(SEARCH(critere,_xlfn.CONCAT(client[[#This Row],[TELEPHONE]:[AGENCE]])))</f>
        <v>1</v>
      </c>
      <c r="S148" s="8">
        <f>IF(client[[#This Row],[Recherche]]=TRUE,COUNTIF($R$4:R148,TRUE),"")</f>
        <v>145</v>
      </c>
    </row>
    <row r="149" spans="2:19" x14ac:dyDescent="0.3">
      <c r="B149" t="s">
        <v>735</v>
      </c>
      <c r="C149">
        <v>302</v>
      </c>
      <c r="D149" t="s">
        <v>732</v>
      </c>
      <c r="E149">
        <v>43591.536099537036</v>
      </c>
      <c r="F149">
        <v>2019</v>
      </c>
      <c r="G149" t="s">
        <v>174</v>
      </c>
      <c r="H149" t="s">
        <v>733</v>
      </c>
      <c r="I149" t="s">
        <v>734</v>
      </c>
      <c r="J149" t="s">
        <v>736</v>
      </c>
      <c r="M149">
        <v>75</v>
      </c>
      <c r="N149">
        <v>1</v>
      </c>
      <c r="O149">
        <v>0</v>
      </c>
      <c r="P149" t="s">
        <v>21</v>
      </c>
      <c r="Q149" t="s">
        <v>38</v>
      </c>
      <c r="R149" s="3" t="b">
        <f>ISNUMBER(SEARCH(critere,_xlfn.CONCAT(client[[#This Row],[TELEPHONE]:[AGENCE]])))</f>
        <v>1</v>
      </c>
      <c r="S149" s="8">
        <f>IF(client[[#This Row],[Recherche]]=TRUE,COUNTIF($R$4:R149,TRUE),"")</f>
        <v>146</v>
      </c>
    </row>
    <row r="150" spans="2:19" x14ac:dyDescent="0.3">
      <c r="B150" t="s">
        <v>740</v>
      </c>
      <c r="C150">
        <v>304</v>
      </c>
      <c r="D150" t="s">
        <v>737</v>
      </c>
      <c r="E150">
        <v>43591.826238425929</v>
      </c>
      <c r="F150">
        <v>2019</v>
      </c>
      <c r="G150" t="s">
        <v>231</v>
      </c>
      <c r="H150" t="s">
        <v>738</v>
      </c>
      <c r="I150" t="s">
        <v>739</v>
      </c>
      <c r="J150" t="s">
        <v>741</v>
      </c>
      <c r="M150">
        <v>117</v>
      </c>
      <c r="N150">
        <v>1</v>
      </c>
      <c r="O150">
        <v>0</v>
      </c>
      <c r="P150" t="s">
        <v>21</v>
      </c>
      <c r="Q150" t="s">
        <v>22</v>
      </c>
      <c r="R150" s="3" t="b">
        <f>ISNUMBER(SEARCH(critere,_xlfn.CONCAT(client[[#This Row],[TELEPHONE]:[AGENCE]])))</f>
        <v>1</v>
      </c>
      <c r="S150" s="8">
        <f>IF(client[[#This Row],[Recherche]]=TRUE,COUNTIF($R$4:R150,TRUE),"")</f>
        <v>147</v>
      </c>
    </row>
    <row r="151" spans="2:19" x14ac:dyDescent="0.3">
      <c r="B151" t="s">
        <v>746</v>
      </c>
      <c r="C151">
        <v>305</v>
      </c>
      <c r="D151" t="s">
        <v>742</v>
      </c>
      <c r="E151">
        <v>43594.48510416667</v>
      </c>
      <c r="F151">
        <v>2019</v>
      </c>
      <c r="G151" t="s">
        <v>743</v>
      </c>
      <c r="H151" t="s">
        <v>744</v>
      </c>
      <c r="I151" t="s">
        <v>745</v>
      </c>
      <c r="J151" t="s">
        <v>747</v>
      </c>
      <c r="M151">
        <v>117</v>
      </c>
      <c r="N151">
        <v>3</v>
      </c>
      <c r="O151">
        <v>0</v>
      </c>
      <c r="P151" t="s">
        <v>21</v>
      </c>
      <c r="Q151" t="s">
        <v>22</v>
      </c>
      <c r="R151" s="3" t="b">
        <f>ISNUMBER(SEARCH(critere,_xlfn.CONCAT(client[[#This Row],[TELEPHONE]:[AGENCE]])))</f>
        <v>1</v>
      </c>
      <c r="S151" s="8">
        <f>IF(client[[#This Row],[Recherche]]=TRUE,COUNTIF($R$4:R151,TRUE),"")</f>
        <v>148</v>
      </c>
    </row>
    <row r="152" spans="2:19" x14ac:dyDescent="0.3">
      <c r="B152" t="s">
        <v>751</v>
      </c>
      <c r="C152">
        <v>306</v>
      </c>
      <c r="D152" t="s">
        <v>748</v>
      </c>
      <c r="E152">
        <v>43594.525902777779</v>
      </c>
      <c r="F152">
        <v>2019</v>
      </c>
      <c r="G152" t="s">
        <v>586</v>
      </c>
      <c r="H152" t="s">
        <v>749</v>
      </c>
      <c r="I152" t="s">
        <v>750</v>
      </c>
      <c r="J152" t="s">
        <v>752</v>
      </c>
      <c r="M152">
        <v>117</v>
      </c>
      <c r="N152">
        <v>1</v>
      </c>
      <c r="O152">
        <v>0</v>
      </c>
      <c r="P152" t="s">
        <v>21</v>
      </c>
      <c r="Q152" t="s">
        <v>753</v>
      </c>
      <c r="R152" s="3" t="b">
        <f>ISNUMBER(SEARCH(critere,_xlfn.CONCAT(client[[#This Row],[TELEPHONE]:[AGENCE]])))</f>
        <v>1</v>
      </c>
      <c r="S152" s="8">
        <f>IF(client[[#This Row],[Recherche]]=TRUE,COUNTIF($R$4:R152,TRUE),"")</f>
        <v>149</v>
      </c>
    </row>
    <row r="153" spans="2:19" x14ac:dyDescent="0.3">
      <c r="B153" t="s">
        <v>758</v>
      </c>
      <c r="C153">
        <v>307</v>
      </c>
      <c r="D153" t="s">
        <v>754</v>
      </c>
      <c r="E153">
        <v>43594.668043981481</v>
      </c>
      <c r="F153">
        <v>2019</v>
      </c>
      <c r="G153" t="s">
        <v>755</v>
      </c>
      <c r="H153" t="s">
        <v>756</v>
      </c>
      <c r="I153" t="s">
        <v>757</v>
      </c>
      <c r="J153" t="s">
        <v>759</v>
      </c>
      <c r="M153">
        <v>75</v>
      </c>
      <c r="N153">
        <v>1</v>
      </c>
      <c r="O153">
        <v>0</v>
      </c>
      <c r="P153" t="s">
        <v>21</v>
      </c>
      <c r="Q153" t="s">
        <v>38</v>
      </c>
      <c r="R153" s="3" t="b">
        <f>ISNUMBER(SEARCH(critere,_xlfn.CONCAT(client[[#This Row],[TELEPHONE]:[AGENCE]])))</f>
        <v>1</v>
      </c>
      <c r="S153" s="8">
        <f>IF(client[[#This Row],[Recherche]]=TRUE,COUNTIF($R$4:R153,TRUE),"")</f>
        <v>150</v>
      </c>
    </row>
    <row r="154" spans="2:19" x14ac:dyDescent="0.3">
      <c r="B154" t="s">
        <v>764</v>
      </c>
      <c r="C154">
        <v>309</v>
      </c>
      <c r="D154" t="s">
        <v>760</v>
      </c>
      <c r="E154">
        <v>43594.754166666666</v>
      </c>
      <c r="F154">
        <v>2019</v>
      </c>
      <c r="G154" t="s">
        <v>761</v>
      </c>
      <c r="H154" t="s">
        <v>762</v>
      </c>
      <c r="I154" t="s">
        <v>763</v>
      </c>
      <c r="J154" t="s">
        <v>765</v>
      </c>
      <c r="M154">
        <v>117</v>
      </c>
      <c r="N154">
        <v>1</v>
      </c>
      <c r="O154">
        <v>2500</v>
      </c>
      <c r="P154" t="s">
        <v>202</v>
      </c>
      <c r="Q154" t="s">
        <v>22</v>
      </c>
      <c r="R154" s="3" t="b">
        <f>ISNUMBER(SEARCH(critere,_xlfn.CONCAT(client[[#This Row],[TELEPHONE]:[AGENCE]])))</f>
        <v>1</v>
      </c>
      <c r="S154" s="8">
        <f>IF(client[[#This Row],[Recherche]]=TRUE,COUNTIF($R$4:R154,TRUE),"")</f>
        <v>151</v>
      </c>
    </row>
    <row r="155" spans="2:19" x14ac:dyDescent="0.3">
      <c r="B155" t="s">
        <v>769</v>
      </c>
      <c r="C155">
        <v>310</v>
      </c>
      <c r="D155" t="s">
        <v>766</v>
      </c>
      <c r="E155">
        <v>43594.765162037038</v>
      </c>
      <c r="F155">
        <v>2019</v>
      </c>
      <c r="G155" t="s">
        <v>767</v>
      </c>
      <c r="H155" t="s">
        <v>393</v>
      </c>
      <c r="I155" t="s">
        <v>768</v>
      </c>
      <c r="J155" t="s">
        <v>770</v>
      </c>
      <c r="M155">
        <v>117</v>
      </c>
      <c r="N155">
        <v>1</v>
      </c>
      <c r="O155">
        <v>22000</v>
      </c>
      <c r="P155" t="s">
        <v>202</v>
      </c>
      <c r="Q155" t="s">
        <v>38</v>
      </c>
      <c r="R155" s="3" t="b">
        <f>ISNUMBER(SEARCH(critere,_xlfn.CONCAT(client[[#This Row],[TELEPHONE]:[AGENCE]])))</f>
        <v>1</v>
      </c>
      <c r="S155" s="8">
        <f>IF(client[[#This Row],[Recherche]]=TRUE,COUNTIF($R$4:R155,TRUE),"")</f>
        <v>152</v>
      </c>
    </row>
    <row r="156" spans="2:19" x14ac:dyDescent="0.3">
      <c r="B156" t="s">
        <v>774</v>
      </c>
      <c r="C156">
        <v>311</v>
      </c>
      <c r="D156" t="s">
        <v>771</v>
      </c>
      <c r="E156">
        <v>43594.791354166664</v>
      </c>
      <c r="F156">
        <v>2019</v>
      </c>
      <c r="G156" t="s">
        <v>592</v>
      </c>
      <c r="H156" t="s">
        <v>772</v>
      </c>
      <c r="I156" t="s">
        <v>773</v>
      </c>
      <c r="J156" t="s">
        <v>775</v>
      </c>
      <c r="M156">
        <v>110</v>
      </c>
      <c r="N156">
        <v>1</v>
      </c>
      <c r="O156">
        <v>0</v>
      </c>
      <c r="P156" t="s">
        <v>21</v>
      </c>
      <c r="Q156" t="s">
        <v>38</v>
      </c>
      <c r="R156" s="3" t="b">
        <f>ISNUMBER(SEARCH(critere,_xlfn.CONCAT(client[[#This Row],[TELEPHONE]:[AGENCE]])))</f>
        <v>1</v>
      </c>
      <c r="S156" s="8">
        <f>IF(client[[#This Row],[Recherche]]=TRUE,COUNTIF($R$4:R156,TRUE),"")</f>
        <v>153</v>
      </c>
    </row>
    <row r="157" spans="2:19" x14ac:dyDescent="0.3">
      <c r="B157" t="s">
        <v>779</v>
      </c>
      <c r="C157">
        <v>312</v>
      </c>
      <c r="D157" t="s">
        <v>776</v>
      </c>
      <c r="E157">
        <v>43596.063750000001</v>
      </c>
      <c r="F157">
        <v>2019</v>
      </c>
      <c r="G157" t="s">
        <v>517</v>
      </c>
      <c r="H157" t="s">
        <v>777</v>
      </c>
      <c r="I157" t="s">
        <v>778</v>
      </c>
      <c r="J157" t="s">
        <v>780</v>
      </c>
      <c r="M157">
        <v>117</v>
      </c>
      <c r="N157">
        <v>4</v>
      </c>
      <c r="O157">
        <v>0</v>
      </c>
      <c r="P157" t="s">
        <v>21</v>
      </c>
      <c r="Q157" t="s">
        <v>347</v>
      </c>
      <c r="R157" s="3" t="b">
        <f>ISNUMBER(SEARCH(critere,_xlfn.CONCAT(client[[#This Row],[TELEPHONE]:[AGENCE]])))</f>
        <v>1</v>
      </c>
      <c r="S157" s="8">
        <f>IF(client[[#This Row],[Recherche]]=TRUE,COUNTIF($R$4:R157,TRUE),"")</f>
        <v>154</v>
      </c>
    </row>
    <row r="158" spans="2:19" x14ac:dyDescent="0.3">
      <c r="B158" t="s">
        <v>784</v>
      </c>
      <c r="C158">
        <v>313</v>
      </c>
      <c r="D158" t="s">
        <v>781</v>
      </c>
      <c r="E158">
        <v>43598.516122685185</v>
      </c>
      <c r="F158">
        <v>2019</v>
      </c>
      <c r="G158" t="s">
        <v>330</v>
      </c>
      <c r="H158" t="s">
        <v>782</v>
      </c>
      <c r="I158" t="s">
        <v>783</v>
      </c>
      <c r="J158" t="s">
        <v>785</v>
      </c>
      <c r="M158">
        <v>117</v>
      </c>
      <c r="N158">
        <v>2</v>
      </c>
      <c r="O158">
        <v>0</v>
      </c>
      <c r="P158" t="s">
        <v>21</v>
      </c>
      <c r="Q158" t="s">
        <v>38</v>
      </c>
      <c r="R158" s="3" t="b">
        <f>ISNUMBER(SEARCH(critere,_xlfn.CONCAT(client[[#This Row],[TELEPHONE]:[AGENCE]])))</f>
        <v>1</v>
      </c>
      <c r="S158" s="8">
        <f>IF(client[[#This Row],[Recherche]]=TRUE,COUNTIF($R$4:R158,TRUE),"")</f>
        <v>155</v>
      </c>
    </row>
    <row r="159" spans="2:19" x14ac:dyDescent="0.3">
      <c r="B159" t="s">
        <v>789</v>
      </c>
      <c r="C159">
        <v>315</v>
      </c>
      <c r="D159" t="s">
        <v>786</v>
      </c>
      <c r="E159">
        <v>43598.547175925924</v>
      </c>
      <c r="F159">
        <v>2019</v>
      </c>
      <c r="G159" t="s">
        <v>248</v>
      </c>
      <c r="H159" t="s">
        <v>787</v>
      </c>
      <c r="I159" t="s">
        <v>788</v>
      </c>
      <c r="J159" t="s">
        <v>790</v>
      </c>
      <c r="M159">
        <v>75</v>
      </c>
      <c r="N159">
        <v>1</v>
      </c>
      <c r="O159">
        <v>0</v>
      </c>
      <c r="P159" t="s">
        <v>21</v>
      </c>
      <c r="Q159" t="s">
        <v>347</v>
      </c>
      <c r="R159" s="3" t="b">
        <f>ISNUMBER(SEARCH(critere,_xlfn.CONCAT(client[[#This Row],[TELEPHONE]:[AGENCE]])))</f>
        <v>1</v>
      </c>
      <c r="S159" s="8">
        <f>IF(client[[#This Row],[Recherche]]=TRUE,COUNTIF($R$4:R159,TRUE),"")</f>
        <v>156</v>
      </c>
    </row>
    <row r="160" spans="2:19" x14ac:dyDescent="0.3">
      <c r="B160" t="s">
        <v>794</v>
      </c>
      <c r="C160">
        <v>317</v>
      </c>
      <c r="D160" t="s">
        <v>791</v>
      </c>
      <c r="E160">
        <v>43599.837627314817</v>
      </c>
      <c r="F160">
        <v>2019</v>
      </c>
      <c r="G160" t="s">
        <v>626</v>
      </c>
      <c r="H160" t="s">
        <v>792</v>
      </c>
      <c r="I160" t="s">
        <v>793</v>
      </c>
      <c r="J160" t="s">
        <v>795</v>
      </c>
      <c r="M160">
        <v>117</v>
      </c>
      <c r="N160">
        <v>1</v>
      </c>
      <c r="O160">
        <v>0</v>
      </c>
      <c r="P160" t="s">
        <v>21</v>
      </c>
      <c r="Q160" t="s">
        <v>22</v>
      </c>
      <c r="R160" s="3" t="b">
        <f>ISNUMBER(SEARCH(critere,_xlfn.CONCAT(client[[#This Row],[TELEPHONE]:[AGENCE]])))</f>
        <v>1</v>
      </c>
      <c r="S160" s="8">
        <f>IF(client[[#This Row],[Recherche]]=TRUE,COUNTIF($R$4:R160,TRUE),"")</f>
        <v>157</v>
      </c>
    </row>
    <row r="161" spans="2:19" x14ac:dyDescent="0.3">
      <c r="B161" t="s">
        <v>799</v>
      </c>
      <c r="C161">
        <v>318</v>
      </c>
      <c r="D161" t="s">
        <v>796</v>
      </c>
      <c r="E161">
        <v>43599.842581018522</v>
      </c>
      <c r="F161">
        <v>2019</v>
      </c>
      <c r="G161" t="s">
        <v>404</v>
      </c>
      <c r="H161" t="s">
        <v>797</v>
      </c>
      <c r="I161" t="s">
        <v>798</v>
      </c>
      <c r="J161" t="s">
        <v>800</v>
      </c>
      <c r="M161">
        <v>117</v>
      </c>
      <c r="N161">
        <v>2</v>
      </c>
      <c r="O161">
        <v>0</v>
      </c>
      <c r="P161" t="s">
        <v>21</v>
      </c>
      <c r="Q161" t="s">
        <v>22</v>
      </c>
      <c r="R161" s="3" t="b">
        <f>ISNUMBER(SEARCH(critere,_xlfn.CONCAT(client[[#This Row],[TELEPHONE]:[AGENCE]])))</f>
        <v>1</v>
      </c>
      <c r="S161" s="8">
        <f>IF(client[[#This Row],[Recherche]]=TRUE,COUNTIF($R$4:R161,TRUE),"")</f>
        <v>158</v>
      </c>
    </row>
    <row r="162" spans="2:19" x14ac:dyDescent="0.3">
      <c r="B162" t="s">
        <v>804</v>
      </c>
      <c r="C162">
        <v>321</v>
      </c>
      <c r="D162" t="s">
        <v>801</v>
      </c>
      <c r="E162">
        <v>43600.507002314815</v>
      </c>
      <c r="F162">
        <v>2019</v>
      </c>
      <c r="G162" t="s">
        <v>278</v>
      </c>
      <c r="H162" t="s">
        <v>802</v>
      </c>
      <c r="I162" t="s">
        <v>803</v>
      </c>
      <c r="J162" t="s">
        <v>805</v>
      </c>
      <c r="M162">
        <v>117</v>
      </c>
      <c r="N162">
        <v>2</v>
      </c>
      <c r="O162">
        <v>0</v>
      </c>
      <c r="P162" t="s">
        <v>21</v>
      </c>
      <c r="Q162" t="s">
        <v>22</v>
      </c>
      <c r="R162" s="3" t="b">
        <f>ISNUMBER(SEARCH(critere,_xlfn.CONCAT(client[[#This Row],[TELEPHONE]:[AGENCE]])))</f>
        <v>1</v>
      </c>
      <c r="S162" s="8">
        <f>IF(client[[#This Row],[Recherche]]=TRUE,COUNTIF($R$4:R162,TRUE),"")</f>
        <v>159</v>
      </c>
    </row>
    <row r="163" spans="2:19" x14ac:dyDescent="0.3">
      <c r="B163" t="s">
        <v>809</v>
      </c>
      <c r="C163">
        <v>322</v>
      </c>
      <c r="D163" t="s">
        <v>806</v>
      </c>
      <c r="E163">
        <v>43601.527349537035</v>
      </c>
      <c r="F163">
        <v>2019</v>
      </c>
      <c r="G163" t="s">
        <v>560</v>
      </c>
      <c r="H163" t="s">
        <v>807</v>
      </c>
      <c r="I163" t="s">
        <v>808</v>
      </c>
      <c r="J163" t="s">
        <v>810</v>
      </c>
      <c r="M163">
        <v>117</v>
      </c>
      <c r="N163">
        <v>1</v>
      </c>
      <c r="O163">
        <v>0</v>
      </c>
      <c r="P163" t="s">
        <v>21</v>
      </c>
      <c r="Q163" t="s">
        <v>64</v>
      </c>
      <c r="R163" s="3" t="b">
        <f>ISNUMBER(SEARCH(critere,_xlfn.CONCAT(client[[#This Row],[TELEPHONE]:[AGENCE]])))</f>
        <v>1</v>
      </c>
      <c r="S163" s="8">
        <f>IF(client[[#This Row],[Recherche]]=TRUE,COUNTIF($R$4:R163,TRUE),"")</f>
        <v>160</v>
      </c>
    </row>
    <row r="164" spans="2:19" x14ac:dyDescent="0.3">
      <c r="B164" t="s">
        <v>815</v>
      </c>
      <c r="C164">
        <v>323</v>
      </c>
      <c r="D164" t="s">
        <v>811</v>
      </c>
      <c r="E164">
        <v>43602.892511574071</v>
      </c>
      <c r="F164">
        <v>2019</v>
      </c>
      <c r="G164" t="s">
        <v>812</v>
      </c>
      <c r="H164" t="s">
        <v>813</v>
      </c>
      <c r="I164" t="s">
        <v>814</v>
      </c>
      <c r="J164" t="s">
        <v>816</v>
      </c>
      <c r="M164">
        <v>117</v>
      </c>
      <c r="N164">
        <v>1</v>
      </c>
      <c r="O164">
        <v>0</v>
      </c>
      <c r="P164" t="s">
        <v>202</v>
      </c>
      <c r="Q164" t="s">
        <v>38</v>
      </c>
      <c r="R164" s="3" t="b">
        <f>ISNUMBER(SEARCH(critere,_xlfn.CONCAT(client[[#This Row],[TELEPHONE]:[AGENCE]])))</f>
        <v>1</v>
      </c>
      <c r="S164" s="8">
        <f>IF(client[[#This Row],[Recherche]]=TRUE,COUNTIF($R$4:R164,TRUE),"")</f>
        <v>161</v>
      </c>
    </row>
    <row r="165" spans="2:19" x14ac:dyDescent="0.3">
      <c r="B165" t="s">
        <v>820</v>
      </c>
      <c r="C165">
        <v>324</v>
      </c>
      <c r="D165" t="s">
        <v>817</v>
      </c>
      <c r="E165">
        <v>43602.896053240744</v>
      </c>
      <c r="F165">
        <v>2019</v>
      </c>
      <c r="G165" t="s">
        <v>393</v>
      </c>
      <c r="H165" t="s">
        <v>818</v>
      </c>
      <c r="I165" t="s">
        <v>819</v>
      </c>
      <c r="J165" t="s">
        <v>821</v>
      </c>
      <c r="M165">
        <v>117</v>
      </c>
      <c r="N165">
        <v>2</v>
      </c>
      <c r="O165">
        <v>0</v>
      </c>
      <c r="P165" t="s">
        <v>21</v>
      </c>
      <c r="Q165" t="s">
        <v>38</v>
      </c>
      <c r="R165" s="3" t="b">
        <f>ISNUMBER(SEARCH(critere,_xlfn.CONCAT(client[[#This Row],[TELEPHONE]:[AGENCE]])))</f>
        <v>1</v>
      </c>
      <c r="S165" s="8">
        <f>IF(client[[#This Row],[Recherche]]=TRUE,COUNTIF($R$4:R165,TRUE),"")</f>
        <v>162</v>
      </c>
    </row>
    <row r="166" spans="2:19" x14ac:dyDescent="0.3">
      <c r="B166" t="s">
        <v>825</v>
      </c>
      <c r="C166">
        <v>325</v>
      </c>
      <c r="D166" t="s">
        <v>822</v>
      </c>
      <c r="E166">
        <v>43602.902141203704</v>
      </c>
      <c r="F166">
        <v>2019</v>
      </c>
      <c r="G166" t="s">
        <v>592</v>
      </c>
      <c r="H166" t="s">
        <v>823</v>
      </c>
      <c r="I166" t="s">
        <v>824</v>
      </c>
      <c r="J166" t="s">
        <v>826</v>
      </c>
      <c r="M166">
        <v>117</v>
      </c>
      <c r="N166">
        <v>3</v>
      </c>
      <c r="O166">
        <v>60000</v>
      </c>
      <c r="P166" t="s">
        <v>202</v>
      </c>
      <c r="Q166" t="s">
        <v>22</v>
      </c>
      <c r="R166" s="3" t="b">
        <f>ISNUMBER(SEARCH(critere,_xlfn.CONCAT(client[[#This Row],[TELEPHONE]:[AGENCE]])))</f>
        <v>1</v>
      </c>
      <c r="S166" s="8">
        <f>IF(client[[#This Row],[Recherche]]=TRUE,COUNTIF($R$4:R166,TRUE),"")</f>
        <v>163</v>
      </c>
    </row>
    <row r="167" spans="2:19" x14ac:dyDescent="0.3">
      <c r="B167" t="s">
        <v>831</v>
      </c>
      <c r="C167">
        <v>327</v>
      </c>
      <c r="D167" t="s">
        <v>827</v>
      </c>
      <c r="E167">
        <v>43602.904675925929</v>
      </c>
      <c r="F167">
        <v>2019</v>
      </c>
      <c r="G167" t="s">
        <v>828</v>
      </c>
      <c r="H167" t="s">
        <v>829</v>
      </c>
      <c r="I167" t="s">
        <v>830</v>
      </c>
      <c r="J167" t="s">
        <v>832</v>
      </c>
      <c r="M167">
        <v>117</v>
      </c>
      <c r="N167">
        <v>2</v>
      </c>
      <c r="O167">
        <v>0</v>
      </c>
      <c r="P167" t="s">
        <v>21</v>
      </c>
      <c r="Q167" t="s">
        <v>22</v>
      </c>
      <c r="R167" s="3" t="b">
        <f>ISNUMBER(SEARCH(critere,_xlfn.CONCAT(client[[#This Row],[TELEPHONE]:[AGENCE]])))</f>
        <v>1</v>
      </c>
      <c r="S167" s="8">
        <f>IF(client[[#This Row],[Recherche]]=TRUE,COUNTIF($R$4:R167,TRUE),"")</f>
        <v>164</v>
      </c>
    </row>
    <row r="168" spans="2:19" x14ac:dyDescent="0.3">
      <c r="B168" t="s">
        <v>837</v>
      </c>
      <c r="C168">
        <v>328</v>
      </c>
      <c r="D168" t="s">
        <v>833</v>
      </c>
      <c r="E168">
        <v>43602.907511574071</v>
      </c>
      <c r="F168">
        <v>2019</v>
      </c>
      <c r="G168" t="s">
        <v>834</v>
      </c>
      <c r="H168" t="s">
        <v>835</v>
      </c>
      <c r="I168" t="s">
        <v>836</v>
      </c>
      <c r="J168" t="s">
        <v>838</v>
      </c>
      <c r="M168">
        <v>117</v>
      </c>
      <c r="N168">
        <v>1</v>
      </c>
      <c r="O168">
        <v>0</v>
      </c>
      <c r="P168" t="s">
        <v>202</v>
      </c>
      <c r="Q168" t="s">
        <v>38</v>
      </c>
      <c r="R168" s="3" t="b">
        <f>ISNUMBER(SEARCH(critere,_xlfn.CONCAT(client[[#This Row],[TELEPHONE]:[AGENCE]])))</f>
        <v>1</v>
      </c>
      <c r="S168" s="8">
        <f>IF(client[[#This Row],[Recherche]]=TRUE,COUNTIF($R$4:R168,TRUE),"")</f>
        <v>165</v>
      </c>
    </row>
    <row r="169" spans="2:19" x14ac:dyDescent="0.3">
      <c r="B169" t="s">
        <v>843</v>
      </c>
      <c r="C169">
        <v>329</v>
      </c>
      <c r="D169" t="s">
        <v>839</v>
      </c>
      <c r="E169">
        <v>43605.470972222225</v>
      </c>
      <c r="F169">
        <v>2019</v>
      </c>
      <c r="G169" t="s">
        <v>840</v>
      </c>
      <c r="H169" t="s">
        <v>841</v>
      </c>
      <c r="I169" t="s">
        <v>842</v>
      </c>
      <c r="J169" t="s">
        <v>844</v>
      </c>
      <c r="M169">
        <v>117</v>
      </c>
      <c r="N169">
        <v>2</v>
      </c>
      <c r="O169">
        <v>0</v>
      </c>
      <c r="P169" t="s">
        <v>21</v>
      </c>
      <c r="Q169" t="s">
        <v>64</v>
      </c>
      <c r="R169" s="3" t="b">
        <f>ISNUMBER(SEARCH(critere,_xlfn.CONCAT(client[[#This Row],[TELEPHONE]:[AGENCE]])))</f>
        <v>1</v>
      </c>
      <c r="S169" s="8">
        <f>IF(client[[#This Row],[Recherche]]=TRUE,COUNTIF($R$4:R169,TRUE),"")</f>
        <v>166</v>
      </c>
    </row>
    <row r="170" spans="2:19" x14ac:dyDescent="0.3">
      <c r="B170" t="s">
        <v>847</v>
      </c>
      <c r="C170">
        <v>330</v>
      </c>
      <c r="D170" t="s">
        <v>845</v>
      </c>
      <c r="E170">
        <v>43605.528020833335</v>
      </c>
      <c r="G170" t="s">
        <v>415</v>
      </c>
      <c r="H170" t="s">
        <v>845</v>
      </c>
      <c r="I170" t="s">
        <v>846</v>
      </c>
      <c r="J170" t="s">
        <v>848</v>
      </c>
      <c r="M170">
        <v>75</v>
      </c>
      <c r="N170">
        <v>2</v>
      </c>
      <c r="O170">
        <v>0</v>
      </c>
      <c r="P170" t="s">
        <v>21</v>
      </c>
      <c r="Q170" t="s">
        <v>29</v>
      </c>
      <c r="R170" s="3" t="b">
        <f>ISNUMBER(SEARCH(critere,_xlfn.CONCAT(client[[#This Row],[TELEPHONE]:[AGENCE]])))</f>
        <v>1</v>
      </c>
      <c r="S170" s="8">
        <f>IF(client[[#This Row],[Recherche]]=TRUE,COUNTIF($R$4:R170,TRUE),"")</f>
        <v>167</v>
      </c>
    </row>
    <row r="171" spans="2:19" x14ac:dyDescent="0.3">
      <c r="B171" t="s">
        <v>853</v>
      </c>
      <c r="C171">
        <v>331</v>
      </c>
      <c r="D171" t="s">
        <v>849</v>
      </c>
      <c r="E171">
        <v>43605.53297453704</v>
      </c>
      <c r="F171">
        <v>2021</v>
      </c>
      <c r="G171" t="s">
        <v>850</v>
      </c>
      <c r="H171" t="s">
        <v>851</v>
      </c>
      <c r="I171" t="s">
        <v>852</v>
      </c>
      <c r="J171" t="s">
        <v>854</v>
      </c>
      <c r="M171">
        <v>117</v>
      </c>
      <c r="N171">
        <v>3</v>
      </c>
      <c r="O171">
        <v>0</v>
      </c>
      <c r="P171" t="s">
        <v>21</v>
      </c>
      <c r="Q171" t="s">
        <v>347</v>
      </c>
      <c r="R171" s="3" t="b">
        <f>ISNUMBER(SEARCH(critere,_xlfn.CONCAT(client[[#This Row],[TELEPHONE]:[AGENCE]])))</f>
        <v>1</v>
      </c>
      <c r="S171" s="8">
        <f>IF(client[[#This Row],[Recherche]]=TRUE,COUNTIF($R$4:R171,TRUE),"")</f>
        <v>168</v>
      </c>
    </row>
    <row r="172" spans="2:19" x14ac:dyDescent="0.3">
      <c r="B172" t="s">
        <v>859</v>
      </c>
      <c r="C172">
        <v>332</v>
      </c>
      <c r="D172" t="s">
        <v>855</v>
      </c>
      <c r="E172">
        <v>43606.691655092596</v>
      </c>
      <c r="F172">
        <v>2019</v>
      </c>
      <c r="G172" t="s">
        <v>856</v>
      </c>
      <c r="H172" t="s">
        <v>857</v>
      </c>
      <c r="I172" t="s">
        <v>858</v>
      </c>
      <c r="J172" t="s">
        <v>860</v>
      </c>
      <c r="M172">
        <v>117</v>
      </c>
      <c r="N172">
        <v>4</v>
      </c>
      <c r="O172">
        <v>50000</v>
      </c>
      <c r="P172" t="s">
        <v>202</v>
      </c>
      <c r="Q172" t="s">
        <v>347</v>
      </c>
      <c r="R172" s="3" t="b">
        <f>ISNUMBER(SEARCH(critere,_xlfn.CONCAT(client[[#This Row],[TELEPHONE]:[AGENCE]])))</f>
        <v>1</v>
      </c>
      <c r="S172" s="8">
        <f>IF(client[[#This Row],[Recherche]]=TRUE,COUNTIF($R$4:R172,TRUE),"")</f>
        <v>169</v>
      </c>
    </row>
    <row r="173" spans="2:19" x14ac:dyDescent="0.3">
      <c r="B173" t="s">
        <v>865</v>
      </c>
      <c r="C173">
        <v>333</v>
      </c>
      <c r="D173" t="s">
        <v>861</v>
      </c>
      <c r="E173">
        <v>43607.697974537034</v>
      </c>
      <c r="F173">
        <v>2019</v>
      </c>
      <c r="G173" t="s">
        <v>862</v>
      </c>
      <c r="H173" t="s">
        <v>863</v>
      </c>
      <c r="I173" t="s">
        <v>864</v>
      </c>
      <c r="J173" t="s">
        <v>866</v>
      </c>
      <c r="M173">
        <v>117</v>
      </c>
      <c r="N173">
        <v>1</v>
      </c>
      <c r="O173">
        <v>0</v>
      </c>
      <c r="P173" t="s">
        <v>21</v>
      </c>
      <c r="Q173" t="s">
        <v>38</v>
      </c>
      <c r="R173" s="3" t="b">
        <f>ISNUMBER(SEARCH(critere,_xlfn.CONCAT(client[[#This Row],[TELEPHONE]:[AGENCE]])))</f>
        <v>1</v>
      </c>
      <c r="S173" s="8">
        <f>IF(client[[#This Row],[Recherche]]=TRUE,COUNTIF($R$4:R173,TRUE),"")</f>
        <v>170</v>
      </c>
    </row>
    <row r="174" spans="2:19" x14ac:dyDescent="0.3">
      <c r="B174" t="s">
        <v>870</v>
      </c>
      <c r="C174">
        <v>334</v>
      </c>
      <c r="D174" t="s">
        <v>867</v>
      </c>
      <c r="E174">
        <v>43607.864201388889</v>
      </c>
      <c r="F174">
        <v>2019</v>
      </c>
      <c r="G174" t="s">
        <v>272</v>
      </c>
      <c r="H174" t="s">
        <v>868</v>
      </c>
      <c r="I174" t="s">
        <v>869</v>
      </c>
      <c r="J174" t="s">
        <v>871</v>
      </c>
      <c r="M174">
        <v>117</v>
      </c>
      <c r="N174">
        <v>2</v>
      </c>
      <c r="O174">
        <v>0</v>
      </c>
      <c r="P174" t="s">
        <v>21</v>
      </c>
      <c r="Q174" t="s">
        <v>22</v>
      </c>
      <c r="R174" s="3" t="b">
        <f>ISNUMBER(SEARCH(critere,_xlfn.CONCAT(client[[#This Row],[TELEPHONE]:[AGENCE]])))</f>
        <v>1</v>
      </c>
      <c r="S174" s="8">
        <f>IF(client[[#This Row],[Recherche]]=TRUE,COUNTIF($R$4:R174,TRUE),"")</f>
        <v>171</v>
      </c>
    </row>
    <row r="175" spans="2:19" x14ac:dyDescent="0.3">
      <c r="B175" t="s">
        <v>876</v>
      </c>
      <c r="C175">
        <v>336</v>
      </c>
      <c r="D175" t="s">
        <v>872</v>
      </c>
      <c r="E175">
        <v>43611.940486111111</v>
      </c>
      <c r="F175">
        <v>2018</v>
      </c>
      <c r="G175" t="s">
        <v>873</v>
      </c>
      <c r="H175" t="s">
        <v>874</v>
      </c>
      <c r="I175" t="s">
        <v>875</v>
      </c>
      <c r="J175" t="s">
        <v>877</v>
      </c>
      <c r="M175" t="s">
        <v>878</v>
      </c>
      <c r="N175">
        <v>12</v>
      </c>
      <c r="O175">
        <v>0</v>
      </c>
      <c r="P175" t="s">
        <v>21</v>
      </c>
      <c r="Q175" t="s">
        <v>38</v>
      </c>
      <c r="R175" s="3" t="b">
        <f>ISNUMBER(SEARCH(critere,_xlfn.CONCAT(client[[#This Row],[TELEPHONE]:[AGENCE]])))</f>
        <v>1</v>
      </c>
      <c r="S175" s="8">
        <f>IF(client[[#This Row],[Recherche]]=TRUE,COUNTIF($R$4:R175,TRUE),"")</f>
        <v>172</v>
      </c>
    </row>
    <row r="176" spans="2:19" x14ac:dyDescent="0.3">
      <c r="B176" t="s">
        <v>883</v>
      </c>
      <c r="C176">
        <v>337</v>
      </c>
      <c r="D176" t="s">
        <v>879</v>
      </c>
      <c r="E176">
        <v>43612.703298611108</v>
      </c>
      <c r="F176">
        <v>2021</v>
      </c>
      <c r="G176" t="s">
        <v>880</v>
      </c>
      <c r="H176" t="s">
        <v>881</v>
      </c>
      <c r="I176" t="s">
        <v>882</v>
      </c>
      <c r="J176" t="s">
        <v>884</v>
      </c>
      <c r="M176">
        <v>75</v>
      </c>
      <c r="N176">
        <v>1</v>
      </c>
      <c r="O176">
        <v>17500</v>
      </c>
      <c r="P176" t="s">
        <v>202</v>
      </c>
      <c r="Q176" t="s">
        <v>38</v>
      </c>
      <c r="R176" s="3" t="b">
        <f>ISNUMBER(SEARCH(critere,_xlfn.CONCAT(client[[#This Row],[TELEPHONE]:[AGENCE]])))</f>
        <v>1</v>
      </c>
      <c r="S176" s="8">
        <f>IF(client[[#This Row],[Recherche]]=TRUE,COUNTIF($R$4:R176,TRUE),"")</f>
        <v>173</v>
      </c>
    </row>
    <row r="177" spans="2:19" x14ac:dyDescent="0.3">
      <c r="B177" t="s">
        <v>888</v>
      </c>
      <c r="C177">
        <v>338</v>
      </c>
      <c r="D177" t="s">
        <v>885</v>
      </c>
      <c r="E177">
        <v>43612.754675925928</v>
      </c>
      <c r="F177">
        <v>2019</v>
      </c>
      <c r="G177" t="s">
        <v>505</v>
      </c>
      <c r="H177" t="s">
        <v>886</v>
      </c>
      <c r="I177" t="s">
        <v>887</v>
      </c>
      <c r="J177" t="s">
        <v>889</v>
      </c>
      <c r="M177">
        <v>117</v>
      </c>
      <c r="N177">
        <v>1</v>
      </c>
      <c r="O177">
        <v>0</v>
      </c>
      <c r="P177" t="s">
        <v>21</v>
      </c>
      <c r="Q177" t="s">
        <v>38</v>
      </c>
      <c r="R177" s="3" t="b">
        <f>ISNUMBER(SEARCH(critere,_xlfn.CONCAT(client[[#This Row],[TELEPHONE]:[AGENCE]])))</f>
        <v>1</v>
      </c>
      <c r="S177" s="8">
        <f>IF(client[[#This Row],[Recherche]]=TRUE,COUNTIF($R$4:R177,TRUE),"")</f>
        <v>174</v>
      </c>
    </row>
    <row r="178" spans="2:19" x14ac:dyDescent="0.3">
      <c r="B178" t="s">
        <v>894</v>
      </c>
      <c r="C178">
        <v>339</v>
      </c>
      <c r="D178" t="s">
        <v>890</v>
      </c>
      <c r="E178">
        <v>43612.757349537038</v>
      </c>
      <c r="F178">
        <v>2019</v>
      </c>
      <c r="G178" t="s">
        <v>891</v>
      </c>
      <c r="H178" t="s">
        <v>892</v>
      </c>
      <c r="I178" t="s">
        <v>893</v>
      </c>
      <c r="J178" t="s">
        <v>895</v>
      </c>
      <c r="M178">
        <v>75</v>
      </c>
      <c r="N178">
        <v>1</v>
      </c>
      <c r="O178">
        <v>0</v>
      </c>
      <c r="P178" t="s">
        <v>21</v>
      </c>
      <c r="Q178" t="s">
        <v>38</v>
      </c>
      <c r="R178" s="3" t="b">
        <f>ISNUMBER(SEARCH(critere,_xlfn.CONCAT(client[[#This Row],[TELEPHONE]:[AGENCE]])))</f>
        <v>1</v>
      </c>
      <c r="S178" s="8">
        <f>IF(client[[#This Row],[Recherche]]=TRUE,COUNTIF($R$4:R178,TRUE),"")</f>
        <v>175</v>
      </c>
    </row>
    <row r="179" spans="2:19" x14ac:dyDescent="0.3">
      <c r="B179" t="s">
        <v>900</v>
      </c>
      <c r="C179">
        <v>340</v>
      </c>
      <c r="D179" t="s">
        <v>896</v>
      </c>
      <c r="E179">
        <v>43612.759456018517</v>
      </c>
      <c r="F179">
        <v>2019</v>
      </c>
      <c r="G179" t="s">
        <v>897</v>
      </c>
      <c r="H179" t="s">
        <v>898</v>
      </c>
      <c r="I179" t="s">
        <v>899</v>
      </c>
      <c r="J179" t="s">
        <v>901</v>
      </c>
      <c r="M179">
        <v>117</v>
      </c>
      <c r="N179">
        <v>1</v>
      </c>
      <c r="O179">
        <v>0</v>
      </c>
      <c r="P179" t="s">
        <v>202</v>
      </c>
      <c r="Q179" t="s">
        <v>38</v>
      </c>
      <c r="R179" s="3" t="b">
        <f>ISNUMBER(SEARCH(critere,_xlfn.CONCAT(client[[#This Row],[TELEPHONE]:[AGENCE]])))</f>
        <v>1</v>
      </c>
      <c r="S179" s="8">
        <f>IF(client[[#This Row],[Recherche]]=TRUE,COUNTIF($R$4:R179,TRUE),"")</f>
        <v>176</v>
      </c>
    </row>
    <row r="180" spans="2:19" x14ac:dyDescent="0.3">
      <c r="B180" t="s">
        <v>905</v>
      </c>
      <c r="C180">
        <v>341</v>
      </c>
      <c r="D180" t="s">
        <v>902</v>
      </c>
      <c r="E180">
        <v>43612.763460648152</v>
      </c>
      <c r="F180">
        <v>2019</v>
      </c>
      <c r="G180" t="s">
        <v>330</v>
      </c>
      <c r="H180" t="s">
        <v>903</v>
      </c>
      <c r="I180" t="s">
        <v>904</v>
      </c>
      <c r="J180" t="s">
        <v>906</v>
      </c>
      <c r="M180">
        <v>117</v>
      </c>
      <c r="N180">
        <v>1</v>
      </c>
      <c r="O180">
        <v>0</v>
      </c>
      <c r="P180" t="s">
        <v>21</v>
      </c>
      <c r="Q180" t="s">
        <v>38</v>
      </c>
      <c r="R180" s="3" t="b">
        <f>ISNUMBER(SEARCH(critere,_xlfn.CONCAT(client[[#This Row],[TELEPHONE]:[AGENCE]])))</f>
        <v>1</v>
      </c>
      <c r="S180" s="8">
        <f>IF(client[[#This Row],[Recherche]]=TRUE,COUNTIF($R$4:R180,TRUE),"")</f>
        <v>177</v>
      </c>
    </row>
    <row r="181" spans="2:19" x14ac:dyDescent="0.3">
      <c r="B181" t="s">
        <v>905</v>
      </c>
      <c r="C181">
        <v>342</v>
      </c>
      <c r="D181" t="s">
        <v>907</v>
      </c>
      <c r="E181">
        <v>43612.764305555553</v>
      </c>
      <c r="F181">
        <v>2019</v>
      </c>
      <c r="G181" t="s">
        <v>330</v>
      </c>
      <c r="H181" t="s">
        <v>903</v>
      </c>
      <c r="I181" t="s">
        <v>904</v>
      </c>
      <c r="J181" t="s">
        <v>908</v>
      </c>
      <c r="M181">
        <v>117</v>
      </c>
      <c r="N181">
        <v>2</v>
      </c>
      <c r="O181">
        <v>0</v>
      </c>
      <c r="P181" t="s">
        <v>21</v>
      </c>
      <c r="Q181" t="s">
        <v>38</v>
      </c>
      <c r="R181" s="3" t="b">
        <f>ISNUMBER(SEARCH(critere,_xlfn.CONCAT(client[[#This Row],[TELEPHONE]:[AGENCE]])))</f>
        <v>1</v>
      </c>
      <c r="S181" s="8">
        <f>IF(client[[#This Row],[Recherche]]=TRUE,COUNTIF($R$4:R181,TRUE),"")</f>
        <v>178</v>
      </c>
    </row>
    <row r="182" spans="2:19" x14ac:dyDescent="0.3">
      <c r="B182" t="s">
        <v>912</v>
      </c>
      <c r="C182">
        <v>345</v>
      </c>
      <c r="D182" t="s">
        <v>909</v>
      </c>
      <c r="E182">
        <v>43620.892453703702</v>
      </c>
      <c r="F182">
        <v>2019</v>
      </c>
      <c r="G182" t="s">
        <v>330</v>
      </c>
      <c r="H182" t="s">
        <v>910</v>
      </c>
      <c r="I182" t="s">
        <v>911</v>
      </c>
      <c r="J182" t="s">
        <v>913</v>
      </c>
      <c r="M182">
        <v>117</v>
      </c>
      <c r="N182">
        <v>3</v>
      </c>
      <c r="O182">
        <v>0</v>
      </c>
      <c r="P182" t="s">
        <v>21</v>
      </c>
      <c r="Q182" t="s">
        <v>64</v>
      </c>
      <c r="R182" s="3" t="b">
        <f>ISNUMBER(SEARCH(critere,_xlfn.CONCAT(client[[#This Row],[TELEPHONE]:[AGENCE]])))</f>
        <v>1</v>
      </c>
      <c r="S182" s="8">
        <f>IF(client[[#This Row],[Recherche]]=TRUE,COUNTIF($R$4:R182,TRUE),"")</f>
        <v>179</v>
      </c>
    </row>
    <row r="183" spans="2:19" x14ac:dyDescent="0.3">
      <c r="B183" t="s">
        <v>917</v>
      </c>
      <c r="C183">
        <v>346</v>
      </c>
      <c r="D183" t="s">
        <v>914</v>
      </c>
      <c r="E183">
        <v>43620.897928240738</v>
      </c>
      <c r="F183">
        <v>2019</v>
      </c>
      <c r="G183" t="s">
        <v>828</v>
      </c>
      <c r="H183" t="s">
        <v>915</v>
      </c>
      <c r="I183" t="s">
        <v>916</v>
      </c>
      <c r="J183" t="s">
        <v>918</v>
      </c>
      <c r="M183">
        <v>117</v>
      </c>
      <c r="N183">
        <v>1</v>
      </c>
      <c r="O183">
        <v>0</v>
      </c>
      <c r="P183" t="s">
        <v>21</v>
      </c>
      <c r="Q183" t="s">
        <v>64</v>
      </c>
      <c r="R183" s="3" t="b">
        <f>ISNUMBER(SEARCH(critere,_xlfn.CONCAT(client[[#This Row],[TELEPHONE]:[AGENCE]])))</f>
        <v>1</v>
      </c>
      <c r="S183" s="8">
        <f>IF(client[[#This Row],[Recherche]]=TRUE,COUNTIF($R$4:R183,TRUE),"")</f>
        <v>180</v>
      </c>
    </row>
    <row r="184" spans="2:19" x14ac:dyDescent="0.3">
      <c r="B184" t="s">
        <v>923</v>
      </c>
      <c r="C184">
        <v>347</v>
      </c>
      <c r="D184" t="s">
        <v>919</v>
      </c>
      <c r="E184">
        <v>43620.900648148148</v>
      </c>
      <c r="F184">
        <v>2019</v>
      </c>
      <c r="G184" t="s">
        <v>920</v>
      </c>
      <c r="H184" t="s">
        <v>921</v>
      </c>
      <c r="I184" t="s">
        <v>922</v>
      </c>
      <c r="J184" t="s">
        <v>924</v>
      </c>
      <c r="M184">
        <v>117</v>
      </c>
      <c r="N184">
        <v>1</v>
      </c>
      <c r="O184">
        <v>0</v>
      </c>
      <c r="P184" t="s">
        <v>202</v>
      </c>
      <c r="Q184" t="s">
        <v>64</v>
      </c>
      <c r="R184" s="3" t="b">
        <f>ISNUMBER(SEARCH(critere,_xlfn.CONCAT(client[[#This Row],[TELEPHONE]:[AGENCE]])))</f>
        <v>1</v>
      </c>
      <c r="S184" s="8">
        <f>IF(client[[#This Row],[Recherche]]=TRUE,COUNTIF($R$4:R184,TRUE),"")</f>
        <v>181</v>
      </c>
    </row>
    <row r="185" spans="2:19" x14ac:dyDescent="0.3">
      <c r="B185" t="s">
        <v>929</v>
      </c>
      <c r="C185">
        <v>348</v>
      </c>
      <c r="D185" t="s">
        <v>925</v>
      </c>
      <c r="E185">
        <v>43620.907650462963</v>
      </c>
      <c r="F185">
        <v>2019</v>
      </c>
      <c r="G185" t="s">
        <v>926</v>
      </c>
      <c r="H185" t="s">
        <v>927</v>
      </c>
      <c r="I185" t="s">
        <v>928</v>
      </c>
      <c r="J185" t="s">
        <v>930</v>
      </c>
      <c r="M185">
        <v>75</v>
      </c>
      <c r="N185">
        <v>1</v>
      </c>
      <c r="O185">
        <v>0</v>
      </c>
      <c r="P185" t="s">
        <v>21</v>
      </c>
      <c r="Q185" t="s">
        <v>64</v>
      </c>
      <c r="R185" s="3" t="b">
        <f>ISNUMBER(SEARCH(critere,_xlfn.CONCAT(client[[#This Row],[TELEPHONE]:[AGENCE]])))</f>
        <v>1</v>
      </c>
      <c r="S185" s="8">
        <f>IF(client[[#This Row],[Recherche]]=TRUE,COUNTIF($R$4:R185,TRUE),"")</f>
        <v>182</v>
      </c>
    </row>
    <row r="186" spans="2:19" x14ac:dyDescent="0.3">
      <c r="B186" t="s">
        <v>934</v>
      </c>
      <c r="C186">
        <v>349</v>
      </c>
      <c r="D186" t="s">
        <v>931</v>
      </c>
      <c r="E186">
        <v>43620.910763888889</v>
      </c>
      <c r="F186">
        <v>2019</v>
      </c>
      <c r="G186" t="s">
        <v>743</v>
      </c>
      <c r="H186" t="s">
        <v>932</v>
      </c>
      <c r="I186" t="s">
        <v>933</v>
      </c>
      <c r="J186" t="s">
        <v>935</v>
      </c>
      <c r="M186">
        <v>117</v>
      </c>
      <c r="N186">
        <v>1</v>
      </c>
      <c r="O186">
        <v>0</v>
      </c>
      <c r="P186" t="s">
        <v>21</v>
      </c>
      <c r="Q186" t="s">
        <v>64</v>
      </c>
      <c r="R186" s="3" t="b">
        <f>ISNUMBER(SEARCH(critere,_xlfn.CONCAT(client[[#This Row],[TELEPHONE]:[AGENCE]])))</f>
        <v>1</v>
      </c>
      <c r="S186" s="8">
        <f>IF(client[[#This Row],[Recherche]]=TRUE,COUNTIF($R$4:R186,TRUE),"")</f>
        <v>183</v>
      </c>
    </row>
    <row r="187" spans="2:19" x14ac:dyDescent="0.3">
      <c r="B187" t="s">
        <v>939</v>
      </c>
      <c r="C187">
        <v>350</v>
      </c>
      <c r="D187" t="s">
        <v>936</v>
      </c>
      <c r="E187">
        <v>43620.913587962961</v>
      </c>
      <c r="F187">
        <v>2019</v>
      </c>
      <c r="G187" t="s">
        <v>743</v>
      </c>
      <c r="H187" t="s">
        <v>937</v>
      </c>
      <c r="I187" t="s">
        <v>938</v>
      </c>
      <c r="J187" t="s">
        <v>940</v>
      </c>
      <c r="M187">
        <v>117</v>
      </c>
      <c r="N187">
        <v>2</v>
      </c>
      <c r="O187">
        <v>0</v>
      </c>
      <c r="P187" t="s">
        <v>21</v>
      </c>
      <c r="Q187" t="s">
        <v>64</v>
      </c>
      <c r="R187" s="3" t="b">
        <f>ISNUMBER(SEARCH(critere,_xlfn.CONCAT(client[[#This Row],[TELEPHONE]:[AGENCE]])))</f>
        <v>1</v>
      </c>
      <c r="S187" s="8">
        <f>IF(client[[#This Row],[Recherche]]=TRUE,COUNTIF($R$4:R187,TRUE),"")</f>
        <v>184</v>
      </c>
    </row>
    <row r="188" spans="2:19" x14ac:dyDescent="0.3">
      <c r="B188" t="s">
        <v>945</v>
      </c>
      <c r="C188">
        <v>351</v>
      </c>
      <c r="D188" t="s">
        <v>941</v>
      </c>
      <c r="E188">
        <v>43620.915914351855</v>
      </c>
      <c r="F188">
        <v>2019</v>
      </c>
      <c r="G188" t="s">
        <v>942</v>
      </c>
      <c r="H188" t="s">
        <v>943</v>
      </c>
      <c r="I188" t="s">
        <v>944</v>
      </c>
      <c r="J188" t="s">
        <v>946</v>
      </c>
      <c r="M188">
        <v>117</v>
      </c>
      <c r="N188">
        <v>1</v>
      </c>
      <c r="O188">
        <v>0</v>
      </c>
      <c r="P188" t="s">
        <v>21</v>
      </c>
      <c r="Q188" t="s">
        <v>64</v>
      </c>
      <c r="R188" s="3" t="b">
        <f>ISNUMBER(SEARCH(critere,_xlfn.CONCAT(client[[#This Row],[TELEPHONE]:[AGENCE]])))</f>
        <v>1</v>
      </c>
      <c r="S188" s="8">
        <f>IF(client[[#This Row],[Recherche]]=TRUE,COUNTIF($R$4:R188,TRUE),"")</f>
        <v>185</v>
      </c>
    </row>
    <row r="189" spans="2:19" x14ac:dyDescent="0.3">
      <c r="B189" t="s">
        <v>951</v>
      </c>
      <c r="C189">
        <v>352</v>
      </c>
      <c r="D189" t="s">
        <v>947</v>
      </c>
      <c r="E189">
        <v>43620.91878472222</v>
      </c>
      <c r="F189">
        <v>2019</v>
      </c>
      <c r="G189" t="s">
        <v>948</v>
      </c>
      <c r="H189" t="s">
        <v>949</v>
      </c>
      <c r="I189" t="s">
        <v>950</v>
      </c>
      <c r="J189" t="s">
        <v>952</v>
      </c>
      <c r="M189">
        <v>75</v>
      </c>
      <c r="N189">
        <v>1</v>
      </c>
      <c r="O189">
        <v>0</v>
      </c>
      <c r="P189" t="s">
        <v>21</v>
      </c>
      <c r="Q189" t="s">
        <v>64</v>
      </c>
      <c r="R189" s="3" t="b">
        <f>ISNUMBER(SEARCH(critere,_xlfn.CONCAT(client[[#This Row],[TELEPHONE]:[AGENCE]])))</f>
        <v>1</v>
      </c>
      <c r="S189" s="8">
        <f>IF(client[[#This Row],[Recherche]]=TRUE,COUNTIF($R$4:R189,TRUE),"")</f>
        <v>186</v>
      </c>
    </row>
    <row r="190" spans="2:19" x14ac:dyDescent="0.3">
      <c r="B190" t="s">
        <v>956</v>
      </c>
      <c r="C190">
        <v>353</v>
      </c>
      <c r="D190" t="s">
        <v>953</v>
      </c>
      <c r="E190">
        <v>43620.924050925925</v>
      </c>
      <c r="F190">
        <v>2019</v>
      </c>
      <c r="G190" t="s">
        <v>493</v>
      </c>
      <c r="H190" t="s">
        <v>954</v>
      </c>
      <c r="I190" t="s">
        <v>955</v>
      </c>
      <c r="J190" t="s">
        <v>957</v>
      </c>
      <c r="M190">
        <v>75</v>
      </c>
      <c r="N190">
        <v>1</v>
      </c>
      <c r="O190">
        <v>0</v>
      </c>
      <c r="P190" t="s">
        <v>21</v>
      </c>
      <c r="Q190" t="s">
        <v>64</v>
      </c>
      <c r="R190" s="3" t="b">
        <f>ISNUMBER(SEARCH(critere,_xlfn.CONCAT(client[[#This Row],[TELEPHONE]:[AGENCE]])))</f>
        <v>1</v>
      </c>
      <c r="S190" s="8">
        <f>IF(client[[#This Row],[Recherche]]=TRUE,COUNTIF($R$4:R190,TRUE),"")</f>
        <v>187</v>
      </c>
    </row>
    <row r="191" spans="2:19" x14ac:dyDescent="0.3">
      <c r="B191" t="s">
        <v>961</v>
      </c>
      <c r="C191">
        <v>354</v>
      </c>
      <c r="D191" t="s">
        <v>958</v>
      </c>
      <c r="E191">
        <v>43620.926817129628</v>
      </c>
      <c r="F191">
        <v>2019</v>
      </c>
      <c r="G191" t="s">
        <v>330</v>
      </c>
      <c r="H191" t="s">
        <v>959</v>
      </c>
      <c r="I191" t="s">
        <v>960</v>
      </c>
      <c r="J191" t="s">
        <v>962</v>
      </c>
      <c r="M191">
        <v>75</v>
      </c>
      <c r="N191">
        <v>1</v>
      </c>
      <c r="O191">
        <v>0</v>
      </c>
      <c r="P191" t="s">
        <v>21</v>
      </c>
      <c r="Q191" t="s">
        <v>64</v>
      </c>
      <c r="R191" s="3" t="b">
        <f>ISNUMBER(SEARCH(critere,_xlfn.CONCAT(client[[#This Row],[TELEPHONE]:[AGENCE]])))</f>
        <v>1</v>
      </c>
      <c r="S191" s="8">
        <f>IF(client[[#This Row],[Recherche]]=TRUE,COUNTIF($R$4:R191,TRUE),"")</f>
        <v>188</v>
      </c>
    </row>
    <row r="192" spans="2:19" x14ac:dyDescent="0.3">
      <c r="B192" t="s">
        <v>966</v>
      </c>
      <c r="C192">
        <v>355</v>
      </c>
      <c r="D192" t="s">
        <v>963</v>
      </c>
      <c r="E192">
        <v>43620.930173611108</v>
      </c>
      <c r="F192">
        <v>2019</v>
      </c>
      <c r="G192" t="s">
        <v>710</v>
      </c>
      <c r="H192" t="s">
        <v>964</v>
      </c>
      <c r="I192" t="s">
        <v>965</v>
      </c>
      <c r="J192" t="s">
        <v>967</v>
      </c>
      <c r="M192">
        <v>117</v>
      </c>
      <c r="N192">
        <v>1</v>
      </c>
      <c r="O192">
        <v>0</v>
      </c>
      <c r="P192" t="s">
        <v>202</v>
      </c>
      <c r="Q192" t="s">
        <v>64</v>
      </c>
      <c r="R192" s="3" t="b">
        <f>ISNUMBER(SEARCH(critere,_xlfn.CONCAT(client[[#This Row],[TELEPHONE]:[AGENCE]])))</f>
        <v>1</v>
      </c>
      <c r="S192" s="8">
        <f>IF(client[[#This Row],[Recherche]]=TRUE,COUNTIF($R$4:R192,TRUE),"")</f>
        <v>189</v>
      </c>
    </row>
    <row r="193" spans="2:19" x14ac:dyDescent="0.3">
      <c r="B193" t="s">
        <v>971</v>
      </c>
      <c r="C193">
        <v>359</v>
      </c>
      <c r="D193" t="s">
        <v>968</v>
      </c>
      <c r="E193">
        <v>43629.778055555558</v>
      </c>
      <c r="F193">
        <v>2019</v>
      </c>
      <c r="G193" t="s">
        <v>299</v>
      </c>
      <c r="H193" t="s">
        <v>969</v>
      </c>
      <c r="I193" t="s">
        <v>970</v>
      </c>
      <c r="J193" t="s">
        <v>972</v>
      </c>
      <c r="M193">
        <v>75</v>
      </c>
      <c r="N193">
        <v>1</v>
      </c>
      <c r="O193">
        <v>0</v>
      </c>
      <c r="P193" t="s">
        <v>202</v>
      </c>
      <c r="Q193" t="s">
        <v>347</v>
      </c>
      <c r="R193" s="3" t="b">
        <f>ISNUMBER(SEARCH(critere,_xlfn.CONCAT(client[[#This Row],[TELEPHONE]:[AGENCE]])))</f>
        <v>1</v>
      </c>
      <c r="S193" s="8">
        <f>IF(client[[#This Row],[Recherche]]=TRUE,COUNTIF($R$4:R193,TRUE),"")</f>
        <v>190</v>
      </c>
    </row>
    <row r="194" spans="2:19" x14ac:dyDescent="0.3">
      <c r="B194" t="s">
        <v>977</v>
      </c>
      <c r="C194">
        <v>361</v>
      </c>
      <c r="D194" t="s">
        <v>973</v>
      </c>
      <c r="E194">
        <v>43635.472291666665</v>
      </c>
      <c r="F194">
        <v>2019</v>
      </c>
      <c r="G194" t="s">
        <v>974</v>
      </c>
      <c r="H194" t="s">
        <v>975</v>
      </c>
      <c r="I194" t="s">
        <v>976</v>
      </c>
      <c r="J194" t="s">
        <v>978</v>
      </c>
      <c r="M194">
        <v>117</v>
      </c>
      <c r="N194">
        <v>1</v>
      </c>
      <c r="O194">
        <v>0</v>
      </c>
      <c r="P194" t="s">
        <v>202</v>
      </c>
      <c r="Q194" t="s">
        <v>22</v>
      </c>
      <c r="R194" s="3" t="b">
        <f>ISNUMBER(SEARCH(critere,_xlfn.CONCAT(client[[#This Row],[TELEPHONE]:[AGENCE]])))</f>
        <v>1</v>
      </c>
      <c r="S194" s="8">
        <f>IF(client[[#This Row],[Recherche]]=TRUE,COUNTIF($R$4:R194,TRUE),"")</f>
        <v>191</v>
      </c>
    </row>
    <row r="195" spans="2:19" x14ac:dyDescent="0.3">
      <c r="B195" t="s">
        <v>982</v>
      </c>
      <c r="C195">
        <v>362</v>
      </c>
      <c r="D195" t="s">
        <v>979</v>
      </c>
      <c r="E195">
        <v>43635.549618055556</v>
      </c>
      <c r="F195">
        <v>2019</v>
      </c>
      <c r="G195" t="s">
        <v>560</v>
      </c>
      <c r="H195" t="s">
        <v>980</v>
      </c>
      <c r="I195" t="s">
        <v>981</v>
      </c>
      <c r="J195" t="s">
        <v>983</v>
      </c>
      <c r="M195">
        <v>117</v>
      </c>
      <c r="N195">
        <v>2</v>
      </c>
      <c r="O195">
        <v>0</v>
      </c>
      <c r="P195" t="s">
        <v>21</v>
      </c>
      <c r="Q195" t="s">
        <v>22</v>
      </c>
      <c r="R195" s="3" t="b">
        <f>ISNUMBER(SEARCH(critere,_xlfn.CONCAT(client[[#This Row],[TELEPHONE]:[AGENCE]])))</f>
        <v>1</v>
      </c>
      <c r="S195" s="8">
        <f>IF(client[[#This Row],[Recherche]]=TRUE,COUNTIF($R$4:R195,TRUE),"")</f>
        <v>192</v>
      </c>
    </row>
    <row r="196" spans="2:19" x14ac:dyDescent="0.3">
      <c r="B196" t="s">
        <v>987</v>
      </c>
      <c r="C196">
        <v>363</v>
      </c>
      <c r="D196" t="s">
        <v>984</v>
      </c>
      <c r="E196">
        <v>43635.556041666663</v>
      </c>
      <c r="F196">
        <v>2019</v>
      </c>
      <c r="G196" t="s">
        <v>377</v>
      </c>
      <c r="H196" t="s">
        <v>985</v>
      </c>
      <c r="I196" t="s">
        <v>986</v>
      </c>
      <c r="J196" t="s">
        <v>988</v>
      </c>
      <c r="M196">
        <v>117</v>
      </c>
      <c r="N196">
        <v>1</v>
      </c>
      <c r="O196">
        <v>19000</v>
      </c>
      <c r="P196" t="s">
        <v>202</v>
      </c>
      <c r="Q196" t="s">
        <v>22</v>
      </c>
      <c r="R196" s="3" t="b">
        <f>ISNUMBER(SEARCH(critere,_xlfn.CONCAT(client[[#This Row],[TELEPHONE]:[AGENCE]])))</f>
        <v>1</v>
      </c>
      <c r="S196" s="8">
        <f>IF(client[[#This Row],[Recherche]]=TRUE,COUNTIF($R$4:R196,TRUE),"")</f>
        <v>193</v>
      </c>
    </row>
    <row r="197" spans="2:19" x14ac:dyDescent="0.3">
      <c r="B197" t="s">
        <v>993</v>
      </c>
      <c r="C197">
        <v>364</v>
      </c>
      <c r="D197" t="s">
        <v>989</v>
      </c>
      <c r="E197">
        <v>43635.558287037034</v>
      </c>
      <c r="F197">
        <v>2019</v>
      </c>
      <c r="G197" t="s">
        <v>990</v>
      </c>
      <c r="H197" t="s">
        <v>991</v>
      </c>
      <c r="I197" t="s">
        <v>992</v>
      </c>
      <c r="J197" t="s">
        <v>994</v>
      </c>
      <c r="M197">
        <v>117</v>
      </c>
      <c r="N197">
        <v>2</v>
      </c>
      <c r="O197">
        <v>0</v>
      </c>
      <c r="P197" t="s">
        <v>21</v>
      </c>
      <c r="Q197" t="s">
        <v>38</v>
      </c>
      <c r="R197" s="3" t="b">
        <f>ISNUMBER(SEARCH(critere,_xlfn.CONCAT(client[[#This Row],[TELEPHONE]:[AGENCE]])))</f>
        <v>1</v>
      </c>
      <c r="S197" s="8">
        <f>IF(client[[#This Row],[Recherche]]=TRUE,COUNTIF($R$4:R197,TRUE),"")</f>
        <v>194</v>
      </c>
    </row>
    <row r="198" spans="2:19" x14ac:dyDescent="0.3">
      <c r="B198" t="s">
        <v>998</v>
      </c>
      <c r="C198">
        <v>365</v>
      </c>
      <c r="D198" t="s">
        <v>995</v>
      </c>
      <c r="E198">
        <v>43635.560034722221</v>
      </c>
      <c r="F198">
        <v>2019</v>
      </c>
      <c r="G198" t="s">
        <v>812</v>
      </c>
      <c r="H198" t="s">
        <v>996</v>
      </c>
      <c r="I198" t="s">
        <v>997</v>
      </c>
      <c r="J198" t="s">
        <v>999</v>
      </c>
      <c r="M198">
        <v>117</v>
      </c>
      <c r="N198">
        <v>3</v>
      </c>
      <c r="O198">
        <v>0</v>
      </c>
      <c r="P198" t="s">
        <v>21</v>
      </c>
      <c r="Q198" t="s">
        <v>22</v>
      </c>
      <c r="R198" s="3" t="b">
        <f>ISNUMBER(SEARCH(critere,_xlfn.CONCAT(client[[#This Row],[TELEPHONE]:[AGENCE]])))</f>
        <v>1</v>
      </c>
      <c r="S198" s="8">
        <f>IF(client[[#This Row],[Recherche]]=TRUE,COUNTIF($R$4:R198,TRUE),"")</f>
        <v>195</v>
      </c>
    </row>
    <row r="199" spans="2:19" x14ac:dyDescent="0.3">
      <c r="B199" t="s">
        <v>1003</v>
      </c>
      <c r="C199">
        <v>366</v>
      </c>
      <c r="D199" t="s">
        <v>1000</v>
      </c>
      <c r="E199">
        <v>43635.562025462961</v>
      </c>
      <c r="F199">
        <v>2019</v>
      </c>
      <c r="G199" t="s">
        <v>767</v>
      </c>
      <c r="H199" t="s">
        <v>1001</v>
      </c>
      <c r="I199" t="s">
        <v>1002</v>
      </c>
      <c r="J199" t="s">
        <v>1004</v>
      </c>
      <c r="M199">
        <v>113</v>
      </c>
      <c r="N199">
        <v>2</v>
      </c>
      <c r="O199">
        <v>0</v>
      </c>
      <c r="P199" t="s">
        <v>21</v>
      </c>
      <c r="Q199" t="s">
        <v>38</v>
      </c>
      <c r="R199" s="3" t="b">
        <f>ISNUMBER(SEARCH(critere,_xlfn.CONCAT(client[[#This Row],[TELEPHONE]:[AGENCE]])))</f>
        <v>1</v>
      </c>
      <c r="S199" s="8">
        <f>IF(client[[#This Row],[Recherche]]=TRUE,COUNTIF($R$4:R199,TRUE),"")</f>
        <v>196</v>
      </c>
    </row>
    <row r="200" spans="2:19" x14ac:dyDescent="0.3">
      <c r="B200" t="s">
        <v>1009</v>
      </c>
      <c r="C200">
        <v>367</v>
      </c>
      <c r="D200" t="s">
        <v>1005</v>
      </c>
      <c r="E200">
        <v>43636.490590277775</v>
      </c>
      <c r="F200">
        <v>2019</v>
      </c>
      <c r="G200" t="s">
        <v>1006</v>
      </c>
      <c r="H200" t="s">
        <v>1007</v>
      </c>
      <c r="I200" t="s">
        <v>1008</v>
      </c>
      <c r="J200" t="s">
        <v>1010</v>
      </c>
      <c r="M200">
        <v>8</v>
      </c>
      <c r="N200">
        <v>1</v>
      </c>
      <c r="O200">
        <v>0</v>
      </c>
      <c r="P200" t="s">
        <v>21</v>
      </c>
      <c r="Q200" t="s">
        <v>64</v>
      </c>
      <c r="R200" s="3" t="b">
        <f>ISNUMBER(SEARCH(critere,_xlfn.CONCAT(client[[#This Row],[TELEPHONE]:[AGENCE]])))</f>
        <v>1</v>
      </c>
      <c r="S200" s="8">
        <f>IF(client[[#This Row],[Recherche]]=TRUE,COUNTIF($R$4:R200,TRUE),"")</f>
        <v>197</v>
      </c>
    </row>
    <row r="201" spans="2:19" x14ac:dyDescent="0.3">
      <c r="B201" t="s">
        <v>1014</v>
      </c>
      <c r="C201">
        <v>369</v>
      </c>
      <c r="D201" t="s">
        <v>1011</v>
      </c>
      <c r="E201">
        <v>43636.842118055552</v>
      </c>
      <c r="F201">
        <v>2019</v>
      </c>
      <c r="G201" t="s">
        <v>231</v>
      </c>
      <c r="H201" t="s">
        <v>1012</v>
      </c>
      <c r="I201" t="s">
        <v>1013</v>
      </c>
      <c r="J201" t="s">
        <v>1015</v>
      </c>
      <c r="M201">
        <v>117</v>
      </c>
      <c r="N201">
        <v>2</v>
      </c>
      <c r="O201">
        <v>23000</v>
      </c>
      <c r="P201" t="s">
        <v>202</v>
      </c>
      <c r="Q201" t="s">
        <v>64</v>
      </c>
      <c r="R201" s="3" t="b">
        <f>ISNUMBER(SEARCH(critere,_xlfn.CONCAT(client[[#This Row],[TELEPHONE]:[AGENCE]])))</f>
        <v>1</v>
      </c>
      <c r="S201" s="8">
        <f>IF(client[[#This Row],[Recherche]]=TRUE,COUNTIF($R$4:R201,TRUE),"")</f>
        <v>198</v>
      </c>
    </row>
    <row r="202" spans="2:19" x14ac:dyDescent="0.3">
      <c r="B202" t="s">
        <v>1019</v>
      </c>
      <c r="C202">
        <v>371</v>
      </c>
      <c r="D202" t="s">
        <v>1016</v>
      </c>
      <c r="E202">
        <v>43640.540011574078</v>
      </c>
      <c r="F202">
        <v>2019</v>
      </c>
      <c r="G202" t="s">
        <v>592</v>
      </c>
      <c r="H202" t="s">
        <v>1017</v>
      </c>
      <c r="I202" t="s">
        <v>1018</v>
      </c>
      <c r="J202" t="s">
        <v>1020</v>
      </c>
      <c r="M202">
        <v>117</v>
      </c>
      <c r="N202">
        <v>2</v>
      </c>
      <c r="O202">
        <v>0</v>
      </c>
      <c r="P202" t="s">
        <v>21</v>
      </c>
      <c r="Q202" t="s">
        <v>22</v>
      </c>
      <c r="R202" s="3" t="b">
        <f>ISNUMBER(SEARCH(critere,_xlfn.CONCAT(client[[#This Row],[TELEPHONE]:[AGENCE]])))</f>
        <v>1</v>
      </c>
      <c r="S202" s="8">
        <f>IF(client[[#This Row],[Recherche]]=TRUE,COUNTIF($R$4:R202,TRUE),"")</f>
        <v>199</v>
      </c>
    </row>
    <row r="203" spans="2:19" x14ac:dyDescent="0.3">
      <c r="B203" t="s">
        <v>1025</v>
      </c>
      <c r="C203">
        <v>372</v>
      </c>
      <c r="D203" t="s">
        <v>1021</v>
      </c>
      <c r="E203">
        <v>43640.778738425928</v>
      </c>
      <c r="F203">
        <v>2020</v>
      </c>
      <c r="G203" t="s">
        <v>1022</v>
      </c>
      <c r="H203" t="s">
        <v>1023</v>
      </c>
      <c r="I203" t="s">
        <v>1024</v>
      </c>
      <c r="J203" t="s">
        <v>1026</v>
      </c>
      <c r="M203">
        <v>75</v>
      </c>
      <c r="N203">
        <v>1</v>
      </c>
      <c r="O203">
        <v>0</v>
      </c>
      <c r="P203" t="s">
        <v>21</v>
      </c>
      <c r="Q203" t="s">
        <v>38</v>
      </c>
      <c r="R203" s="3" t="b">
        <f>ISNUMBER(SEARCH(critere,_xlfn.CONCAT(client[[#This Row],[TELEPHONE]:[AGENCE]])))</f>
        <v>1</v>
      </c>
      <c r="S203" s="8">
        <f>IF(client[[#This Row],[Recherche]]=TRUE,COUNTIF($R$4:R203,TRUE),"")</f>
        <v>200</v>
      </c>
    </row>
    <row r="204" spans="2:19" x14ac:dyDescent="0.3">
      <c r="B204" t="s">
        <v>1029</v>
      </c>
      <c r="C204">
        <v>373</v>
      </c>
      <c r="D204" t="s">
        <v>1027</v>
      </c>
      <c r="E204">
        <v>43640.78496527778</v>
      </c>
      <c r="F204">
        <v>2019</v>
      </c>
      <c r="G204" t="s">
        <v>272</v>
      </c>
      <c r="H204" t="s">
        <v>892</v>
      </c>
      <c r="I204" t="s">
        <v>1028</v>
      </c>
      <c r="J204" t="s">
        <v>1030</v>
      </c>
      <c r="M204">
        <v>117</v>
      </c>
      <c r="N204">
        <v>2</v>
      </c>
      <c r="O204">
        <v>0</v>
      </c>
      <c r="P204" t="s">
        <v>202</v>
      </c>
      <c r="Q204" t="s">
        <v>38</v>
      </c>
      <c r="R204" s="3" t="b">
        <f>ISNUMBER(SEARCH(critere,_xlfn.CONCAT(client[[#This Row],[TELEPHONE]:[AGENCE]])))</f>
        <v>1</v>
      </c>
      <c r="S204" s="8">
        <f>IF(client[[#This Row],[Recherche]]=TRUE,COUNTIF($R$4:R204,TRUE),"")</f>
        <v>201</v>
      </c>
    </row>
    <row r="205" spans="2:19" x14ac:dyDescent="0.3">
      <c r="B205" t="s">
        <v>1035</v>
      </c>
      <c r="C205">
        <v>374</v>
      </c>
      <c r="D205" t="s">
        <v>1031</v>
      </c>
      <c r="E205">
        <v>43640.790567129632</v>
      </c>
      <c r="F205">
        <v>2019</v>
      </c>
      <c r="G205" t="s">
        <v>1032</v>
      </c>
      <c r="H205" t="s">
        <v>1033</v>
      </c>
      <c r="I205" t="s">
        <v>1034</v>
      </c>
      <c r="J205" t="s">
        <v>1036</v>
      </c>
      <c r="M205">
        <v>117</v>
      </c>
      <c r="N205">
        <v>1</v>
      </c>
      <c r="O205">
        <v>0</v>
      </c>
      <c r="P205" t="s">
        <v>202</v>
      </c>
      <c r="Q205" t="s">
        <v>38</v>
      </c>
      <c r="R205" s="3" t="b">
        <f>ISNUMBER(SEARCH(critere,_xlfn.CONCAT(client[[#This Row],[TELEPHONE]:[AGENCE]])))</f>
        <v>1</v>
      </c>
      <c r="S205" s="8">
        <f>IF(client[[#This Row],[Recherche]]=TRUE,COUNTIF($R$4:R205,TRUE),"")</f>
        <v>202</v>
      </c>
    </row>
    <row r="206" spans="2:19" x14ac:dyDescent="0.3">
      <c r="B206" t="s">
        <v>1040</v>
      </c>
      <c r="C206">
        <v>375</v>
      </c>
      <c r="D206" t="s">
        <v>1037</v>
      </c>
      <c r="E206">
        <v>43640.796805555554</v>
      </c>
      <c r="F206">
        <v>2019</v>
      </c>
      <c r="G206" t="s">
        <v>415</v>
      </c>
      <c r="H206" t="s">
        <v>1038</v>
      </c>
      <c r="I206" t="s">
        <v>1039</v>
      </c>
      <c r="J206" t="s">
        <v>1041</v>
      </c>
      <c r="M206">
        <v>117</v>
      </c>
      <c r="N206">
        <v>1</v>
      </c>
      <c r="O206">
        <v>20000</v>
      </c>
      <c r="P206" t="s">
        <v>202</v>
      </c>
      <c r="Q206" t="s">
        <v>38</v>
      </c>
      <c r="R206" s="3" t="b">
        <f>ISNUMBER(SEARCH(critere,_xlfn.CONCAT(client[[#This Row],[TELEPHONE]:[AGENCE]])))</f>
        <v>1</v>
      </c>
      <c r="S206" s="8">
        <f>IF(client[[#This Row],[Recherche]]=TRUE,COUNTIF($R$4:R206,TRUE),"")</f>
        <v>203</v>
      </c>
    </row>
    <row r="207" spans="2:19" x14ac:dyDescent="0.3">
      <c r="B207" t="s">
        <v>1046</v>
      </c>
      <c r="C207">
        <v>376</v>
      </c>
      <c r="D207" t="s">
        <v>1042</v>
      </c>
      <c r="E207">
        <v>43640.80060185185</v>
      </c>
      <c r="F207">
        <v>2019</v>
      </c>
      <c r="G207" t="s">
        <v>1043</v>
      </c>
      <c r="H207" t="s">
        <v>1044</v>
      </c>
      <c r="I207" t="s">
        <v>1045</v>
      </c>
      <c r="J207" t="s">
        <v>1047</v>
      </c>
      <c r="M207">
        <v>117</v>
      </c>
      <c r="N207">
        <v>2</v>
      </c>
      <c r="O207">
        <v>0</v>
      </c>
      <c r="P207" t="s">
        <v>202</v>
      </c>
      <c r="Q207" t="s">
        <v>38</v>
      </c>
      <c r="R207" s="3" t="b">
        <f>ISNUMBER(SEARCH(critere,_xlfn.CONCAT(client[[#This Row],[TELEPHONE]:[AGENCE]])))</f>
        <v>1</v>
      </c>
      <c r="S207" s="8">
        <f>IF(client[[#This Row],[Recherche]]=TRUE,COUNTIF($R$4:R207,TRUE),"")</f>
        <v>204</v>
      </c>
    </row>
    <row r="208" spans="2:19" x14ac:dyDescent="0.3">
      <c r="C208">
        <v>377</v>
      </c>
      <c r="D208" t="s">
        <v>1048</v>
      </c>
      <c r="E208">
        <v>43642.871539351851</v>
      </c>
      <c r="G208" t="s">
        <v>1049</v>
      </c>
      <c r="H208" t="s">
        <v>1050</v>
      </c>
      <c r="I208" t="s">
        <v>1051</v>
      </c>
      <c r="J208" t="s">
        <v>1052</v>
      </c>
      <c r="M208">
        <v>117</v>
      </c>
      <c r="N208">
        <v>1</v>
      </c>
      <c r="O208">
        <v>0</v>
      </c>
      <c r="P208" t="s">
        <v>21</v>
      </c>
      <c r="Q208" t="s">
        <v>38</v>
      </c>
      <c r="R208" s="3" t="b">
        <f>ISNUMBER(SEARCH(critere,_xlfn.CONCAT(client[[#This Row],[TELEPHONE]:[AGENCE]])))</f>
        <v>1</v>
      </c>
      <c r="S208" s="8">
        <f>IF(client[[#This Row],[Recherche]]=TRUE,COUNTIF($R$4:R208,TRUE),"")</f>
        <v>205</v>
      </c>
    </row>
    <row r="209" spans="2:19" x14ac:dyDescent="0.3">
      <c r="B209" t="s">
        <v>1057</v>
      </c>
      <c r="C209">
        <v>379</v>
      </c>
      <c r="D209" t="s">
        <v>1053</v>
      </c>
      <c r="E209">
        <v>43643.493344907409</v>
      </c>
      <c r="F209">
        <v>2019</v>
      </c>
      <c r="G209" t="s">
        <v>1054</v>
      </c>
      <c r="H209" t="s">
        <v>1055</v>
      </c>
      <c r="I209" t="s">
        <v>1056</v>
      </c>
      <c r="J209" t="s">
        <v>1058</v>
      </c>
      <c r="M209">
        <v>117</v>
      </c>
      <c r="N209">
        <v>4</v>
      </c>
      <c r="O209">
        <v>0</v>
      </c>
      <c r="P209" t="s">
        <v>21</v>
      </c>
      <c r="Q209" t="s">
        <v>64</v>
      </c>
      <c r="R209" s="3" t="b">
        <f>ISNUMBER(SEARCH(critere,_xlfn.CONCAT(client[[#This Row],[TELEPHONE]:[AGENCE]])))</f>
        <v>1</v>
      </c>
      <c r="S209" s="8">
        <f>IF(client[[#This Row],[Recherche]]=TRUE,COUNTIF($R$4:R209,TRUE),"")</f>
        <v>206</v>
      </c>
    </row>
    <row r="210" spans="2:19" x14ac:dyDescent="0.3">
      <c r="B210" t="s">
        <v>1063</v>
      </c>
      <c r="C210">
        <v>380</v>
      </c>
      <c r="D210" t="s">
        <v>1059</v>
      </c>
      <c r="E210">
        <v>43643.498622685183</v>
      </c>
      <c r="F210">
        <v>2019</v>
      </c>
      <c r="G210" t="s">
        <v>1060</v>
      </c>
      <c r="H210" t="s">
        <v>1061</v>
      </c>
      <c r="I210" t="s">
        <v>1062</v>
      </c>
      <c r="J210" t="s">
        <v>1064</v>
      </c>
      <c r="M210">
        <v>117</v>
      </c>
      <c r="N210">
        <v>1</v>
      </c>
      <c r="O210">
        <v>0</v>
      </c>
      <c r="P210" t="s">
        <v>21</v>
      </c>
      <c r="Q210" t="s">
        <v>64</v>
      </c>
      <c r="R210" s="3" t="b">
        <f>ISNUMBER(SEARCH(critere,_xlfn.CONCAT(client[[#This Row],[TELEPHONE]:[AGENCE]])))</f>
        <v>1</v>
      </c>
      <c r="S210" s="8">
        <f>IF(client[[#This Row],[Recherche]]=TRUE,COUNTIF($R$4:R210,TRUE),"")</f>
        <v>207</v>
      </c>
    </row>
    <row r="211" spans="2:19" x14ac:dyDescent="0.3">
      <c r="B211" t="s">
        <v>1069</v>
      </c>
      <c r="C211">
        <v>381</v>
      </c>
      <c r="D211" t="s">
        <v>1065</v>
      </c>
      <c r="E211">
        <v>43643.500462962962</v>
      </c>
      <c r="F211">
        <v>2019</v>
      </c>
      <c r="G211" t="s">
        <v>1066</v>
      </c>
      <c r="H211" t="s">
        <v>1067</v>
      </c>
      <c r="I211" t="s">
        <v>1068</v>
      </c>
      <c r="J211" t="s">
        <v>1070</v>
      </c>
      <c r="M211">
        <v>117</v>
      </c>
      <c r="N211">
        <v>1</v>
      </c>
      <c r="O211">
        <v>0</v>
      </c>
      <c r="P211" t="s">
        <v>202</v>
      </c>
      <c r="Q211" t="s">
        <v>347</v>
      </c>
      <c r="R211" s="3" t="b">
        <f>ISNUMBER(SEARCH(critere,_xlfn.CONCAT(client[[#This Row],[TELEPHONE]:[AGENCE]])))</f>
        <v>1</v>
      </c>
      <c r="S211" s="8">
        <f>IF(client[[#This Row],[Recherche]]=TRUE,COUNTIF($R$4:R211,TRUE),"")</f>
        <v>208</v>
      </c>
    </row>
    <row r="212" spans="2:19" x14ac:dyDescent="0.3">
      <c r="B212" t="s">
        <v>1074</v>
      </c>
      <c r="C212">
        <v>383</v>
      </c>
      <c r="D212" t="s">
        <v>1071</v>
      </c>
      <c r="E212">
        <v>43643.523020833331</v>
      </c>
      <c r="F212">
        <v>2019</v>
      </c>
      <c r="G212" t="s">
        <v>880</v>
      </c>
      <c r="H212" t="s">
        <v>1072</v>
      </c>
      <c r="I212" t="s">
        <v>1073</v>
      </c>
      <c r="J212" t="s">
        <v>1075</v>
      </c>
      <c r="M212">
        <v>117</v>
      </c>
      <c r="N212">
        <v>4</v>
      </c>
      <c r="O212">
        <v>0</v>
      </c>
      <c r="P212" t="s">
        <v>21</v>
      </c>
      <c r="Q212" t="s">
        <v>64</v>
      </c>
      <c r="R212" s="3" t="b">
        <f>ISNUMBER(SEARCH(critere,_xlfn.CONCAT(client[[#This Row],[TELEPHONE]:[AGENCE]])))</f>
        <v>1</v>
      </c>
      <c r="S212" s="8">
        <f>IF(client[[#This Row],[Recherche]]=TRUE,COUNTIF($R$4:R212,TRUE),"")</f>
        <v>209</v>
      </c>
    </row>
    <row r="213" spans="2:19" x14ac:dyDescent="0.3">
      <c r="C213">
        <v>385</v>
      </c>
      <c r="D213" t="s">
        <v>1076</v>
      </c>
      <c r="E213">
        <v>43647.759513888886</v>
      </c>
      <c r="F213">
        <v>2018</v>
      </c>
      <c r="G213" t="s">
        <v>1077</v>
      </c>
      <c r="H213" t="s">
        <v>1078</v>
      </c>
      <c r="I213" t="s">
        <v>1079</v>
      </c>
      <c r="J213" t="s">
        <v>1080</v>
      </c>
      <c r="M213">
        <v>117</v>
      </c>
      <c r="N213">
        <v>3</v>
      </c>
      <c r="O213">
        <v>0</v>
      </c>
      <c r="P213" t="s">
        <v>21</v>
      </c>
      <c r="Q213" t="s">
        <v>347</v>
      </c>
      <c r="R213" s="3" t="b">
        <f>ISNUMBER(SEARCH(critere,_xlfn.CONCAT(client[[#This Row],[TELEPHONE]:[AGENCE]])))</f>
        <v>1</v>
      </c>
      <c r="S213" s="8">
        <f>IF(client[[#This Row],[Recherche]]=TRUE,COUNTIF($R$4:R213,TRUE),"")</f>
        <v>210</v>
      </c>
    </row>
    <row r="214" spans="2:19" x14ac:dyDescent="0.3">
      <c r="B214" t="s">
        <v>1085</v>
      </c>
      <c r="C214">
        <v>386</v>
      </c>
      <c r="D214" t="s">
        <v>1081</v>
      </c>
      <c r="E214">
        <v>43650.465613425928</v>
      </c>
      <c r="G214" t="s">
        <v>1082</v>
      </c>
      <c r="H214" t="s">
        <v>1083</v>
      </c>
      <c r="I214" t="s">
        <v>1084</v>
      </c>
      <c r="J214" t="s">
        <v>1086</v>
      </c>
      <c r="M214">
        <v>117</v>
      </c>
      <c r="N214">
        <v>1</v>
      </c>
      <c r="O214">
        <v>0</v>
      </c>
      <c r="P214" t="s">
        <v>21</v>
      </c>
      <c r="Q214" t="s">
        <v>38</v>
      </c>
      <c r="R214" s="3" t="b">
        <f>ISNUMBER(SEARCH(critere,_xlfn.CONCAT(client[[#This Row],[TELEPHONE]:[AGENCE]])))</f>
        <v>1</v>
      </c>
      <c r="S214" s="8">
        <f>IF(client[[#This Row],[Recherche]]=TRUE,COUNTIF($R$4:R214,TRUE),"")</f>
        <v>211</v>
      </c>
    </row>
    <row r="215" spans="2:19" x14ac:dyDescent="0.3">
      <c r="B215" t="s">
        <v>1090</v>
      </c>
      <c r="C215">
        <v>387</v>
      </c>
      <c r="D215" t="s">
        <v>1087</v>
      </c>
      <c r="E215">
        <v>43650.489756944444</v>
      </c>
      <c r="F215">
        <v>2019</v>
      </c>
      <c r="G215" t="s">
        <v>626</v>
      </c>
      <c r="H215" t="s">
        <v>1088</v>
      </c>
      <c r="I215" t="s">
        <v>1089</v>
      </c>
      <c r="J215" t="s">
        <v>1091</v>
      </c>
      <c r="M215">
        <v>117</v>
      </c>
      <c r="N215">
        <v>4</v>
      </c>
      <c r="O215">
        <v>80000</v>
      </c>
      <c r="P215" t="s">
        <v>202</v>
      </c>
      <c r="Q215" t="s">
        <v>64</v>
      </c>
      <c r="R215" s="3" t="b">
        <f>ISNUMBER(SEARCH(critere,_xlfn.CONCAT(client[[#This Row],[TELEPHONE]:[AGENCE]])))</f>
        <v>1</v>
      </c>
      <c r="S215" s="8">
        <f>IF(client[[#This Row],[Recherche]]=TRUE,COUNTIF($R$4:R215,TRUE),"")</f>
        <v>212</v>
      </c>
    </row>
    <row r="216" spans="2:19" x14ac:dyDescent="0.3">
      <c r="B216" t="s">
        <v>1095</v>
      </c>
      <c r="C216">
        <v>392</v>
      </c>
      <c r="D216" t="s">
        <v>1092</v>
      </c>
      <c r="E216">
        <v>43650.509722222225</v>
      </c>
      <c r="F216">
        <v>2019</v>
      </c>
      <c r="G216" t="s">
        <v>1093</v>
      </c>
      <c r="H216" t="s">
        <v>975</v>
      </c>
      <c r="I216" t="s">
        <v>1094</v>
      </c>
      <c r="J216" t="s">
        <v>1096</v>
      </c>
      <c r="M216">
        <v>117</v>
      </c>
      <c r="N216">
        <v>1</v>
      </c>
      <c r="O216">
        <v>0</v>
      </c>
      <c r="P216" t="s">
        <v>21</v>
      </c>
      <c r="Q216" t="s">
        <v>22</v>
      </c>
      <c r="R216" s="3" t="b">
        <f>ISNUMBER(SEARCH(critere,_xlfn.CONCAT(client[[#This Row],[TELEPHONE]:[AGENCE]])))</f>
        <v>1</v>
      </c>
      <c r="S216" s="8">
        <f>IF(client[[#This Row],[Recherche]]=TRUE,COUNTIF($R$4:R216,TRUE),"")</f>
        <v>213</v>
      </c>
    </row>
    <row r="217" spans="2:19" x14ac:dyDescent="0.3">
      <c r="B217">
        <v>608781266</v>
      </c>
      <c r="C217">
        <v>393</v>
      </c>
      <c r="D217" t="s">
        <v>1097</v>
      </c>
      <c r="E217">
        <v>43651.501435185186</v>
      </c>
      <c r="F217">
        <v>2019</v>
      </c>
      <c r="G217" t="s">
        <v>891</v>
      </c>
      <c r="H217" t="s">
        <v>1098</v>
      </c>
      <c r="I217" t="s">
        <v>1099</v>
      </c>
      <c r="J217" t="s">
        <v>1100</v>
      </c>
      <c r="M217">
        <v>117</v>
      </c>
      <c r="N217">
        <v>1</v>
      </c>
      <c r="O217">
        <v>0</v>
      </c>
      <c r="P217" t="s">
        <v>202</v>
      </c>
      <c r="Q217" t="s">
        <v>29</v>
      </c>
      <c r="R217" s="3" t="b">
        <f>ISNUMBER(SEARCH(critere,_xlfn.CONCAT(client[[#This Row],[TELEPHONE]:[AGENCE]])))</f>
        <v>1</v>
      </c>
      <c r="S217" s="8">
        <f>IF(client[[#This Row],[Recherche]]=TRUE,COUNTIF($R$4:R217,TRUE),"")</f>
        <v>214</v>
      </c>
    </row>
    <row r="218" spans="2:19" x14ac:dyDescent="0.3">
      <c r="B218" t="s">
        <v>1104</v>
      </c>
      <c r="C218">
        <v>396</v>
      </c>
      <c r="D218" t="s">
        <v>1101</v>
      </c>
      <c r="E218">
        <v>43651.724814814814</v>
      </c>
      <c r="F218">
        <v>2019</v>
      </c>
      <c r="G218" t="s">
        <v>1054</v>
      </c>
      <c r="H218" t="s">
        <v>1102</v>
      </c>
      <c r="I218" t="s">
        <v>1103</v>
      </c>
      <c r="J218" t="s">
        <v>1105</v>
      </c>
      <c r="M218">
        <v>117</v>
      </c>
      <c r="N218">
        <v>2</v>
      </c>
      <c r="O218">
        <v>0</v>
      </c>
      <c r="P218" t="s">
        <v>202</v>
      </c>
      <c r="Q218" t="s">
        <v>347</v>
      </c>
      <c r="R218" s="3" t="b">
        <f>ISNUMBER(SEARCH(critere,_xlfn.CONCAT(client[[#This Row],[TELEPHONE]:[AGENCE]])))</f>
        <v>1</v>
      </c>
      <c r="S218" s="8">
        <f>IF(client[[#This Row],[Recherche]]=TRUE,COUNTIF($R$4:R218,TRUE),"")</f>
        <v>215</v>
      </c>
    </row>
    <row r="219" spans="2:19" x14ac:dyDescent="0.3">
      <c r="B219" t="s">
        <v>1109</v>
      </c>
      <c r="C219">
        <v>397</v>
      </c>
      <c r="D219" t="s">
        <v>1106</v>
      </c>
      <c r="E219">
        <v>43654.597303240742</v>
      </c>
      <c r="F219">
        <v>2019</v>
      </c>
      <c r="G219" t="s">
        <v>597</v>
      </c>
      <c r="H219" t="s">
        <v>1107</v>
      </c>
      <c r="I219" t="s">
        <v>1108</v>
      </c>
      <c r="J219" t="s">
        <v>1110</v>
      </c>
      <c r="M219">
        <v>75</v>
      </c>
      <c r="N219">
        <v>1</v>
      </c>
      <c r="O219">
        <v>0</v>
      </c>
      <c r="P219" t="s">
        <v>202</v>
      </c>
      <c r="Q219" t="s">
        <v>22</v>
      </c>
      <c r="R219" s="3" t="b">
        <f>ISNUMBER(SEARCH(critere,_xlfn.CONCAT(client[[#This Row],[TELEPHONE]:[AGENCE]])))</f>
        <v>1</v>
      </c>
      <c r="S219" s="8">
        <f>IF(client[[#This Row],[Recherche]]=TRUE,COUNTIF($R$4:R219,TRUE),"")</f>
        <v>216</v>
      </c>
    </row>
    <row r="220" spans="2:19" x14ac:dyDescent="0.3">
      <c r="B220" t="s">
        <v>1115</v>
      </c>
      <c r="C220">
        <v>398</v>
      </c>
      <c r="D220" t="s">
        <v>1111</v>
      </c>
      <c r="E220">
        <v>43654.86278935185</v>
      </c>
      <c r="F220">
        <v>2019</v>
      </c>
      <c r="G220" t="s">
        <v>1112</v>
      </c>
      <c r="H220" t="s">
        <v>1113</v>
      </c>
      <c r="I220" t="s">
        <v>1114</v>
      </c>
      <c r="J220" t="s">
        <v>1116</v>
      </c>
      <c r="M220">
        <v>75</v>
      </c>
      <c r="N220">
        <v>1</v>
      </c>
      <c r="O220">
        <v>0</v>
      </c>
      <c r="P220" t="s">
        <v>21</v>
      </c>
      <c r="Q220" t="s">
        <v>38</v>
      </c>
      <c r="R220" s="3" t="b">
        <f>ISNUMBER(SEARCH(critere,_xlfn.CONCAT(client[[#This Row],[TELEPHONE]:[AGENCE]])))</f>
        <v>1</v>
      </c>
      <c r="S220" s="8">
        <f>IF(client[[#This Row],[Recherche]]=TRUE,COUNTIF($R$4:R220,TRUE),"")</f>
        <v>217</v>
      </c>
    </row>
    <row r="221" spans="2:19" x14ac:dyDescent="0.3">
      <c r="B221" t="s">
        <v>1121</v>
      </c>
      <c r="C221">
        <v>399</v>
      </c>
      <c r="D221" t="s">
        <v>1117</v>
      </c>
      <c r="E221">
        <v>43655.453738425924</v>
      </c>
      <c r="F221">
        <v>2019</v>
      </c>
      <c r="G221" t="s">
        <v>1118</v>
      </c>
      <c r="H221" t="s">
        <v>1119</v>
      </c>
      <c r="I221" t="s">
        <v>1120</v>
      </c>
      <c r="J221" t="s">
        <v>1122</v>
      </c>
      <c r="M221">
        <v>117</v>
      </c>
      <c r="N221">
        <v>2</v>
      </c>
      <c r="O221">
        <v>0</v>
      </c>
      <c r="P221" t="s">
        <v>21</v>
      </c>
      <c r="Q221" t="s">
        <v>22</v>
      </c>
      <c r="R221" s="3" t="b">
        <f>ISNUMBER(SEARCH(critere,_xlfn.CONCAT(client[[#This Row],[TELEPHONE]:[AGENCE]])))</f>
        <v>1</v>
      </c>
      <c r="S221" s="8">
        <f>IF(client[[#This Row],[Recherche]]=TRUE,COUNTIF($R$4:R221,TRUE),"")</f>
        <v>218</v>
      </c>
    </row>
    <row r="222" spans="2:19" x14ac:dyDescent="0.3">
      <c r="B222" t="s">
        <v>1121</v>
      </c>
      <c r="C222">
        <v>400</v>
      </c>
      <c r="D222" t="s">
        <v>1123</v>
      </c>
      <c r="E222">
        <v>43655.463703703703</v>
      </c>
      <c r="F222">
        <v>2019</v>
      </c>
      <c r="G222" t="s">
        <v>1118</v>
      </c>
      <c r="H222" t="s">
        <v>1119</v>
      </c>
      <c r="I222" t="s">
        <v>1120</v>
      </c>
      <c r="J222" t="s">
        <v>1124</v>
      </c>
      <c r="M222">
        <v>117</v>
      </c>
      <c r="N222">
        <v>1</v>
      </c>
      <c r="O222">
        <v>0</v>
      </c>
      <c r="P222" t="s">
        <v>21</v>
      </c>
      <c r="Q222" t="s">
        <v>22</v>
      </c>
      <c r="R222" s="3" t="b">
        <f>ISNUMBER(SEARCH(critere,_xlfn.CONCAT(client[[#This Row],[TELEPHONE]:[AGENCE]])))</f>
        <v>1</v>
      </c>
      <c r="S222" s="8">
        <f>IF(client[[#This Row],[Recherche]]=TRUE,COUNTIF($R$4:R222,TRUE),"")</f>
        <v>219</v>
      </c>
    </row>
    <row r="223" spans="2:19" x14ac:dyDescent="0.3">
      <c r="B223" t="s">
        <v>1128</v>
      </c>
      <c r="C223">
        <v>401</v>
      </c>
      <c r="D223" t="s">
        <v>1125</v>
      </c>
      <c r="E223">
        <v>43657.034756944442</v>
      </c>
      <c r="F223">
        <v>2019</v>
      </c>
      <c r="G223" t="s">
        <v>516</v>
      </c>
      <c r="H223" t="s">
        <v>1126</v>
      </c>
      <c r="I223" t="s">
        <v>1127</v>
      </c>
      <c r="J223" t="s">
        <v>1129</v>
      </c>
      <c r="M223">
        <v>117</v>
      </c>
      <c r="N223">
        <v>1</v>
      </c>
      <c r="O223">
        <v>0</v>
      </c>
      <c r="P223" t="s">
        <v>21</v>
      </c>
      <c r="Q223" t="s">
        <v>22</v>
      </c>
      <c r="R223" s="3" t="b">
        <f>ISNUMBER(SEARCH(critere,_xlfn.CONCAT(client[[#This Row],[TELEPHONE]:[AGENCE]])))</f>
        <v>1</v>
      </c>
      <c r="S223" s="8">
        <f>IF(client[[#This Row],[Recherche]]=TRUE,COUNTIF($R$4:R223,TRUE),"")</f>
        <v>220</v>
      </c>
    </row>
    <row r="224" spans="2:19" x14ac:dyDescent="0.3">
      <c r="B224" t="s">
        <v>1133</v>
      </c>
      <c r="C224">
        <v>404</v>
      </c>
      <c r="D224" t="s">
        <v>1130</v>
      </c>
      <c r="E224">
        <v>43657.527129629627</v>
      </c>
      <c r="F224">
        <v>2020</v>
      </c>
      <c r="G224" t="s">
        <v>1118</v>
      </c>
      <c r="H224" t="s">
        <v>1131</v>
      </c>
      <c r="I224" t="s">
        <v>1132</v>
      </c>
      <c r="J224" t="s">
        <v>1134</v>
      </c>
      <c r="M224">
        <v>117</v>
      </c>
      <c r="N224">
        <v>1</v>
      </c>
      <c r="O224">
        <v>0</v>
      </c>
      <c r="P224" t="s">
        <v>21</v>
      </c>
      <c r="Q224" t="s">
        <v>38</v>
      </c>
      <c r="R224" s="3" t="b">
        <f>ISNUMBER(SEARCH(critere,_xlfn.CONCAT(client[[#This Row],[TELEPHONE]:[AGENCE]])))</f>
        <v>1</v>
      </c>
      <c r="S224" s="8">
        <f>IF(client[[#This Row],[Recherche]]=TRUE,COUNTIF($R$4:R224,TRUE),"")</f>
        <v>221</v>
      </c>
    </row>
    <row r="225" spans="2:19" x14ac:dyDescent="0.3">
      <c r="B225" t="s">
        <v>1138</v>
      </c>
      <c r="C225">
        <v>405</v>
      </c>
      <c r="D225" t="s">
        <v>1135</v>
      </c>
      <c r="E225">
        <v>43657.529953703706</v>
      </c>
      <c r="F225">
        <v>2020</v>
      </c>
      <c r="G225" t="s">
        <v>242</v>
      </c>
      <c r="H225" t="s">
        <v>1136</v>
      </c>
      <c r="I225" t="s">
        <v>1137</v>
      </c>
      <c r="J225" t="s">
        <v>1139</v>
      </c>
      <c r="M225">
        <v>117</v>
      </c>
      <c r="N225">
        <v>1</v>
      </c>
      <c r="O225">
        <v>0</v>
      </c>
      <c r="P225" t="s">
        <v>202</v>
      </c>
      <c r="Q225" t="s">
        <v>38</v>
      </c>
      <c r="R225" s="3" t="b">
        <f>ISNUMBER(SEARCH(critere,_xlfn.CONCAT(client[[#This Row],[TELEPHONE]:[AGENCE]])))</f>
        <v>1</v>
      </c>
      <c r="S225" s="8">
        <f>IF(client[[#This Row],[Recherche]]=TRUE,COUNTIF($R$4:R225,TRUE),"")</f>
        <v>222</v>
      </c>
    </row>
    <row r="226" spans="2:19" x14ac:dyDescent="0.3">
      <c r="B226" t="s">
        <v>1144</v>
      </c>
      <c r="C226">
        <v>408</v>
      </c>
      <c r="D226" t="s">
        <v>1140</v>
      </c>
      <c r="E226">
        <v>43658.784768518519</v>
      </c>
      <c r="F226">
        <v>2019</v>
      </c>
      <c r="G226" t="s">
        <v>1141</v>
      </c>
      <c r="H226" t="s">
        <v>1142</v>
      </c>
      <c r="I226" t="s">
        <v>1143</v>
      </c>
      <c r="J226" t="s">
        <v>1145</v>
      </c>
      <c r="M226">
        <v>117</v>
      </c>
      <c r="N226">
        <v>2</v>
      </c>
      <c r="O226">
        <v>0</v>
      </c>
      <c r="P226" t="s">
        <v>21</v>
      </c>
      <c r="Q226" t="s">
        <v>38</v>
      </c>
      <c r="R226" s="3" t="b">
        <f>ISNUMBER(SEARCH(critere,_xlfn.CONCAT(client[[#This Row],[TELEPHONE]:[AGENCE]])))</f>
        <v>1</v>
      </c>
      <c r="S226" s="8">
        <f>IF(client[[#This Row],[Recherche]]=TRUE,COUNTIF($R$4:R226,TRUE),"")</f>
        <v>223</v>
      </c>
    </row>
    <row r="227" spans="2:19" x14ac:dyDescent="0.3">
      <c r="B227" t="s">
        <v>1149</v>
      </c>
      <c r="C227">
        <v>410</v>
      </c>
      <c r="D227" t="s">
        <v>1146</v>
      </c>
      <c r="E227">
        <v>43662.564965277779</v>
      </c>
      <c r="F227">
        <v>2019</v>
      </c>
      <c r="G227" t="s">
        <v>50</v>
      </c>
      <c r="H227" t="s">
        <v>1147</v>
      </c>
      <c r="I227" t="s">
        <v>1148</v>
      </c>
      <c r="J227" t="s">
        <v>1150</v>
      </c>
      <c r="M227">
        <v>117</v>
      </c>
      <c r="N227">
        <v>1</v>
      </c>
      <c r="O227">
        <v>22000</v>
      </c>
      <c r="P227" t="s">
        <v>21</v>
      </c>
      <c r="Q227" t="s">
        <v>29</v>
      </c>
      <c r="R227" s="3" t="b">
        <f>ISNUMBER(SEARCH(critere,_xlfn.CONCAT(client[[#This Row],[TELEPHONE]:[AGENCE]])))</f>
        <v>1</v>
      </c>
      <c r="S227" s="8">
        <f>IF(client[[#This Row],[Recherche]]=TRUE,COUNTIF($R$4:R227,TRUE),"")</f>
        <v>224</v>
      </c>
    </row>
    <row r="228" spans="2:19" x14ac:dyDescent="0.3">
      <c r="B228" t="s">
        <v>1154</v>
      </c>
      <c r="C228">
        <v>414</v>
      </c>
      <c r="D228" t="s">
        <v>1151</v>
      </c>
      <c r="E228">
        <v>43662.566250000003</v>
      </c>
      <c r="F228">
        <v>2019</v>
      </c>
      <c r="G228" t="s">
        <v>505</v>
      </c>
      <c r="H228" t="s">
        <v>1152</v>
      </c>
      <c r="I228" t="s">
        <v>1153</v>
      </c>
      <c r="J228" t="s">
        <v>1155</v>
      </c>
      <c r="M228">
        <v>117</v>
      </c>
      <c r="N228">
        <v>1</v>
      </c>
      <c r="O228">
        <v>0</v>
      </c>
      <c r="P228" t="s">
        <v>21</v>
      </c>
      <c r="Q228" t="s">
        <v>29</v>
      </c>
      <c r="R228" s="3" t="b">
        <f>ISNUMBER(SEARCH(critere,_xlfn.CONCAT(client[[#This Row],[TELEPHONE]:[AGENCE]])))</f>
        <v>1</v>
      </c>
      <c r="S228" s="8">
        <f>IF(client[[#This Row],[Recherche]]=TRUE,COUNTIF($R$4:R228,TRUE),"")</f>
        <v>225</v>
      </c>
    </row>
    <row r="229" spans="2:19" x14ac:dyDescent="0.3">
      <c r="B229" t="s">
        <v>1159</v>
      </c>
      <c r="C229">
        <v>415</v>
      </c>
      <c r="D229" t="s">
        <v>1156</v>
      </c>
      <c r="E229">
        <v>43663.437557870369</v>
      </c>
      <c r="F229">
        <v>2019</v>
      </c>
      <c r="G229" t="s">
        <v>650</v>
      </c>
      <c r="H229" t="s">
        <v>1157</v>
      </c>
      <c r="I229" t="s">
        <v>1158</v>
      </c>
      <c r="J229" t="s">
        <v>1160</v>
      </c>
      <c r="M229">
        <v>117</v>
      </c>
      <c r="N229">
        <v>2</v>
      </c>
      <c r="O229">
        <v>0</v>
      </c>
      <c r="P229" t="s">
        <v>21</v>
      </c>
      <c r="Q229" t="s">
        <v>22</v>
      </c>
      <c r="R229" s="3" t="b">
        <f>ISNUMBER(SEARCH(critere,_xlfn.CONCAT(client[[#This Row],[TELEPHONE]:[AGENCE]])))</f>
        <v>1</v>
      </c>
      <c r="S229" s="8">
        <f>IF(client[[#This Row],[Recherche]]=TRUE,COUNTIF($R$4:R229,TRUE),"")</f>
        <v>226</v>
      </c>
    </row>
    <row r="230" spans="2:19" x14ac:dyDescent="0.3">
      <c r="B230" t="s">
        <v>1165</v>
      </c>
      <c r="C230">
        <v>416</v>
      </c>
      <c r="D230" t="s">
        <v>1161</v>
      </c>
      <c r="E230">
        <v>43663.437743055554</v>
      </c>
      <c r="F230">
        <v>2019</v>
      </c>
      <c r="G230" t="s">
        <v>1162</v>
      </c>
      <c r="H230" t="s">
        <v>1163</v>
      </c>
      <c r="I230" t="s">
        <v>1164</v>
      </c>
      <c r="J230" t="s">
        <v>1166</v>
      </c>
      <c r="M230">
        <v>117</v>
      </c>
      <c r="N230">
        <v>6</v>
      </c>
      <c r="O230">
        <v>0</v>
      </c>
      <c r="P230" t="s">
        <v>21</v>
      </c>
      <c r="Q230" t="s">
        <v>29</v>
      </c>
      <c r="R230" s="3" t="b">
        <f>ISNUMBER(SEARCH(critere,_xlfn.CONCAT(client[[#This Row],[TELEPHONE]:[AGENCE]])))</f>
        <v>1</v>
      </c>
      <c r="S230" s="8">
        <f>IF(client[[#This Row],[Recherche]]=TRUE,COUNTIF($R$4:R230,TRUE),"")</f>
        <v>227</v>
      </c>
    </row>
    <row r="231" spans="2:19" x14ac:dyDescent="0.3">
      <c r="B231" t="s">
        <v>1165</v>
      </c>
      <c r="C231">
        <v>417</v>
      </c>
      <c r="D231" t="s">
        <v>1167</v>
      </c>
      <c r="E231">
        <v>43663.438877314817</v>
      </c>
      <c r="F231">
        <v>2019</v>
      </c>
      <c r="G231" t="s">
        <v>1162</v>
      </c>
      <c r="H231" t="s">
        <v>1163</v>
      </c>
      <c r="I231" t="s">
        <v>1164</v>
      </c>
      <c r="J231" t="s">
        <v>1166</v>
      </c>
      <c r="M231">
        <v>117</v>
      </c>
      <c r="N231">
        <v>6</v>
      </c>
      <c r="O231">
        <v>0</v>
      </c>
      <c r="P231" t="s">
        <v>21</v>
      </c>
      <c r="Q231" t="s">
        <v>29</v>
      </c>
      <c r="R231" s="3" t="b">
        <f>ISNUMBER(SEARCH(critere,_xlfn.CONCAT(client[[#This Row],[TELEPHONE]:[AGENCE]])))</f>
        <v>1</v>
      </c>
      <c r="S231" s="8">
        <f>IF(client[[#This Row],[Recherche]]=TRUE,COUNTIF($R$4:R231,TRUE),"")</f>
        <v>228</v>
      </c>
    </row>
    <row r="232" spans="2:19" x14ac:dyDescent="0.3">
      <c r="B232" t="s">
        <v>1171</v>
      </c>
      <c r="C232">
        <v>418</v>
      </c>
      <c r="D232" t="s">
        <v>1168</v>
      </c>
      <c r="E232">
        <v>43663.44222222222</v>
      </c>
      <c r="F232">
        <v>2019</v>
      </c>
      <c r="G232" t="s">
        <v>242</v>
      </c>
      <c r="H232" t="s">
        <v>1169</v>
      </c>
      <c r="I232" t="s">
        <v>1170</v>
      </c>
      <c r="J232" t="s">
        <v>1172</v>
      </c>
      <c r="M232">
        <v>117</v>
      </c>
      <c r="N232">
        <v>2</v>
      </c>
      <c r="O232">
        <v>0</v>
      </c>
      <c r="P232" t="s">
        <v>21</v>
      </c>
      <c r="Q232" t="s">
        <v>22</v>
      </c>
      <c r="R232" s="3" t="b">
        <f>ISNUMBER(SEARCH(critere,_xlfn.CONCAT(client[[#This Row],[TELEPHONE]:[AGENCE]])))</f>
        <v>1</v>
      </c>
      <c r="S232" s="8">
        <f>IF(client[[#This Row],[Recherche]]=TRUE,COUNTIF($R$4:R232,TRUE),"")</f>
        <v>229</v>
      </c>
    </row>
    <row r="233" spans="2:19" x14ac:dyDescent="0.3">
      <c r="B233">
        <v>614231271</v>
      </c>
      <c r="C233">
        <v>419</v>
      </c>
      <c r="D233" t="s">
        <v>1173</v>
      </c>
      <c r="E233">
        <v>43663.446944444448</v>
      </c>
      <c r="F233">
        <v>2019</v>
      </c>
      <c r="G233" t="s">
        <v>393</v>
      </c>
      <c r="H233" t="s">
        <v>1174</v>
      </c>
      <c r="I233" t="s">
        <v>1175</v>
      </c>
      <c r="J233" t="s">
        <v>1176</v>
      </c>
      <c r="M233">
        <v>117</v>
      </c>
      <c r="N233">
        <v>1</v>
      </c>
      <c r="O233">
        <v>0</v>
      </c>
      <c r="P233" t="s">
        <v>202</v>
      </c>
      <c r="Q233" t="s">
        <v>22</v>
      </c>
      <c r="R233" s="3" t="b">
        <f>ISNUMBER(SEARCH(critere,_xlfn.CONCAT(client[[#This Row],[TELEPHONE]:[AGENCE]])))</f>
        <v>1</v>
      </c>
      <c r="S233" s="8">
        <f>IF(client[[#This Row],[Recherche]]=TRUE,COUNTIF($R$4:R233,TRUE),"")</f>
        <v>230</v>
      </c>
    </row>
    <row r="234" spans="2:19" x14ac:dyDescent="0.3">
      <c r="B234" t="s">
        <v>1180</v>
      </c>
      <c r="C234">
        <v>420</v>
      </c>
      <c r="D234" t="s">
        <v>1177</v>
      </c>
      <c r="E234">
        <v>43663.45140046296</v>
      </c>
      <c r="F234">
        <v>2019</v>
      </c>
      <c r="G234" t="s">
        <v>727</v>
      </c>
      <c r="H234" t="s">
        <v>1178</v>
      </c>
      <c r="I234" t="s">
        <v>1179</v>
      </c>
      <c r="J234" t="s">
        <v>1181</v>
      </c>
      <c r="M234">
        <v>117</v>
      </c>
      <c r="N234">
        <v>1</v>
      </c>
      <c r="O234">
        <v>0</v>
      </c>
      <c r="P234" t="s">
        <v>21</v>
      </c>
      <c r="Q234" t="s">
        <v>22</v>
      </c>
      <c r="R234" s="3" t="b">
        <f>ISNUMBER(SEARCH(critere,_xlfn.CONCAT(client[[#This Row],[TELEPHONE]:[AGENCE]])))</f>
        <v>1</v>
      </c>
      <c r="S234" s="8">
        <f>IF(client[[#This Row],[Recherche]]=TRUE,COUNTIF($R$4:R234,TRUE),"")</f>
        <v>231</v>
      </c>
    </row>
    <row r="235" spans="2:19" x14ac:dyDescent="0.3">
      <c r="B235" t="s">
        <v>1185</v>
      </c>
      <c r="C235">
        <v>421</v>
      </c>
      <c r="D235" t="s">
        <v>1182</v>
      </c>
      <c r="E235">
        <v>43664.46570601852</v>
      </c>
      <c r="F235">
        <v>2019</v>
      </c>
      <c r="G235" t="s">
        <v>1183</v>
      </c>
      <c r="H235" t="s">
        <v>841</v>
      </c>
      <c r="I235" t="s">
        <v>1184</v>
      </c>
      <c r="J235" t="s">
        <v>1186</v>
      </c>
      <c r="M235">
        <v>75</v>
      </c>
      <c r="N235">
        <v>1</v>
      </c>
      <c r="O235">
        <v>0</v>
      </c>
      <c r="P235" t="s">
        <v>21</v>
      </c>
      <c r="Q235" t="s">
        <v>38</v>
      </c>
      <c r="R235" s="3" t="b">
        <f>ISNUMBER(SEARCH(critere,_xlfn.CONCAT(client[[#This Row],[TELEPHONE]:[AGENCE]])))</f>
        <v>1</v>
      </c>
      <c r="S235" s="8">
        <f>IF(client[[#This Row],[Recherche]]=TRUE,COUNTIF($R$4:R235,TRUE),"")</f>
        <v>232</v>
      </c>
    </row>
    <row r="236" spans="2:19" x14ac:dyDescent="0.3">
      <c r="B236" t="s">
        <v>1191</v>
      </c>
      <c r="C236">
        <v>422</v>
      </c>
      <c r="D236" t="s">
        <v>1187</v>
      </c>
      <c r="E236">
        <v>43664.472141203703</v>
      </c>
      <c r="F236">
        <v>2019</v>
      </c>
      <c r="G236" t="s">
        <v>1188</v>
      </c>
      <c r="H236" t="s">
        <v>1189</v>
      </c>
      <c r="I236" t="s">
        <v>1190</v>
      </c>
      <c r="J236" t="s">
        <v>1192</v>
      </c>
      <c r="M236">
        <v>117</v>
      </c>
      <c r="N236">
        <v>1</v>
      </c>
      <c r="O236">
        <v>10000</v>
      </c>
      <c r="P236" t="s">
        <v>202</v>
      </c>
      <c r="Q236" t="s">
        <v>38</v>
      </c>
      <c r="R236" s="3" t="b">
        <f>ISNUMBER(SEARCH(critere,_xlfn.CONCAT(client[[#This Row],[TELEPHONE]:[AGENCE]])))</f>
        <v>1</v>
      </c>
      <c r="S236" s="8">
        <f>IF(client[[#This Row],[Recherche]]=TRUE,COUNTIF($R$4:R236,TRUE),"")</f>
        <v>233</v>
      </c>
    </row>
    <row r="237" spans="2:19" x14ac:dyDescent="0.3">
      <c r="B237" t="s">
        <v>1197</v>
      </c>
      <c r="C237">
        <v>423</v>
      </c>
      <c r="D237" t="s">
        <v>1193</v>
      </c>
      <c r="E237">
        <v>43665.437662037039</v>
      </c>
      <c r="F237">
        <v>2020</v>
      </c>
      <c r="G237" t="s">
        <v>1194</v>
      </c>
      <c r="H237" t="s">
        <v>1195</v>
      </c>
      <c r="I237" t="s">
        <v>1196</v>
      </c>
      <c r="J237" t="s">
        <v>1198</v>
      </c>
      <c r="M237">
        <v>75</v>
      </c>
      <c r="N237">
        <v>1</v>
      </c>
      <c r="O237">
        <v>13125</v>
      </c>
      <c r="P237" t="s">
        <v>21</v>
      </c>
      <c r="Q237" t="s">
        <v>22</v>
      </c>
      <c r="R237" s="3" t="b">
        <f>ISNUMBER(SEARCH(critere,_xlfn.CONCAT(client[[#This Row],[TELEPHONE]:[AGENCE]])))</f>
        <v>1</v>
      </c>
      <c r="S237" s="8">
        <f>IF(client[[#This Row],[Recherche]]=TRUE,COUNTIF($R$4:R237,TRUE),"")</f>
        <v>234</v>
      </c>
    </row>
    <row r="238" spans="2:19" x14ac:dyDescent="0.3">
      <c r="B238" t="s">
        <v>1202</v>
      </c>
      <c r="C238">
        <v>424</v>
      </c>
      <c r="D238" t="s">
        <v>1199</v>
      </c>
      <c r="E238">
        <v>43665.442256944443</v>
      </c>
      <c r="F238">
        <v>2019</v>
      </c>
      <c r="G238" t="s">
        <v>650</v>
      </c>
      <c r="H238" t="s">
        <v>1200</v>
      </c>
      <c r="I238" t="s">
        <v>1201</v>
      </c>
      <c r="J238" t="s">
        <v>1203</v>
      </c>
      <c r="M238">
        <v>117</v>
      </c>
      <c r="N238">
        <v>1</v>
      </c>
      <c r="O238">
        <v>0</v>
      </c>
      <c r="P238" t="s">
        <v>202</v>
      </c>
      <c r="Q238" t="s">
        <v>22</v>
      </c>
      <c r="R238" s="3" t="b">
        <f>ISNUMBER(SEARCH(critere,_xlfn.CONCAT(client[[#This Row],[TELEPHONE]:[AGENCE]])))</f>
        <v>1</v>
      </c>
      <c r="S238" s="8">
        <f>IF(client[[#This Row],[Recherche]]=TRUE,COUNTIF($R$4:R238,TRUE),"")</f>
        <v>235</v>
      </c>
    </row>
    <row r="239" spans="2:19" x14ac:dyDescent="0.3">
      <c r="B239" t="s">
        <v>1208</v>
      </c>
      <c r="C239">
        <v>425</v>
      </c>
      <c r="D239" t="s">
        <v>1204</v>
      </c>
      <c r="E239">
        <v>43668.453912037039</v>
      </c>
      <c r="F239">
        <v>2019</v>
      </c>
      <c r="G239" t="s">
        <v>1205</v>
      </c>
      <c r="H239" t="s">
        <v>1206</v>
      </c>
      <c r="I239" t="s">
        <v>1207</v>
      </c>
      <c r="J239" t="s">
        <v>1209</v>
      </c>
      <c r="M239">
        <v>117</v>
      </c>
      <c r="N239">
        <v>1</v>
      </c>
      <c r="O239">
        <v>0</v>
      </c>
      <c r="P239" t="s">
        <v>21</v>
      </c>
      <c r="Q239" t="s">
        <v>38</v>
      </c>
      <c r="R239" s="3" t="b">
        <f>ISNUMBER(SEARCH(critere,_xlfn.CONCAT(client[[#This Row],[TELEPHONE]:[AGENCE]])))</f>
        <v>1</v>
      </c>
      <c r="S239" s="8">
        <f>IF(client[[#This Row],[Recherche]]=TRUE,COUNTIF($R$4:R239,TRUE),"")</f>
        <v>236</v>
      </c>
    </row>
    <row r="240" spans="2:19" x14ac:dyDescent="0.3">
      <c r="B240" t="s">
        <v>1213</v>
      </c>
      <c r="C240">
        <v>426</v>
      </c>
      <c r="D240" t="s">
        <v>1210</v>
      </c>
      <c r="E240">
        <v>43668.546724537038</v>
      </c>
      <c r="F240">
        <v>2020</v>
      </c>
      <c r="G240" t="s">
        <v>560</v>
      </c>
      <c r="H240" t="s">
        <v>1211</v>
      </c>
      <c r="I240" t="s">
        <v>1212</v>
      </c>
      <c r="J240" t="s">
        <v>1214</v>
      </c>
      <c r="M240">
        <v>117</v>
      </c>
      <c r="N240">
        <v>1</v>
      </c>
      <c r="O240">
        <v>0</v>
      </c>
      <c r="P240" t="s">
        <v>21</v>
      </c>
      <c r="Q240" t="s">
        <v>22</v>
      </c>
      <c r="R240" s="3" t="b">
        <f>ISNUMBER(SEARCH(critere,_xlfn.CONCAT(client[[#This Row],[TELEPHONE]:[AGENCE]])))</f>
        <v>1</v>
      </c>
      <c r="S240" s="8">
        <f>IF(client[[#This Row],[Recherche]]=TRUE,COUNTIF($R$4:R240,TRUE),"")</f>
        <v>237</v>
      </c>
    </row>
    <row r="241" spans="2:19" x14ac:dyDescent="0.3">
      <c r="B241" t="s">
        <v>1219</v>
      </c>
      <c r="C241">
        <v>427</v>
      </c>
      <c r="D241" t="s">
        <v>1215</v>
      </c>
      <c r="E241">
        <v>43668.550925925927</v>
      </c>
      <c r="F241">
        <v>2019</v>
      </c>
      <c r="G241" t="s">
        <v>1216</v>
      </c>
      <c r="H241" t="s">
        <v>1217</v>
      </c>
      <c r="I241" t="s">
        <v>1218</v>
      </c>
      <c r="J241" t="s">
        <v>1220</v>
      </c>
      <c r="M241">
        <v>117</v>
      </c>
      <c r="N241">
        <v>1</v>
      </c>
      <c r="O241">
        <v>0</v>
      </c>
      <c r="P241" t="s">
        <v>21</v>
      </c>
      <c r="Q241" t="s">
        <v>64</v>
      </c>
      <c r="R241" s="3" t="b">
        <f>ISNUMBER(SEARCH(critere,_xlfn.CONCAT(client[[#This Row],[TELEPHONE]:[AGENCE]])))</f>
        <v>1</v>
      </c>
      <c r="S241" s="8">
        <f>IF(client[[#This Row],[Recherche]]=TRUE,COUNTIF($R$4:R241,TRUE),"")</f>
        <v>238</v>
      </c>
    </row>
    <row r="242" spans="2:19" x14ac:dyDescent="0.3">
      <c r="B242" t="s">
        <v>1225</v>
      </c>
      <c r="C242">
        <v>429</v>
      </c>
      <c r="D242" t="s">
        <v>1221</v>
      </c>
      <c r="E242">
        <v>43668.560347222221</v>
      </c>
      <c r="F242">
        <v>2019</v>
      </c>
      <c r="G242" t="s">
        <v>1222</v>
      </c>
      <c r="H242" t="s">
        <v>1223</v>
      </c>
      <c r="I242" t="s">
        <v>1224</v>
      </c>
      <c r="J242" t="s">
        <v>1226</v>
      </c>
      <c r="M242">
        <v>117</v>
      </c>
      <c r="N242">
        <v>4</v>
      </c>
      <c r="O242">
        <v>0</v>
      </c>
      <c r="P242" t="s">
        <v>21</v>
      </c>
      <c r="Q242" t="s">
        <v>22</v>
      </c>
      <c r="R242" s="3" t="b">
        <f>ISNUMBER(SEARCH(critere,_xlfn.CONCAT(client[[#This Row],[TELEPHONE]:[AGENCE]])))</f>
        <v>1</v>
      </c>
      <c r="S242" s="8">
        <f>IF(client[[#This Row],[Recherche]]=TRUE,COUNTIF($R$4:R242,TRUE),"")</f>
        <v>239</v>
      </c>
    </row>
    <row r="243" spans="2:19" x14ac:dyDescent="0.3">
      <c r="B243" t="s">
        <v>1230</v>
      </c>
      <c r="C243">
        <v>430</v>
      </c>
      <c r="D243" t="s">
        <v>1227</v>
      </c>
      <c r="E243">
        <v>43668.580833333333</v>
      </c>
      <c r="F243">
        <v>2020</v>
      </c>
      <c r="G243" t="s">
        <v>1228</v>
      </c>
      <c r="H243" t="s">
        <v>456</v>
      </c>
      <c r="I243" t="s">
        <v>1229</v>
      </c>
      <c r="J243" t="s">
        <v>1231</v>
      </c>
      <c r="M243">
        <v>117</v>
      </c>
      <c r="N243">
        <v>1</v>
      </c>
      <c r="O243">
        <v>0</v>
      </c>
      <c r="P243" t="s">
        <v>21</v>
      </c>
      <c r="Q243" t="s">
        <v>22</v>
      </c>
      <c r="R243" s="3" t="b">
        <f>ISNUMBER(SEARCH(critere,_xlfn.CONCAT(client[[#This Row],[TELEPHONE]:[AGENCE]])))</f>
        <v>1</v>
      </c>
      <c r="S243" s="8">
        <f>IF(client[[#This Row],[Recherche]]=TRUE,COUNTIF($R$4:R243,TRUE),"")</f>
        <v>240</v>
      </c>
    </row>
    <row r="244" spans="2:19" x14ac:dyDescent="0.3">
      <c r="B244" t="s">
        <v>1235</v>
      </c>
      <c r="C244">
        <v>431</v>
      </c>
      <c r="D244" t="s">
        <v>1232</v>
      </c>
      <c r="E244">
        <v>43668.587476851855</v>
      </c>
      <c r="F244">
        <v>2019</v>
      </c>
      <c r="G244" t="s">
        <v>743</v>
      </c>
      <c r="H244" t="s">
        <v>1233</v>
      </c>
      <c r="I244" t="s">
        <v>1234</v>
      </c>
      <c r="J244" t="s">
        <v>1236</v>
      </c>
      <c r="M244">
        <v>117</v>
      </c>
      <c r="N244">
        <v>1</v>
      </c>
      <c r="O244">
        <v>0</v>
      </c>
      <c r="P244" t="s">
        <v>202</v>
      </c>
      <c r="Q244" t="s">
        <v>22</v>
      </c>
      <c r="R244" s="3" t="b">
        <f>ISNUMBER(SEARCH(critere,_xlfn.CONCAT(client[[#This Row],[TELEPHONE]:[AGENCE]])))</f>
        <v>1</v>
      </c>
      <c r="S244" s="8">
        <f>IF(client[[#This Row],[Recherche]]=TRUE,COUNTIF($R$4:R244,TRUE),"")</f>
        <v>241</v>
      </c>
    </row>
    <row r="245" spans="2:19" x14ac:dyDescent="0.3">
      <c r="B245" t="s">
        <v>1240</v>
      </c>
      <c r="C245">
        <v>432</v>
      </c>
      <c r="D245" t="s">
        <v>1237</v>
      </c>
      <c r="E245">
        <v>43668.595358796294</v>
      </c>
      <c r="F245">
        <v>2020</v>
      </c>
      <c r="G245" t="s">
        <v>272</v>
      </c>
      <c r="H245" t="s">
        <v>1238</v>
      </c>
      <c r="I245" t="s">
        <v>1239</v>
      </c>
      <c r="J245" t="s">
        <v>1241</v>
      </c>
      <c r="M245">
        <v>117</v>
      </c>
      <c r="N245">
        <v>2</v>
      </c>
      <c r="O245">
        <v>0</v>
      </c>
      <c r="P245" t="s">
        <v>21</v>
      </c>
      <c r="Q245" t="s">
        <v>22</v>
      </c>
      <c r="R245" s="3" t="b">
        <f>ISNUMBER(SEARCH(critere,_xlfn.CONCAT(client[[#This Row],[TELEPHONE]:[AGENCE]])))</f>
        <v>1</v>
      </c>
      <c r="S245" s="8">
        <f>IF(client[[#This Row],[Recherche]]=TRUE,COUNTIF($R$4:R245,TRUE),"")</f>
        <v>242</v>
      </c>
    </row>
    <row r="246" spans="2:19" x14ac:dyDescent="0.3">
      <c r="B246" t="s">
        <v>1246</v>
      </c>
      <c r="C246">
        <v>434</v>
      </c>
      <c r="D246" t="s">
        <v>1242</v>
      </c>
      <c r="E246">
        <v>43668.695856481485</v>
      </c>
      <c r="F246">
        <v>2019</v>
      </c>
      <c r="G246" t="s">
        <v>1243</v>
      </c>
      <c r="H246" t="s">
        <v>1244</v>
      </c>
      <c r="I246" t="s">
        <v>1245</v>
      </c>
      <c r="J246" t="s">
        <v>1247</v>
      </c>
      <c r="M246">
        <v>117</v>
      </c>
      <c r="N246">
        <v>1</v>
      </c>
      <c r="O246">
        <v>0</v>
      </c>
      <c r="P246" t="s">
        <v>202</v>
      </c>
      <c r="Q246" t="s">
        <v>22</v>
      </c>
      <c r="R246" s="3" t="b">
        <f>ISNUMBER(SEARCH(critere,_xlfn.CONCAT(client[[#This Row],[TELEPHONE]:[AGENCE]])))</f>
        <v>1</v>
      </c>
      <c r="S246" s="8">
        <f>IF(client[[#This Row],[Recherche]]=TRUE,COUNTIF($R$4:R246,TRUE),"")</f>
        <v>243</v>
      </c>
    </row>
    <row r="247" spans="2:19" x14ac:dyDescent="0.3">
      <c r="B247" t="s">
        <v>1251</v>
      </c>
      <c r="C247">
        <v>435</v>
      </c>
      <c r="D247" t="s">
        <v>1248</v>
      </c>
      <c r="E247">
        <v>43668.702349537038</v>
      </c>
      <c r="F247">
        <v>2019</v>
      </c>
      <c r="G247" t="s">
        <v>189</v>
      </c>
      <c r="H247" t="s">
        <v>1249</v>
      </c>
      <c r="I247" t="s">
        <v>1250</v>
      </c>
      <c r="J247" t="s">
        <v>1252</v>
      </c>
      <c r="M247">
        <v>117</v>
      </c>
      <c r="N247">
        <v>2</v>
      </c>
      <c r="O247">
        <v>0</v>
      </c>
      <c r="P247" t="s">
        <v>21</v>
      </c>
      <c r="Q247" t="s">
        <v>22</v>
      </c>
      <c r="R247" s="3" t="b">
        <f>ISNUMBER(SEARCH(critere,_xlfn.CONCAT(client[[#This Row],[TELEPHONE]:[AGENCE]])))</f>
        <v>1</v>
      </c>
      <c r="S247" s="8">
        <f>IF(client[[#This Row],[Recherche]]=TRUE,COUNTIF($R$4:R247,TRUE),"")</f>
        <v>244</v>
      </c>
    </row>
    <row r="248" spans="2:19" x14ac:dyDescent="0.3">
      <c r="C248">
        <v>436</v>
      </c>
      <c r="D248" t="s">
        <v>1253</v>
      </c>
      <c r="E248">
        <v>43675.578206018516</v>
      </c>
      <c r="F248">
        <v>2019</v>
      </c>
      <c r="G248" t="s">
        <v>493</v>
      </c>
      <c r="H248" t="s">
        <v>1254</v>
      </c>
      <c r="I248" t="s">
        <v>1255</v>
      </c>
      <c r="J248" t="s">
        <v>1256</v>
      </c>
      <c r="M248">
        <v>8</v>
      </c>
      <c r="N248">
        <v>1</v>
      </c>
      <c r="O248">
        <v>0</v>
      </c>
      <c r="P248" t="s">
        <v>202</v>
      </c>
      <c r="Q248" t="s">
        <v>38</v>
      </c>
      <c r="R248" s="3" t="b">
        <f>ISNUMBER(SEARCH(critere,_xlfn.CONCAT(client[[#This Row],[TELEPHONE]:[AGENCE]])))</f>
        <v>1</v>
      </c>
      <c r="S248" s="8">
        <f>IF(client[[#This Row],[Recherche]]=TRUE,COUNTIF($R$4:R248,TRUE),"")</f>
        <v>245</v>
      </c>
    </row>
    <row r="249" spans="2:19" x14ac:dyDescent="0.3">
      <c r="B249" t="s">
        <v>1260</v>
      </c>
      <c r="C249">
        <v>437</v>
      </c>
      <c r="D249" t="s">
        <v>1257</v>
      </c>
      <c r="E249">
        <v>43675.723796296297</v>
      </c>
      <c r="F249">
        <v>2022</v>
      </c>
      <c r="G249" t="s">
        <v>626</v>
      </c>
      <c r="H249" t="s">
        <v>1258</v>
      </c>
      <c r="I249" t="s">
        <v>1259</v>
      </c>
      <c r="J249" t="s">
        <v>1261</v>
      </c>
      <c r="M249">
        <v>117</v>
      </c>
      <c r="N249">
        <v>2</v>
      </c>
      <c r="O249">
        <v>0</v>
      </c>
      <c r="P249" t="s">
        <v>21</v>
      </c>
      <c r="Q249" t="s">
        <v>64</v>
      </c>
      <c r="R249" s="3" t="b">
        <f>ISNUMBER(SEARCH(critere,_xlfn.CONCAT(client[[#This Row],[TELEPHONE]:[AGENCE]])))</f>
        <v>1</v>
      </c>
      <c r="S249" s="8">
        <f>IF(client[[#This Row],[Recherche]]=TRUE,COUNTIF($R$4:R249,TRUE),"")</f>
        <v>246</v>
      </c>
    </row>
    <row r="250" spans="2:19" x14ac:dyDescent="0.3">
      <c r="B250" t="s">
        <v>1265</v>
      </c>
      <c r="C250">
        <v>438</v>
      </c>
      <c r="D250" t="s">
        <v>1262</v>
      </c>
      <c r="E250">
        <v>43675.73369212963</v>
      </c>
      <c r="F250">
        <v>2019</v>
      </c>
      <c r="G250" t="s">
        <v>942</v>
      </c>
      <c r="H250" t="s">
        <v>1263</v>
      </c>
      <c r="I250" t="s">
        <v>1264</v>
      </c>
      <c r="J250" t="s">
        <v>1266</v>
      </c>
      <c r="M250">
        <v>117</v>
      </c>
      <c r="N250">
        <v>2</v>
      </c>
      <c r="O250">
        <v>0</v>
      </c>
      <c r="P250" t="s">
        <v>21</v>
      </c>
      <c r="Q250" t="s">
        <v>64</v>
      </c>
      <c r="R250" s="3" t="b">
        <f>ISNUMBER(SEARCH(critere,_xlfn.CONCAT(client[[#This Row],[TELEPHONE]:[AGENCE]])))</f>
        <v>1</v>
      </c>
      <c r="S250" s="8">
        <f>IF(client[[#This Row],[Recherche]]=TRUE,COUNTIF($R$4:R250,TRUE),"")</f>
        <v>247</v>
      </c>
    </row>
    <row r="251" spans="2:19" x14ac:dyDescent="0.3">
      <c r="B251" t="s">
        <v>1270</v>
      </c>
      <c r="C251">
        <v>439</v>
      </c>
      <c r="D251" t="s">
        <v>1267</v>
      </c>
      <c r="E251">
        <v>43675.749826388892</v>
      </c>
      <c r="F251">
        <v>2019</v>
      </c>
      <c r="G251" t="s">
        <v>1268</v>
      </c>
      <c r="H251" t="s">
        <v>1118</v>
      </c>
      <c r="I251" t="s">
        <v>1269</v>
      </c>
      <c r="J251" t="s">
        <v>1271</v>
      </c>
      <c r="M251">
        <v>117</v>
      </c>
      <c r="N251">
        <v>2</v>
      </c>
      <c r="O251">
        <v>0</v>
      </c>
      <c r="P251" t="s">
        <v>21</v>
      </c>
      <c r="Q251" t="s">
        <v>29</v>
      </c>
      <c r="R251" s="3" t="b">
        <f>ISNUMBER(SEARCH(critere,_xlfn.CONCAT(client[[#This Row],[TELEPHONE]:[AGENCE]])))</f>
        <v>1</v>
      </c>
      <c r="S251" s="8">
        <f>IF(client[[#This Row],[Recherche]]=TRUE,COUNTIF($R$4:R251,TRUE),"")</f>
        <v>248</v>
      </c>
    </row>
    <row r="252" spans="2:19" x14ac:dyDescent="0.3">
      <c r="B252" t="s">
        <v>1270</v>
      </c>
      <c r="C252">
        <v>440</v>
      </c>
      <c r="D252" t="s">
        <v>1272</v>
      </c>
      <c r="E252">
        <v>43675.751689814817</v>
      </c>
      <c r="F252">
        <v>2019</v>
      </c>
      <c r="G252" t="s">
        <v>1268</v>
      </c>
      <c r="H252" t="s">
        <v>1118</v>
      </c>
      <c r="I252" t="s">
        <v>1269</v>
      </c>
      <c r="J252" t="s">
        <v>1273</v>
      </c>
      <c r="M252">
        <v>117</v>
      </c>
      <c r="N252">
        <v>3</v>
      </c>
      <c r="O252">
        <v>0</v>
      </c>
      <c r="P252" t="s">
        <v>21</v>
      </c>
      <c r="Q252" t="s">
        <v>64</v>
      </c>
      <c r="R252" s="3" t="b">
        <f>ISNUMBER(SEARCH(critere,_xlfn.CONCAT(client[[#This Row],[TELEPHONE]:[AGENCE]])))</f>
        <v>1</v>
      </c>
      <c r="S252" s="8">
        <f>IF(client[[#This Row],[Recherche]]=TRUE,COUNTIF($R$4:R252,TRUE),"")</f>
        <v>249</v>
      </c>
    </row>
    <row r="253" spans="2:19" x14ac:dyDescent="0.3">
      <c r="B253" t="s">
        <v>1270</v>
      </c>
      <c r="C253">
        <v>441</v>
      </c>
      <c r="D253" t="s">
        <v>1274</v>
      </c>
      <c r="E253">
        <v>43675.756168981483</v>
      </c>
      <c r="F253">
        <v>2019</v>
      </c>
      <c r="G253" t="s">
        <v>1268</v>
      </c>
      <c r="H253" t="s">
        <v>1118</v>
      </c>
      <c r="I253" t="s">
        <v>1269</v>
      </c>
      <c r="J253" t="s">
        <v>1275</v>
      </c>
      <c r="M253">
        <v>117</v>
      </c>
      <c r="N253">
        <v>2</v>
      </c>
      <c r="O253">
        <v>0</v>
      </c>
      <c r="P253" t="s">
        <v>21</v>
      </c>
      <c r="Q253" t="s">
        <v>64</v>
      </c>
      <c r="R253" s="3" t="b">
        <f>ISNUMBER(SEARCH(critere,_xlfn.CONCAT(client[[#This Row],[TELEPHONE]:[AGENCE]])))</f>
        <v>1</v>
      </c>
      <c r="S253" s="8">
        <f>IF(client[[#This Row],[Recherche]]=TRUE,COUNTIF($R$4:R253,TRUE),"")</f>
        <v>250</v>
      </c>
    </row>
    <row r="254" spans="2:19" x14ac:dyDescent="0.3">
      <c r="B254" t="s">
        <v>1279</v>
      </c>
      <c r="C254">
        <v>442</v>
      </c>
      <c r="D254" t="s">
        <v>1276</v>
      </c>
      <c r="E254">
        <v>43675.760358796295</v>
      </c>
      <c r="F254">
        <v>2020</v>
      </c>
      <c r="G254" t="s">
        <v>499</v>
      </c>
      <c r="H254" t="s">
        <v>1277</v>
      </c>
      <c r="I254" t="s">
        <v>1278</v>
      </c>
      <c r="J254" t="s">
        <v>1280</v>
      </c>
      <c r="M254">
        <v>117</v>
      </c>
      <c r="N254">
        <v>2</v>
      </c>
      <c r="O254">
        <v>0</v>
      </c>
      <c r="P254" t="s">
        <v>21</v>
      </c>
      <c r="Q254" t="s">
        <v>64</v>
      </c>
      <c r="R254" s="3" t="b">
        <f>ISNUMBER(SEARCH(critere,_xlfn.CONCAT(client[[#This Row],[TELEPHONE]:[AGENCE]])))</f>
        <v>1</v>
      </c>
      <c r="S254" s="8">
        <f>IF(client[[#This Row],[Recherche]]=TRUE,COUNTIF($R$4:R254,TRUE),"")</f>
        <v>251</v>
      </c>
    </row>
    <row r="255" spans="2:19" x14ac:dyDescent="0.3">
      <c r="B255" t="s">
        <v>1285</v>
      </c>
      <c r="C255">
        <v>443</v>
      </c>
      <c r="D255" t="s">
        <v>1281</v>
      </c>
      <c r="E255">
        <v>43675.815613425926</v>
      </c>
      <c r="F255">
        <v>2019</v>
      </c>
      <c r="G255" t="s">
        <v>1282</v>
      </c>
      <c r="H255" t="s">
        <v>1283</v>
      </c>
      <c r="I255" t="s">
        <v>1284</v>
      </c>
      <c r="J255" t="s">
        <v>1286</v>
      </c>
      <c r="M255">
        <v>75</v>
      </c>
      <c r="N255">
        <v>1</v>
      </c>
      <c r="O255">
        <v>0</v>
      </c>
      <c r="P255" t="s">
        <v>202</v>
      </c>
      <c r="Q255" t="s">
        <v>38</v>
      </c>
      <c r="R255" s="3" t="b">
        <f>ISNUMBER(SEARCH(critere,_xlfn.CONCAT(client[[#This Row],[TELEPHONE]:[AGENCE]])))</f>
        <v>1</v>
      </c>
      <c r="S255" s="8">
        <f>IF(client[[#This Row],[Recherche]]=TRUE,COUNTIF($R$4:R255,TRUE),"")</f>
        <v>252</v>
      </c>
    </row>
    <row r="256" spans="2:19" x14ac:dyDescent="0.3">
      <c r="B256" t="s">
        <v>1291</v>
      </c>
      <c r="C256">
        <v>444</v>
      </c>
      <c r="D256" t="s">
        <v>1287</v>
      </c>
      <c r="E256">
        <v>43675.817002314812</v>
      </c>
      <c r="F256">
        <v>2019</v>
      </c>
      <c r="G256" t="s">
        <v>1288</v>
      </c>
      <c r="H256" t="s">
        <v>1289</v>
      </c>
      <c r="I256" t="s">
        <v>1290</v>
      </c>
      <c r="J256" t="s">
        <v>1292</v>
      </c>
      <c r="M256">
        <v>75</v>
      </c>
      <c r="N256">
        <v>1</v>
      </c>
      <c r="O256">
        <v>0</v>
      </c>
      <c r="P256" t="s">
        <v>202</v>
      </c>
      <c r="Q256" t="s">
        <v>38</v>
      </c>
      <c r="R256" s="3" t="b">
        <f>ISNUMBER(SEARCH(critere,_xlfn.CONCAT(client[[#This Row],[TELEPHONE]:[AGENCE]])))</f>
        <v>1</v>
      </c>
      <c r="S256" s="8">
        <f>IF(client[[#This Row],[Recherche]]=TRUE,COUNTIF($R$4:R256,TRUE),"")</f>
        <v>253</v>
      </c>
    </row>
    <row r="257" spans="2:19" x14ac:dyDescent="0.3">
      <c r="B257" t="s">
        <v>1296</v>
      </c>
      <c r="C257">
        <v>447</v>
      </c>
      <c r="D257" t="s">
        <v>1293</v>
      </c>
      <c r="E257">
        <v>43677.600277777776</v>
      </c>
      <c r="F257">
        <v>2019</v>
      </c>
      <c r="G257" t="s">
        <v>383</v>
      </c>
      <c r="H257" t="s">
        <v>1294</v>
      </c>
      <c r="I257" t="s">
        <v>1295</v>
      </c>
      <c r="J257" t="s">
        <v>1297</v>
      </c>
      <c r="M257">
        <v>117</v>
      </c>
      <c r="N257">
        <v>2</v>
      </c>
      <c r="O257">
        <v>0</v>
      </c>
      <c r="P257" t="s">
        <v>202</v>
      </c>
      <c r="Q257" t="s">
        <v>454</v>
      </c>
      <c r="R257" s="3" t="b">
        <f>ISNUMBER(SEARCH(critere,_xlfn.CONCAT(client[[#This Row],[TELEPHONE]:[AGENCE]])))</f>
        <v>1</v>
      </c>
      <c r="S257" s="8">
        <f>IF(client[[#This Row],[Recherche]]=TRUE,COUNTIF($R$4:R257,TRUE),"")</f>
        <v>254</v>
      </c>
    </row>
    <row r="258" spans="2:19" x14ac:dyDescent="0.3">
      <c r="B258" t="s">
        <v>1302</v>
      </c>
      <c r="C258">
        <v>448</v>
      </c>
      <c r="D258" t="s">
        <v>1298</v>
      </c>
      <c r="E258">
        <v>43677.602673611109</v>
      </c>
      <c r="F258">
        <v>2018</v>
      </c>
      <c r="G258" t="s">
        <v>1299</v>
      </c>
      <c r="H258" t="s">
        <v>1300</v>
      </c>
      <c r="I258" t="s">
        <v>1301</v>
      </c>
      <c r="J258" t="s">
        <v>1303</v>
      </c>
      <c r="M258">
        <v>117</v>
      </c>
      <c r="N258">
        <v>2</v>
      </c>
      <c r="O258">
        <v>0</v>
      </c>
      <c r="P258" t="s">
        <v>202</v>
      </c>
      <c r="Q258" t="s">
        <v>347</v>
      </c>
      <c r="R258" s="3" t="b">
        <f>ISNUMBER(SEARCH(critere,_xlfn.CONCAT(client[[#This Row],[TELEPHONE]:[AGENCE]])))</f>
        <v>1</v>
      </c>
      <c r="S258" s="8">
        <f>IF(client[[#This Row],[Recherche]]=TRUE,COUNTIF($R$4:R258,TRUE),"")</f>
        <v>255</v>
      </c>
    </row>
    <row r="259" spans="2:19" x14ac:dyDescent="0.3">
      <c r="C259">
        <v>449</v>
      </c>
      <c r="D259" t="s">
        <v>1304</v>
      </c>
      <c r="E259">
        <v>43677.851469907408</v>
      </c>
      <c r="F259">
        <v>2020</v>
      </c>
      <c r="G259" t="s">
        <v>1305</v>
      </c>
      <c r="H259" t="s">
        <v>1306</v>
      </c>
      <c r="I259" t="s">
        <v>1307</v>
      </c>
      <c r="J259" t="s">
        <v>1308</v>
      </c>
      <c r="M259">
        <v>8</v>
      </c>
      <c r="N259">
        <v>1</v>
      </c>
      <c r="O259">
        <v>0</v>
      </c>
      <c r="P259" t="s">
        <v>21</v>
      </c>
      <c r="Q259" t="s">
        <v>38</v>
      </c>
      <c r="R259" s="3" t="b">
        <f>ISNUMBER(SEARCH(critere,_xlfn.CONCAT(client[[#This Row],[TELEPHONE]:[AGENCE]])))</f>
        <v>1</v>
      </c>
      <c r="S259" s="8">
        <f>IF(client[[#This Row],[Recherche]]=TRUE,COUNTIF($R$4:R259,TRUE),"")</f>
        <v>256</v>
      </c>
    </row>
    <row r="260" spans="2:19" x14ac:dyDescent="0.3">
      <c r="B260" t="s">
        <v>1312</v>
      </c>
      <c r="C260">
        <v>450</v>
      </c>
      <c r="D260" t="s">
        <v>1309</v>
      </c>
      <c r="E260">
        <v>43680.026828703703</v>
      </c>
      <c r="F260">
        <v>2019</v>
      </c>
      <c r="G260" t="s">
        <v>626</v>
      </c>
      <c r="H260" t="s">
        <v>1310</v>
      </c>
      <c r="I260" t="s">
        <v>1311</v>
      </c>
      <c r="J260" t="s">
        <v>1313</v>
      </c>
      <c r="M260">
        <v>117</v>
      </c>
      <c r="N260">
        <v>3</v>
      </c>
      <c r="O260">
        <v>0</v>
      </c>
      <c r="P260" t="s">
        <v>21</v>
      </c>
      <c r="Q260" t="s">
        <v>347</v>
      </c>
      <c r="R260" s="3" t="b">
        <f>ISNUMBER(SEARCH(critere,_xlfn.CONCAT(client[[#This Row],[TELEPHONE]:[AGENCE]])))</f>
        <v>1</v>
      </c>
      <c r="S260" s="8">
        <f>IF(client[[#This Row],[Recherche]]=TRUE,COUNTIF($R$4:R260,TRUE),"")</f>
        <v>257</v>
      </c>
    </row>
    <row r="261" spans="2:19" x14ac:dyDescent="0.3">
      <c r="B261" t="s">
        <v>1317</v>
      </c>
      <c r="C261">
        <v>451</v>
      </c>
      <c r="D261" t="s">
        <v>1314</v>
      </c>
      <c r="E261">
        <v>43682.777453703704</v>
      </c>
      <c r="F261">
        <v>2019</v>
      </c>
      <c r="G261" t="s">
        <v>650</v>
      </c>
      <c r="H261" t="s">
        <v>1315</v>
      </c>
      <c r="I261" t="s">
        <v>1316</v>
      </c>
      <c r="J261" t="s">
        <v>1318</v>
      </c>
      <c r="M261">
        <v>117</v>
      </c>
      <c r="N261">
        <v>2</v>
      </c>
      <c r="O261">
        <v>0</v>
      </c>
      <c r="P261" t="s">
        <v>21</v>
      </c>
      <c r="Q261" t="s">
        <v>22</v>
      </c>
      <c r="R261" s="3" t="b">
        <f>ISNUMBER(SEARCH(critere,_xlfn.CONCAT(client[[#This Row],[TELEPHONE]:[AGENCE]])))</f>
        <v>1</v>
      </c>
      <c r="S261" s="8">
        <f>IF(client[[#This Row],[Recherche]]=TRUE,COUNTIF($R$4:R261,TRUE),"")</f>
        <v>258</v>
      </c>
    </row>
    <row r="262" spans="2:19" x14ac:dyDescent="0.3">
      <c r="B262" t="s">
        <v>1322</v>
      </c>
      <c r="C262">
        <v>452</v>
      </c>
      <c r="D262" t="s">
        <v>1319</v>
      </c>
      <c r="E262">
        <v>43682.778761574074</v>
      </c>
      <c r="F262">
        <v>2019</v>
      </c>
      <c r="G262" t="s">
        <v>626</v>
      </c>
      <c r="H262" t="s">
        <v>1320</v>
      </c>
      <c r="I262" t="s">
        <v>1321</v>
      </c>
      <c r="J262" t="s">
        <v>1323</v>
      </c>
      <c r="M262">
        <v>117</v>
      </c>
      <c r="N262">
        <v>4</v>
      </c>
      <c r="O262">
        <v>0</v>
      </c>
      <c r="P262" t="s">
        <v>21</v>
      </c>
      <c r="Q262" t="s">
        <v>38</v>
      </c>
      <c r="R262" s="3" t="b">
        <f>ISNUMBER(SEARCH(critere,_xlfn.CONCAT(client[[#This Row],[TELEPHONE]:[AGENCE]])))</f>
        <v>1</v>
      </c>
      <c r="S262" s="8">
        <f>IF(client[[#This Row],[Recherche]]=TRUE,COUNTIF($R$4:R262,TRUE),"")</f>
        <v>259</v>
      </c>
    </row>
    <row r="263" spans="2:19" x14ac:dyDescent="0.3">
      <c r="B263" t="s">
        <v>1322</v>
      </c>
      <c r="C263">
        <v>453</v>
      </c>
      <c r="D263" t="s">
        <v>1324</v>
      </c>
      <c r="E263">
        <v>43682.779803240737</v>
      </c>
      <c r="F263">
        <v>2019</v>
      </c>
      <c r="G263" t="s">
        <v>626</v>
      </c>
      <c r="H263" t="s">
        <v>1320</v>
      </c>
      <c r="I263" t="s">
        <v>1321</v>
      </c>
      <c r="J263" t="s">
        <v>1323</v>
      </c>
      <c r="M263">
        <v>117</v>
      </c>
      <c r="N263">
        <v>1</v>
      </c>
      <c r="O263">
        <v>0</v>
      </c>
      <c r="P263" t="s">
        <v>21</v>
      </c>
      <c r="Q263" t="s">
        <v>38</v>
      </c>
      <c r="R263" s="3" t="b">
        <f>ISNUMBER(SEARCH(critere,_xlfn.CONCAT(client[[#This Row],[TELEPHONE]:[AGENCE]])))</f>
        <v>1</v>
      </c>
      <c r="S263" s="8">
        <f>IF(client[[#This Row],[Recherche]]=TRUE,COUNTIF($R$4:R263,TRUE),"")</f>
        <v>260</v>
      </c>
    </row>
    <row r="264" spans="2:19" x14ac:dyDescent="0.3">
      <c r="B264" t="s">
        <v>1329</v>
      </c>
      <c r="C264">
        <v>455</v>
      </c>
      <c r="D264" t="s">
        <v>1325</v>
      </c>
      <c r="E264">
        <v>43682.783321759256</v>
      </c>
      <c r="F264">
        <v>2019</v>
      </c>
      <c r="G264" t="s">
        <v>1326</v>
      </c>
      <c r="H264" t="s">
        <v>1327</v>
      </c>
      <c r="I264" t="s">
        <v>1328</v>
      </c>
      <c r="J264" t="s">
        <v>1330</v>
      </c>
      <c r="M264">
        <v>117</v>
      </c>
      <c r="N264">
        <v>1</v>
      </c>
      <c r="O264">
        <v>0</v>
      </c>
      <c r="P264" t="s">
        <v>21</v>
      </c>
      <c r="Q264" t="s">
        <v>38</v>
      </c>
      <c r="R264" s="3" t="b">
        <f>ISNUMBER(SEARCH(critere,_xlfn.CONCAT(client[[#This Row],[TELEPHONE]:[AGENCE]])))</f>
        <v>1</v>
      </c>
      <c r="S264" s="8">
        <f>IF(client[[#This Row],[Recherche]]=TRUE,COUNTIF($R$4:R264,TRUE),"")</f>
        <v>261</v>
      </c>
    </row>
    <row r="265" spans="2:19" x14ac:dyDescent="0.3">
      <c r="B265" t="s">
        <v>1296</v>
      </c>
      <c r="C265">
        <v>458</v>
      </c>
      <c r="D265" t="s">
        <v>1331</v>
      </c>
      <c r="E265">
        <v>43694.530740740738</v>
      </c>
      <c r="F265">
        <v>2019</v>
      </c>
      <c r="G265" t="s">
        <v>383</v>
      </c>
      <c r="H265" t="s">
        <v>1294</v>
      </c>
      <c r="I265" t="s">
        <v>1295</v>
      </c>
      <c r="J265" t="s">
        <v>1332</v>
      </c>
      <c r="M265">
        <v>117</v>
      </c>
      <c r="N265">
        <v>2</v>
      </c>
      <c r="O265">
        <v>0</v>
      </c>
      <c r="P265" t="s">
        <v>202</v>
      </c>
      <c r="Q265" t="s">
        <v>347</v>
      </c>
      <c r="R265" s="3" t="b">
        <f>ISNUMBER(SEARCH(critere,_xlfn.CONCAT(client[[#This Row],[TELEPHONE]:[AGENCE]])))</f>
        <v>1</v>
      </c>
      <c r="S265" s="8">
        <f>IF(client[[#This Row],[Recherche]]=TRUE,COUNTIF($R$4:R265,TRUE),"")</f>
        <v>262</v>
      </c>
    </row>
    <row r="266" spans="2:19" x14ac:dyDescent="0.3">
      <c r="B266" t="s">
        <v>1337</v>
      </c>
      <c r="C266">
        <v>459</v>
      </c>
      <c r="D266" t="s">
        <v>1333</v>
      </c>
      <c r="E266">
        <v>43703.527685185189</v>
      </c>
      <c r="F266">
        <v>2019</v>
      </c>
      <c r="G266" t="s">
        <v>1334</v>
      </c>
      <c r="H266" t="s">
        <v>1335</v>
      </c>
      <c r="I266" t="s">
        <v>1336</v>
      </c>
      <c r="J266" t="s">
        <v>1338</v>
      </c>
      <c r="M266">
        <v>75</v>
      </c>
      <c r="N266">
        <v>1</v>
      </c>
      <c r="O266">
        <v>0</v>
      </c>
      <c r="P266" t="s">
        <v>21</v>
      </c>
      <c r="Q266" t="s">
        <v>38</v>
      </c>
      <c r="R266" s="3" t="b">
        <f>ISNUMBER(SEARCH(critere,_xlfn.CONCAT(client[[#This Row],[TELEPHONE]:[AGENCE]])))</f>
        <v>1</v>
      </c>
      <c r="S266" s="8">
        <f>IF(client[[#This Row],[Recherche]]=TRUE,COUNTIF($R$4:R266,TRUE),"")</f>
        <v>263</v>
      </c>
    </row>
    <row r="267" spans="2:19" x14ac:dyDescent="0.3">
      <c r="B267" t="s">
        <v>1342</v>
      </c>
      <c r="C267">
        <v>460</v>
      </c>
      <c r="D267" t="s">
        <v>1339</v>
      </c>
      <c r="E267">
        <v>43703.536099537036</v>
      </c>
      <c r="F267">
        <v>2019</v>
      </c>
      <c r="G267" t="s">
        <v>948</v>
      </c>
      <c r="H267" t="s">
        <v>1340</v>
      </c>
      <c r="I267" t="s">
        <v>1341</v>
      </c>
      <c r="J267" t="s">
        <v>1343</v>
      </c>
      <c r="M267">
        <v>117</v>
      </c>
      <c r="N267">
        <v>3</v>
      </c>
      <c r="O267">
        <v>0</v>
      </c>
      <c r="P267" t="s">
        <v>21</v>
      </c>
      <c r="Q267" t="s">
        <v>22</v>
      </c>
      <c r="R267" s="3" t="b">
        <f>ISNUMBER(SEARCH(critere,_xlfn.CONCAT(client[[#This Row],[TELEPHONE]:[AGENCE]])))</f>
        <v>1</v>
      </c>
      <c r="S267" s="8">
        <f>IF(client[[#This Row],[Recherche]]=TRUE,COUNTIF($R$4:R267,TRUE),"")</f>
        <v>264</v>
      </c>
    </row>
    <row r="268" spans="2:19" x14ac:dyDescent="0.3">
      <c r="B268" t="s">
        <v>1342</v>
      </c>
      <c r="C268">
        <v>461</v>
      </c>
      <c r="D268" t="s">
        <v>1344</v>
      </c>
      <c r="E268">
        <v>43703.538761574076</v>
      </c>
      <c r="F268">
        <v>2019</v>
      </c>
      <c r="G268" t="s">
        <v>948</v>
      </c>
      <c r="H268" t="s">
        <v>1340</v>
      </c>
      <c r="I268" t="s">
        <v>1341</v>
      </c>
      <c r="J268" t="s">
        <v>1345</v>
      </c>
      <c r="M268">
        <v>117</v>
      </c>
      <c r="N268">
        <v>1</v>
      </c>
      <c r="O268">
        <v>0</v>
      </c>
      <c r="P268" t="s">
        <v>202</v>
      </c>
      <c r="Q268" t="s">
        <v>22</v>
      </c>
      <c r="R268" s="3" t="b">
        <f>ISNUMBER(SEARCH(critere,_xlfn.CONCAT(client[[#This Row],[TELEPHONE]:[AGENCE]])))</f>
        <v>1</v>
      </c>
      <c r="S268" s="8">
        <f>IF(client[[#This Row],[Recherche]]=TRUE,COUNTIF($R$4:R268,TRUE),"")</f>
        <v>265</v>
      </c>
    </row>
    <row r="269" spans="2:19" x14ac:dyDescent="0.3">
      <c r="B269" t="s">
        <v>1350</v>
      </c>
      <c r="C269">
        <v>463</v>
      </c>
      <c r="D269" t="s">
        <v>1346</v>
      </c>
      <c r="E269">
        <v>43707.545231481483</v>
      </c>
      <c r="F269">
        <v>2019</v>
      </c>
      <c r="G269" t="s">
        <v>1347</v>
      </c>
      <c r="H269" t="s">
        <v>1348</v>
      </c>
      <c r="I269" t="s">
        <v>1349</v>
      </c>
      <c r="J269" t="s">
        <v>1351</v>
      </c>
      <c r="M269">
        <v>75</v>
      </c>
      <c r="N269">
        <v>1</v>
      </c>
      <c r="O269">
        <v>0</v>
      </c>
      <c r="P269" t="s">
        <v>21</v>
      </c>
      <c r="Q269" t="s">
        <v>38</v>
      </c>
      <c r="R269" s="3" t="b">
        <f>ISNUMBER(SEARCH(critere,_xlfn.CONCAT(client[[#This Row],[TELEPHONE]:[AGENCE]])))</f>
        <v>1</v>
      </c>
      <c r="S269" s="8">
        <f>IF(client[[#This Row],[Recherche]]=TRUE,COUNTIF($R$4:R269,TRUE),"")</f>
        <v>266</v>
      </c>
    </row>
    <row r="270" spans="2:19" x14ac:dyDescent="0.3">
      <c r="B270" t="s">
        <v>1356</v>
      </c>
      <c r="C270">
        <v>464</v>
      </c>
      <c r="D270" t="s">
        <v>1352</v>
      </c>
      <c r="E270">
        <v>43710.74255787037</v>
      </c>
      <c r="F270">
        <v>2020</v>
      </c>
      <c r="G270" t="s">
        <v>1353</v>
      </c>
      <c r="H270" t="s">
        <v>1354</v>
      </c>
      <c r="I270" t="s">
        <v>1355</v>
      </c>
      <c r="J270" t="s">
        <v>1357</v>
      </c>
      <c r="M270">
        <v>117</v>
      </c>
      <c r="N270">
        <v>2</v>
      </c>
      <c r="O270">
        <v>0</v>
      </c>
      <c r="P270" t="s">
        <v>21</v>
      </c>
      <c r="Q270" t="s">
        <v>38</v>
      </c>
      <c r="R270" s="3" t="b">
        <f>ISNUMBER(SEARCH(critere,_xlfn.CONCAT(client[[#This Row],[TELEPHONE]:[AGENCE]])))</f>
        <v>1</v>
      </c>
      <c r="S270" s="8">
        <f>IF(client[[#This Row],[Recherche]]=TRUE,COUNTIF($R$4:R270,TRUE),"")</f>
        <v>267</v>
      </c>
    </row>
    <row r="271" spans="2:19" x14ac:dyDescent="0.3">
      <c r="B271" t="s">
        <v>1360</v>
      </c>
      <c r="C271">
        <v>465</v>
      </c>
      <c r="D271" t="s">
        <v>1358</v>
      </c>
      <c r="E271">
        <v>43710.748796296299</v>
      </c>
      <c r="F271">
        <v>2020</v>
      </c>
      <c r="G271" t="s">
        <v>174</v>
      </c>
      <c r="H271" t="s">
        <v>926</v>
      </c>
      <c r="I271" t="s">
        <v>1359</v>
      </c>
      <c r="J271" t="s">
        <v>1361</v>
      </c>
      <c r="M271">
        <v>117</v>
      </c>
      <c r="N271">
        <v>2</v>
      </c>
      <c r="O271">
        <v>43000</v>
      </c>
      <c r="P271" t="s">
        <v>202</v>
      </c>
      <c r="Q271" t="s">
        <v>38</v>
      </c>
      <c r="R271" s="3" t="b">
        <f>ISNUMBER(SEARCH(critere,_xlfn.CONCAT(client[[#This Row],[TELEPHONE]:[AGENCE]])))</f>
        <v>1</v>
      </c>
      <c r="S271" s="8">
        <f>IF(client[[#This Row],[Recherche]]=TRUE,COUNTIF($R$4:R271,TRUE),"")</f>
        <v>268</v>
      </c>
    </row>
    <row r="272" spans="2:19" x14ac:dyDescent="0.3">
      <c r="B272" t="s">
        <v>1365</v>
      </c>
      <c r="C272">
        <v>466</v>
      </c>
      <c r="D272" t="s">
        <v>1362</v>
      </c>
      <c r="E272">
        <v>43710.752233796295</v>
      </c>
      <c r="F272">
        <v>2020</v>
      </c>
      <c r="G272" t="s">
        <v>66</v>
      </c>
      <c r="H272" t="s">
        <v>1363</v>
      </c>
      <c r="I272" t="s">
        <v>1364</v>
      </c>
      <c r="J272" t="s">
        <v>1366</v>
      </c>
      <c r="M272">
        <v>117</v>
      </c>
      <c r="N272">
        <v>1</v>
      </c>
      <c r="O272">
        <v>0</v>
      </c>
      <c r="P272" t="s">
        <v>21</v>
      </c>
      <c r="Q272" t="s">
        <v>38</v>
      </c>
      <c r="R272" s="3" t="b">
        <f>ISNUMBER(SEARCH(critere,_xlfn.CONCAT(client[[#This Row],[TELEPHONE]:[AGENCE]])))</f>
        <v>1</v>
      </c>
      <c r="S272" s="8">
        <f>IF(client[[#This Row],[Recherche]]=TRUE,COUNTIF($R$4:R272,TRUE),"")</f>
        <v>269</v>
      </c>
    </row>
    <row r="273" spans="2:19" x14ac:dyDescent="0.3">
      <c r="B273" t="s">
        <v>1370</v>
      </c>
      <c r="C273">
        <v>467</v>
      </c>
      <c r="D273" t="s">
        <v>1367</v>
      </c>
      <c r="E273">
        <v>43710.75476851852</v>
      </c>
      <c r="F273">
        <v>2020</v>
      </c>
      <c r="G273" t="s">
        <v>272</v>
      </c>
      <c r="H273" t="s">
        <v>1368</v>
      </c>
      <c r="I273" t="s">
        <v>1369</v>
      </c>
      <c r="J273" t="s">
        <v>1371</v>
      </c>
      <c r="M273">
        <v>117</v>
      </c>
      <c r="N273">
        <v>1</v>
      </c>
      <c r="O273">
        <v>0</v>
      </c>
      <c r="P273" t="s">
        <v>202</v>
      </c>
      <c r="Q273" t="s">
        <v>38</v>
      </c>
      <c r="R273" s="3" t="b">
        <f>ISNUMBER(SEARCH(critere,_xlfn.CONCAT(client[[#This Row],[TELEPHONE]:[AGENCE]])))</f>
        <v>1</v>
      </c>
      <c r="S273" s="8">
        <f>IF(client[[#This Row],[Recherche]]=TRUE,COUNTIF($R$4:R273,TRUE),"")</f>
        <v>270</v>
      </c>
    </row>
    <row r="274" spans="2:19" x14ac:dyDescent="0.3">
      <c r="B274" t="s">
        <v>1375</v>
      </c>
      <c r="C274">
        <v>468</v>
      </c>
      <c r="D274" t="s">
        <v>1372</v>
      </c>
      <c r="E274">
        <v>43710.758553240739</v>
      </c>
      <c r="F274">
        <v>2020</v>
      </c>
      <c r="G274" t="s">
        <v>555</v>
      </c>
      <c r="H274" t="s">
        <v>1373</v>
      </c>
      <c r="I274" t="s">
        <v>1374</v>
      </c>
      <c r="J274" t="s">
        <v>1376</v>
      </c>
      <c r="M274">
        <v>117</v>
      </c>
      <c r="N274">
        <v>3</v>
      </c>
      <c r="O274">
        <v>65800</v>
      </c>
      <c r="P274" t="s">
        <v>202</v>
      </c>
      <c r="Q274" t="s">
        <v>38</v>
      </c>
      <c r="R274" s="3" t="b">
        <f>ISNUMBER(SEARCH(critere,_xlfn.CONCAT(client[[#This Row],[TELEPHONE]:[AGENCE]])))</f>
        <v>1</v>
      </c>
      <c r="S274" s="8">
        <f>IF(client[[#This Row],[Recherche]]=TRUE,COUNTIF($R$4:R274,TRUE),"")</f>
        <v>271</v>
      </c>
    </row>
    <row r="275" spans="2:19" x14ac:dyDescent="0.3">
      <c r="B275" t="s">
        <v>1380</v>
      </c>
      <c r="C275">
        <v>469</v>
      </c>
      <c r="D275" t="s">
        <v>1377</v>
      </c>
      <c r="E275">
        <v>43710.762118055558</v>
      </c>
      <c r="F275">
        <v>2019</v>
      </c>
      <c r="G275" t="s">
        <v>72</v>
      </c>
      <c r="H275" t="s">
        <v>1378</v>
      </c>
      <c r="I275" t="s">
        <v>1379</v>
      </c>
      <c r="J275" t="s">
        <v>1381</v>
      </c>
      <c r="M275">
        <v>117</v>
      </c>
      <c r="N275">
        <v>1</v>
      </c>
      <c r="O275">
        <v>0</v>
      </c>
      <c r="P275" t="s">
        <v>21</v>
      </c>
      <c r="Q275" t="s">
        <v>38</v>
      </c>
      <c r="R275" s="3" t="b">
        <f>ISNUMBER(SEARCH(critere,_xlfn.CONCAT(client[[#This Row],[TELEPHONE]:[AGENCE]])))</f>
        <v>1</v>
      </c>
      <c r="S275" s="8">
        <f>IF(client[[#This Row],[Recherche]]=TRUE,COUNTIF($R$4:R275,TRUE),"")</f>
        <v>272</v>
      </c>
    </row>
    <row r="276" spans="2:19" x14ac:dyDescent="0.3">
      <c r="B276" t="s">
        <v>1385</v>
      </c>
      <c r="C276">
        <v>470</v>
      </c>
      <c r="D276" t="s">
        <v>1382</v>
      </c>
      <c r="E276">
        <v>43710.764525462961</v>
      </c>
      <c r="F276">
        <v>2020</v>
      </c>
      <c r="G276" t="s">
        <v>586</v>
      </c>
      <c r="H276" t="s">
        <v>1383</v>
      </c>
      <c r="I276" t="s">
        <v>1384</v>
      </c>
      <c r="J276" t="s">
        <v>1386</v>
      </c>
      <c r="M276">
        <v>117</v>
      </c>
      <c r="N276">
        <v>2</v>
      </c>
      <c r="O276">
        <v>0</v>
      </c>
      <c r="P276" t="s">
        <v>21</v>
      </c>
      <c r="Q276" t="s">
        <v>38</v>
      </c>
      <c r="R276" s="3" t="b">
        <f>ISNUMBER(SEARCH(critere,_xlfn.CONCAT(client[[#This Row],[TELEPHONE]:[AGENCE]])))</f>
        <v>1</v>
      </c>
      <c r="S276" s="8">
        <f>IF(client[[#This Row],[Recherche]]=TRUE,COUNTIF($R$4:R276,TRUE),"")</f>
        <v>273</v>
      </c>
    </row>
    <row r="277" spans="2:19" x14ac:dyDescent="0.3">
      <c r="B277" t="s">
        <v>1390</v>
      </c>
      <c r="C277">
        <v>471</v>
      </c>
      <c r="D277" t="s">
        <v>1387</v>
      </c>
      <c r="E277">
        <v>43710.766817129632</v>
      </c>
      <c r="F277">
        <v>2019</v>
      </c>
      <c r="G277" t="s">
        <v>626</v>
      </c>
      <c r="H277" t="s">
        <v>1388</v>
      </c>
      <c r="I277" t="s">
        <v>1389</v>
      </c>
      <c r="J277" t="s">
        <v>1391</v>
      </c>
      <c r="M277">
        <v>117</v>
      </c>
      <c r="N277">
        <v>1</v>
      </c>
      <c r="O277">
        <v>0</v>
      </c>
      <c r="P277" t="s">
        <v>21</v>
      </c>
      <c r="Q277" t="s">
        <v>38</v>
      </c>
      <c r="R277" s="3" t="b">
        <f>ISNUMBER(SEARCH(critere,_xlfn.CONCAT(client[[#This Row],[TELEPHONE]:[AGENCE]])))</f>
        <v>1</v>
      </c>
      <c r="S277" s="8">
        <f>IF(client[[#This Row],[Recherche]]=TRUE,COUNTIF($R$4:R277,TRUE),"")</f>
        <v>274</v>
      </c>
    </row>
    <row r="278" spans="2:19" x14ac:dyDescent="0.3">
      <c r="B278" t="s">
        <v>1395</v>
      </c>
      <c r="C278">
        <v>472</v>
      </c>
      <c r="D278" t="s">
        <v>1392</v>
      </c>
      <c r="E278">
        <v>43710.769305555557</v>
      </c>
      <c r="F278">
        <v>2019</v>
      </c>
      <c r="G278" t="s">
        <v>393</v>
      </c>
      <c r="H278" t="s">
        <v>1393</v>
      </c>
      <c r="I278" t="s">
        <v>1394</v>
      </c>
      <c r="J278" t="s">
        <v>1396</v>
      </c>
      <c r="M278">
        <v>117</v>
      </c>
      <c r="N278">
        <v>1</v>
      </c>
      <c r="O278">
        <v>0</v>
      </c>
      <c r="P278" t="s">
        <v>202</v>
      </c>
      <c r="Q278" t="s">
        <v>64</v>
      </c>
      <c r="R278" s="3" t="b">
        <f>ISNUMBER(SEARCH(critere,_xlfn.CONCAT(client[[#This Row],[TELEPHONE]:[AGENCE]])))</f>
        <v>1</v>
      </c>
      <c r="S278" s="8">
        <f>IF(client[[#This Row],[Recherche]]=TRUE,COUNTIF($R$4:R278,TRUE),"")</f>
        <v>275</v>
      </c>
    </row>
    <row r="279" spans="2:19" x14ac:dyDescent="0.3">
      <c r="B279" t="s">
        <v>1401</v>
      </c>
      <c r="C279">
        <v>473</v>
      </c>
      <c r="D279" t="s">
        <v>1397</v>
      </c>
      <c r="E279">
        <v>43720.452314814815</v>
      </c>
      <c r="F279">
        <v>2019</v>
      </c>
      <c r="G279" t="s">
        <v>1398</v>
      </c>
      <c r="H279" t="s">
        <v>1399</v>
      </c>
      <c r="I279" t="s">
        <v>1400</v>
      </c>
      <c r="J279" t="s">
        <v>1402</v>
      </c>
      <c r="M279">
        <v>75</v>
      </c>
      <c r="N279">
        <v>1</v>
      </c>
      <c r="O279">
        <v>0</v>
      </c>
      <c r="P279" t="s">
        <v>21</v>
      </c>
      <c r="Q279" t="s">
        <v>29</v>
      </c>
      <c r="R279" s="3" t="b">
        <f>ISNUMBER(SEARCH(critere,_xlfn.CONCAT(client[[#This Row],[TELEPHONE]:[AGENCE]])))</f>
        <v>1</v>
      </c>
      <c r="S279" s="8">
        <f>IF(client[[#This Row],[Recherche]]=TRUE,COUNTIF($R$4:R279,TRUE),"")</f>
        <v>276</v>
      </c>
    </row>
    <row r="280" spans="2:19" x14ac:dyDescent="0.3">
      <c r="B280" t="s">
        <v>1407</v>
      </c>
      <c r="C280">
        <v>475</v>
      </c>
      <c r="D280" t="s">
        <v>1403</v>
      </c>
      <c r="E280">
        <v>43724.533738425926</v>
      </c>
      <c r="F280">
        <v>2019</v>
      </c>
      <c r="G280" t="s">
        <v>1404</v>
      </c>
      <c r="H280" t="s">
        <v>1405</v>
      </c>
      <c r="I280" t="s">
        <v>1406</v>
      </c>
      <c r="J280" t="s">
        <v>1408</v>
      </c>
      <c r="M280">
        <v>117</v>
      </c>
      <c r="N280">
        <v>1</v>
      </c>
      <c r="O280">
        <v>0</v>
      </c>
      <c r="P280" t="s">
        <v>21</v>
      </c>
      <c r="Q280" t="s">
        <v>38</v>
      </c>
      <c r="R280" s="3" t="b">
        <f>ISNUMBER(SEARCH(critere,_xlfn.CONCAT(client[[#This Row],[TELEPHONE]:[AGENCE]])))</f>
        <v>1</v>
      </c>
      <c r="S280" s="8">
        <f>IF(client[[#This Row],[Recherche]]=TRUE,COUNTIF($R$4:R280,TRUE),"")</f>
        <v>277</v>
      </c>
    </row>
    <row r="281" spans="2:19" x14ac:dyDescent="0.3">
      <c r="B281" t="s">
        <v>1413</v>
      </c>
      <c r="C281">
        <v>479</v>
      </c>
      <c r="D281" t="s">
        <v>1409</v>
      </c>
      <c r="E281">
        <v>43731.743807870371</v>
      </c>
      <c r="F281">
        <v>2019</v>
      </c>
      <c r="G281" t="s">
        <v>1410</v>
      </c>
      <c r="H281" t="s">
        <v>1411</v>
      </c>
      <c r="I281" t="s">
        <v>1412</v>
      </c>
      <c r="J281" t="s">
        <v>1414</v>
      </c>
      <c r="M281">
        <v>117</v>
      </c>
      <c r="N281">
        <v>2</v>
      </c>
      <c r="O281">
        <v>0</v>
      </c>
      <c r="P281" t="s">
        <v>21</v>
      </c>
      <c r="Q281" t="s">
        <v>38</v>
      </c>
      <c r="R281" s="3" t="b">
        <f>ISNUMBER(SEARCH(critere,_xlfn.CONCAT(client[[#This Row],[TELEPHONE]:[AGENCE]])))</f>
        <v>1</v>
      </c>
      <c r="S281" s="8">
        <f>IF(client[[#This Row],[Recherche]]=TRUE,COUNTIF($R$4:R281,TRUE),"")</f>
        <v>278</v>
      </c>
    </row>
    <row r="282" spans="2:19" x14ac:dyDescent="0.3">
      <c r="B282" t="s">
        <v>837</v>
      </c>
      <c r="C282">
        <v>480</v>
      </c>
      <c r="D282" t="s">
        <v>1415</v>
      </c>
      <c r="E282">
        <v>43733.433506944442</v>
      </c>
      <c r="F282">
        <v>2019</v>
      </c>
      <c r="G282" t="s">
        <v>834</v>
      </c>
      <c r="H282" t="s">
        <v>835</v>
      </c>
      <c r="I282" t="s">
        <v>836</v>
      </c>
      <c r="J282" t="s">
        <v>1416</v>
      </c>
      <c r="M282">
        <v>75</v>
      </c>
      <c r="N282">
        <v>1</v>
      </c>
      <c r="O282">
        <v>0</v>
      </c>
      <c r="P282" t="s">
        <v>202</v>
      </c>
      <c r="Q282" t="s">
        <v>38</v>
      </c>
      <c r="R282" s="3" t="b">
        <f>ISNUMBER(SEARCH(critere,_xlfn.CONCAT(client[[#This Row],[TELEPHONE]:[AGENCE]])))</f>
        <v>1</v>
      </c>
      <c r="S282" s="8">
        <f>IF(client[[#This Row],[Recherche]]=TRUE,COUNTIF($R$4:R282,TRUE),"")</f>
        <v>279</v>
      </c>
    </row>
    <row r="283" spans="2:19" x14ac:dyDescent="0.3">
      <c r="B283" t="s">
        <v>1420</v>
      </c>
      <c r="C283">
        <v>483</v>
      </c>
      <c r="D283" t="s">
        <v>1417</v>
      </c>
      <c r="E283">
        <v>43734.535312499997</v>
      </c>
      <c r="F283">
        <v>2019</v>
      </c>
      <c r="G283" t="s">
        <v>517</v>
      </c>
      <c r="H283" t="s">
        <v>1418</v>
      </c>
      <c r="I283" t="s">
        <v>1419</v>
      </c>
      <c r="J283" t="s">
        <v>1421</v>
      </c>
      <c r="M283">
        <v>117</v>
      </c>
      <c r="N283">
        <v>1</v>
      </c>
      <c r="O283">
        <v>-10000000</v>
      </c>
      <c r="P283" t="s">
        <v>202</v>
      </c>
      <c r="Q283" t="s">
        <v>38</v>
      </c>
      <c r="R283" s="3" t="b">
        <f>ISNUMBER(SEARCH(critere,_xlfn.CONCAT(client[[#This Row],[TELEPHONE]:[AGENCE]])))</f>
        <v>1</v>
      </c>
      <c r="S283" s="8">
        <f>IF(client[[#This Row],[Recherche]]=TRUE,COUNTIF($R$4:R283,TRUE),"")</f>
        <v>280</v>
      </c>
    </row>
    <row r="284" spans="2:19" x14ac:dyDescent="0.3">
      <c r="B284" t="s">
        <v>1426</v>
      </c>
      <c r="C284">
        <v>484</v>
      </c>
      <c r="D284" t="s">
        <v>1422</v>
      </c>
      <c r="E284">
        <v>43734.54005787037</v>
      </c>
      <c r="F284">
        <v>2019</v>
      </c>
      <c r="G284" t="s">
        <v>1423</v>
      </c>
      <c r="H284" t="s">
        <v>1424</v>
      </c>
      <c r="I284" t="s">
        <v>1425</v>
      </c>
      <c r="J284" t="s">
        <v>1427</v>
      </c>
      <c r="M284">
        <v>117</v>
      </c>
      <c r="N284">
        <v>2</v>
      </c>
      <c r="O284">
        <v>0</v>
      </c>
      <c r="P284" t="s">
        <v>21</v>
      </c>
      <c r="Q284" t="s">
        <v>38</v>
      </c>
      <c r="R284" s="3" t="b">
        <f>ISNUMBER(SEARCH(critere,_xlfn.CONCAT(client[[#This Row],[TELEPHONE]:[AGENCE]])))</f>
        <v>1</v>
      </c>
      <c r="S284" s="8">
        <f>IF(client[[#This Row],[Recherche]]=TRUE,COUNTIF($R$4:R284,TRUE),"")</f>
        <v>281</v>
      </c>
    </row>
    <row r="285" spans="2:19" x14ac:dyDescent="0.3">
      <c r="B285" t="s">
        <v>1431</v>
      </c>
      <c r="C285">
        <v>485</v>
      </c>
      <c r="D285" t="s">
        <v>1428</v>
      </c>
      <c r="E285">
        <v>43734.545162037037</v>
      </c>
      <c r="F285">
        <v>2019</v>
      </c>
      <c r="G285" t="s">
        <v>897</v>
      </c>
      <c r="H285" t="s">
        <v>1429</v>
      </c>
      <c r="I285" t="s">
        <v>1430</v>
      </c>
      <c r="J285" t="s">
        <v>1432</v>
      </c>
      <c r="M285">
        <v>75</v>
      </c>
      <c r="N285">
        <v>1</v>
      </c>
      <c r="O285">
        <v>0</v>
      </c>
      <c r="P285" t="s">
        <v>21</v>
      </c>
      <c r="Q285" t="s">
        <v>38</v>
      </c>
      <c r="R285" s="3" t="b">
        <f>ISNUMBER(SEARCH(critere,_xlfn.CONCAT(client[[#This Row],[TELEPHONE]:[AGENCE]])))</f>
        <v>1</v>
      </c>
      <c r="S285" s="8">
        <f>IF(client[[#This Row],[Recherche]]=TRUE,COUNTIF($R$4:R285,TRUE),"")</f>
        <v>282</v>
      </c>
    </row>
    <row r="286" spans="2:19" x14ac:dyDescent="0.3">
      <c r="B286" t="s">
        <v>1437</v>
      </c>
      <c r="C286">
        <v>486</v>
      </c>
      <c r="D286" t="s">
        <v>1433</v>
      </c>
      <c r="E286">
        <v>43738.510879629626</v>
      </c>
      <c r="F286">
        <v>2019</v>
      </c>
      <c r="G286" t="s">
        <v>1434</v>
      </c>
      <c r="H286" t="s">
        <v>1435</v>
      </c>
      <c r="I286" t="s">
        <v>1436</v>
      </c>
      <c r="J286" t="s">
        <v>1438</v>
      </c>
      <c r="M286">
        <v>117</v>
      </c>
      <c r="N286">
        <v>1</v>
      </c>
      <c r="O286">
        <v>0</v>
      </c>
      <c r="P286" t="s">
        <v>21</v>
      </c>
      <c r="Q286" t="s">
        <v>347</v>
      </c>
      <c r="R286" s="3" t="b">
        <f>ISNUMBER(SEARCH(critere,_xlfn.CONCAT(client[[#This Row],[TELEPHONE]:[AGENCE]])))</f>
        <v>1</v>
      </c>
      <c r="S286" s="8">
        <f>IF(client[[#This Row],[Recherche]]=TRUE,COUNTIF($R$4:R286,TRUE),"")</f>
        <v>283</v>
      </c>
    </row>
    <row r="287" spans="2:19" x14ac:dyDescent="0.3">
      <c r="B287" t="s">
        <v>1443</v>
      </c>
      <c r="C287">
        <v>487</v>
      </c>
      <c r="D287" t="s">
        <v>1439</v>
      </c>
      <c r="E287">
        <v>43738.785740740743</v>
      </c>
      <c r="F287">
        <v>2020</v>
      </c>
      <c r="G287" t="s">
        <v>1440</v>
      </c>
      <c r="H287" t="s">
        <v>1441</v>
      </c>
      <c r="I287" t="s">
        <v>1442</v>
      </c>
      <c r="J287" t="s">
        <v>1444</v>
      </c>
      <c r="M287">
        <v>117</v>
      </c>
      <c r="N287">
        <v>1</v>
      </c>
      <c r="O287">
        <v>0</v>
      </c>
      <c r="P287" t="s">
        <v>21</v>
      </c>
      <c r="Q287" t="s">
        <v>38</v>
      </c>
      <c r="R287" s="3" t="b">
        <f>ISNUMBER(SEARCH(critere,_xlfn.CONCAT(client[[#This Row],[TELEPHONE]:[AGENCE]])))</f>
        <v>1</v>
      </c>
      <c r="S287" s="8">
        <f>IF(client[[#This Row],[Recherche]]=TRUE,COUNTIF($R$4:R287,TRUE),"")</f>
        <v>284</v>
      </c>
    </row>
    <row r="288" spans="2:19" x14ac:dyDescent="0.3">
      <c r="B288" t="s">
        <v>1449</v>
      </c>
      <c r="C288">
        <v>488</v>
      </c>
      <c r="D288" t="s">
        <v>1445</v>
      </c>
      <c r="E288">
        <v>43752.482407407406</v>
      </c>
      <c r="F288">
        <v>2019</v>
      </c>
      <c r="G288" t="s">
        <v>1446</v>
      </c>
      <c r="H288" t="s">
        <v>1447</v>
      </c>
      <c r="I288" t="s">
        <v>1448</v>
      </c>
      <c r="J288" t="s">
        <v>1450</v>
      </c>
      <c r="M288">
        <v>117</v>
      </c>
      <c r="N288">
        <v>1</v>
      </c>
      <c r="O288">
        <v>21600</v>
      </c>
      <c r="P288" t="s">
        <v>202</v>
      </c>
      <c r="Q288" t="s">
        <v>22</v>
      </c>
      <c r="R288" s="3" t="b">
        <f>ISNUMBER(SEARCH(critere,_xlfn.CONCAT(client[[#This Row],[TELEPHONE]:[AGENCE]])))</f>
        <v>1</v>
      </c>
      <c r="S288" s="8">
        <f>IF(client[[#This Row],[Recherche]]=TRUE,COUNTIF($R$4:R288,TRUE),"")</f>
        <v>285</v>
      </c>
    </row>
    <row r="289" spans="2:19" x14ac:dyDescent="0.3">
      <c r="B289" t="s">
        <v>1454</v>
      </c>
      <c r="C289">
        <v>489</v>
      </c>
      <c r="D289" t="s">
        <v>1451</v>
      </c>
      <c r="E289">
        <v>43752.486666666664</v>
      </c>
      <c r="F289">
        <v>2019</v>
      </c>
      <c r="G289" t="s">
        <v>897</v>
      </c>
      <c r="H289" t="s">
        <v>1452</v>
      </c>
      <c r="I289" t="s">
        <v>1453</v>
      </c>
      <c r="J289" t="s">
        <v>1455</v>
      </c>
      <c r="M289">
        <v>117</v>
      </c>
      <c r="N289">
        <v>1</v>
      </c>
      <c r="O289">
        <v>0</v>
      </c>
      <c r="P289" t="s">
        <v>21</v>
      </c>
      <c r="Q289" t="s">
        <v>22</v>
      </c>
      <c r="R289" s="3" t="b">
        <f>ISNUMBER(SEARCH(critere,_xlfn.CONCAT(client[[#This Row],[TELEPHONE]:[AGENCE]])))</f>
        <v>1</v>
      </c>
      <c r="S289" s="8">
        <f>IF(client[[#This Row],[Recherche]]=TRUE,COUNTIF($R$4:R289,TRUE),"")</f>
        <v>286</v>
      </c>
    </row>
    <row r="290" spans="2:19" x14ac:dyDescent="0.3">
      <c r="B290" t="s">
        <v>1454</v>
      </c>
      <c r="C290">
        <v>490</v>
      </c>
      <c r="D290" t="s">
        <v>1456</v>
      </c>
      <c r="E290">
        <v>43752.487569444442</v>
      </c>
      <c r="F290">
        <v>2019</v>
      </c>
      <c r="G290" t="s">
        <v>897</v>
      </c>
      <c r="H290" t="s">
        <v>1452</v>
      </c>
      <c r="I290" t="s">
        <v>1453</v>
      </c>
      <c r="J290" t="s">
        <v>1457</v>
      </c>
      <c r="M290">
        <v>117</v>
      </c>
      <c r="N290">
        <v>3</v>
      </c>
      <c r="O290">
        <v>0</v>
      </c>
      <c r="P290" t="s">
        <v>21</v>
      </c>
      <c r="Q290" t="s">
        <v>22</v>
      </c>
      <c r="R290" s="3" t="b">
        <f>ISNUMBER(SEARCH(critere,_xlfn.CONCAT(client[[#This Row],[TELEPHONE]:[AGENCE]])))</f>
        <v>1</v>
      </c>
      <c r="S290" s="8">
        <f>IF(client[[#This Row],[Recherche]]=TRUE,COUNTIF($R$4:R290,TRUE),"")</f>
        <v>287</v>
      </c>
    </row>
    <row r="291" spans="2:19" x14ac:dyDescent="0.3">
      <c r="B291" t="s">
        <v>1461</v>
      </c>
      <c r="C291">
        <v>492</v>
      </c>
      <c r="D291" t="s">
        <v>1458</v>
      </c>
      <c r="E291">
        <v>43752.494016203702</v>
      </c>
      <c r="F291">
        <v>2019</v>
      </c>
      <c r="G291" t="s">
        <v>1049</v>
      </c>
      <c r="H291" t="s">
        <v>1459</v>
      </c>
      <c r="I291" t="s">
        <v>1460</v>
      </c>
      <c r="J291" t="s">
        <v>1462</v>
      </c>
      <c r="M291">
        <v>75</v>
      </c>
      <c r="N291">
        <v>1</v>
      </c>
      <c r="O291">
        <v>0</v>
      </c>
      <c r="P291" t="s">
        <v>202</v>
      </c>
      <c r="Q291" t="s">
        <v>22</v>
      </c>
      <c r="R291" s="3" t="b">
        <f>ISNUMBER(SEARCH(critere,_xlfn.CONCAT(client[[#This Row],[TELEPHONE]:[AGENCE]])))</f>
        <v>1</v>
      </c>
      <c r="S291" s="8">
        <f>IF(client[[#This Row],[Recherche]]=TRUE,COUNTIF($R$4:R291,TRUE),"")</f>
        <v>288</v>
      </c>
    </row>
    <row r="292" spans="2:19" x14ac:dyDescent="0.3">
      <c r="B292" t="s">
        <v>1466</v>
      </c>
      <c r="C292">
        <v>493</v>
      </c>
      <c r="D292" t="s">
        <v>1463</v>
      </c>
      <c r="E292">
        <v>43752.5000462963</v>
      </c>
      <c r="F292">
        <v>2019</v>
      </c>
      <c r="G292" t="s">
        <v>880</v>
      </c>
      <c r="H292" t="s">
        <v>1464</v>
      </c>
      <c r="I292" t="s">
        <v>1465</v>
      </c>
      <c r="J292" t="s">
        <v>1467</v>
      </c>
      <c r="M292">
        <v>117</v>
      </c>
      <c r="N292">
        <v>3</v>
      </c>
      <c r="O292">
        <v>0</v>
      </c>
      <c r="P292" t="s">
        <v>21</v>
      </c>
      <c r="Q292" t="s">
        <v>22</v>
      </c>
      <c r="R292" s="3" t="b">
        <f>ISNUMBER(SEARCH(critere,_xlfn.CONCAT(client[[#This Row],[TELEPHONE]:[AGENCE]])))</f>
        <v>1</v>
      </c>
      <c r="S292" s="8">
        <f>IF(client[[#This Row],[Recherche]]=TRUE,COUNTIF($R$4:R292,TRUE),"")</f>
        <v>289</v>
      </c>
    </row>
    <row r="293" spans="2:19" x14ac:dyDescent="0.3">
      <c r="B293" t="s">
        <v>1471</v>
      </c>
      <c r="C293">
        <v>494</v>
      </c>
      <c r="D293" t="s">
        <v>1468</v>
      </c>
      <c r="E293">
        <v>43752.538101851853</v>
      </c>
      <c r="F293">
        <v>2020</v>
      </c>
      <c r="G293" t="s">
        <v>592</v>
      </c>
      <c r="H293" t="s">
        <v>1469</v>
      </c>
      <c r="I293" t="s">
        <v>1470</v>
      </c>
      <c r="J293" t="s">
        <v>1472</v>
      </c>
      <c r="M293">
        <v>117</v>
      </c>
      <c r="N293">
        <v>1</v>
      </c>
      <c r="O293">
        <v>0</v>
      </c>
      <c r="P293" t="s">
        <v>21</v>
      </c>
      <c r="Q293" t="s">
        <v>64</v>
      </c>
      <c r="R293" s="3" t="b">
        <f>ISNUMBER(SEARCH(critere,_xlfn.CONCAT(client[[#This Row],[TELEPHONE]:[AGENCE]])))</f>
        <v>1</v>
      </c>
      <c r="S293" s="8">
        <f>IF(client[[#This Row],[Recherche]]=TRUE,COUNTIF($R$4:R293,TRUE),"")</f>
        <v>290</v>
      </c>
    </row>
    <row r="294" spans="2:19" x14ac:dyDescent="0.3">
      <c r="B294" t="s">
        <v>1476</v>
      </c>
      <c r="C294">
        <v>496</v>
      </c>
      <c r="D294" t="s">
        <v>1473</v>
      </c>
      <c r="E294">
        <v>43754.422060185185</v>
      </c>
      <c r="F294">
        <v>2019</v>
      </c>
      <c r="G294" t="s">
        <v>1398</v>
      </c>
      <c r="H294" t="s">
        <v>1474</v>
      </c>
      <c r="I294" t="s">
        <v>1475</v>
      </c>
      <c r="J294" t="s">
        <v>1477</v>
      </c>
      <c r="M294">
        <v>75</v>
      </c>
      <c r="N294">
        <v>1</v>
      </c>
      <c r="O294">
        <v>0</v>
      </c>
      <c r="P294" t="s">
        <v>21</v>
      </c>
      <c r="Q294" t="s">
        <v>22</v>
      </c>
      <c r="R294" s="3" t="b">
        <f>ISNUMBER(SEARCH(critere,_xlfn.CONCAT(client[[#This Row],[TELEPHONE]:[AGENCE]])))</f>
        <v>1</v>
      </c>
      <c r="S294" s="8">
        <f>IF(client[[#This Row],[Recherche]]=TRUE,COUNTIF($R$4:R294,TRUE),"")</f>
        <v>291</v>
      </c>
    </row>
    <row r="295" spans="2:19" x14ac:dyDescent="0.3">
      <c r="B295" t="s">
        <v>1481</v>
      </c>
      <c r="C295">
        <v>497</v>
      </c>
      <c r="D295" t="s">
        <v>1478</v>
      </c>
      <c r="E295">
        <v>43760.498055555552</v>
      </c>
      <c r="F295">
        <v>2019</v>
      </c>
      <c r="G295" t="s">
        <v>174</v>
      </c>
      <c r="H295" t="s">
        <v>1479</v>
      </c>
      <c r="I295" t="s">
        <v>1480</v>
      </c>
      <c r="J295" t="s">
        <v>1482</v>
      </c>
      <c r="M295">
        <v>117</v>
      </c>
      <c r="N295">
        <v>5</v>
      </c>
      <c r="O295">
        <v>14000</v>
      </c>
      <c r="P295" t="s">
        <v>202</v>
      </c>
      <c r="Q295" t="s">
        <v>22</v>
      </c>
      <c r="R295" s="3" t="b">
        <f>ISNUMBER(SEARCH(critere,_xlfn.CONCAT(client[[#This Row],[TELEPHONE]:[AGENCE]])))</f>
        <v>1</v>
      </c>
      <c r="S295" s="8">
        <f>IF(client[[#This Row],[Recherche]]=TRUE,COUNTIF($R$4:R295,TRUE),"")</f>
        <v>292</v>
      </c>
    </row>
    <row r="296" spans="2:19" x14ac:dyDescent="0.3">
      <c r="B296" t="s">
        <v>1487</v>
      </c>
      <c r="C296">
        <v>498</v>
      </c>
      <c r="D296" t="s">
        <v>1483</v>
      </c>
      <c r="E296">
        <v>43760.787523148145</v>
      </c>
      <c r="F296">
        <v>2019</v>
      </c>
      <c r="G296" t="s">
        <v>1484</v>
      </c>
      <c r="H296" t="s">
        <v>1485</v>
      </c>
      <c r="I296" t="s">
        <v>1486</v>
      </c>
      <c r="J296" t="s">
        <v>1488</v>
      </c>
      <c r="M296">
        <v>117</v>
      </c>
      <c r="N296">
        <v>2</v>
      </c>
      <c r="O296">
        <v>0</v>
      </c>
      <c r="P296" t="s">
        <v>202</v>
      </c>
      <c r="Q296" t="s">
        <v>22</v>
      </c>
      <c r="R296" s="3" t="b">
        <f>ISNUMBER(SEARCH(critere,_xlfn.CONCAT(client[[#This Row],[TELEPHONE]:[AGENCE]])))</f>
        <v>1</v>
      </c>
      <c r="S296" s="8">
        <f>IF(client[[#This Row],[Recherche]]=TRUE,COUNTIF($R$4:R296,TRUE),"")</f>
        <v>293</v>
      </c>
    </row>
    <row r="297" spans="2:19" x14ac:dyDescent="0.3">
      <c r="B297" t="s">
        <v>1492</v>
      </c>
      <c r="C297">
        <v>499</v>
      </c>
      <c r="D297" t="s">
        <v>1489</v>
      </c>
      <c r="E297">
        <v>43763.604502314818</v>
      </c>
      <c r="F297">
        <v>2019</v>
      </c>
      <c r="G297" t="s">
        <v>1093</v>
      </c>
      <c r="H297" t="s">
        <v>1490</v>
      </c>
      <c r="I297" t="s">
        <v>1491</v>
      </c>
      <c r="J297" t="s">
        <v>1493</v>
      </c>
      <c r="M297">
        <v>75</v>
      </c>
      <c r="N297">
        <v>2</v>
      </c>
      <c r="O297">
        <v>28520</v>
      </c>
      <c r="P297" t="s">
        <v>202</v>
      </c>
      <c r="Q297" t="s">
        <v>22</v>
      </c>
      <c r="R297" s="3" t="b">
        <f>ISNUMBER(SEARCH(critere,_xlfn.CONCAT(client[[#This Row],[TELEPHONE]:[AGENCE]])))</f>
        <v>1</v>
      </c>
      <c r="S297" s="8">
        <f>IF(client[[#This Row],[Recherche]]=TRUE,COUNTIF($R$4:R297,TRUE),"")</f>
        <v>294</v>
      </c>
    </row>
    <row r="298" spans="2:19" x14ac:dyDescent="0.3">
      <c r="B298" t="s">
        <v>696</v>
      </c>
      <c r="C298">
        <v>500</v>
      </c>
      <c r="D298" t="s">
        <v>1494</v>
      </c>
      <c r="E298">
        <v>43766.803923611114</v>
      </c>
      <c r="F298">
        <v>2019</v>
      </c>
      <c r="G298" t="s">
        <v>248</v>
      </c>
      <c r="H298" t="s">
        <v>1495</v>
      </c>
      <c r="I298" t="s">
        <v>1496</v>
      </c>
      <c r="J298" t="s">
        <v>1497</v>
      </c>
      <c r="M298">
        <v>117</v>
      </c>
      <c r="N298">
        <v>1</v>
      </c>
      <c r="O298">
        <v>0</v>
      </c>
      <c r="P298" t="s">
        <v>21</v>
      </c>
      <c r="Q298" t="s">
        <v>38</v>
      </c>
      <c r="R298" s="3" t="b">
        <f>ISNUMBER(SEARCH(critere,_xlfn.CONCAT(client[[#This Row],[TELEPHONE]:[AGENCE]])))</f>
        <v>1</v>
      </c>
      <c r="S298" s="8">
        <f>IF(client[[#This Row],[Recherche]]=TRUE,COUNTIF($R$4:R298,TRUE),"")</f>
        <v>295</v>
      </c>
    </row>
    <row r="299" spans="2:19" x14ac:dyDescent="0.3">
      <c r="B299" t="s">
        <v>1500</v>
      </c>
      <c r="C299">
        <v>502</v>
      </c>
      <c r="D299" t="s">
        <v>1498</v>
      </c>
      <c r="E299">
        <v>43776.531377314815</v>
      </c>
      <c r="F299">
        <v>2019</v>
      </c>
      <c r="G299" t="s">
        <v>393</v>
      </c>
      <c r="H299" t="s">
        <v>705</v>
      </c>
      <c r="I299" t="s">
        <v>1499</v>
      </c>
      <c r="J299" t="s">
        <v>1501</v>
      </c>
      <c r="M299">
        <v>117</v>
      </c>
      <c r="N299">
        <v>1</v>
      </c>
      <c r="O299">
        <v>0</v>
      </c>
      <c r="P299" t="s">
        <v>21</v>
      </c>
      <c r="Q299" t="s">
        <v>22</v>
      </c>
      <c r="R299" s="3" t="b">
        <f>ISNUMBER(SEARCH(critere,_xlfn.CONCAT(client[[#This Row],[TELEPHONE]:[AGENCE]])))</f>
        <v>1</v>
      </c>
      <c r="S299" s="8">
        <f>IF(client[[#This Row],[Recherche]]=TRUE,COUNTIF($R$4:R299,TRUE),"")</f>
        <v>296</v>
      </c>
    </row>
    <row r="300" spans="2:19" x14ac:dyDescent="0.3">
      <c r="B300" t="s">
        <v>1506</v>
      </c>
      <c r="C300">
        <v>503</v>
      </c>
      <c r="D300" t="s">
        <v>1502</v>
      </c>
      <c r="E300">
        <v>43776.536793981482</v>
      </c>
      <c r="F300">
        <v>2020</v>
      </c>
      <c r="G300" t="s">
        <v>1503</v>
      </c>
      <c r="H300" t="s">
        <v>1504</v>
      </c>
      <c r="I300" t="s">
        <v>1505</v>
      </c>
      <c r="J300" t="s">
        <v>1507</v>
      </c>
      <c r="M300">
        <v>117</v>
      </c>
      <c r="N300">
        <v>1</v>
      </c>
      <c r="O300">
        <v>0</v>
      </c>
      <c r="P300" t="s">
        <v>21</v>
      </c>
      <c r="Q300" t="s">
        <v>22</v>
      </c>
      <c r="R300" s="3" t="b">
        <f>ISNUMBER(SEARCH(critere,_xlfn.CONCAT(client[[#This Row],[TELEPHONE]:[AGENCE]])))</f>
        <v>1</v>
      </c>
      <c r="S300" s="8">
        <f>IF(client[[#This Row],[Recherche]]=TRUE,COUNTIF($R$4:R300,TRUE),"")</f>
        <v>297</v>
      </c>
    </row>
    <row r="301" spans="2:19" x14ac:dyDescent="0.3">
      <c r="B301" t="s">
        <v>1511</v>
      </c>
      <c r="C301">
        <v>504</v>
      </c>
      <c r="D301" t="s">
        <v>1508</v>
      </c>
      <c r="E301">
        <v>43776.540902777779</v>
      </c>
      <c r="F301">
        <v>2019</v>
      </c>
      <c r="G301" t="s">
        <v>549</v>
      </c>
      <c r="H301" t="s">
        <v>1509</v>
      </c>
      <c r="I301" t="s">
        <v>1510</v>
      </c>
      <c r="J301" t="s">
        <v>1512</v>
      </c>
      <c r="M301">
        <v>75</v>
      </c>
      <c r="N301">
        <v>1</v>
      </c>
      <c r="O301">
        <v>17500</v>
      </c>
      <c r="P301" t="s">
        <v>202</v>
      </c>
      <c r="Q301" t="s">
        <v>22</v>
      </c>
      <c r="R301" s="3" t="b">
        <f>ISNUMBER(SEARCH(critere,_xlfn.CONCAT(client[[#This Row],[TELEPHONE]:[AGENCE]])))</f>
        <v>1</v>
      </c>
      <c r="S301" s="8">
        <f>IF(client[[#This Row],[Recherche]]=TRUE,COUNTIF($R$4:R301,TRUE),"")</f>
        <v>298</v>
      </c>
    </row>
    <row r="302" spans="2:19" x14ac:dyDescent="0.3">
      <c r="B302" t="s">
        <v>1517</v>
      </c>
      <c r="C302">
        <v>505</v>
      </c>
      <c r="D302" t="s">
        <v>1513</v>
      </c>
      <c r="E302">
        <v>43781.730856481481</v>
      </c>
      <c r="F302">
        <v>2020</v>
      </c>
      <c r="G302" t="s">
        <v>1514</v>
      </c>
      <c r="H302" t="s">
        <v>1515</v>
      </c>
      <c r="I302" t="s">
        <v>1516</v>
      </c>
      <c r="J302" t="s">
        <v>1518</v>
      </c>
      <c r="M302">
        <v>117</v>
      </c>
      <c r="N302">
        <v>2</v>
      </c>
      <c r="O302">
        <v>0</v>
      </c>
      <c r="P302" t="s">
        <v>21</v>
      </c>
      <c r="Q302" t="s">
        <v>22</v>
      </c>
      <c r="R302" s="3" t="b">
        <f>ISNUMBER(SEARCH(critere,_xlfn.CONCAT(client[[#This Row],[TELEPHONE]:[AGENCE]])))</f>
        <v>1</v>
      </c>
      <c r="S302" s="8">
        <f>IF(client[[#This Row],[Recherche]]=TRUE,COUNTIF($R$4:R302,TRUE),"")</f>
        <v>299</v>
      </c>
    </row>
    <row r="303" spans="2:19" x14ac:dyDescent="0.3">
      <c r="B303" t="s">
        <v>1522</v>
      </c>
      <c r="C303">
        <v>506</v>
      </c>
      <c r="D303" t="s">
        <v>1519</v>
      </c>
      <c r="E303">
        <v>43781.736909722225</v>
      </c>
      <c r="F303">
        <v>2020</v>
      </c>
      <c r="G303" t="s">
        <v>415</v>
      </c>
      <c r="H303" t="s">
        <v>1520</v>
      </c>
      <c r="I303" t="s">
        <v>1521</v>
      </c>
      <c r="J303" t="s">
        <v>1523</v>
      </c>
      <c r="M303">
        <v>75</v>
      </c>
      <c r="N303">
        <v>1</v>
      </c>
      <c r="O303">
        <v>0</v>
      </c>
      <c r="P303" t="s">
        <v>202</v>
      </c>
      <c r="Q303" t="s">
        <v>22</v>
      </c>
      <c r="R303" s="3" t="b">
        <f>ISNUMBER(SEARCH(critere,_xlfn.CONCAT(client[[#This Row],[TELEPHONE]:[AGENCE]])))</f>
        <v>1</v>
      </c>
      <c r="S303" s="8">
        <f>IF(client[[#This Row],[Recherche]]=TRUE,COUNTIF($R$4:R303,TRUE),"")</f>
        <v>300</v>
      </c>
    </row>
    <row r="304" spans="2:19" x14ac:dyDescent="0.3">
      <c r="B304" t="s">
        <v>1528</v>
      </c>
      <c r="C304">
        <v>507</v>
      </c>
      <c r="D304" t="s">
        <v>1524</v>
      </c>
      <c r="E304">
        <v>43783.460752314815</v>
      </c>
      <c r="F304">
        <v>2019</v>
      </c>
      <c r="G304" t="s">
        <v>1525</v>
      </c>
      <c r="H304" t="s">
        <v>1526</v>
      </c>
      <c r="I304" t="s">
        <v>1527</v>
      </c>
      <c r="J304" t="s">
        <v>1529</v>
      </c>
      <c r="M304">
        <v>117</v>
      </c>
      <c r="N304">
        <v>3</v>
      </c>
      <c r="O304">
        <v>0</v>
      </c>
      <c r="P304" t="s">
        <v>21</v>
      </c>
      <c r="Q304" t="s">
        <v>22</v>
      </c>
      <c r="R304" s="3" t="b">
        <f>ISNUMBER(SEARCH(critere,_xlfn.CONCAT(client[[#This Row],[TELEPHONE]:[AGENCE]])))</f>
        <v>1</v>
      </c>
      <c r="S304" s="8">
        <f>IF(client[[#This Row],[Recherche]]=TRUE,COUNTIF($R$4:R304,TRUE),"")</f>
        <v>301</v>
      </c>
    </row>
    <row r="305" spans="2:19" x14ac:dyDescent="0.3">
      <c r="B305" t="s">
        <v>1533</v>
      </c>
      <c r="C305">
        <v>508</v>
      </c>
      <c r="D305" t="s">
        <v>1530</v>
      </c>
      <c r="E305">
        <v>43784.451574074075</v>
      </c>
      <c r="F305">
        <v>2020</v>
      </c>
      <c r="G305" t="s">
        <v>415</v>
      </c>
      <c r="H305" t="s">
        <v>1531</v>
      </c>
      <c r="I305" t="s">
        <v>1532</v>
      </c>
      <c r="J305" t="s">
        <v>1534</v>
      </c>
      <c r="M305">
        <v>117</v>
      </c>
      <c r="N305">
        <v>1</v>
      </c>
      <c r="O305">
        <v>0</v>
      </c>
      <c r="P305" t="s">
        <v>21</v>
      </c>
      <c r="Q305" t="s">
        <v>38</v>
      </c>
      <c r="R305" s="3" t="b">
        <f>ISNUMBER(SEARCH(critere,_xlfn.CONCAT(client[[#This Row],[TELEPHONE]:[AGENCE]])))</f>
        <v>1</v>
      </c>
      <c r="S305" s="8">
        <f>IF(client[[#This Row],[Recherche]]=TRUE,COUNTIF($R$4:R305,TRUE),"")</f>
        <v>302</v>
      </c>
    </row>
    <row r="306" spans="2:19" x14ac:dyDescent="0.3">
      <c r="B306" t="s">
        <v>1538</v>
      </c>
      <c r="C306">
        <v>509</v>
      </c>
      <c r="D306" t="s">
        <v>1535</v>
      </c>
      <c r="E306">
        <v>43784.457361111112</v>
      </c>
      <c r="F306">
        <v>2020</v>
      </c>
      <c r="G306" t="s">
        <v>650</v>
      </c>
      <c r="H306" t="s">
        <v>1536</v>
      </c>
      <c r="I306" t="s">
        <v>1537</v>
      </c>
      <c r="J306" t="s">
        <v>1539</v>
      </c>
      <c r="M306">
        <v>117</v>
      </c>
      <c r="N306">
        <v>2</v>
      </c>
      <c r="O306">
        <v>18000</v>
      </c>
      <c r="P306" t="s">
        <v>202</v>
      </c>
      <c r="Q306" t="s">
        <v>64</v>
      </c>
      <c r="R306" s="3" t="b">
        <f>ISNUMBER(SEARCH(critere,_xlfn.CONCAT(client[[#This Row],[TELEPHONE]:[AGENCE]])))</f>
        <v>1</v>
      </c>
      <c r="S306" s="8">
        <f>IF(client[[#This Row],[Recherche]]=TRUE,COUNTIF($R$4:R306,TRUE),"")</f>
        <v>303</v>
      </c>
    </row>
    <row r="307" spans="2:19" x14ac:dyDescent="0.3">
      <c r="B307" t="s">
        <v>1544</v>
      </c>
      <c r="C307">
        <v>510</v>
      </c>
      <c r="D307" t="s">
        <v>1540</v>
      </c>
      <c r="E307">
        <v>43784.460335648146</v>
      </c>
      <c r="F307">
        <v>2020</v>
      </c>
      <c r="G307" t="s">
        <v>1541</v>
      </c>
      <c r="H307" t="s">
        <v>1542</v>
      </c>
      <c r="I307" t="s">
        <v>1543</v>
      </c>
      <c r="J307" t="s">
        <v>1545</v>
      </c>
      <c r="M307">
        <v>96</v>
      </c>
      <c r="N307">
        <v>2</v>
      </c>
      <c r="O307">
        <v>15000</v>
      </c>
      <c r="P307" t="s">
        <v>202</v>
      </c>
      <c r="Q307" t="s">
        <v>38</v>
      </c>
      <c r="R307" s="3" t="b">
        <f>ISNUMBER(SEARCH(critere,_xlfn.CONCAT(client[[#This Row],[TELEPHONE]:[AGENCE]])))</f>
        <v>1</v>
      </c>
      <c r="S307" s="8">
        <f>IF(client[[#This Row],[Recherche]]=TRUE,COUNTIF($R$4:R307,TRUE),"")</f>
        <v>304</v>
      </c>
    </row>
    <row r="308" spans="2:19" x14ac:dyDescent="0.3">
      <c r="B308" t="s">
        <v>1550</v>
      </c>
      <c r="C308">
        <v>511</v>
      </c>
      <c r="D308" t="s">
        <v>1546</v>
      </c>
      <c r="E308">
        <v>43784.463993055557</v>
      </c>
      <c r="F308">
        <v>2020</v>
      </c>
      <c r="G308" t="s">
        <v>1547</v>
      </c>
      <c r="H308" t="s">
        <v>1548</v>
      </c>
      <c r="I308" t="s">
        <v>1549</v>
      </c>
      <c r="J308" t="s">
        <v>1551</v>
      </c>
      <c r="M308">
        <v>117</v>
      </c>
      <c r="N308">
        <v>1</v>
      </c>
      <c r="O308">
        <v>0</v>
      </c>
      <c r="P308" t="s">
        <v>21</v>
      </c>
      <c r="Q308" t="s">
        <v>38</v>
      </c>
      <c r="R308" s="3" t="b">
        <f>ISNUMBER(SEARCH(critere,_xlfn.CONCAT(client[[#This Row],[TELEPHONE]:[AGENCE]])))</f>
        <v>1</v>
      </c>
      <c r="S308" s="8">
        <f>IF(client[[#This Row],[Recherche]]=TRUE,COUNTIF($R$4:R308,TRUE),"")</f>
        <v>305</v>
      </c>
    </row>
    <row r="309" spans="2:19" x14ac:dyDescent="0.3">
      <c r="B309" t="s">
        <v>1555</v>
      </c>
      <c r="C309">
        <v>512</v>
      </c>
      <c r="D309" t="s">
        <v>1552</v>
      </c>
      <c r="E309">
        <v>43784.467893518522</v>
      </c>
      <c r="F309">
        <v>2020</v>
      </c>
      <c r="G309" t="s">
        <v>549</v>
      </c>
      <c r="H309" t="s">
        <v>1553</v>
      </c>
      <c r="I309" t="s">
        <v>1554</v>
      </c>
      <c r="J309" t="s">
        <v>1556</v>
      </c>
      <c r="M309">
        <v>75</v>
      </c>
      <c r="N309">
        <v>1</v>
      </c>
      <c r="O309">
        <v>0</v>
      </c>
      <c r="P309" t="s">
        <v>21</v>
      </c>
      <c r="Q309" t="s">
        <v>38</v>
      </c>
      <c r="R309" s="3" t="b">
        <f>ISNUMBER(SEARCH(critere,_xlfn.CONCAT(client[[#This Row],[TELEPHONE]:[AGENCE]])))</f>
        <v>1</v>
      </c>
      <c r="S309" s="8">
        <f>IF(client[[#This Row],[Recherche]]=TRUE,COUNTIF($R$4:R309,TRUE),"")</f>
        <v>306</v>
      </c>
    </row>
    <row r="310" spans="2:19" x14ac:dyDescent="0.3">
      <c r="B310" t="s">
        <v>1560</v>
      </c>
      <c r="C310">
        <v>513</v>
      </c>
      <c r="D310" t="s">
        <v>1557</v>
      </c>
      <c r="E310">
        <v>43784.471851851849</v>
      </c>
      <c r="F310">
        <v>2020</v>
      </c>
      <c r="G310" t="s">
        <v>1353</v>
      </c>
      <c r="H310" t="s">
        <v>1558</v>
      </c>
      <c r="I310" t="s">
        <v>1559</v>
      </c>
      <c r="J310" t="s">
        <v>1561</v>
      </c>
      <c r="M310">
        <v>117</v>
      </c>
      <c r="N310">
        <v>2</v>
      </c>
      <c r="O310">
        <v>0</v>
      </c>
      <c r="P310" t="s">
        <v>21</v>
      </c>
      <c r="Q310" t="s">
        <v>38</v>
      </c>
      <c r="R310" s="3" t="b">
        <f>ISNUMBER(SEARCH(critere,_xlfn.CONCAT(client[[#This Row],[TELEPHONE]:[AGENCE]])))</f>
        <v>1</v>
      </c>
      <c r="S310" s="8">
        <f>IF(client[[#This Row],[Recherche]]=TRUE,COUNTIF($R$4:R310,TRUE),"")</f>
        <v>307</v>
      </c>
    </row>
    <row r="311" spans="2:19" x14ac:dyDescent="0.3">
      <c r="B311" t="s">
        <v>1565</v>
      </c>
      <c r="C311">
        <v>514</v>
      </c>
      <c r="D311" t="s">
        <v>1562</v>
      </c>
      <c r="E311">
        <v>43784.475937499999</v>
      </c>
      <c r="F311">
        <v>2020</v>
      </c>
      <c r="G311" t="s">
        <v>828</v>
      </c>
      <c r="H311" t="s">
        <v>1563</v>
      </c>
      <c r="I311" t="s">
        <v>1564</v>
      </c>
      <c r="J311" t="s">
        <v>1566</v>
      </c>
      <c r="M311">
        <v>117</v>
      </c>
      <c r="N311">
        <v>1</v>
      </c>
      <c r="O311">
        <v>17500</v>
      </c>
      <c r="P311" t="s">
        <v>202</v>
      </c>
      <c r="Q311" t="s">
        <v>38</v>
      </c>
      <c r="R311" s="3" t="b">
        <f>ISNUMBER(SEARCH(critere,_xlfn.CONCAT(client[[#This Row],[TELEPHONE]:[AGENCE]])))</f>
        <v>1</v>
      </c>
      <c r="S311" s="8">
        <f>IF(client[[#This Row],[Recherche]]=TRUE,COUNTIF($R$4:R311,TRUE),"")</f>
        <v>308</v>
      </c>
    </row>
    <row r="312" spans="2:19" x14ac:dyDescent="0.3">
      <c r="B312" t="s">
        <v>1571</v>
      </c>
      <c r="C312">
        <v>515</v>
      </c>
      <c r="D312" t="s">
        <v>1567</v>
      </c>
      <c r="E312">
        <v>43790.508946759262</v>
      </c>
      <c r="F312">
        <v>2019</v>
      </c>
      <c r="G312" t="s">
        <v>1568</v>
      </c>
      <c r="H312" t="s">
        <v>1569</v>
      </c>
      <c r="I312" t="s">
        <v>1570</v>
      </c>
      <c r="J312" t="s">
        <v>1572</v>
      </c>
      <c r="M312">
        <v>117</v>
      </c>
      <c r="N312">
        <v>2</v>
      </c>
      <c r="O312">
        <v>14000</v>
      </c>
      <c r="P312" t="s">
        <v>202</v>
      </c>
      <c r="Q312" t="s">
        <v>22</v>
      </c>
      <c r="R312" s="3" t="b">
        <f>ISNUMBER(SEARCH(critere,_xlfn.CONCAT(client[[#This Row],[TELEPHONE]:[AGENCE]])))</f>
        <v>1</v>
      </c>
      <c r="S312" s="8">
        <f>IF(client[[#This Row],[Recherche]]=TRUE,COUNTIF($R$4:R312,TRUE),"")</f>
        <v>309</v>
      </c>
    </row>
    <row r="313" spans="2:19" x14ac:dyDescent="0.3">
      <c r="B313" t="s">
        <v>1577</v>
      </c>
      <c r="C313">
        <v>516</v>
      </c>
      <c r="D313" t="s">
        <v>1573</v>
      </c>
      <c r="E313">
        <v>43808.654108796298</v>
      </c>
      <c r="F313">
        <v>2019</v>
      </c>
      <c r="G313" t="s">
        <v>1574</v>
      </c>
      <c r="H313" t="s">
        <v>1575</v>
      </c>
      <c r="I313" t="s">
        <v>1576</v>
      </c>
      <c r="J313" t="s">
        <v>1578</v>
      </c>
      <c r="M313">
        <v>75</v>
      </c>
      <c r="N313">
        <v>1</v>
      </c>
      <c r="O313">
        <v>0</v>
      </c>
      <c r="P313" t="s">
        <v>21</v>
      </c>
      <c r="Q313" t="s">
        <v>347</v>
      </c>
      <c r="R313" s="3" t="b">
        <f>ISNUMBER(SEARCH(critere,_xlfn.CONCAT(client[[#This Row],[TELEPHONE]:[AGENCE]])))</f>
        <v>1</v>
      </c>
      <c r="S313" s="8">
        <f>IF(client[[#This Row],[Recherche]]=TRUE,COUNTIF($R$4:R313,TRUE),"")</f>
        <v>310</v>
      </c>
    </row>
    <row r="314" spans="2:19" x14ac:dyDescent="0.3">
      <c r="B314" t="s">
        <v>1582</v>
      </c>
      <c r="C314">
        <v>517</v>
      </c>
      <c r="D314" t="s">
        <v>1579</v>
      </c>
      <c r="E314">
        <v>43812.500833333332</v>
      </c>
      <c r="F314">
        <v>2019</v>
      </c>
      <c r="G314" t="s">
        <v>926</v>
      </c>
      <c r="H314" t="s">
        <v>1580</v>
      </c>
      <c r="I314" t="s">
        <v>1581</v>
      </c>
      <c r="J314" t="s">
        <v>1583</v>
      </c>
      <c r="M314">
        <v>117</v>
      </c>
      <c r="N314">
        <v>1</v>
      </c>
      <c r="O314">
        <v>0</v>
      </c>
      <c r="P314" t="s">
        <v>202</v>
      </c>
      <c r="Q314" t="s">
        <v>22</v>
      </c>
      <c r="R314" s="3" t="b">
        <f>ISNUMBER(SEARCH(critere,_xlfn.CONCAT(client[[#This Row],[TELEPHONE]:[AGENCE]])))</f>
        <v>1</v>
      </c>
      <c r="S314" s="8">
        <f>IF(client[[#This Row],[Recherche]]=TRUE,COUNTIF($R$4:R314,TRUE),"")</f>
        <v>311</v>
      </c>
    </row>
    <row r="315" spans="2:19" x14ac:dyDescent="0.3">
      <c r="B315" t="s">
        <v>1588</v>
      </c>
      <c r="C315">
        <v>518</v>
      </c>
      <c r="D315" t="s">
        <v>1584</v>
      </c>
      <c r="E315">
        <v>43815.578483796293</v>
      </c>
      <c r="F315">
        <v>2019</v>
      </c>
      <c r="G315" t="s">
        <v>1585</v>
      </c>
      <c r="H315" t="s">
        <v>1586</v>
      </c>
      <c r="I315" t="s">
        <v>1587</v>
      </c>
      <c r="J315" t="s">
        <v>1589</v>
      </c>
      <c r="M315">
        <v>117</v>
      </c>
      <c r="N315">
        <v>1</v>
      </c>
      <c r="O315">
        <v>0</v>
      </c>
      <c r="P315" t="s">
        <v>21</v>
      </c>
      <c r="Q315" t="s">
        <v>38</v>
      </c>
      <c r="R315" s="3" t="b">
        <f>ISNUMBER(SEARCH(critere,_xlfn.CONCAT(client[[#This Row],[TELEPHONE]:[AGENCE]])))</f>
        <v>1</v>
      </c>
      <c r="S315" s="8">
        <f>IF(client[[#This Row],[Recherche]]=TRUE,COUNTIF($R$4:R315,TRUE),"")</f>
        <v>312</v>
      </c>
    </row>
    <row r="316" spans="2:19" x14ac:dyDescent="0.3">
      <c r="B316" t="s">
        <v>1593</v>
      </c>
      <c r="C316">
        <v>519</v>
      </c>
      <c r="D316" t="s">
        <v>1590</v>
      </c>
      <c r="E316">
        <v>43815.580833333333</v>
      </c>
      <c r="F316">
        <v>2020</v>
      </c>
      <c r="G316" t="s">
        <v>586</v>
      </c>
      <c r="H316" t="s">
        <v>1591</v>
      </c>
      <c r="I316" t="s">
        <v>1592</v>
      </c>
      <c r="J316" t="s">
        <v>1594</v>
      </c>
      <c r="M316">
        <v>117</v>
      </c>
      <c r="N316">
        <v>1</v>
      </c>
      <c r="O316">
        <v>0</v>
      </c>
      <c r="P316" t="s">
        <v>21</v>
      </c>
      <c r="Q316" t="s">
        <v>38</v>
      </c>
      <c r="R316" s="3" t="b">
        <f>ISNUMBER(SEARCH(critere,_xlfn.CONCAT(client[[#This Row],[TELEPHONE]:[AGENCE]])))</f>
        <v>1</v>
      </c>
      <c r="S316" s="8">
        <f>IF(client[[#This Row],[Recherche]]=TRUE,COUNTIF($R$4:R316,TRUE),"")</f>
        <v>313</v>
      </c>
    </row>
    <row r="317" spans="2:19" x14ac:dyDescent="0.3">
      <c r="B317" t="s">
        <v>1598</v>
      </c>
      <c r="C317">
        <v>521</v>
      </c>
      <c r="D317" t="s">
        <v>1595</v>
      </c>
      <c r="E317">
        <v>43817.768703703703</v>
      </c>
      <c r="F317">
        <v>2019</v>
      </c>
      <c r="G317" t="s">
        <v>767</v>
      </c>
      <c r="H317" t="s">
        <v>1596</v>
      </c>
      <c r="I317" t="s">
        <v>1597</v>
      </c>
      <c r="J317" t="s">
        <v>1599</v>
      </c>
      <c r="M317">
        <v>117</v>
      </c>
      <c r="N317">
        <v>3</v>
      </c>
      <c r="O317">
        <v>0</v>
      </c>
      <c r="P317" t="s">
        <v>21</v>
      </c>
      <c r="Q317" t="s">
        <v>22</v>
      </c>
      <c r="R317" s="3" t="b">
        <f>ISNUMBER(SEARCH(critere,_xlfn.CONCAT(client[[#This Row],[TELEPHONE]:[AGENCE]])))</f>
        <v>1</v>
      </c>
      <c r="S317" s="8">
        <f>IF(client[[#This Row],[Recherche]]=TRUE,COUNTIF($R$4:R317,TRUE),"")</f>
        <v>314</v>
      </c>
    </row>
    <row r="318" spans="2:19" x14ac:dyDescent="0.3">
      <c r="B318" t="s">
        <v>1603</v>
      </c>
      <c r="C318">
        <v>522</v>
      </c>
      <c r="D318" t="s">
        <v>1600</v>
      </c>
      <c r="E318">
        <v>43818.92900462963</v>
      </c>
      <c r="F318">
        <v>2019</v>
      </c>
      <c r="G318" t="s">
        <v>566</v>
      </c>
      <c r="H318" t="s">
        <v>1601</v>
      </c>
      <c r="I318" t="s">
        <v>1602</v>
      </c>
      <c r="J318" t="s">
        <v>1604</v>
      </c>
      <c r="M318">
        <v>117</v>
      </c>
      <c r="N318">
        <v>1</v>
      </c>
      <c r="O318">
        <v>0</v>
      </c>
      <c r="P318" t="s">
        <v>21</v>
      </c>
      <c r="Q318" t="s">
        <v>22</v>
      </c>
      <c r="R318" s="3" t="b">
        <f>ISNUMBER(SEARCH(critere,_xlfn.CONCAT(client[[#This Row],[TELEPHONE]:[AGENCE]])))</f>
        <v>1</v>
      </c>
      <c r="S318" s="8">
        <f>IF(client[[#This Row],[Recherche]]=TRUE,COUNTIF($R$4:R318,TRUE),"")</f>
        <v>315</v>
      </c>
    </row>
    <row r="319" spans="2:19" x14ac:dyDescent="0.3">
      <c r="B319" t="s">
        <v>1609</v>
      </c>
      <c r="C319">
        <v>523</v>
      </c>
      <c r="D319" t="s">
        <v>1605</v>
      </c>
      <c r="E319">
        <v>43837.74832175926</v>
      </c>
      <c r="F319">
        <v>2020</v>
      </c>
      <c r="G319" t="s">
        <v>1606</v>
      </c>
      <c r="H319" t="s">
        <v>1607</v>
      </c>
      <c r="I319" t="s">
        <v>1608</v>
      </c>
      <c r="J319" t="s">
        <v>1610</v>
      </c>
      <c r="M319">
        <v>75</v>
      </c>
      <c r="N319">
        <v>1</v>
      </c>
      <c r="O319">
        <v>0</v>
      </c>
      <c r="P319" t="s">
        <v>21</v>
      </c>
      <c r="Q319" t="s">
        <v>64</v>
      </c>
      <c r="R319" s="3" t="b">
        <f>ISNUMBER(SEARCH(critere,_xlfn.CONCAT(client[[#This Row],[TELEPHONE]:[AGENCE]])))</f>
        <v>1</v>
      </c>
      <c r="S319" s="8">
        <f>IF(client[[#This Row],[Recherche]]=TRUE,COUNTIF($R$4:R319,TRUE),"")</f>
        <v>316</v>
      </c>
    </row>
    <row r="320" spans="2:19" x14ac:dyDescent="0.3">
      <c r="B320" t="s">
        <v>1614</v>
      </c>
      <c r="C320">
        <v>525</v>
      </c>
      <c r="D320" t="s">
        <v>1611</v>
      </c>
      <c r="E320">
        <v>43838.54928240741</v>
      </c>
      <c r="F320">
        <v>2020</v>
      </c>
      <c r="G320" t="s">
        <v>626</v>
      </c>
      <c r="H320" t="s">
        <v>1612</v>
      </c>
      <c r="I320" t="s">
        <v>1613</v>
      </c>
      <c r="J320" t="s">
        <v>1615</v>
      </c>
      <c r="M320">
        <v>117</v>
      </c>
      <c r="N320">
        <v>2</v>
      </c>
      <c r="O320">
        <v>17500</v>
      </c>
      <c r="P320" t="s">
        <v>202</v>
      </c>
      <c r="Q320" t="s">
        <v>22</v>
      </c>
      <c r="R320" s="3" t="b">
        <f>ISNUMBER(SEARCH(critere,_xlfn.CONCAT(client[[#This Row],[TELEPHONE]:[AGENCE]])))</f>
        <v>1</v>
      </c>
      <c r="S320" s="8">
        <f>IF(client[[#This Row],[Recherche]]=TRUE,COUNTIF($R$4:R320,TRUE),"")</f>
        <v>317</v>
      </c>
    </row>
    <row r="321" spans="2:19" x14ac:dyDescent="0.3">
      <c r="B321" t="s">
        <v>1619</v>
      </c>
      <c r="C321">
        <v>526</v>
      </c>
      <c r="D321" t="s">
        <v>1616</v>
      </c>
      <c r="E321">
        <v>43843.550949074073</v>
      </c>
      <c r="F321">
        <v>2020</v>
      </c>
      <c r="G321" t="s">
        <v>505</v>
      </c>
      <c r="H321" t="s">
        <v>1617</v>
      </c>
      <c r="I321" t="s">
        <v>1618</v>
      </c>
      <c r="J321" t="s">
        <v>1620</v>
      </c>
      <c r="M321">
        <v>117</v>
      </c>
      <c r="N321">
        <v>1</v>
      </c>
      <c r="O321">
        <v>0</v>
      </c>
      <c r="P321" t="s">
        <v>21</v>
      </c>
      <c r="Q321" t="s">
        <v>64</v>
      </c>
      <c r="R321" s="3" t="b">
        <f>ISNUMBER(SEARCH(critere,_xlfn.CONCAT(client[[#This Row],[TELEPHONE]:[AGENCE]])))</f>
        <v>1</v>
      </c>
      <c r="S321" s="8">
        <f>IF(client[[#This Row],[Recherche]]=TRUE,COUNTIF($R$4:R321,TRUE),"")</f>
        <v>318</v>
      </c>
    </row>
    <row r="322" spans="2:19" x14ac:dyDescent="0.3">
      <c r="B322" t="s">
        <v>1624</v>
      </c>
      <c r="C322">
        <v>527</v>
      </c>
      <c r="D322" t="s">
        <v>1621</v>
      </c>
      <c r="E322">
        <v>43843.55609953704</v>
      </c>
      <c r="F322">
        <v>2020</v>
      </c>
      <c r="G322" t="s">
        <v>1622</v>
      </c>
      <c r="H322" t="s">
        <v>310</v>
      </c>
      <c r="I322" t="s">
        <v>1623</v>
      </c>
      <c r="J322" t="s">
        <v>1625</v>
      </c>
      <c r="M322">
        <v>75</v>
      </c>
      <c r="N322">
        <v>1</v>
      </c>
      <c r="O322">
        <v>0</v>
      </c>
      <c r="P322" t="s">
        <v>21</v>
      </c>
      <c r="Q322" t="s">
        <v>64</v>
      </c>
      <c r="R322" s="3" t="b">
        <f>ISNUMBER(SEARCH(critere,_xlfn.CONCAT(client[[#This Row],[TELEPHONE]:[AGENCE]])))</f>
        <v>1</v>
      </c>
      <c r="S322" s="8">
        <f>IF(client[[#This Row],[Recherche]]=TRUE,COUNTIF($R$4:R322,TRUE),"")</f>
        <v>319</v>
      </c>
    </row>
    <row r="323" spans="2:19" x14ac:dyDescent="0.3">
      <c r="B323" t="s">
        <v>1629</v>
      </c>
      <c r="C323">
        <v>528</v>
      </c>
      <c r="D323" t="s">
        <v>1626</v>
      </c>
      <c r="E323">
        <v>43843.828923611109</v>
      </c>
      <c r="F323">
        <v>2020</v>
      </c>
      <c r="G323" t="s">
        <v>393</v>
      </c>
      <c r="H323" t="s">
        <v>1627</v>
      </c>
      <c r="I323" t="s">
        <v>1628</v>
      </c>
      <c r="J323" t="s">
        <v>1630</v>
      </c>
      <c r="M323">
        <v>117</v>
      </c>
      <c r="N323">
        <v>1</v>
      </c>
      <c r="O323">
        <v>0</v>
      </c>
      <c r="P323" t="s">
        <v>21</v>
      </c>
      <c r="Q323" t="s">
        <v>64</v>
      </c>
      <c r="R323" s="3" t="b">
        <f>ISNUMBER(SEARCH(critere,_xlfn.CONCAT(client[[#This Row],[TELEPHONE]:[AGENCE]])))</f>
        <v>1</v>
      </c>
      <c r="S323" s="8">
        <f>IF(client[[#This Row],[Recherche]]=TRUE,COUNTIF($R$4:R323,TRUE),"")</f>
        <v>320</v>
      </c>
    </row>
    <row r="324" spans="2:19" x14ac:dyDescent="0.3">
      <c r="B324" t="s">
        <v>1635</v>
      </c>
      <c r="C324">
        <v>529</v>
      </c>
      <c r="D324" t="s">
        <v>1631</v>
      </c>
      <c r="E324">
        <v>43843.833182870374</v>
      </c>
      <c r="G324" t="s">
        <v>1632</v>
      </c>
      <c r="H324" t="s">
        <v>1633</v>
      </c>
      <c r="I324" t="s">
        <v>1634</v>
      </c>
      <c r="J324" t="s">
        <v>1636</v>
      </c>
      <c r="M324">
        <v>117</v>
      </c>
      <c r="N324">
        <v>1</v>
      </c>
      <c r="O324">
        <v>0</v>
      </c>
      <c r="P324" t="s">
        <v>21</v>
      </c>
      <c r="Q324" t="s">
        <v>64</v>
      </c>
      <c r="R324" s="3" t="b">
        <f>ISNUMBER(SEARCH(critere,_xlfn.CONCAT(client[[#This Row],[TELEPHONE]:[AGENCE]])))</f>
        <v>1</v>
      </c>
      <c r="S324" s="8">
        <f>IF(client[[#This Row],[Recherche]]=TRUE,COUNTIF($R$4:R324,TRUE),"")</f>
        <v>321</v>
      </c>
    </row>
    <row r="325" spans="2:19" x14ac:dyDescent="0.3">
      <c r="B325" t="s">
        <v>1641</v>
      </c>
      <c r="C325">
        <v>530</v>
      </c>
      <c r="D325" t="s">
        <v>1637</v>
      </c>
      <c r="E325">
        <v>43843.835694444446</v>
      </c>
      <c r="F325">
        <v>2020</v>
      </c>
      <c r="G325" t="s">
        <v>1638</v>
      </c>
      <c r="H325" t="s">
        <v>1639</v>
      </c>
      <c r="I325" t="s">
        <v>1640</v>
      </c>
      <c r="J325" t="s">
        <v>1642</v>
      </c>
      <c r="M325">
        <v>117</v>
      </c>
      <c r="N325">
        <v>1</v>
      </c>
      <c r="O325">
        <v>0</v>
      </c>
      <c r="P325" t="s">
        <v>21</v>
      </c>
      <c r="Q325" t="s">
        <v>347</v>
      </c>
      <c r="R325" s="3" t="b">
        <f>ISNUMBER(SEARCH(critere,_xlfn.CONCAT(client[[#This Row],[TELEPHONE]:[AGENCE]])))</f>
        <v>1</v>
      </c>
      <c r="S325" s="8">
        <f>IF(client[[#This Row],[Recherche]]=TRUE,COUNTIF($R$4:R325,TRUE),"")</f>
        <v>322</v>
      </c>
    </row>
    <row r="326" spans="2:19" x14ac:dyDescent="0.3">
      <c r="B326" t="s">
        <v>1646</v>
      </c>
      <c r="C326">
        <v>531</v>
      </c>
      <c r="D326" t="s">
        <v>1643</v>
      </c>
      <c r="E326">
        <v>43843.836875000001</v>
      </c>
      <c r="G326" t="s">
        <v>592</v>
      </c>
      <c r="H326" t="s">
        <v>1644</v>
      </c>
      <c r="I326" t="s">
        <v>1645</v>
      </c>
      <c r="J326" t="s">
        <v>1647</v>
      </c>
      <c r="M326">
        <v>117</v>
      </c>
      <c r="N326">
        <v>2</v>
      </c>
      <c r="O326">
        <v>0</v>
      </c>
      <c r="P326" t="s">
        <v>21</v>
      </c>
      <c r="Q326" t="s">
        <v>64</v>
      </c>
      <c r="R326" s="3" t="b">
        <f>ISNUMBER(SEARCH(critere,_xlfn.CONCAT(client[[#This Row],[TELEPHONE]:[AGENCE]])))</f>
        <v>1</v>
      </c>
      <c r="S326" s="8">
        <f>IF(client[[#This Row],[Recherche]]=TRUE,COUNTIF($R$4:R326,TRUE),"")</f>
        <v>323</v>
      </c>
    </row>
    <row r="327" spans="2:19" x14ac:dyDescent="0.3">
      <c r="B327" t="s">
        <v>1651</v>
      </c>
      <c r="C327">
        <v>532</v>
      </c>
      <c r="D327" t="s">
        <v>1648</v>
      </c>
      <c r="E327">
        <v>43843.839953703704</v>
      </c>
      <c r="F327">
        <v>2020</v>
      </c>
      <c r="G327" t="s">
        <v>743</v>
      </c>
      <c r="H327" t="s">
        <v>1649</v>
      </c>
      <c r="I327" t="s">
        <v>1650</v>
      </c>
      <c r="J327" t="s">
        <v>1652</v>
      </c>
      <c r="M327">
        <v>117</v>
      </c>
      <c r="N327">
        <v>1</v>
      </c>
      <c r="O327">
        <v>0</v>
      </c>
      <c r="P327" t="s">
        <v>21</v>
      </c>
      <c r="Q327" t="s">
        <v>64</v>
      </c>
      <c r="R327" s="3" t="b">
        <f>ISNUMBER(SEARCH(critere,_xlfn.CONCAT(client[[#This Row],[TELEPHONE]:[AGENCE]])))</f>
        <v>1</v>
      </c>
      <c r="S327" s="8">
        <f>IF(client[[#This Row],[Recherche]]=TRUE,COUNTIF($R$4:R327,TRUE),"")</f>
        <v>324</v>
      </c>
    </row>
    <row r="328" spans="2:19" x14ac:dyDescent="0.3">
      <c r="B328" t="s">
        <v>1656</v>
      </c>
      <c r="C328">
        <v>533</v>
      </c>
      <c r="D328" t="s">
        <v>1653</v>
      </c>
      <c r="E328">
        <v>43843.843090277776</v>
      </c>
      <c r="F328">
        <v>2020</v>
      </c>
      <c r="G328" t="s">
        <v>1654</v>
      </c>
      <c r="H328" t="s">
        <v>331</v>
      </c>
      <c r="I328" t="s">
        <v>1655</v>
      </c>
      <c r="J328" t="s">
        <v>1657</v>
      </c>
      <c r="M328">
        <v>75</v>
      </c>
      <c r="N328">
        <v>1</v>
      </c>
      <c r="O328">
        <v>0</v>
      </c>
      <c r="P328" t="s">
        <v>21</v>
      </c>
      <c r="Q328" t="s">
        <v>64</v>
      </c>
      <c r="R328" s="3" t="b">
        <f>ISNUMBER(SEARCH(critere,_xlfn.CONCAT(client[[#This Row],[TELEPHONE]:[AGENCE]])))</f>
        <v>1</v>
      </c>
      <c r="S328" s="8">
        <f>IF(client[[#This Row],[Recherche]]=TRUE,COUNTIF($R$4:R328,TRUE),"")</f>
        <v>325</v>
      </c>
    </row>
    <row r="329" spans="2:19" x14ac:dyDescent="0.3">
      <c r="B329" t="s">
        <v>1661</v>
      </c>
      <c r="C329">
        <v>534</v>
      </c>
      <c r="D329" t="s">
        <v>1658</v>
      </c>
      <c r="E329">
        <v>43850.552974537037</v>
      </c>
      <c r="F329">
        <v>2020</v>
      </c>
      <c r="G329" t="s">
        <v>415</v>
      </c>
      <c r="H329" t="s">
        <v>1659</v>
      </c>
      <c r="I329" t="s">
        <v>1660</v>
      </c>
      <c r="J329" t="s">
        <v>1662</v>
      </c>
      <c r="M329">
        <v>117</v>
      </c>
      <c r="N329">
        <v>2</v>
      </c>
      <c r="O329">
        <v>0</v>
      </c>
      <c r="P329" t="s">
        <v>21</v>
      </c>
      <c r="Q329" t="s">
        <v>22</v>
      </c>
      <c r="R329" s="3" t="b">
        <f>ISNUMBER(SEARCH(critere,_xlfn.CONCAT(client[[#This Row],[TELEPHONE]:[AGENCE]])))</f>
        <v>1</v>
      </c>
      <c r="S329" s="8">
        <f>IF(client[[#This Row],[Recherche]]=TRUE,COUNTIF($R$4:R329,TRUE),"")</f>
        <v>326</v>
      </c>
    </row>
    <row r="330" spans="2:19" x14ac:dyDescent="0.3">
      <c r="B330" t="s">
        <v>1666</v>
      </c>
      <c r="C330">
        <v>535</v>
      </c>
      <c r="D330" t="s">
        <v>1663</v>
      </c>
      <c r="E330">
        <v>43850.555381944447</v>
      </c>
      <c r="F330">
        <v>2020</v>
      </c>
      <c r="G330" t="s">
        <v>1049</v>
      </c>
      <c r="H330" t="s">
        <v>1664</v>
      </c>
      <c r="I330" t="s">
        <v>1665</v>
      </c>
      <c r="J330" t="s">
        <v>1667</v>
      </c>
      <c r="M330">
        <v>117</v>
      </c>
      <c r="N330">
        <v>1</v>
      </c>
      <c r="O330">
        <v>0</v>
      </c>
      <c r="P330" t="s">
        <v>21</v>
      </c>
      <c r="Q330" t="s">
        <v>22</v>
      </c>
      <c r="R330" s="3" t="b">
        <f>ISNUMBER(SEARCH(critere,_xlfn.CONCAT(client[[#This Row],[TELEPHONE]:[AGENCE]])))</f>
        <v>1</v>
      </c>
      <c r="S330" s="8">
        <f>IF(client[[#This Row],[Recherche]]=TRUE,COUNTIF($R$4:R330,TRUE),"")</f>
        <v>327</v>
      </c>
    </row>
    <row r="331" spans="2:19" x14ac:dyDescent="0.3">
      <c r="B331" t="s">
        <v>1671</v>
      </c>
      <c r="C331">
        <v>536</v>
      </c>
      <c r="D331" t="s">
        <v>1668</v>
      </c>
      <c r="E331">
        <v>43850.556539351855</v>
      </c>
      <c r="F331">
        <v>2020</v>
      </c>
      <c r="G331" t="s">
        <v>404</v>
      </c>
      <c r="H331" t="s">
        <v>1669</v>
      </c>
      <c r="I331" t="s">
        <v>1670</v>
      </c>
      <c r="J331" t="s">
        <v>1529</v>
      </c>
      <c r="M331">
        <v>117</v>
      </c>
      <c r="N331">
        <v>1</v>
      </c>
      <c r="O331">
        <v>0</v>
      </c>
      <c r="P331" t="s">
        <v>21</v>
      </c>
      <c r="Q331" t="s">
        <v>22</v>
      </c>
      <c r="R331" s="3" t="b">
        <f>ISNUMBER(SEARCH(critere,_xlfn.CONCAT(client[[#This Row],[TELEPHONE]:[AGENCE]])))</f>
        <v>1</v>
      </c>
      <c r="S331" s="8">
        <f>IF(client[[#This Row],[Recherche]]=TRUE,COUNTIF($R$4:R331,TRUE),"")</f>
        <v>328</v>
      </c>
    </row>
    <row r="332" spans="2:19" x14ac:dyDescent="0.3">
      <c r="B332" t="s">
        <v>1675</v>
      </c>
      <c r="C332">
        <v>537</v>
      </c>
      <c r="D332" t="s">
        <v>1672</v>
      </c>
      <c r="E332">
        <v>43850.556990740741</v>
      </c>
      <c r="F332">
        <v>2020</v>
      </c>
      <c r="G332" t="s">
        <v>421</v>
      </c>
      <c r="H332" t="s">
        <v>1673</v>
      </c>
      <c r="I332" t="s">
        <v>1674</v>
      </c>
      <c r="J332" t="s">
        <v>1676</v>
      </c>
      <c r="M332">
        <v>117</v>
      </c>
      <c r="N332">
        <v>2</v>
      </c>
      <c r="O332">
        <v>0</v>
      </c>
      <c r="P332" t="s">
        <v>21</v>
      </c>
      <c r="Q332" t="s">
        <v>22</v>
      </c>
      <c r="R332" s="3" t="b">
        <f>ISNUMBER(SEARCH(critere,_xlfn.CONCAT(client[[#This Row],[TELEPHONE]:[AGENCE]])))</f>
        <v>1</v>
      </c>
      <c r="S332" s="8">
        <f>IF(client[[#This Row],[Recherche]]=TRUE,COUNTIF($R$4:R332,TRUE),"")</f>
        <v>329</v>
      </c>
    </row>
    <row r="333" spans="2:19" x14ac:dyDescent="0.3">
      <c r="B333" t="s">
        <v>1202</v>
      </c>
      <c r="C333">
        <v>538</v>
      </c>
      <c r="D333" t="s">
        <v>1677</v>
      </c>
      <c r="E333">
        <v>43850.614131944443</v>
      </c>
      <c r="G333" t="s">
        <v>650</v>
      </c>
      <c r="H333" t="s">
        <v>1200</v>
      </c>
      <c r="I333" t="s">
        <v>1201</v>
      </c>
      <c r="J333" t="s">
        <v>1678</v>
      </c>
      <c r="M333">
        <v>117</v>
      </c>
      <c r="N333">
        <v>2</v>
      </c>
      <c r="O333">
        <v>0</v>
      </c>
      <c r="P333" t="s">
        <v>21</v>
      </c>
      <c r="Q333" t="s">
        <v>22</v>
      </c>
      <c r="R333" s="3" t="b">
        <f>ISNUMBER(SEARCH(critere,_xlfn.CONCAT(client[[#This Row],[TELEPHONE]:[AGENCE]])))</f>
        <v>1</v>
      </c>
      <c r="S333" s="8">
        <f>IF(client[[#This Row],[Recherche]]=TRUE,COUNTIF($R$4:R333,TRUE),"")</f>
        <v>330</v>
      </c>
    </row>
    <row r="334" spans="2:19" x14ac:dyDescent="0.3">
      <c r="B334" t="s">
        <v>1682</v>
      </c>
      <c r="C334">
        <v>541</v>
      </c>
      <c r="D334" t="s">
        <v>1679</v>
      </c>
      <c r="E334">
        <v>43854.579502314817</v>
      </c>
      <c r="F334">
        <v>2020</v>
      </c>
      <c r="G334" t="s">
        <v>1680</v>
      </c>
      <c r="H334" t="s">
        <v>310</v>
      </c>
      <c r="I334" t="s">
        <v>1681</v>
      </c>
      <c r="J334" t="s">
        <v>1683</v>
      </c>
      <c r="M334">
        <v>110</v>
      </c>
      <c r="N334">
        <v>1</v>
      </c>
      <c r="O334">
        <v>0</v>
      </c>
      <c r="P334" t="s">
        <v>21</v>
      </c>
      <c r="Q334" t="s">
        <v>64</v>
      </c>
      <c r="R334" s="3" t="b">
        <f>ISNUMBER(SEARCH(critere,_xlfn.CONCAT(client[[#This Row],[TELEPHONE]:[AGENCE]])))</f>
        <v>1</v>
      </c>
      <c r="S334" s="8">
        <f>IF(client[[#This Row],[Recherche]]=TRUE,COUNTIF($R$4:R334,TRUE),"")</f>
        <v>331</v>
      </c>
    </row>
    <row r="335" spans="2:19" x14ac:dyDescent="0.3">
      <c r="B335" t="s">
        <v>1687</v>
      </c>
      <c r="C335">
        <v>543</v>
      </c>
      <c r="D335" t="s">
        <v>1684</v>
      </c>
      <c r="E335">
        <v>43864.444131944445</v>
      </c>
      <c r="F335">
        <v>2020</v>
      </c>
      <c r="G335" t="s">
        <v>926</v>
      </c>
      <c r="H335" t="s">
        <v>1685</v>
      </c>
      <c r="I335" t="s">
        <v>1686</v>
      </c>
      <c r="J335" t="s">
        <v>1688</v>
      </c>
      <c r="M335">
        <v>117</v>
      </c>
      <c r="N335">
        <v>3</v>
      </c>
      <c r="O335">
        <v>0</v>
      </c>
      <c r="P335" t="s">
        <v>202</v>
      </c>
      <c r="Q335" t="s">
        <v>22</v>
      </c>
      <c r="R335" s="3" t="b">
        <f>ISNUMBER(SEARCH(critere,_xlfn.CONCAT(client[[#This Row],[TELEPHONE]:[AGENCE]])))</f>
        <v>1</v>
      </c>
      <c r="S335" s="8">
        <f>IF(client[[#This Row],[Recherche]]=TRUE,COUNTIF($R$4:R335,TRUE),"")</f>
        <v>332</v>
      </c>
    </row>
    <row r="336" spans="2:19" x14ac:dyDescent="0.3">
      <c r="B336" t="s">
        <v>1692</v>
      </c>
      <c r="C336">
        <v>544</v>
      </c>
      <c r="D336" t="s">
        <v>1689</v>
      </c>
      <c r="E336">
        <v>43865.695648148147</v>
      </c>
      <c r="F336">
        <v>2020</v>
      </c>
      <c r="G336" t="s">
        <v>1141</v>
      </c>
      <c r="H336" t="s">
        <v>1690</v>
      </c>
      <c r="I336" t="s">
        <v>1691</v>
      </c>
      <c r="J336" t="s">
        <v>1693</v>
      </c>
      <c r="M336">
        <v>75</v>
      </c>
      <c r="N336">
        <v>1</v>
      </c>
      <c r="O336">
        <v>0</v>
      </c>
      <c r="P336" t="s">
        <v>21</v>
      </c>
      <c r="Q336" t="s">
        <v>64</v>
      </c>
      <c r="R336" s="3" t="b">
        <f>ISNUMBER(SEARCH(critere,_xlfn.CONCAT(client[[#This Row],[TELEPHONE]:[AGENCE]])))</f>
        <v>1</v>
      </c>
      <c r="S336" s="8">
        <f>IF(client[[#This Row],[Recherche]]=TRUE,COUNTIF($R$4:R336,TRUE),"")</f>
        <v>333</v>
      </c>
    </row>
    <row r="337" spans="2:19" x14ac:dyDescent="0.3">
      <c r="B337" t="s">
        <v>1696</v>
      </c>
      <c r="C337">
        <v>545</v>
      </c>
      <c r="D337" t="s">
        <v>1694</v>
      </c>
      <c r="E337">
        <v>43868.404826388891</v>
      </c>
      <c r="F337">
        <v>2020</v>
      </c>
      <c r="G337" t="s">
        <v>1216</v>
      </c>
      <c r="H337" t="s">
        <v>17</v>
      </c>
      <c r="I337" t="s">
        <v>1695</v>
      </c>
      <c r="J337" t="s">
        <v>1697</v>
      </c>
      <c r="M337">
        <v>117</v>
      </c>
      <c r="N337">
        <v>1</v>
      </c>
      <c r="O337">
        <v>0</v>
      </c>
      <c r="P337" t="s">
        <v>21</v>
      </c>
      <c r="Q337" t="s">
        <v>64</v>
      </c>
      <c r="R337" s="3" t="b">
        <f>ISNUMBER(SEARCH(critere,_xlfn.CONCAT(client[[#This Row],[TELEPHONE]:[AGENCE]])))</f>
        <v>1</v>
      </c>
      <c r="S337" s="8">
        <f>IF(client[[#This Row],[Recherche]]=TRUE,COUNTIF($R$4:R337,TRUE),"")</f>
        <v>334</v>
      </c>
    </row>
    <row r="338" spans="2:19" x14ac:dyDescent="0.3">
      <c r="B338" t="s">
        <v>1701</v>
      </c>
      <c r="C338">
        <v>546</v>
      </c>
      <c r="D338" t="s">
        <v>1698</v>
      </c>
      <c r="E338">
        <v>43868.514780092592</v>
      </c>
      <c r="F338">
        <v>2020</v>
      </c>
      <c r="G338" t="s">
        <v>586</v>
      </c>
      <c r="H338" t="s">
        <v>1699</v>
      </c>
      <c r="I338" t="s">
        <v>1700</v>
      </c>
      <c r="J338" t="s">
        <v>1702</v>
      </c>
      <c r="M338">
        <v>75</v>
      </c>
      <c r="N338">
        <v>1</v>
      </c>
      <c r="O338">
        <v>13130</v>
      </c>
      <c r="P338" t="s">
        <v>202</v>
      </c>
      <c r="Q338" t="s">
        <v>64</v>
      </c>
      <c r="R338" s="3" t="b">
        <f>ISNUMBER(SEARCH(critere,_xlfn.CONCAT(client[[#This Row],[TELEPHONE]:[AGENCE]])))</f>
        <v>1</v>
      </c>
      <c r="S338" s="8">
        <f>IF(client[[#This Row],[Recherche]]=TRUE,COUNTIF($R$4:R338,TRUE),"")</f>
        <v>335</v>
      </c>
    </row>
    <row r="339" spans="2:19" x14ac:dyDescent="0.3">
      <c r="B339" t="s">
        <v>1707</v>
      </c>
      <c r="C339">
        <v>547</v>
      </c>
      <c r="D339" t="s">
        <v>1703</v>
      </c>
      <c r="E339">
        <v>43868.548252314817</v>
      </c>
      <c r="F339">
        <v>2020</v>
      </c>
      <c r="G339" t="s">
        <v>1704</v>
      </c>
      <c r="H339" t="s">
        <v>1705</v>
      </c>
      <c r="I339" t="s">
        <v>1706</v>
      </c>
      <c r="J339" t="s">
        <v>1708</v>
      </c>
      <c r="M339">
        <v>96</v>
      </c>
      <c r="N339">
        <v>2</v>
      </c>
      <c r="O339">
        <v>0</v>
      </c>
      <c r="P339" t="s">
        <v>21</v>
      </c>
      <c r="Q339" t="s">
        <v>64</v>
      </c>
      <c r="R339" s="3" t="b">
        <f>ISNUMBER(SEARCH(critere,_xlfn.CONCAT(client[[#This Row],[TELEPHONE]:[AGENCE]])))</f>
        <v>1</v>
      </c>
      <c r="S339" s="8">
        <f>IF(client[[#This Row],[Recherche]]=TRUE,COUNTIF($R$4:R339,TRUE),"")</f>
        <v>336</v>
      </c>
    </row>
    <row r="340" spans="2:19" x14ac:dyDescent="0.3">
      <c r="B340" t="s">
        <v>1713</v>
      </c>
      <c r="C340">
        <v>548</v>
      </c>
      <c r="D340" t="s">
        <v>1709</v>
      </c>
      <c r="E340">
        <v>43868.55159722222</v>
      </c>
      <c r="F340">
        <v>2020</v>
      </c>
      <c r="G340" t="s">
        <v>1710</v>
      </c>
      <c r="H340" t="s">
        <v>1711</v>
      </c>
      <c r="I340" t="s">
        <v>1712</v>
      </c>
      <c r="J340" t="s">
        <v>1714</v>
      </c>
      <c r="M340">
        <v>117</v>
      </c>
      <c r="N340">
        <v>1</v>
      </c>
      <c r="O340">
        <v>21600</v>
      </c>
      <c r="P340" t="s">
        <v>202</v>
      </c>
      <c r="Q340" t="s">
        <v>64</v>
      </c>
      <c r="R340" s="3" t="b">
        <f>ISNUMBER(SEARCH(critere,_xlfn.CONCAT(client[[#This Row],[TELEPHONE]:[AGENCE]])))</f>
        <v>1</v>
      </c>
      <c r="S340" s="8">
        <f>IF(client[[#This Row],[Recherche]]=TRUE,COUNTIF($R$4:R340,TRUE),"")</f>
        <v>337</v>
      </c>
    </row>
    <row r="341" spans="2:19" x14ac:dyDescent="0.3">
      <c r="B341" t="s">
        <v>1718</v>
      </c>
      <c r="C341">
        <v>549</v>
      </c>
      <c r="D341" t="s">
        <v>1715</v>
      </c>
      <c r="E341">
        <v>43868.593460648146</v>
      </c>
      <c r="F341">
        <v>2020</v>
      </c>
      <c r="G341" t="s">
        <v>522</v>
      </c>
      <c r="H341" t="s">
        <v>1716</v>
      </c>
      <c r="I341" t="s">
        <v>1717</v>
      </c>
      <c r="J341" t="s">
        <v>1719</v>
      </c>
      <c r="M341">
        <v>117</v>
      </c>
      <c r="N341">
        <v>1</v>
      </c>
      <c r="O341">
        <v>0</v>
      </c>
      <c r="P341" t="s">
        <v>202</v>
      </c>
      <c r="Q341" t="s">
        <v>22</v>
      </c>
      <c r="R341" s="3" t="b">
        <f>ISNUMBER(SEARCH(critere,_xlfn.CONCAT(client[[#This Row],[TELEPHONE]:[AGENCE]])))</f>
        <v>1</v>
      </c>
      <c r="S341" s="8">
        <f>IF(client[[#This Row],[Recherche]]=TRUE,COUNTIF($R$4:R341,TRUE),"")</f>
        <v>338</v>
      </c>
    </row>
    <row r="342" spans="2:19" x14ac:dyDescent="0.3">
      <c r="B342" t="s">
        <v>1724</v>
      </c>
      <c r="C342">
        <v>550</v>
      </c>
      <c r="D342" t="s">
        <v>1720</v>
      </c>
      <c r="E342">
        <v>43868.596747685187</v>
      </c>
      <c r="F342">
        <v>2020</v>
      </c>
      <c r="G342" t="s">
        <v>1721</v>
      </c>
      <c r="H342" t="s">
        <v>1722</v>
      </c>
      <c r="I342" t="s">
        <v>1723</v>
      </c>
      <c r="J342" t="s">
        <v>1725</v>
      </c>
      <c r="M342">
        <v>117</v>
      </c>
      <c r="N342">
        <v>1</v>
      </c>
      <c r="O342">
        <v>0</v>
      </c>
      <c r="P342" t="s">
        <v>202</v>
      </c>
      <c r="Q342" t="s">
        <v>22</v>
      </c>
      <c r="R342" s="3" t="b">
        <f>ISNUMBER(SEARCH(critere,_xlfn.CONCAT(client[[#This Row],[TELEPHONE]:[AGENCE]])))</f>
        <v>1</v>
      </c>
      <c r="S342" s="8">
        <f>IF(client[[#This Row],[Recherche]]=TRUE,COUNTIF($R$4:R342,TRUE),"")</f>
        <v>339</v>
      </c>
    </row>
    <row r="343" spans="2:19" x14ac:dyDescent="0.3">
      <c r="C343">
        <v>551</v>
      </c>
      <c r="D343" t="s">
        <v>1726</v>
      </c>
      <c r="E343">
        <v>43871.387986111113</v>
      </c>
      <c r="F343">
        <v>2020</v>
      </c>
      <c r="G343" t="s">
        <v>1077</v>
      </c>
      <c r="H343" t="s">
        <v>1078</v>
      </c>
      <c r="I343" t="s">
        <v>1079</v>
      </c>
      <c r="J343" t="s">
        <v>1727</v>
      </c>
      <c r="M343">
        <v>112</v>
      </c>
      <c r="N343">
        <v>22</v>
      </c>
      <c r="O343">
        <v>0</v>
      </c>
      <c r="P343" t="s">
        <v>21</v>
      </c>
      <c r="Q343" t="s">
        <v>347</v>
      </c>
      <c r="R343" s="3" t="b">
        <f>ISNUMBER(SEARCH(critere,_xlfn.CONCAT(client[[#This Row],[TELEPHONE]:[AGENCE]])))</f>
        <v>1</v>
      </c>
      <c r="S343" s="8">
        <f>IF(client[[#This Row],[Recherche]]=TRUE,COUNTIF($R$4:R343,TRUE),"")</f>
        <v>340</v>
      </c>
    </row>
    <row r="344" spans="2:19" x14ac:dyDescent="0.3">
      <c r="B344" t="s">
        <v>876</v>
      </c>
      <c r="C344">
        <v>552</v>
      </c>
      <c r="D344" t="s">
        <v>1728</v>
      </c>
      <c r="E344">
        <v>43871.674398148149</v>
      </c>
      <c r="F344">
        <v>2020</v>
      </c>
      <c r="G344" t="s">
        <v>873</v>
      </c>
      <c r="H344" t="s">
        <v>874</v>
      </c>
      <c r="I344" t="s">
        <v>875</v>
      </c>
      <c r="J344" t="s">
        <v>1729</v>
      </c>
      <c r="M344">
        <v>10</v>
      </c>
      <c r="N344">
        <v>2</v>
      </c>
      <c r="O344">
        <v>0</v>
      </c>
      <c r="P344" t="s">
        <v>21</v>
      </c>
      <c r="Q344" t="s">
        <v>38</v>
      </c>
      <c r="R344" s="3" t="b">
        <f>ISNUMBER(SEARCH(critere,_xlfn.CONCAT(client[[#This Row],[TELEPHONE]:[AGENCE]])))</f>
        <v>1</v>
      </c>
      <c r="S344" s="8">
        <f>IF(client[[#This Row],[Recherche]]=TRUE,COUNTIF($R$4:R344,TRUE),"")</f>
        <v>341</v>
      </c>
    </row>
    <row r="345" spans="2:19" x14ac:dyDescent="0.3">
      <c r="B345" t="s">
        <v>1733</v>
      </c>
      <c r="C345">
        <v>553</v>
      </c>
      <c r="D345" t="s">
        <v>1730</v>
      </c>
      <c r="E345">
        <v>43873.420138888891</v>
      </c>
      <c r="F345">
        <v>2020</v>
      </c>
      <c r="G345" t="s">
        <v>586</v>
      </c>
      <c r="H345" t="s">
        <v>1731</v>
      </c>
      <c r="I345" t="s">
        <v>1732</v>
      </c>
      <c r="J345" t="s">
        <v>1734</v>
      </c>
      <c r="M345">
        <v>117</v>
      </c>
      <c r="N345">
        <v>1</v>
      </c>
      <c r="O345">
        <v>0</v>
      </c>
      <c r="P345" t="s">
        <v>202</v>
      </c>
      <c r="Q345" t="s">
        <v>38</v>
      </c>
      <c r="R345" s="3" t="b">
        <f>ISNUMBER(SEARCH(critere,_xlfn.CONCAT(client[[#This Row],[TELEPHONE]:[AGENCE]])))</f>
        <v>1</v>
      </c>
      <c r="S345" s="8">
        <f>IF(client[[#This Row],[Recherche]]=TRUE,COUNTIF($R$4:R345,TRUE),"")</f>
        <v>342</v>
      </c>
    </row>
    <row r="346" spans="2:19" x14ac:dyDescent="0.3">
      <c r="B346" t="s">
        <v>1739</v>
      </c>
      <c r="C346">
        <v>554</v>
      </c>
      <c r="D346" t="s">
        <v>1735</v>
      </c>
      <c r="E346">
        <v>43878.578726851854</v>
      </c>
      <c r="F346">
        <v>2020</v>
      </c>
      <c r="G346" t="s">
        <v>1736</v>
      </c>
      <c r="H346" t="s">
        <v>1737</v>
      </c>
      <c r="I346" t="s">
        <v>1738</v>
      </c>
      <c r="J346" t="s">
        <v>1740</v>
      </c>
      <c r="M346">
        <v>117</v>
      </c>
      <c r="N346">
        <v>1</v>
      </c>
      <c r="O346">
        <v>0</v>
      </c>
      <c r="P346" t="s">
        <v>202</v>
      </c>
      <c r="Q346" t="s">
        <v>38</v>
      </c>
      <c r="R346" s="3" t="b">
        <f>ISNUMBER(SEARCH(critere,_xlfn.CONCAT(client[[#This Row],[TELEPHONE]:[AGENCE]])))</f>
        <v>1</v>
      </c>
      <c r="S346" s="8">
        <f>IF(client[[#This Row],[Recherche]]=TRUE,COUNTIF($R$4:R346,TRUE),"")</f>
        <v>343</v>
      </c>
    </row>
    <row r="347" spans="2:19" x14ac:dyDescent="0.3">
      <c r="B347" t="s">
        <v>1744</v>
      </c>
      <c r="C347">
        <v>555</v>
      </c>
      <c r="D347" t="s">
        <v>1741</v>
      </c>
      <c r="E347">
        <v>43878.579791666663</v>
      </c>
      <c r="F347">
        <v>2020</v>
      </c>
      <c r="G347" t="s">
        <v>891</v>
      </c>
      <c r="H347" t="s">
        <v>1742</v>
      </c>
      <c r="I347" t="s">
        <v>1743</v>
      </c>
      <c r="J347" t="s">
        <v>1745</v>
      </c>
      <c r="M347">
        <v>117</v>
      </c>
      <c r="N347">
        <v>2</v>
      </c>
      <c r="O347">
        <v>17500</v>
      </c>
      <c r="P347" t="s">
        <v>202</v>
      </c>
      <c r="Q347" t="s">
        <v>38</v>
      </c>
      <c r="R347" s="3" t="b">
        <f>ISNUMBER(SEARCH(critere,_xlfn.CONCAT(client[[#This Row],[TELEPHONE]:[AGENCE]])))</f>
        <v>1</v>
      </c>
      <c r="S347" s="8">
        <f>IF(client[[#This Row],[Recherche]]=TRUE,COUNTIF($R$4:R347,TRUE),"")</f>
        <v>344</v>
      </c>
    </row>
    <row r="348" spans="2:19" x14ac:dyDescent="0.3">
      <c r="B348" t="s">
        <v>1749</v>
      </c>
      <c r="C348">
        <v>556</v>
      </c>
      <c r="D348" t="s">
        <v>1746</v>
      </c>
      <c r="E348">
        <v>43878.58090277778</v>
      </c>
      <c r="F348">
        <v>2020</v>
      </c>
      <c r="G348" t="s">
        <v>607</v>
      </c>
      <c r="H348" t="s">
        <v>1747</v>
      </c>
      <c r="I348" t="s">
        <v>1748</v>
      </c>
      <c r="J348" t="s">
        <v>1750</v>
      </c>
      <c r="M348">
        <v>75</v>
      </c>
      <c r="N348">
        <v>1</v>
      </c>
      <c r="O348">
        <v>0</v>
      </c>
      <c r="P348" t="s">
        <v>21</v>
      </c>
      <c r="Q348" t="s">
        <v>38</v>
      </c>
      <c r="R348" s="3" t="b">
        <f>ISNUMBER(SEARCH(critere,_xlfn.CONCAT(client[[#This Row],[TELEPHONE]:[AGENCE]])))</f>
        <v>1</v>
      </c>
      <c r="S348" s="8">
        <f>IF(client[[#This Row],[Recherche]]=TRUE,COUNTIF($R$4:R348,TRUE),"")</f>
        <v>345</v>
      </c>
    </row>
    <row r="349" spans="2:19" x14ac:dyDescent="0.3">
      <c r="B349" t="s">
        <v>1754</v>
      </c>
      <c r="C349">
        <v>557</v>
      </c>
      <c r="D349" t="s">
        <v>1751</v>
      </c>
      <c r="E349">
        <v>43878.582789351851</v>
      </c>
      <c r="F349">
        <v>2020</v>
      </c>
      <c r="G349" t="s">
        <v>592</v>
      </c>
      <c r="H349" t="s">
        <v>1752</v>
      </c>
      <c r="I349" t="s">
        <v>1753</v>
      </c>
      <c r="J349" t="s">
        <v>1755</v>
      </c>
      <c r="M349">
        <v>117</v>
      </c>
      <c r="N349">
        <v>3</v>
      </c>
      <c r="O349">
        <v>66000</v>
      </c>
      <c r="P349" t="s">
        <v>202</v>
      </c>
      <c r="Q349" t="s">
        <v>38</v>
      </c>
      <c r="R349" s="3" t="b">
        <f>ISNUMBER(SEARCH(critere,_xlfn.CONCAT(client[[#This Row],[TELEPHONE]:[AGENCE]])))</f>
        <v>1</v>
      </c>
      <c r="S349" s="8">
        <f>IF(client[[#This Row],[Recherche]]=TRUE,COUNTIF($R$4:R349,TRUE),"")</f>
        <v>346</v>
      </c>
    </row>
    <row r="350" spans="2:19" x14ac:dyDescent="0.3">
      <c r="B350" t="s">
        <v>1759</v>
      </c>
      <c r="C350">
        <v>558</v>
      </c>
      <c r="D350" t="s">
        <v>1756</v>
      </c>
      <c r="E350">
        <v>43878.584085648145</v>
      </c>
      <c r="F350">
        <v>2020</v>
      </c>
      <c r="G350" t="s">
        <v>505</v>
      </c>
      <c r="H350" t="s">
        <v>1757</v>
      </c>
      <c r="I350" t="s">
        <v>1758</v>
      </c>
      <c r="J350" t="s">
        <v>1760</v>
      </c>
      <c r="M350">
        <v>117</v>
      </c>
      <c r="N350">
        <v>1</v>
      </c>
      <c r="O350">
        <v>0</v>
      </c>
      <c r="P350" t="s">
        <v>21</v>
      </c>
      <c r="Q350" t="s">
        <v>38</v>
      </c>
      <c r="R350" s="3" t="b">
        <f>ISNUMBER(SEARCH(critere,_xlfn.CONCAT(client[[#This Row],[TELEPHONE]:[AGENCE]])))</f>
        <v>1</v>
      </c>
      <c r="S350" s="8">
        <f>IF(client[[#This Row],[Recherche]]=TRUE,COUNTIF($R$4:R350,TRUE),"")</f>
        <v>347</v>
      </c>
    </row>
    <row r="351" spans="2:19" x14ac:dyDescent="0.3">
      <c r="B351" t="s">
        <v>1764</v>
      </c>
      <c r="C351">
        <v>559</v>
      </c>
      <c r="D351" t="s">
        <v>1761</v>
      </c>
      <c r="E351">
        <v>43878.58489583333</v>
      </c>
      <c r="F351">
        <v>2020</v>
      </c>
      <c r="G351" t="s">
        <v>1699</v>
      </c>
      <c r="H351" t="s">
        <v>1762</v>
      </c>
      <c r="I351" t="s">
        <v>1763</v>
      </c>
      <c r="J351" t="s">
        <v>1765</v>
      </c>
      <c r="M351">
        <v>117</v>
      </c>
      <c r="N351">
        <v>1</v>
      </c>
      <c r="O351">
        <v>0</v>
      </c>
      <c r="P351" t="s">
        <v>21</v>
      </c>
      <c r="Q351" t="s">
        <v>38</v>
      </c>
      <c r="R351" s="3" t="b">
        <f>ISNUMBER(SEARCH(critere,_xlfn.CONCAT(client[[#This Row],[TELEPHONE]:[AGENCE]])))</f>
        <v>1</v>
      </c>
      <c r="S351" s="8">
        <f>IF(client[[#This Row],[Recherche]]=TRUE,COUNTIF($R$4:R351,TRUE),"")</f>
        <v>348</v>
      </c>
    </row>
    <row r="352" spans="2:19" x14ac:dyDescent="0.3">
      <c r="B352" t="s">
        <v>1769</v>
      </c>
      <c r="C352">
        <v>560</v>
      </c>
      <c r="D352" t="s">
        <v>1766</v>
      </c>
      <c r="E352">
        <v>43878.585960648146</v>
      </c>
      <c r="F352">
        <v>2020</v>
      </c>
      <c r="G352" t="s">
        <v>299</v>
      </c>
      <c r="H352" t="s">
        <v>1767</v>
      </c>
      <c r="I352" t="s">
        <v>1768</v>
      </c>
      <c r="J352" t="s">
        <v>1770</v>
      </c>
      <c r="M352">
        <v>117</v>
      </c>
      <c r="N352">
        <v>2</v>
      </c>
      <c r="O352">
        <v>0</v>
      </c>
      <c r="P352" t="s">
        <v>21</v>
      </c>
      <c r="Q352" t="s">
        <v>38</v>
      </c>
      <c r="R352" s="3" t="b">
        <f>ISNUMBER(SEARCH(critere,_xlfn.CONCAT(client[[#This Row],[TELEPHONE]:[AGENCE]])))</f>
        <v>1</v>
      </c>
      <c r="S352" s="8">
        <f>IF(client[[#This Row],[Recherche]]=TRUE,COUNTIF($R$4:R352,TRUE),"")</f>
        <v>349</v>
      </c>
    </row>
    <row r="353" spans="2:19" x14ac:dyDescent="0.3">
      <c r="B353" t="s">
        <v>1775</v>
      </c>
      <c r="C353">
        <v>561</v>
      </c>
      <c r="D353" t="s">
        <v>1771</v>
      </c>
      <c r="E353">
        <v>43878.587141203701</v>
      </c>
      <c r="F353">
        <v>2020</v>
      </c>
      <c r="G353" t="s">
        <v>1772</v>
      </c>
      <c r="H353" t="s">
        <v>1773</v>
      </c>
      <c r="I353" t="s">
        <v>1774</v>
      </c>
      <c r="J353" t="s">
        <v>1776</v>
      </c>
      <c r="M353">
        <v>117</v>
      </c>
      <c r="N353">
        <v>1</v>
      </c>
      <c r="O353">
        <v>22000</v>
      </c>
      <c r="P353" t="s">
        <v>202</v>
      </c>
      <c r="Q353" t="s">
        <v>38</v>
      </c>
      <c r="R353" s="3" t="b">
        <f>ISNUMBER(SEARCH(critere,_xlfn.CONCAT(client[[#This Row],[TELEPHONE]:[AGENCE]])))</f>
        <v>1</v>
      </c>
      <c r="S353" s="8">
        <f>IF(client[[#This Row],[Recherche]]=TRUE,COUNTIF($R$4:R353,TRUE),"")</f>
        <v>350</v>
      </c>
    </row>
    <row r="354" spans="2:19" x14ac:dyDescent="0.3">
      <c r="B354" t="s">
        <v>1780</v>
      </c>
      <c r="C354">
        <v>562</v>
      </c>
      <c r="D354" t="s">
        <v>1777</v>
      </c>
      <c r="E354">
        <v>43878.58966435185</v>
      </c>
      <c r="F354">
        <v>2020</v>
      </c>
      <c r="G354" t="s">
        <v>549</v>
      </c>
      <c r="H354" t="s">
        <v>1778</v>
      </c>
      <c r="I354" t="s">
        <v>1779</v>
      </c>
      <c r="J354" t="s">
        <v>1781</v>
      </c>
      <c r="M354">
        <v>117</v>
      </c>
      <c r="N354">
        <v>1</v>
      </c>
      <c r="O354">
        <v>0</v>
      </c>
      <c r="P354" t="s">
        <v>202</v>
      </c>
      <c r="Q354" t="s">
        <v>38</v>
      </c>
      <c r="R354" s="3" t="b">
        <f>ISNUMBER(SEARCH(critere,_xlfn.CONCAT(client[[#This Row],[TELEPHONE]:[AGENCE]])))</f>
        <v>1</v>
      </c>
      <c r="S354" s="8">
        <f>IF(client[[#This Row],[Recherche]]=TRUE,COUNTIF($R$4:R354,TRUE),"")</f>
        <v>351</v>
      </c>
    </row>
    <row r="355" spans="2:19" x14ac:dyDescent="0.3">
      <c r="B355" t="s">
        <v>1786</v>
      </c>
      <c r="C355">
        <v>563</v>
      </c>
      <c r="D355" t="s">
        <v>1782</v>
      </c>
      <c r="E355">
        <v>43878.590856481482</v>
      </c>
      <c r="F355">
        <v>2020</v>
      </c>
      <c r="G355" t="s">
        <v>1783</v>
      </c>
      <c r="H355" t="s">
        <v>1784</v>
      </c>
      <c r="I355" t="s">
        <v>1785</v>
      </c>
      <c r="J355" t="s">
        <v>1787</v>
      </c>
      <c r="M355">
        <v>117</v>
      </c>
      <c r="N355">
        <v>2</v>
      </c>
      <c r="O355">
        <v>0</v>
      </c>
      <c r="P355" t="s">
        <v>202</v>
      </c>
      <c r="Q355" t="s">
        <v>38</v>
      </c>
      <c r="R355" s="3" t="b">
        <f>ISNUMBER(SEARCH(critere,_xlfn.CONCAT(client[[#This Row],[TELEPHONE]:[AGENCE]])))</f>
        <v>1</v>
      </c>
      <c r="S355" s="8">
        <f>IF(client[[#This Row],[Recherche]]=TRUE,COUNTIF($R$4:R355,TRUE),"")</f>
        <v>352</v>
      </c>
    </row>
    <row r="356" spans="2:19" x14ac:dyDescent="0.3">
      <c r="B356" t="s">
        <v>1791</v>
      </c>
      <c r="C356">
        <v>564</v>
      </c>
      <c r="D356" t="s">
        <v>1788</v>
      </c>
      <c r="E356">
        <v>43878.591909722221</v>
      </c>
      <c r="F356">
        <v>2020</v>
      </c>
      <c r="G356" t="s">
        <v>404</v>
      </c>
      <c r="H356" t="s">
        <v>1789</v>
      </c>
      <c r="I356" t="s">
        <v>1790</v>
      </c>
      <c r="J356" t="s">
        <v>1792</v>
      </c>
      <c r="M356">
        <v>117</v>
      </c>
      <c r="N356">
        <v>1</v>
      </c>
      <c r="O356">
        <v>0</v>
      </c>
      <c r="P356" t="s">
        <v>21</v>
      </c>
      <c r="Q356" t="s">
        <v>38</v>
      </c>
      <c r="R356" s="3" t="b">
        <f>ISNUMBER(SEARCH(critere,_xlfn.CONCAT(client[[#This Row],[TELEPHONE]:[AGENCE]])))</f>
        <v>1</v>
      </c>
      <c r="S356" s="8">
        <f>IF(client[[#This Row],[Recherche]]=TRUE,COUNTIF($R$4:R356,TRUE),"")</f>
        <v>353</v>
      </c>
    </row>
    <row r="357" spans="2:19" x14ac:dyDescent="0.3">
      <c r="B357" t="s">
        <v>1796</v>
      </c>
      <c r="C357">
        <v>565</v>
      </c>
      <c r="D357" t="s">
        <v>1793</v>
      </c>
      <c r="E357">
        <v>43878.594108796293</v>
      </c>
      <c r="F357">
        <v>2020</v>
      </c>
      <c r="G357" t="s">
        <v>1622</v>
      </c>
      <c r="H357" t="s">
        <v>1794</v>
      </c>
      <c r="I357" t="s">
        <v>1795</v>
      </c>
      <c r="J357" t="s">
        <v>1740</v>
      </c>
      <c r="M357">
        <v>117</v>
      </c>
      <c r="N357">
        <v>1</v>
      </c>
      <c r="O357">
        <v>22500</v>
      </c>
      <c r="P357" t="s">
        <v>202</v>
      </c>
      <c r="Q357" t="s">
        <v>38</v>
      </c>
      <c r="R357" s="3" t="b">
        <f>ISNUMBER(SEARCH(critere,_xlfn.CONCAT(client[[#This Row],[TELEPHONE]:[AGENCE]])))</f>
        <v>1</v>
      </c>
      <c r="S357" s="8">
        <f>IF(client[[#This Row],[Recherche]]=TRUE,COUNTIF($R$4:R357,TRUE),"")</f>
        <v>354</v>
      </c>
    </row>
    <row r="358" spans="2:19" x14ac:dyDescent="0.3">
      <c r="B358" t="s">
        <v>1375</v>
      </c>
      <c r="C358">
        <v>566</v>
      </c>
      <c r="D358" t="s">
        <v>1797</v>
      </c>
      <c r="E358">
        <v>43878.604780092595</v>
      </c>
      <c r="F358">
        <v>2020</v>
      </c>
      <c r="G358" t="s">
        <v>834</v>
      </c>
      <c r="H358" t="s">
        <v>1798</v>
      </c>
      <c r="I358" t="s">
        <v>1799</v>
      </c>
      <c r="J358" t="s">
        <v>1800</v>
      </c>
      <c r="M358">
        <v>117</v>
      </c>
      <c r="N358">
        <v>1</v>
      </c>
      <c r="O358">
        <v>21600</v>
      </c>
      <c r="P358" t="s">
        <v>202</v>
      </c>
      <c r="Q358" t="s">
        <v>38</v>
      </c>
      <c r="R358" s="3" t="b">
        <f>ISNUMBER(SEARCH(critere,_xlfn.CONCAT(client[[#This Row],[TELEPHONE]:[AGENCE]])))</f>
        <v>1</v>
      </c>
      <c r="S358" s="8">
        <f>IF(client[[#This Row],[Recherche]]=TRUE,COUNTIF($R$4:R358,TRUE),"")</f>
        <v>355</v>
      </c>
    </row>
    <row r="359" spans="2:19" x14ac:dyDescent="0.3">
      <c r="B359" t="s">
        <v>1804</v>
      </c>
      <c r="C359">
        <v>567</v>
      </c>
      <c r="D359" t="s">
        <v>1801</v>
      </c>
      <c r="E359">
        <v>43878.610949074071</v>
      </c>
      <c r="F359">
        <v>2020</v>
      </c>
      <c r="G359" t="s">
        <v>1434</v>
      </c>
      <c r="H359" t="s">
        <v>1802</v>
      </c>
      <c r="I359" t="s">
        <v>1803</v>
      </c>
      <c r="J359" t="s">
        <v>1805</v>
      </c>
      <c r="M359">
        <v>105</v>
      </c>
      <c r="N359">
        <v>2</v>
      </c>
      <c r="O359">
        <v>0</v>
      </c>
      <c r="P359" t="s">
        <v>202</v>
      </c>
      <c r="Q359" t="s">
        <v>38</v>
      </c>
      <c r="R359" s="3" t="b">
        <f>ISNUMBER(SEARCH(critere,_xlfn.CONCAT(client[[#This Row],[TELEPHONE]:[AGENCE]])))</f>
        <v>1</v>
      </c>
      <c r="S359" s="8">
        <f>IF(client[[#This Row],[Recherche]]=TRUE,COUNTIF($R$4:R359,TRUE),"")</f>
        <v>356</v>
      </c>
    </row>
    <row r="360" spans="2:19" x14ac:dyDescent="0.3">
      <c r="B360" t="s">
        <v>1809</v>
      </c>
      <c r="C360">
        <v>568</v>
      </c>
      <c r="D360" t="s">
        <v>1806</v>
      </c>
      <c r="E360">
        <v>43878.612083333333</v>
      </c>
      <c r="F360">
        <v>2020</v>
      </c>
      <c r="G360" t="s">
        <v>1404</v>
      </c>
      <c r="H360" t="s">
        <v>1807</v>
      </c>
      <c r="I360" t="s">
        <v>1808</v>
      </c>
      <c r="J360" t="s">
        <v>1810</v>
      </c>
      <c r="M360">
        <v>117</v>
      </c>
      <c r="N360">
        <v>1</v>
      </c>
      <c r="O360">
        <v>0</v>
      </c>
      <c r="P360" t="s">
        <v>202</v>
      </c>
      <c r="Q360" t="s">
        <v>22</v>
      </c>
      <c r="R360" s="3" t="b">
        <f>ISNUMBER(SEARCH(critere,_xlfn.CONCAT(client[[#This Row],[TELEPHONE]:[AGENCE]])))</f>
        <v>1</v>
      </c>
      <c r="S360" s="8">
        <f>IF(client[[#This Row],[Recherche]]=TRUE,COUNTIF($R$4:R360,TRUE),"")</f>
        <v>357</v>
      </c>
    </row>
    <row r="361" spans="2:19" x14ac:dyDescent="0.3">
      <c r="B361" t="s">
        <v>1814</v>
      </c>
      <c r="C361">
        <v>569</v>
      </c>
      <c r="D361" t="s">
        <v>1811</v>
      </c>
      <c r="E361">
        <v>43887.557881944442</v>
      </c>
      <c r="F361">
        <v>2020</v>
      </c>
      <c r="G361" t="s">
        <v>897</v>
      </c>
      <c r="H361" t="s">
        <v>1812</v>
      </c>
      <c r="I361" t="s">
        <v>1813</v>
      </c>
      <c r="J361" t="s">
        <v>1815</v>
      </c>
      <c r="M361">
        <v>75</v>
      </c>
      <c r="N361">
        <v>1</v>
      </c>
      <c r="O361">
        <v>0</v>
      </c>
      <c r="P361" t="s">
        <v>21</v>
      </c>
      <c r="Q361" t="s">
        <v>22</v>
      </c>
      <c r="R361" s="3" t="b">
        <f>ISNUMBER(SEARCH(critere,_xlfn.CONCAT(client[[#This Row],[TELEPHONE]:[AGENCE]])))</f>
        <v>1</v>
      </c>
      <c r="S361" s="8">
        <f>IF(client[[#This Row],[Recherche]]=TRUE,COUNTIF($R$4:R361,TRUE),"")</f>
        <v>358</v>
      </c>
    </row>
    <row r="362" spans="2:19" x14ac:dyDescent="0.3">
      <c r="B362" t="s">
        <v>1814</v>
      </c>
      <c r="C362">
        <v>570</v>
      </c>
      <c r="D362" t="s">
        <v>1816</v>
      </c>
      <c r="E362">
        <v>43887.559884259259</v>
      </c>
      <c r="F362">
        <v>2020</v>
      </c>
      <c r="G362" t="s">
        <v>897</v>
      </c>
      <c r="H362" t="s">
        <v>1812</v>
      </c>
      <c r="I362" t="s">
        <v>1813</v>
      </c>
      <c r="J362" t="s">
        <v>1817</v>
      </c>
      <c r="M362">
        <v>75</v>
      </c>
      <c r="N362">
        <v>1</v>
      </c>
      <c r="O362">
        <v>0</v>
      </c>
      <c r="P362" t="s">
        <v>21</v>
      </c>
      <c r="Q362" t="s">
        <v>22</v>
      </c>
      <c r="R362" s="3" t="b">
        <f>ISNUMBER(SEARCH(critere,_xlfn.CONCAT(client[[#This Row],[TELEPHONE]:[AGENCE]])))</f>
        <v>1</v>
      </c>
      <c r="S362" s="8">
        <f>IF(client[[#This Row],[Recherche]]=TRUE,COUNTIF($R$4:R362,TRUE),"")</f>
        <v>359</v>
      </c>
    </row>
    <row r="363" spans="2:19" x14ac:dyDescent="0.3">
      <c r="B363" t="s">
        <v>1821</v>
      </c>
      <c r="C363">
        <v>571</v>
      </c>
      <c r="D363" t="s">
        <v>1818</v>
      </c>
      <c r="E363">
        <v>43887.565046296295</v>
      </c>
      <c r="F363">
        <v>2020</v>
      </c>
      <c r="G363" t="s">
        <v>586</v>
      </c>
      <c r="H363" t="s">
        <v>1819</v>
      </c>
      <c r="I363" t="s">
        <v>1820</v>
      </c>
      <c r="J363" t="s">
        <v>1822</v>
      </c>
      <c r="M363">
        <v>117</v>
      </c>
      <c r="N363">
        <v>1</v>
      </c>
      <c r="O363">
        <v>0</v>
      </c>
      <c r="P363" t="s">
        <v>21</v>
      </c>
      <c r="Q363" t="s">
        <v>22</v>
      </c>
      <c r="R363" s="3" t="b">
        <f>ISNUMBER(SEARCH(critere,_xlfn.CONCAT(client[[#This Row],[TELEPHONE]:[AGENCE]])))</f>
        <v>1</v>
      </c>
      <c r="S363" s="8">
        <f>IF(client[[#This Row],[Recherche]]=TRUE,COUNTIF($R$4:R363,TRUE),"")</f>
        <v>360</v>
      </c>
    </row>
    <row r="364" spans="2:19" x14ac:dyDescent="0.3">
      <c r="B364" t="s">
        <v>1825</v>
      </c>
      <c r="C364">
        <v>572</v>
      </c>
      <c r="D364" t="s">
        <v>1823</v>
      </c>
      <c r="E364">
        <v>43893.64570601852</v>
      </c>
      <c r="F364">
        <v>2020</v>
      </c>
      <c r="G364" t="s">
        <v>560</v>
      </c>
      <c r="H364" t="s">
        <v>897</v>
      </c>
      <c r="I364" t="s">
        <v>1824</v>
      </c>
      <c r="J364" t="s">
        <v>1826</v>
      </c>
      <c r="M364">
        <v>117</v>
      </c>
      <c r="N364">
        <v>1</v>
      </c>
      <c r="O364">
        <v>0</v>
      </c>
      <c r="P364" t="s">
        <v>202</v>
      </c>
      <c r="Q364" t="s">
        <v>347</v>
      </c>
      <c r="R364" s="3" t="b">
        <f>ISNUMBER(SEARCH(critere,_xlfn.CONCAT(client[[#This Row],[TELEPHONE]:[AGENCE]])))</f>
        <v>1</v>
      </c>
      <c r="S364" s="8">
        <f>IF(client[[#This Row],[Recherche]]=TRUE,COUNTIF($R$4:R364,TRUE),"")</f>
        <v>361</v>
      </c>
    </row>
    <row r="365" spans="2:19" x14ac:dyDescent="0.3">
      <c r="B365" t="s">
        <v>1830</v>
      </c>
      <c r="C365">
        <v>573</v>
      </c>
      <c r="D365" t="s">
        <v>1827</v>
      </c>
      <c r="E365">
        <v>43899.86377314815</v>
      </c>
      <c r="F365">
        <v>2020</v>
      </c>
      <c r="G365" t="s">
        <v>560</v>
      </c>
      <c r="H365" t="s">
        <v>1828</v>
      </c>
      <c r="I365" t="s">
        <v>1829</v>
      </c>
      <c r="J365" t="s">
        <v>1831</v>
      </c>
      <c r="M365">
        <v>75</v>
      </c>
      <c r="N365">
        <v>1</v>
      </c>
      <c r="O365">
        <v>0</v>
      </c>
      <c r="P365" t="s">
        <v>21</v>
      </c>
      <c r="Q365" t="s">
        <v>38</v>
      </c>
      <c r="R365" s="3" t="b">
        <f>ISNUMBER(SEARCH(critere,_xlfn.CONCAT(client[[#This Row],[TELEPHONE]:[AGENCE]])))</f>
        <v>1</v>
      </c>
      <c r="S365" s="8">
        <f>IF(client[[#This Row],[Recherche]]=TRUE,COUNTIF($R$4:R365,TRUE),"")</f>
        <v>362</v>
      </c>
    </row>
    <row r="366" spans="2:19" x14ac:dyDescent="0.3">
      <c r="B366" t="s">
        <v>1836</v>
      </c>
      <c r="C366">
        <v>576</v>
      </c>
      <c r="D366" t="s">
        <v>1832</v>
      </c>
      <c r="E366">
        <v>43902.566261574073</v>
      </c>
      <c r="F366">
        <v>2020</v>
      </c>
      <c r="G366" t="s">
        <v>1833</v>
      </c>
      <c r="H366" t="s">
        <v>1834</v>
      </c>
      <c r="I366" t="s">
        <v>1835</v>
      </c>
      <c r="J366" t="s">
        <v>1837</v>
      </c>
      <c r="M366">
        <v>75</v>
      </c>
      <c r="N366">
        <v>1</v>
      </c>
      <c r="O366">
        <v>0</v>
      </c>
      <c r="P366" t="s">
        <v>21</v>
      </c>
      <c r="Q366" t="s">
        <v>22</v>
      </c>
      <c r="R366" s="3" t="b">
        <f>ISNUMBER(SEARCH(critere,_xlfn.CONCAT(client[[#This Row],[TELEPHONE]:[AGENCE]])))</f>
        <v>1</v>
      </c>
      <c r="S366" s="8">
        <f>IF(client[[#This Row],[Recherche]]=TRUE,COUNTIF($R$4:R366,TRUE),"")</f>
        <v>363</v>
      </c>
    </row>
    <row r="367" spans="2:19" x14ac:dyDescent="0.3">
      <c r="B367" t="s">
        <v>1841</v>
      </c>
      <c r="C367">
        <v>577</v>
      </c>
      <c r="D367" t="s">
        <v>1838</v>
      </c>
      <c r="E367">
        <v>43902.628530092596</v>
      </c>
      <c r="F367">
        <v>2020</v>
      </c>
      <c r="G367" t="s">
        <v>897</v>
      </c>
      <c r="H367" t="s">
        <v>1839</v>
      </c>
      <c r="I367" t="s">
        <v>1840</v>
      </c>
      <c r="J367" t="s">
        <v>1842</v>
      </c>
      <c r="M367">
        <v>117</v>
      </c>
      <c r="N367">
        <v>1</v>
      </c>
      <c r="O367">
        <v>0</v>
      </c>
      <c r="P367" t="s">
        <v>21</v>
      </c>
      <c r="Q367" t="s">
        <v>29</v>
      </c>
      <c r="R367" s="3" t="b">
        <f>ISNUMBER(SEARCH(critere,_xlfn.CONCAT(client[[#This Row],[TELEPHONE]:[AGENCE]])))</f>
        <v>1</v>
      </c>
      <c r="S367" s="8">
        <f>IF(client[[#This Row],[Recherche]]=TRUE,COUNTIF($R$4:R367,TRUE),"")</f>
        <v>364</v>
      </c>
    </row>
    <row r="368" spans="2:19" x14ac:dyDescent="0.3">
      <c r="B368" t="s">
        <v>1847</v>
      </c>
      <c r="C368">
        <v>578</v>
      </c>
      <c r="D368" t="s">
        <v>1843</v>
      </c>
      <c r="E368">
        <v>43909.689849537041</v>
      </c>
      <c r="F368">
        <v>2020</v>
      </c>
      <c r="G368" t="s">
        <v>1844</v>
      </c>
      <c r="H368" t="s">
        <v>1845</v>
      </c>
      <c r="I368" t="s">
        <v>1846</v>
      </c>
      <c r="J368" t="s">
        <v>1848</v>
      </c>
      <c r="M368">
        <v>117</v>
      </c>
      <c r="N368">
        <v>1</v>
      </c>
      <c r="O368">
        <v>0</v>
      </c>
      <c r="P368" t="s">
        <v>21</v>
      </c>
      <c r="Q368" t="s">
        <v>22</v>
      </c>
      <c r="R368" s="3" t="b">
        <f>ISNUMBER(SEARCH(critere,_xlfn.CONCAT(client[[#This Row],[TELEPHONE]:[AGENCE]])))</f>
        <v>1</v>
      </c>
      <c r="S368" s="8">
        <f>IF(client[[#This Row],[Recherche]]=TRUE,COUNTIF($R$4:R368,TRUE),"")</f>
        <v>365</v>
      </c>
    </row>
    <row r="369" spans="2:19" x14ac:dyDescent="0.3">
      <c r="B369" t="s">
        <v>1853</v>
      </c>
      <c r="C369">
        <v>579</v>
      </c>
      <c r="D369" t="s">
        <v>1849</v>
      </c>
      <c r="E369">
        <v>43909.69871527778</v>
      </c>
      <c r="F369">
        <v>2020</v>
      </c>
      <c r="G369" t="s">
        <v>1850</v>
      </c>
      <c r="H369" t="s">
        <v>1851</v>
      </c>
      <c r="I369" t="s">
        <v>1852</v>
      </c>
      <c r="J369" t="s">
        <v>1854</v>
      </c>
      <c r="M369">
        <v>117</v>
      </c>
      <c r="N369">
        <v>2</v>
      </c>
      <c r="O369">
        <v>0</v>
      </c>
      <c r="P369" t="s">
        <v>202</v>
      </c>
      <c r="Q369" t="s">
        <v>22</v>
      </c>
      <c r="R369" s="3" t="b">
        <f>ISNUMBER(SEARCH(critere,_xlfn.CONCAT(client[[#This Row],[TELEPHONE]:[AGENCE]])))</f>
        <v>1</v>
      </c>
      <c r="S369" s="8">
        <f>IF(client[[#This Row],[Recherche]]=TRUE,COUNTIF($R$4:R369,TRUE),"")</f>
        <v>366</v>
      </c>
    </row>
    <row r="370" spans="2:19" x14ac:dyDescent="0.3">
      <c r="B370" t="s">
        <v>1859</v>
      </c>
      <c r="C370">
        <v>580</v>
      </c>
      <c r="D370" t="s">
        <v>1855</v>
      </c>
      <c r="E370">
        <v>43909.699050925927</v>
      </c>
      <c r="F370">
        <v>2020</v>
      </c>
      <c r="G370" t="s">
        <v>1856</v>
      </c>
      <c r="H370" t="s">
        <v>1857</v>
      </c>
      <c r="I370" t="s">
        <v>1858</v>
      </c>
      <c r="J370" t="s">
        <v>1860</v>
      </c>
      <c r="M370">
        <v>117</v>
      </c>
      <c r="N370">
        <v>5</v>
      </c>
      <c r="O370">
        <v>0</v>
      </c>
      <c r="P370" t="s">
        <v>21</v>
      </c>
      <c r="Q370" t="s">
        <v>22</v>
      </c>
      <c r="R370" s="3" t="b">
        <f>ISNUMBER(SEARCH(critere,_xlfn.CONCAT(client[[#This Row],[TELEPHONE]:[AGENCE]])))</f>
        <v>1</v>
      </c>
      <c r="S370" s="8">
        <f>IF(client[[#This Row],[Recherche]]=TRUE,COUNTIF($R$4:R370,TRUE),"")</f>
        <v>367</v>
      </c>
    </row>
    <row r="371" spans="2:19" x14ac:dyDescent="0.3">
      <c r="B371" t="s">
        <v>1859</v>
      </c>
      <c r="C371">
        <v>581</v>
      </c>
      <c r="D371" t="s">
        <v>1861</v>
      </c>
      <c r="E371">
        <v>43909.699953703705</v>
      </c>
      <c r="F371">
        <v>2020</v>
      </c>
      <c r="G371" t="s">
        <v>1856</v>
      </c>
      <c r="H371" t="s">
        <v>1857</v>
      </c>
      <c r="I371" t="s">
        <v>1858</v>
      </c>
      <c r="J371" t="s">
        <v>1862</v>
      </c>
      <c r="M371">
        <v>117</v>
      </c>
      <c r="N371">
        <v>5</v>
      </c>
      <c r="O371">
        <v>0</v>
      </c>
      <c r="P371" t="s">
        <v>202</v>
      </c>
      <c r="Q371" t="s">
        <v>22</v>
      </c>
      <c r="R371" s="3" t="b">
        <f>ISNUMBER(SEARCH(critere,_xlfn.CONCAT(client[[#This Row],[TELEPHONE]:[AGENCE]])))</f>
        <v>1</v>
      </c>
      <c r="S371" s="8">
        <f>IF(client[[#This Row],[Recherche]]=TRUE,COUNTIF($R$4:R371,TRUE),"")</f>
        <v>368</v>
      </c>
    </row>
    <row r="372" spans="2:19" x14ac:dyDescent="0.3">
      <c r="B372" t="s">
        <v>1867</v>
      </c>
      <c r="C372">
        <v>582</v>
      </c>
      <c r="D372" t="s">
        <v>1863</v>
      </c>
      <c r="E372">
        <v>43920.745636574073</v>
      </c>
      <c r="F372">
        <v>2020</v>
      </c>
      <c r="G372" t="s">
        <v>1864</v>
      </c>
      <c r="H372" t="s">
        <v>1865</v>
      </c>
      <c r="I372" t="s">
        <v>1866</v>
      </c>
      <c r="J372" t="s">
        <v>1868</v>
      </c>
      <c r="M372">
        <v>113</v>
      </c>
      <c r="N372">
        <v>2</v>
      </c>
      <c r="O372">
        <v>0</v>
      </c>
      <c r="P372" t="s">
        <v>202</v>
      </c>
      <c r="Q372" t="s">
        <v>38</v>
      </c>
      <c r="R372" s="3" t="b">
        <f>ISNUMBER(SEARCH(critere,_xlfn.CONCAT(client[[#This Row],[TELEPHONE]:[AGENCE]])))</f>
        <v>1</v>
      </c>
      <c r="S372" s="8">
        <f>IF(client[[#This Row],[Recherche]]=TRUE,COUNTIF($R$4:R372,TRUE),"")</f>
        <v>369</v>
      </c>
    </row>
    <row r="373" spans="2:19" x14ac:dyDescent="0.3">
      <c r="B373" t="s">
        <v>1872</v>
      </c>
      <c r="C373">
        <v>583</v>
      </c>
      <c r="D373" t="s">
        <v>1869</v>
      </c>
      <c r="E373">
        <v>43920.759247685186</v>
      </c>
      <c r="F373">
        <v>2020</v>
      </c>
      <c r="G373" t="s">
        <v>50</v>
      </c>
      <c r="H373" t="s">
        <v>1870</v>
      </c>
      <c r="I373" t="s">
        <v>1871</v>
      </c>
      <c r="J373" t="s">
        <v>1873</v>
      </c>
      <c r="M373">
        <v>117</v>
      </c>
      <c r="N373">
        <v>2</v>
      </c>
      <c r="O373">
        <v>0</v>
      </c>
      <c r="P373" t="s">
        <v>21</v>
      </c>
      <c r="Q373" t="s">
        <v>38</v>
      </c>
      <c r="R373" s="3" t="b">
        <f>ISNUMBER(SEARCH(critere,_xlfn.CONCAT(client[[#This Row],[TELEPHONE]:[AGENCE]])))</f>
        <v>1</v>
      </c>
      <c r="S373" s="8">
        <f>IF(client[[#This Row],[Recherche]]=TRUE,COUNTIF($R$4:R373,TRUE),"")</f>
        <v>370</v>
      </c>
    </row>
    <row r="374" spans="2:19" x14ac:dyDescent="0.3">
      <c r="B374" t="s">
        <v>1877</v>
      </c>
      <c r="C374">
        <v>584</v>
      </c>
      <c r="D374" t="s">
        <v>1874</v>
      </c>
      <c r="E374">
        <v>43920.763379629629</v>
      </c>
      <c r="F374">
        <v>2020</v>
      </c>
      <c r="G374" t="s">
        <v>948</v>
      </c>
      <c r="H374" t="s">
        <v>1875</v>
      </c>
      <c r="I374" t="s">
        <v>1876</v>
      </c>
      <c r="J374" t="s">
        <v>1878</v>
      </c>
      <c r="M374">
        <v>117</v>
      </c>
      <c r="N374">
        <v>1</v>
      </c>
      <c r="O374">
        <v>0</v>
      </c>
      <c r="P374" t="s">
        <v>21</v>
      </c>
      <c r="Q374" t="s">
        <v>38</v>
      </c>
      <c r="R374" s="3" t="b">
        <f>ISNUMBER(SEARCH(critere,_xlfn.CONCAT(client[[#This Row],[TELEPHONE]:[AGENCE]])))</f>
        <v>1</v>
      </c>
      <c r="S374" s="8">
        <f>IF(client[[#This Row],[Recherche]]=TRUE,COUNTIF($R$4:R374,TRUE),"")</f>
        <v>371</v>
      </c>
    </row>
    <row r="375" spans="2:19" x14ac:dyDescent="0.3">
      <c r="B375" t="s">
        <v>1882</v>
      </c>
      <c r="C375">
        <v>585</v>
      </c>
      <c r="D375" t="s">
        <v>1879</v>
      </c>
      <c r="E375">
        <v>43920.768483796295</v>
      </c>
      <c r="F375">
        <v>2020</v>
      </c>
      <c r="G375" t="s">
        <v>920</v>
      </c>
      <c r="H375" t="s">
        <v>1880</v>
      </c>
      <c r="I375" t="s">
        <v>1881</v>
      </c>
      <c r="J375" t="s">
        <v>1883</v>
      </c>
      <c r="M375">
        <v>117</v>
      </c>
      <c r="N375">
        <v>1</v>
      </c>
      <c r="O375">
        <v>22140</v>
      </c>
      <c r="P375" t="s">
        <v>202</v>
      </c>
      <c r="Q375" t="s">
        <v>38</v>
      </c>
      <c r="R375" s="3" t="b">
        <f>ISNUMBER(SEARCH(critere,_xlfn.CONCAT(client[[#This Row],[TELEPHONE]:[AGENCE]])))</f>
        <v>1</v>
      </c>
      <c r="S375" s="8">
        <f>IF(client[[#This Row],[Recherche]]=TRUE,COUNTIF($R$4:R375,TRUE),"")</f>
        <v>372</v>
      </c>
    </row>
    <row r="376" spans="2:19" x14ac:dyDescent="0.3">
      <c r="B376" t="s">
        <v>1887</v>
      </c>
      <c r="C376">
        <v>586</v>
      </c>
      <c r="D376" t="s">
        <v>1884</v>
      </c>
      <c r="E376">
        <v>43920.77171296296</v>
      </c>
      <c r="F376">
        <v>2020</v>
      </c>
      <c r="G376" t="s">
        <v>242</v>
      </c>
      <c r="H376" t="s">
        <v>1885</v>
      </c>
      <c r="I376" t="s">
        <v>1886</v>
      </c>
      <c r="J376" t="s">
        <v>1888</v>
      </c>
      <c r="M376">
        <v>117</v>
      </c>
      <c r="N376">
        <v>2</v>
      </c>
      <c r="O376">
        <v>20000</v>
      </c>
      <c r="P376" t="s">
        <v>202</v>
      </c>
      <c r="Q376" t="s">
        <v>38</v>
      </c>
      <c r="R376" s="3" t="b">
        <f>ISNUMBER(SEARCH(critere,_xlfn.CONCAT(client[[#This Row],[TELEPHONE]:[AGENCE]])))</f>
        <v>1</v>
      </c>
      <c r="S376" s="8">
        <f>IF(client[[#This Row],[Recherche]]=TRUE,COUNTIF($R$4:R376,TRUE),"")</f>
        <v>373</v>
      </c>
    </row>
    <row r="377" spans="2:19" x14ac:dyDescent="0.3">
      <c r="B377" t="s">
        <v>1893</v>
      </c>
      <c r="C377">
        <v>587</v>
      </c>
      <c r="D377" t="s">
        <v>1889</v>
      </c>
      <c r="E377">
        <v>43920.774513888886</v>
      </c>
      <c r="F377">
        <v>2020</v>
      </c>
      <c r="G377" t="s">
        <v>1890</v>
      </c>
      <c r="H377" t="s">
        <v>1891</v>
      </c>
      <c r="I377" t="s">
        <v>1892</v>
      </c>
      <c r="J377" t="s">
        <v>1894</v>
      </c>
      <c r="M377">
        <v>96</v>
      </c>
      <c r="N377">
        <v>2</v>
      </c>
      <c r="O377">
        <v>0</v>
      </c>
      <c r="P377" t="s">
        <v>21</v>
      </c>
      <c r="Q377" t="s">
        <v>64</v>
      </c>
      <c r="R377" s="3" t="b">
        <f>ISNUMBER(SEARCH(critere,_xlfn.CONCAT(client[[#This Row],[TELEPHONE]:[AGENCE]])))</f>
        <v>1</v>
      </c>
      <c r="S377" s="8">
        <f>IF(client[[#This Row],[Recherche]]=TRUE,COUNTIF($R$4:R377,TRUE),"")</f>
        <v>374</v>
      </c>
    </row>
    <row r="378" spans="2:19" x14ac:dyDescent="0.3">
      <c r="B378" t="s">
        <v>1897</v>
      </c>
      <c r="C378">
        <v>588</v>
      </c>
      <c r="D378" t="s">
        <v>1895</v>
      </c>
      <c r="E378">
        <v>43920.776898148149</v>
      </c>
      <c r="F378">
        <v>2020</v>
      </c>
      <c r="G378" t="s">
        <v>248</v>
      </c>
      <c r="H378" t="s">
        <v>1509</v>
      </c>
      <c r="I378" t="s">
        <v>1896</v>
      </c>
      <c r="J378" t="s">
        <v>1898</v>
      </c>
      <c r="M378">
        <v>117</v>
      </c>
      <c r="N378">
        <v>2</v>
      </c>
      <c r="O378">
        <v>23000</v>
      </c>
      <c r="P378" t="s">
        <v>202</v>
      </c>
      <c r="Q378" t="s">
        <v>38</v>
      </c>
      <c r="R378" s="3" t="b">
        <f>ISNUMBER(SEARCH(critere,_xlfn.CONCAT(client[[#This Row],[TELEPHONE]:[AGENCE]])))</f>
        <v>1</v>
      </c>
      <c r="S378" s="8">
        <f>IF(client[[#This Row],[Recherche]]=TRUE,COUNTIF($R$4:R378,TRUE),"")</f>
        <v>375</v>
      </c>
    </row>
    <row r="379" spans="2:19" x14ac:dyDescent="0.3">
      <c r="B379" t="s">
        <v>1903</v>
      </c>
      <c r="C379">
        <v>589</v>
      </c>
      <c r="D379" t="s">
        <v>1899</v>
      </c>
      <c r="E379">
        <v>43920.780347222222</v>
      </c>
      <c r="F379">
        <v>2020</v>
      </c>
      <c r="G379" t="s">
        <v>1900</v>
      </c>
      <c r="H379" t="s">
        <v>1901</v>
      </c>
      <c r="I379" t="s">
        <v>1902</v>
      </c>
      <c r="J379" t="s">
        <v>1904</v>
      </c>
      <c r="M379">
        <v>117</v>
      </c>
      <c r="N379">
        <v>2</v>
      </c>
      <c r="O379">
        <v>17500</v>
      </c>
      <c r="P379" t="s">
        <v>202</v>
      </c>
      <c r="Q379" t="s">
        <v>38</v>
      </c>
      <c r="R379" s="3" t="b">
        <f>ISNUMBER(SEARCH(critere,_xlfn.CONCAT(client[[#This Row],[TELEPHONE]:[AGENCE]])))</f>
        <v>1</v>
      </c>
      <c r="S379" s="8">
        <f>IF(client[[#This Row],[Recherche]]=TRUE,COUNTIF($R$4:R379,TRUE),"")</f>
        <v>376</v>
      </c>
    </row>
    <row r="380" spans="2:19" x14ac:dyDescent="0.3">
      <c r="B380" t="s">
        <v>1908</v>
      </c>
      <c r="C380">
        <v>591</v>
      </c>
      <c r="D380" t="s">
        <v>1905</v>
      </c>
      <c r="E380">
        <v>43920.78466435185</v>
      </c>
      <c r="F380">
        <v>2020</v>
      </c>
      <c r="G380" t="s">
        <v>586</v>
      </c>
      <c r="H380" t="s">
        <v>1906</v>
      </c>
      <c r="I380" t="s">
        <v>1907</v>
      </c>
      <c r="J380" t="s">
        <v>1909</v>
      </c>
      <c r="M380">
        <v>75</v>
      </c>
      <c r="N380">
        <v>1</v>
      </c>
      <c r="O380">
        <v>0</v>
      </c>
      <c r="P380" t="s">
        <v>202</v>
      </c>
      <c r="Q380" t="s">
        <v>64</v>
      </c>
      <c r="R380" s="3" t="b">
        <f>ISNUMBER(SEARCH(critere,_xlfn.CONCAT(client[[#This Row],[TELEPHONE]:[AGENCE]])))</f>
        <v>1</v>
      </c>
      <c r="S380" s="8">
        <f>IF(client[[#This Row],[Recherche]]=TRUE,COUNTIF($R$4:R380,TRUE),"")</f>
        <v>377</v>
      </c>
    </row>
    <row r="381" spans="2:19" x14ac:dyDescent="0.3">
      <c r="B381" t="s">
        <v>1913</v>
      </c>
      <c r="C381">
        <v>592</v>
      </c>
      <c r="D381" t="s">
        <v>1910</v>
      </c>
      <c r="E381">
        <v>43920.789421296293</v>
      </c>
      <c r="F381">
        <v>2020</v>
      </c>
      <c r="G381" t="s">
        <v>393</v>
      </c>
      <c r="H381" t="s">
        <v>1911</v>
      </c>
      <c r="I381" t="s">
        <v>1912</v>
      </c>
      <c r="J381" t="s">
        <v>1914</v>
      </c>
      <c r="M381">
        <v>117</v>
      </c>
      <c r="N381">
        <v>1</v>
      </c>
      <c r="O381">
        <v>0</v>
      </c>
      <c r="P381" t="s">
        <v>21</v>
      </c>
      <c r="Q381" t="s">
        <v>38</v>
      </c>
      <c r="R381" s="3" t="b">
        <f>ISNUMBER(SEARCH(critere,_xlfn.CONCAT(client[[#This Row],[TELEPHONE]:[AGENCE]])))</f>
        <v>1</v>
      </c>
      <c r="S381" s="8">
        <f>IF(client[[#This Row],[Recherche]]=TRUE,COUNTIF($R$4:R381,TRUE),"")</f>
        <v>378</v>
      </c>
    </row>
    <row r="382" spans="2:19" x14ac:dyDescent="0.3">
      <c r="B382" t="s">
        <v>1918</v>
      </c>
      <c r="C382">
        <v>593</v>
      </c>
      <c r="D382" t="s">
        <v>1915</v>
      </c>
      <c r="E382">
        <v>43920.791701388887</v>
      </c>
      <c r="F382">
        <v>2020</v>
      </c>
      <c r="G382" t="s">
        <v>856</v>
      </c>
      <c r="H382" t="s">
        <v>1916</v>
      </c>
      <c r="I382" t="s">
        <v>1917</v>
      </c>
      <c r="J382" t="s">
        <v>1919</v>
      </c>
      <c r="M382">
        <v>117</v>
      </c>
      <c r="N382">
        <v>1</v>
      </c>
      <c r="O382">
        <v>0</v>
      </c>
      <c r="P382" t="s">
        <v>21</v>
      </c>
      <c r="Q382" t="s">
        <v>38</v>
      </c>
      <c r="R382" s="3" t="b">
        <f>ISNUMBER(SEARCH(critere,_xlfn.CONCAT(client[[#This Row],[TELEPHONE]:[AGENCE]])))</f>
        <v>1</v>
      </c>
      <c r="S382" s="8">
        <f>IF(client[[#This Row],[Recherche]]=TRUE,COUNTIF($R$4:R382,TRUE),"")</f>
        <v>379</v>
      </c>
    </row>
    <row r="383" spans="2:19" x14ac:dyDescent="0.3">
      <c r="B383" t="s">
        <v>1923</v>
      </c>
      <c r="C383">
        <v>594</v>
      </c>
      <c r="D383" t="s">
        <v>1920</v>
      </c>
      <c r="E383">
        <v>43920.794074074074</v>
      </c>
      <c r="F383">
        <v>2020</v>
      </c>
      <c r="G383" t="s">
        <v>897</v>
      </c>
      <c r="H383" t="s">
        <v>1921</v>
      </c>
      <c r="I383" t="s">
        <v>1922</v>
      </c>
      <c r="J383" t="s">
        <v>1924</v>
      </c>
      <c r="M383">
        <v>117</v>
      </c>
      <c r="N383">
        <v>2</v>
      </c>
      <c r="O383">
        <v>17500</v>
      </c>
      <c r="P383" t="s">
        <v>202</v>
      </c>
      <c r="Q383" t="s">
        <v>38</v>
      </c>
      <c r="R383" s="3" t="b">
        <f>ISNUMBER(SEARCH(critere,_xlfn.CONCAT(client[[#This Row],[TELEPHONE]:[AGENCE]])))</f>
        <v>1</v>
      </c>
      <c r="S383" s="8">
        <f>IF(client[[#This Row],[Recherche]]=TRUE,COUNTIF($R$4:R383,TRUE),"")</f>
        <v>380</v>
      </c>
    </row>
    <row r="384" spans="2:19" x14ac:dyDescent="0.3">
      <c r="B384" t="s">
        <v>1928</v>
      </c>
      <c r="C384">
        <v>595</v>
      </c>
      <c r="D384" t="s">
        <v>1925</v>
      </c>
      <c r="E384">
        <v>43921.506782407407</v>
      </c>
      <c r="F384">
        <v>2020</v>
      </c>
      <c r="G384" t="s">
        <v>1622</v>
      </c>
      <c r="H384" t="s">
        <v>1926</v>
      </c>
      <c r="I384" t="s">
        <v>1927</v>
      </c>
      <c r="J384" t="s">
        <v>1929</v>
      </c>
      <c r="M384">
        <v>117</v>
      </c>
      <c r="N384">
        <v>2</v>
      </c>
      <c r="O384">
        <v>0</v>
      </c>
      <c r="P384" t="s">
        <v>21</v>
      </c>
      <c r="Q384" t="s">
        <v>22</v>
      </c>
      <c r="R384" s="3" t="b">
        <f>ISNUMBER(SEARCH(critere,_xlfn.CONCAT(client[[#This Row],[TELEPHONE]:[AGENCE]])))</f>
        <v>1</v>
      </c>
      <c r="S384" s="8">
        <f>IF(client[[#This Row],[Recherche]]=TRUE,COUNTIF($R$4:R384,TRUE),"")</f>
        <v>381</v>
      </c>
    </row>
    <row r="385" spans="2:19" x14ac:dyDescent="0.3">
      <c r="B385" t="s">
        <v>502</v>
      </c>
      <c r="C385">
        <v>596</v>
      </c>
      <c r="D385" t="s">
        <v>1930</v>
      </c>
      <c r="E385">
        <v>43921.51226851852</v>
      </c>
      <c r="F385">
        <v>2020</v>
      </c>
      <c r="G385" t="s">
        <v>499</v>
      </c>
      <c r="H385" t="s">
        <v>500</v>
      </c>
      <c r="I385" t="s">
        <v>501</v>
      </c>
      <c r="J385" t="s">
        <v>1931</v>
      </c>
      <c r="M385">
        <v>117</v>
      </c>
      <c r="N385">
        <v>2</v>
      </c>
      <c r="O385">
        <v>0</v>
      </c>
      <c r="P385" t="s">
        <v>21</v>
      </c>
      <c r="Q385" t="s">
        <v>22</v>
      </c>
      <c r="R385" s="3" t="b">
        <f>ISNUMBER(SEARCH(critere,_xlfn.CONCAT(client[[#This Row],[TELEPHONE]:[AGENCE]])))</f>
        <v>1</v>
      </c>
      <c r="S385" s="8">
        <f>IF(client[[#This Row],[Recherche]]=TRUE,COUNTIF($R$4:R385,TRUE),"")</f>
        <v>382</v>
      </c>
    </row>
    <row r="386" spans="2:19" x14ac:dyDescent="0.3">
      <c r="B386" t="s">
        <v>1935</v>
      </c>
      <c r="C386">
        <v>597</v>
      </c>
      <c r="D386" t="s">
        <v>1932</v>
      </c>
      <c r="E386">
        <v>43921.516122685185</v>
      </c>
      <c r="F386">
        <v>2020</v>
      </c>
      <c r="G386" t="s">
        <v>856</v>
      </c>
      <c r="H386" t="s">
        <v>1933</v>
      </c>
      <c r="I386" t="s">
        <v>1934</v>
      </c>
      <c r="J386" t="s">
        <v>1936</v>
      </c>
      <c r="M386">
        <v>117</v>
      </c>
      <c r="N386">
        <v>4</v>
      </c>
      <c r="O386">
        <v>0</v>
      </c>
      <c r="P386" t="s">
        <v>21</v>
      </c>
      <c r="Q386" t="s">
        <v>22</v>
      </c>
      <c r="R386" s="3" t="b">
        <f>ISNUMBER(SEARCH(critere,_xlfn.CONCAT(client[[#This Row],[TELEPHONE]:[AGENCE]])))</f>
        <v>1</v>
      </c>
      <c r="S386" s="8">
        <f>IF(client[[#This Row],[Recherche]]=TRUE,COUNTIF($R$4:R386,TRUE),"")</f>
        <v>383</v>
      </c>
    </row>
    <row r="387" spans="2:19" x14ac:dyDescent="0.3">
      <c r="B387" t="s">
        <v>1935</v>
      </c>
      <c r="C387">
        <v>598</v>
      </c>
      <c r="D387" t="s">
        <v>1937</v>
      </c>
      <c r="E387">
        <v>43921.518530092595</v>
      </c>
      <c r="F387">
        <v>2020</v>
      </c>
      <c r="G387" t="s">
        <v>856</v>
      </c>
      <c r="H387" t="s">
        <v>1933</v>
      </c>
      <c r="I387" t="s">
        <v>1934</v>
      </c>
      <c r="J387" t="s">
        <v>1938</v>
      </c>
      <c r="M387">
        <v>117</v>
      </c>
      <c r="N387">
        <v>1</v>
      </c>
      <c r="O387">
        <v>0</v>
      </c>
      <c r="P387" t="s">
        <v>21</v>
      </c>
      <c r="Q387" t="s">
        <v>22</v>
      </c>
      <c r="R387" s="3" t="b">
        <f>ISNUMBER(SEARCH(critere,_xlfn.CONCAT(client[[#This Row],[TELEPHONE]:[AGENCE]])))</f>
        <v>1</v>
      </c>
      <c r="S387" s="8">
        <f>IF(client[[#This Row],[Recherche]]=TRUE,COUNTIF($R$4:R387,TRUE),"")</f>
        <v>384</v>
      </c>
    </row>
    <row r="388" spans="2:19" x14ac:dyDescent="0.3">
      <c r="B388" t="s">
        <v>228</v>
      </c>
      <c r="C388">
        <v>599</v>
      </c>
      <c r="D388" t="s">
        <v>1939</v>
      </c>
      <c r="E388">
        <v>43921.522523148145</v>
      </c>
      <c r="F388">
        <v>2020</v>
      </c>
      <c r="G388" t="s">
        <v>1940</v>
      </c>
      <c r="H388" t="s">
        <v>1941</v>
      </c>
      <c r="I388" t="s">
        <v>1942</v>
      </c>
      <c r="J388" t="s">
        <v>229</v>
      </c>
      <c r="M388">
        <v>114</v>
      </c>
      <c r="N388">
        <v>2</v>
      </c>
      <c r="O388">
        <v>0</v>
      </c>
      <c r="P388" t="s">
        <v>202</v>
      </c>
      <c r="Q388" t="s">
        <v>22</v>
      </c>
      <c r="R388" s="3" t="b">
        <f>ISNUMBER(SEARCH(critere,_xlfn.CONCAT(client[[#This Row],[TELEPHONE]:[AGENCE]])))</f>
        <v>1</v>
      </c>
      <c r="S388" s="8">
        <f>IF(client[[#This Row],[Recherche]]=TRUE,COUNTIF($R$4:R388,TRUE),"")</f>
        <v>385</v>
      </c>
    </row>
    <row r="389" spans="2:19" x14ac:dyDescent="0.3">
      <c r="B389" t="s">
        <v>1947</v>
      </c>
      <c r="C389">
        <v>600</v>
      </c>
      <c r="D389" t="s">
        <v>1943</v>
      </c>
      <c r="E389">
        <v>43921.526701388888</v>
      </c>
      <c r="F389">
        <v>2020</v>
      </c>
      <c r="G389" t="s">
        <v>1944</v>
      </c>
      <c r="H389" t="s">
        <v>1945</v>
      </c>
      <c r="I389" t="s">
        <v>1946</v>
      </c>
      <c r="J389" t="s">
        <v>1948</v>
      </c>
      <c r="M389">
        <v>117</v>
      </c>
      <c r="N389">
        <v>2</v>
      </c>
      <c r="O389">
        <v>0</v>
      </c>
      <c r="P389" t="s">
        <v>21</v>
      </c>
      <c r="Q389" t="s">
        <v>22</v>
      </c>
      <c r="R389" s="3" t="b">
        <f>ISNUMBER(SEARCH(critere,_xlfn.CONCAT(client[[#This Row],[TELEPHONE]:[AGENCE]])))</f>
        <v>1</v>
      </c>
      <c r="S389" s="8">
        <f>IF(client[[#This Row],[Recherche]]=TRUE,COUNTIF($R$4:R389,TRUE),"")</f>
        <v>386</v>
      </c>
    </row>
    <row r="390" spans="2:19" x14ac:dyDescent="0.3">
      <c r="B390" t="s">
        <v>1952</v>
      </c>
      <c r="C390">
        <v>601</v>
      </c>
      <c r="D390" t="s">
        <v>1949</v>
      </c>
      <c r="E390">
        <v>43921.530706018515</v>
      </c>
      <c r="F390">
        <v>2020</v>
      </c>
      <c r="G390" t="s">
        <v>1353</v>
      </c>
      <c r="H390" t="s">
        <v>1950</v>
      </c>
      <c r="I390" t="s">
        <v>1951</v>
      </c>
      <c r="J390" t="s">
        <v>1953</v>
      </c>
      <c r="M390">
        <v>117</v>
      </c>
      <c r="N390">
        <v>5</v>
      </c>
      <c r="O390">
        <v>111000</v>
      </c>
      <c r="P390" t="s">
        <v>202</v>
      </c>
      <c r="Q390" t="s">
        <v>22</v>
      </c>
      <c r="R390" s="3" t="b">
        <f>ISNUMBER(SEARCH(critere,_xlfn.CONCAT(client[[#This Row],[TELEPHONE]:[AGENCE]])))</f>
        <v>1</v>
      </c>
      <c r="S390" s="8">
        <f>IF(client[[#This Row],[Recherche]]=TRUE,COUNTIF($R$4:R390,TRUE),"")</f>
        <v>387</v>
      </c>
    </row>
    <row r="391" spans="2:19" x14ac:dyDescent="0.3">
      <c r="B391" t="s">
        <v>1952</v>
      </c>
      <c r="C391">
        <v>602</v>
      </c>
      <c r="D391" t="s">
        <v>1954</v>
      </c>
      <c r="E391">
        <v>43921.533148148148</v>
      </c>
      <c r="F391">
        <v>2020</v>
      </c>
      <c r="G391" t="s">
        <v>1353</v>
      </c>
      <c r="H391" t="s">
        <v>1950</v>
      </c>
      <c r="I391" t="s">
        <v>1951</v>
      </c>
      <c r="J391" t="s">
        <v>1955</v>
      </c>
      <c r="M391">
        <v>117</v>
      </c>
      <c r="N391">
        <v>1</v>
      </c>
      <c r="O391">
        <v>18000</v>
      </c>
      <c r="P391" t="s">
        <v>202</v>
      </c>
      <c r="Q391" t="s">
        <v>22</v>
      </c>
      <c r="R391" s="3" t="b">
        <f>ISNUMBER(SEARCH(critere,_xlfn.CONCAT(client[[#This Row],[TELEPHONE]:[AGENCE]])))</f>
        <v>1</v>
      </c>
      <c r="S391" s="8">
        <f>IF(client[[#This Row],[Recherche]]=TRUE,COUNTIF($R$4:R391,TRUE),"")</f>
        <v>388</v>
      </c>
    </row>
    <row r="392" spans="2:19" x14ac:dyDescent="0.3">
      <c r="B392" t="s">
        <v>1952</v>
      </c>
      <c r="C392">
        <v>603</v>
      </c>
      <c r="D392" t="s">
        <v>1956</v>
      </c>
      <c r="E392">
        <v>43921.534687500003</v>
      </c>
      <c r="G392" t="s">
        <v>1353</v>
      </c>
      <c r="H392" t="s">
        <v>1950</v>
      </c>
      <c r="I392" t="s">
        <v>1951</v>
      </c>
      <c r="J392" t="s">
        <v>1957</v>
      </c>
      <c r="M392">
        <v>117</v>
      </c>
      <c r="N392">
        <v>1</v>
      </c>
      <c r="O392">
        <v>0</v>
      </c>
      <c r="P392" t="s">
        <v>21</v>
      </c>
      <c r="Q392" t="s">
        <v>22</v>
      </c>
      <c r="R392" s="3" t="b">
        <f>ISNUMBER(SEARCH(critere,_xlfn.CONCAT(client[[#This Row],[TELEPHONE]:[AGENCE]])))</f>
        <v>1</v>
      </c>
      <c r="S392" s="8">
        <f>IF(client[[#This Row],[Recherche]]=TRUE,COUNTIF($R$4:R392,TRUE),"")</f>
        <v>389</v>
      </c>
    </row>
    <row r="393" spans="2:19" x14ac:dyDescent="0.3">
      <c r="B393" t="s">
        <v>1962</v>
      </c>
      <c r="C393">
        <v>604</v>
      </c>
      <c r="D393" t="s">
        <v>1958</v>
      </c>
      <c r="E393">
        <v>43921.538553240738</v>
      </c>
      <c r="F393">
        <v>2020</v>
      </c>
      <c r="G393" t="s">
        <v>1959</v>
      </c>
      <c r="H393" t="s">
        <v>1960</v>
      </c>
      <c r="I393" t="s">
        <v>1961</v>
      </c>
      <c r="J393" t="s">
        <v>1963</v>
      </c>
      <c r="M393">
        <v>117</v>
      </c>
      <c r="N393">
        <v>1</v>
      </c>
      <c r="O393">
        <v>0</v>
      </c>
      <c r="P393" t="s">
        <v>202</v>
      </c>
      <c r="Q393" t="s">
        <v>22</v>
      </c>
      <c r="R393" s="3" t="b">
        <f>ISNUMBER(SEARCH(critere,_xlfn.CONCAT(client[[#This Row],[TELEPHONE]:[AGENCE]])))</f>
        <v>1</v>
      </c>
      <c r="S393" s="8">
        <f>IF(client[[#This Row],[Recherche]]=TRUE,COUNTIF($R$4:R393,TRUE),"")</f>
        <v>390</v>
      </c>
    </row>
    <row r="394" spans="2:19" x14ac:dyDescent="0.3">
      <c r="B394" t="s">
        <v>1967</v>
      </c>
      <c r="C394">
        <v>605</v>
      </c>
      <c r="D394" t="s">
        <v>1964</v>
      </c>
      <c r="E394">
        <v>43921.584999999999</v>
      </c>
      <c r="F394">
        <v>2020</v>
      </c>
      <c r="G394" t="s">
        <v>1721</v>
      </c>
      <c r="H394" t="s">
        <v>1965</v>
      </c>
      <c r="I394" t="s">
        <v>1966</v>
      </c>
      <c r="J394" t="s">
        <v>1968</v>
      </c>
      <c r="M394">
        <v>117</v>
      </c>
      <c r="N394">
        <v>1</v>
      </c>
      <c r="O394">
        <v>0</v>
      </c>
      <c r="P394" t="s">
        <v>21</v>
      </c>
      <c r="Q394" t="s">
        <v>22</v>
      </c>
      <c r="R394" s="3" t="b">
        <f>ISNUMBER(SEARCH(critere,_xlfn.CONCAT(client[[#This Row],[TELEPHONE]:[AGENCE]])))</f>
        <v>1</v>
      </c>
      <c r="S394" s="8">
        <f>IF(client[[#This Row],[Recherche]]=TRUE,COUNTIF($R$4:R394,TRUE),"")</f>
        <v>391</v>
      </c>
    </row>
    <row r="395" spans="2:19" x14ac:dyDescent="0.3">
      <c r="B395" t="s">
        <v>1972</v>
      </c>
      <c r="C395">
        <v>606</v>
      </c>
      <c r="D395" t="s">
        <v>1969</v>
      </c>
      <c r="E395">
        <v>43921.590567129628</v>
      </c>
      <c r="F395">
        <v>2020</v>
      </c>
      <c r="G395" t="s">
        <v>72</v>
      </c>
      <c r="H395" t="s">
        <v>1970</v>
      </c>
      <c r="I395" t="s">
        <v>1971</v>
      </c>
      <c r="J395" t="s">
        <v>1973</v>
      </c>
      <c r="M395">
        <v>117</v>
      </c>
      <c r="N395">
        <v>2</v>
      </c>
      <c r="O395">
        <v>0</v>
      </c>
      <c r="P395" t="s">
        <v>21</v>
      </c>
      <c r="Q395" t="s">
        <v>22</v>
      </c>
      <c r="R395" s="3" t="b">
        <f>ISNUMBER(SEARCH(critere,_xlfn.CONCAT(client[[#This Row],[TELEPHONE]:[AGENCE]])))</f>
        <v>1</v>
      </c>
      <c r="S395" s="8">
        <f>IF(client[[#This Row],[Recherche]]=TRUE,COUNTIF($R$4:R395,TRUE),"")</f>
        <v>392</v>
      </c>
    </row>
    <row r="396" spans="2:19" x14ac:dyDescent="0.3">
      <c r="B396" t="s">
        <v>1977</v>
      </c>
      <c r="C396">
        <v>607</v>
      </c>
      <c r="D396" t="s">
        <v>1974</v>
      </c>
      <c r="E396">
        <v>43921.593819444446</v>
      </c>
      <c r="G396" t="s">
        <v>66</v>
      </c>
      <c r="H396" t="s">
        <v>1975</v>
      </c>
      <c r="I396" t="s">
        <v>1976</v>
      </c>
      <c r="J396" t="s">
        <v>1978</v>
      </c>
      <c r="M396">
        <v>75</v>
      </c>
      <c r="N396">
        <v>1</v>
      </c>
      <c r="O396">
        <v>0</v>
      </c>
      <c r="P396" t="s">
        <v>21</v>
      </c>
      <c r="Q396" t="s">
        <v>22</v>
      </c>
      <c r="R396" s="3" t="b">
        <f>ISNUMBER(SEARCH(critere,_xlfn.CONCAT(client[[#This Row],[TELEPHONE]:[AGENCE]])))</f>
        <v>1</v>
      </c>
      <c r="S396" s="8">
        <f>IF(client[[#This Row],[Recherche]]=TRUE,COUNTIF($R$4:R396,TRUE),"")</f>
        <v>393</v>
      </c>
    </row>
    <row r="397" spans="2:19" x14ac:dyDescent="0.3">
      <c r="B397" t="s">
        <v>1983</v>
      </c>
      <c r="C397">
        <v>608</v>
      </c>
      <c r="D397" t="s">
        <v>1979</v>
      </c>
      <c r="E397">
        <v>43921.597349537034</v>
      </c>
      <c r="F397">
        <v>2020</v>
      </c>
      <c r="G397" t="s">
        <v>1980</v>
      </c>
      <c r="H397" t="s">
        <v>1981</v>
      </c>
      <c r="I397" t="s">
        <v>1982</v>
      </c>
      <c r="J397" t="s">
        <v>1984</v>
      </c>
      <c r="M397">
        <v>117</v>
      </c>
      <c r="N397">
        <v>3</v>
      </c>
      <c r="O397">
        <v>0</v>
      </c>
      <c r="P397" t="s">
        <v>21</v>
      </c>
      <c r="Q397" t="s">
        <v>22</v>
      </c>
      <c r="R397" s="3" t="b">
        <f>ISNUMBER(SEARCH(critere,_xlfn.CONCAT(client[[#This Row],[TELEPHONE]:[AGENCE]])))</f>
        <v>1</v>
      </c>
      <c r="S397" s="8">
        <f>IF(client[[#This Row],[Recherche]]=TRUE,COUNTIF($R$4:R397,TRUE),"")</f>
        <v>394</v>
      </c>
    </row>
    <row r="398" spans="2:19" x14ac:dyDescent="0.3">
      <c r="B398" t="s">
        <v>1988</v>
      </c>
      <c r="C398">
        <v>609</v>
      </c>
      <c r="D398" t="s">
        <v>1985</v>
      </c>
      <c r="E398">
        <v>43921.600682870368</v>
      </c>
      <c r="F398">
        <v>2020</v>
      </c>
      <c r="G398" t="s">
        <v>426</v>
      </c>
      <c r="H398" t="s">
        <v>1986</v>
      </c>
      <c r="I398" t="s">
        <v>1987</v>
      </c>
      <c r="J398" t="s">
        <v>1989</v>
      </c>
      <c r="M398">
        <v>117</v>
      </c>
      <c r="N398">
        <v>3</v>
      </c>
      <c r="O398">
        <v>63000</v>
      </c>
      <c r="P398" t="s">
        <v>202</v>
      </c>
      <c r="Q398" t="s">
        <v>64</v>
      </c>
      <c r="R398" s="3" t="b">
        <f>ISNUMBER(SEARCH(critere,_xlfn.CONCAT(client[[#This Row],[TELEPHONE]:[AGENCE]])))</f>
        <v>1</v>
      </c>
      <c r="S398" s="8">
        <f>IF(client[[#This Row],[Recherche]]=TRUE,COUNTIF($R$4:R398,TRUE),"")</f>
        <v>395</v>
      </c>
    </row>
    <row r="399" spans="2:19" x14ac:dyDescent="0.3">
      <c r="B399" t="s">
        <v>1993</v>
      </c>
      <c r="C399">
        <v>610</v>
      </c>
      <c r="D399" t="s">
        <v>1990</v>
      </c>
      <c r="E399">
        <v>43921.603275462963</v>
      </c>
      <c r="F399">
        <v>2020</v>
      </c>
      <c r="G399" t="s">
        <v>1622</v>
      </c>
      <c r="H399" t="s">
        <v>1991</v>
      </c>
      <c r="I399" t="s">
        <v>1992</v>
      </c>
      <c r="J399" t="s">
        <v>1994</v>
      </c>
      <c r="M399">
        <v>117</v>
      </c>
      <c r="N399">
        <v>1</v>
      </c>
      <c r="O399">
        <v>0</v>
      </c>
      <c r="P399" t="s">
        <v>21</v>
      </c>
      <c r="Q399" t="s">
        <v>64</v>
      </c>
      <c r="R399" s="3" t="b">
        <f>ISNUMBER(SEARCH(critere,_xlfn.CONCAT(client[[#This Row],[TELEPHONE]:[AGENCE]])))</f>
        <v>1</v>
      </c>
      <c r="S399" s="8">
        <f>IF(client[[#This Row],[Recherche]]=TRUE,COUNTIF($R$4:R399,TRUE),"")</f>
        <v>396</v>
      </c>
    </row>
    <row r="400" spans="2:19" x14ac:dyDescent="0.3">
      <c r="B400" t="s">
        <v>1999</v>
      </c>
      <c r="C400">
        <v>611</v>
      </c>
      <c r="D400" t="s">
        <v>1995</v>
      </c>
      <c r="E400">
        <v>43922.483993055554</v>
      </c>
      <c r="F400">
        <v>2020</v>
      </c>
      <c r="G400" t="s">
        <v>1996</v>
      </c>
      <c r="H400" t="s">
        <v>1997</v>
      </c>
      <c r="I400" t="s">
        <v>1998</v>
      </c>
      <c r="J400" t="s">
        <v>2000</v>
      </c>
      <c r="M400">
        <v>117</v>
      </c>
      <c r="N400">
        <v>1</v>
      </c>
      <c r="O400">
        <v>0</v>
      </c>
      <c r="P400" t="s">
        <v>21</v>
      </c>
      <c r="Q400" t="s">
        <v>64</v>
      </c>
      <c r="R400" s="3" t="b">
        <f>ISNUMBER(SEARCH(critere,_xlfn.CONCAT(client[[#This Row],[TELEPHONE]:[AGENCE]])))</f>
        <v>1</v>
      </c>
      <c r="S400" s="8">
        <f>IF(client[[#This Row],[Recherche]]=TRUE,COUNTIF($R$4:R400,TRUE),"")</f>
        <v>397</v>
      </c>
    </row>
    <row r="401" spans="2:19" x14ac:dyDescent="0.3">
      <c r="C401">
        <v>612</v>
      </c>
      <c r="D401" t="s">
        <v>2001</v>
      </c>
      <c r="E401">
        <v>43938.726261574076</v>
      </c>
      <c r="F401">
        <v>2020</v>
      </c>
      <c r="G401" t="s">
        <v>50</v>
      </c>
      <c r="H401" t="s">
        <v>2002</v>
      </c>
      <c r="I401" t="s">
        <v>2003</v>
      </c>
      <c r="J401" t="s">
        <v>2004</v>
      </c>
      <c r="M401">
        <v>8</v>
      </c>
      <c r="N401">
        <v>1</v>
      </c>
      <c r="O401">
        <v>0</v>
      </c>
      <c r="P401" t="s">
        <v>21</v>
      </c>
      <c r="Q401" t="s">
        <v>38</v>
      </c>
      <c r="R401" s="3" t="b">
        <f>ISNUMBER(SEARCH(critere,_xlfn.CONCAT(client[[#This Row],[TELEPHONE]:[AGENCE]])))</f>
        <v>1</v>
      </c>
      <c r="S401" s="8">
        <f>IF(client[[#This Row],[Recherche]]=TRUE,COUNTIF($R$4:R401,TRUE),"")</f>
        <v>398</v>
      </c>
    </row>
    <row r="402" spans="2:19" x14ac:dyDescent="0.3">
      <c r="B402" t="s">
        <v>2008</v>
      </c>
      <c r="C402">
        <v>613</v>
      </c>
      <c r="D402" t="s">
        <v>2005</v>
      </c>
      <c r="E402">
        <v>43938.727233796293</v>
      </c>
      <c r="F402">
        <v>2020</v>
      </c>
      <c r="G402" t="s">
        <v>377</v>
      </c>
      <c r="H402" t="s">
        <v>2006</v>
      </c>
      <c r="I402" t="s">
        <v>2007</v>
      </c>
      <c r="J402" t="s">
        <v>2009</v>
      </c>
      <c r="M402">
        <v>8</v>
      </c>
      <c r="N402">
        <v>1</v>
      </c>
      <c r="O402">
        <v>0</v>
      </c>
      <c r="P402" t="s">
        <v>21</v>
      </c>
      <c r="Q402" t="s">
        <v>38</v>
      </c>
      <c r="R402" s="3" t="b">
        <f>ISNUMBER(SEARCH(critere,_xlfn.CONCAT(client[[#This Row],[TELEPHONE]:[AGENCE]])))</f>
        <v>1</v>
      </c>
      <c r="S402" s="8">
        <f>IF(client[[#This Row],[Recherche]]=TRUE,COUNTIF($R$4:R402,TRUE),"")</f>
        <v>399</v>
      </c>
    </row>
    <row r="403" spans="2:19" x14ac:dyDescent="0.3">
      <c r="C403">
        <v>614</v>
      </c>
      <c r="D403" t="s">
        <v>2010</v>
      </c>
      <c r="E403">
        <v>43938.727905092594</v>
      </c>
      <c r="F403">
        <v>2020</v>
      </c>
      <c r="G403" t="s">
        <v>2011</v>
      </c>
      <c r="H403" t="s">
        <v>189</v>
      </c>
      <c r="I403" t="s">
        <v>2012</v>
      </c>
      <c r="J403" t="s">
        <v>2013</v>
      </c>
      <c r="M403">
        <v>8</v>
      </c>
      <c r="N403">
        <v>1</v>
      </c>
      <c r="O403">
        <v>0</v>
      </c>
      <c r="P403" t="s">
        <v>21</v>
      </c>
      <c r="Q403" t="s">
        <v>38</v>
      </c>
      <c r="R403" s="3" t="b">
        <f>ISNUMBER(SEARCH(critere,_xlfn.CONCAT(client[[#This Row],[TELEPHONE]:[AGENCE]])))</f>
        <v>1</v>
      </c>
      <c r="S403" s="8">
        <f>IF(client[[#This Row],[Recherche]]=TRUE,COUNTIF($R$4:R403,TRUE),"")</f>
        <v>400</v>
      </c>
    </row>
    <row r="404" spans="2:19" x14ac:dyDescent="0.3">
      <c r="B404" t="s">
        <v>2017</v>
      </c>
      <c r="C404">
        <v>615</v>
      </c>
      <c r="D404" t="s">
        <v>2014</v>
      </c>
      <c r="E404">
        <v>43938.728750000002</v>
      </c>
      <c r="F404">
        <v>2020</v>
      </c>
      <c r="G404" t="s">
        <v>767</v>
      </c>
      <c r="H404" t="s">
        <v>2015</v>
      </c>
      <c r="I404" t="s">
        <v>2016</v>
      </c>
      <c r="J404" t="s">
        <v>2018</v>
      </c>
      <c r="M404">
        <v>8</v>
      </c>
      <c r="N404">
        <v>1</v>
      </c>
      <c r="O404">
        <v>0</v>
      </c>
      <c r="P404" t="s">
        <v>21</v>
      </c>
      <c r="Q404" t="s">
        <v>22</v>
      </c>
      <c r="R404" s="3" t="b">
        <f>ISNUMBER(SEARCH(critere,_xlfn.CONCAT(client[[#This Row],[TELEPHONE]:[AGENCE]])))</f>
        <v>1</v>
      </c>
      <c r="S404" s="8">
        <f>IF(client[[#This Row],[Recherche]]=TRUE,COUNTIF($R$4:R404,TRUE),"")</f>
        <v>401</v>
      </c>
    </row>
    <row r="405" spans="2:19" x14ac:dyDescent="0.3">
      <c r="B405" t="s">
        <v>2023</v>
      </c>
      <c r="C405">
        <v>616</v>
      </c>
      <c r="D405" t="s">
        <v>2019</v>
      </c>
      <c r="E405">
        <v>43941.464039351849</v>
      </c>
      <c r="F405">
        <v>2020</v>
      </c>
      <c r="G405" t="s">
        <v>2020</v>
      </c>
      <c r="H405" t="s">
        <v>2021</v>
      </c>
      <c r="I405" t="s">
        <v>2022</v>
      </c>
      <c r="J405" t="s">
        <v>2024</v>
      </c>
      <c r="M405">
        <v>117</v>
      </c>
      <c r="N405">
        <v>2</v>
      </c>
      <c r="O405">
        <v>0</v>
      </c>
      <c r="P405" t="s">
        <v>21</v>
      </c>
      <c r="Q405" t="s">
        <v>22</v>
      </c>
      <c r="R405" s="3" t="b">
        <f>ISNUMBER(SEARCH(critere,_xlfn.CONCAT(client[[#This Row],[TELEPHONE]:[AGENCE]])))</f>
        <v>1</v>
      </c>
      <c r="S405" s="8">
        <f>IF(client[[#This Row],[Recherche]]=TRUE,COUNTIF($R$4:R405,TRUE),"")</f>
        <v>402</v>
      </c>
    </row>
    <row r="406" spans="2:19" x14ac:dyDescent="0.3">
      <c r="B406" t="s">
        <v>2028</v>
      </c>
      <c r="C406">
        <v>617</v>
      </c>
      <c r="D406" t="s">
        <v>2025</v>
      </c>
      <c r="E406">
        <v>43949.651863425926</v>
      </c>
      <c r="F406">
        <v>2020</v>
      </c>
      <c r="G406" t="s">
        <v>767</v>
      </c>
      <c r="H406" t="s">
        <v>2026</v>
      </c>
      <c r="I406" t="s">
        <v>2027</v>
      </c>
      <c r="J406" t="s">
        <v>2029</v>
      </c>
      <c r="M406">
        <v>117</v>
      </c>
      <c r="N406">
        <v>1</v>
      </c>
      <c r="O406">
        <v>0</v>
      </c>
      <c r="P406" t="s">
        <v>21</v>
      </c>
      <c r="Q406" t="s">
        <v>347</v>
      </c>
      <c r="R406" s="3" t="b">
        <f>ISNUMBER(SEARCH(critere,_xlfn.CONCAT(client[[#This Row],[TELEPHONE]:[AGENCE]])))</f>
        <v>1</v>
      </c>
      <c r="S406" s="8">
        <f>IF(client[[#This Row],[Recherche]]=TRUE,COUNTIF($R$4:R406,TRUE),"")</f>
        <v>403</v>
      </c>
    </row>
    <row r="407" spans="2:19" x14ac:dyDescent="0.3">
      <c r="B407" t="s">
        <v>2034</v>
      </c>
      <c r="C407">
        <v>618</v>
      </c>
      <c r="D407" t="s">
        <v>2030</v>
      </c>
      <c r="E407">
        <v>43955.690694444442</v>
      </c>
      <c r="F407">
        <v>2020</v>
      </c>
      <c r="G407" t="s">
        <v>2031</v>
      </c>
      <c r="H407" t="s">
        <v>2032</v>
      </c>
      <c r="I407" t="s">
        <v>2033</v>
      </c>
      <c r="J407" t="s">
        <v>2035</v>
      </c>
      <c r="M407">
        <v>117</v>
      </c>
      <c r="N407">
        <v>1</v>
      </c>
      <c r="O407">
        <v>0</v>
      </c>
      <c r="P407" t="s">
        <v>21</v>
      </c>
      <c r="Q407" t="s">
        <v>64</v>
      </c>
      <c r="R407" s="3" t="b">
        <f>ISNUMBER(SEARCH(critere,_xlfn.CONCAT(client[[#This Row],[TELEPHONE]:[AGENCE]])))</f>
        <v>1</v>
      </c>
      <c r="S407" s="8">
        <f>IF(client[[#This Row],[Recherche]]=TRUE,COUNTIF($R$4:R407,TRUE),"")</f>
        <v>404</v>
      </c>
    </row>
    <row r="408" spans="2:19" x14ac:dyDescent="0.3">
      <c r="B408" t="s">
        <v>2039</v>
      </c>
      <c r="C408">
        <v>619</v>
      </c>
      <c r="D408" t="s">
        <v>2036</v>
      </c>
      <c r="E408">
        <v>43955.694409722222</v>
      </c>
      <c r="F408">
        <v>2020</v>
      </c>
      <c r="G408" t="s">
        <v>342</v>
      </c>
      <c r="H408" t="s">
        <v>2037</v>
      </c>
      <c r="I408" t="s">
        <v>2038</v>
      </c>
      <c r="J408" t="s">
        <v>2040</v>
      </c>
      <c r="M408">
        <v>117</v>
      </c>
      <c r="N408">
        <v>2</v>
      </c>
      <c r="O408">
        <v>18000</v>
      </c>
      <c r="P408" t="s">
        <v>202</v>
      </c>
      <c r="Q408" t="s">
        <v>64</v>
      </c>
      <c r="R408" s="3" t="b">
        <f>ISNUMBER(SEARCH(critere,_xlfn.CONCAT(client[[#This Row],[TELEPHONE]:[AGENCE]])))</f>
        <v>1</v>
      </c>
      <c r="S408" s="8">
        <f>IF(client[[#This Row],[Recherche]]=TRUE,COUNTIF($R$4:R408,TRUE),"")</f>
        <v>405</v>
      </c>
    </row>
    <row r="409" spans="2:19" x14ac:dyDescent="0.3">
      <c r="B409" t="s">
        <v>2044</v>
      </c>
      <c r="C409">
        <v>620</v>
      </c>
      <c r="D409" t="s">
        <v>2041</v>
      </c>
      <c r="E409">
        <v>43955.69798611111</v>
      </c>
      <c r="F409">
        <v>2020</v>
      </c>
      <c r="G409" t="s">
        <v>2042</v>
      </c>
      <c r="H409" t="s">
        <v>921</v>
      </c>
      <c r="I409" t="s">
        <v>2043</v>
      </c>
      <c r="J409" t="s">
        <v>2045</v>
      </c>
      <c r="M409">
        <v>113</v>
      </c>
      <c r="N409">
        <v>3</v>
      </c>
      <c r="O409">
        <v>27000</v>
      </c>
      <c r="P409" t="s">
        <v>202</v>
      </c>
      <c r="Q409" t="s">
        <v>64</v>
      </c>
      <c r="R409" s="3" t="b">
        <f>ISNUMBER(SEARCH(critere,_xlfn.CONCAT(client[[#This Row],[TELEPHONE]:[AGENCE]])))</f>
        <v>1</v>
      </c>
      <c r="S409" s="8">
        <f>IF(client[[#This Row],[Recherche]]=TRUE,COUNTIF($R$4:R409,TRUE),"")</f>
        <v>406</v>
      </c>
    </row>
    <row r="410" spans="2:19" x14ac:dyDescent="0.3">
      <c r="B410" t="s">
        <v>2049</v>
      </c>
      <c r="C410">
        <v>621</v>
      </c>
      <c r="D410" t="s">
        <v>2046</v>
      </c>
      <c r="E410">
        <v>43955.701990740738</v>
      </c>
      <c r="F410">
        <v>2020</v>
      </c>
      <c r="G410" t="s">
        <v>592</v>
      </c>
      <c r="H410" t="s">
        <v>2047</v>
      </c>
      <c r="I410" t="s">
        <v>2048</v>
      </c>
      <c r="J410" t="s">
        <v>2050</v>
      </c>
      <c r="M410">
        <v>117</v>
      </c>
      <c r="N410">
        <v>1</v>
      </c>
      <c r="O410">
        <v>0</v>
      </c>
      <c r="P410" t="s">
        <v>21</v>
      </c>
      <c r="Q410" t="s">
        <v>64</v>
      </c>
      <c r="R410" s="3" t="b">
        <f>ISNUMBER(SEARCH(critere,_xlfn.CONCAT(client[[#This Row],[TELEPHONE]:[AGENCE]])))</f>
        <v>1</v>
      </c>
      <c r="S410" s="8">
        <f>IF(client[[#This Row],[Recherche]]=TRUE,COUNTIF($R$4:R410,TRUE),"")</f>
        <v>407</v>
      </c>
    </row>
    <row r="411" spans="2:19" x14ac:dyDescent="0.3">
      <c r="B411" t="s">
        <v>2055</v>
      </c>
      <c r="C411">
        <v>622</v>
      </c>
      <c r="D411" t="s">
        <v>2051</v>
      </c>
      <c r="E411">
        <v>43955.706018518518</v>
      </c>
      <c r="F411">
        <v>2020</v>
      </c>
      <c r="G411" t="s">
        <v>2052</v>
      </c>
      <c r="H411" t="s">
        <v>2053</v>
      </c>
      <c r="I411" t="s">
        <v>2054</v>
      </c>
      <c r="J411" t="s">
        <v>2056</v>
      </c>
      <c r="M411">
        <v>117</v>
      </c>
      <c r="N411">
        <v>1</v>
      </c>
      <c r="O411">
        <v>0</v>
      </c>
      <c r="P411" t="s">
        <v>21</v>
      </c>
      <c r="Q411" t="s">
        <v>64</v>
      </c>
      <c r="R411" s="3" t="b">
        <f>ISNUMBER(SEARCH(critere,_xlfn.CONCAT(client[[#This Row],[TELEPHONE]:[AGENCE]])))</f>
        <v>1</v>
      </c>
      <c r="S411" s="8">
        <f>IF(client[[#This Row],[Recherche]]=TRUE,COUNTIF($R$4:R411,TRUE),"")</f>
        <v>408</v>
      </c>
    </row>
    <row r="412" spans="2:19" x14ac:dyDescent="0.3">
      <c r="B412" t="s">
        <v>2060</v>
      </c>
      <c r="C412">
        <v>623</v>
      </c>
      <c r="D412" t="s">
        <v>2057</v>
      </c>
      <c r="E412">
        <v>43955.71025462963</v>
      </c>
      <c r="F412">
        <v>2020</v>
      </c>
      <c r="G412" t="s">
        <v>767</v>
      </c>
      <c r="H412" t="s">
        <v>2058</v>
      </c>
      <c r="I412" t="s">
        <v>2059</v>
      </c>
      <c r="J412" t="s">
        <v>2061</v>
      </c>
      <c r="M412">
        <v>75</v>
      </c>
      <c r="N412">
        <v>1</v>
      </c>
      <c r="O412">
        <v>0</v>
      </c>
      <c r="P412" t="s">
        <v>21</v>
      </c>
      <c r="Q412" t="s">
        <v>64</v>
      </c>
      <c r="R412" s="3" t="b">
        <f>ISNUMBER(SEARCH(critere,_xlfn.CONCAT(client[[#This Row],[TELEPHONE]:[AGENCE]])))</f>
        <v>1</v>
      </c>
      <c r="S412" s="8">
        <f>IF(client[[#This Row],[Recherche]]=TRUE,COUNTIF($R$4:R412,TRUE),"")</f>
        <v>409</v>
      </c>
    </row>
    <row r="413" spans="2:19" x14ac:dyDescent="0.3">
      <c r="B413" t="s">
        <v>2065</v>
      </c>
      <c r="C413">
        <v>624</v>
      </c>
      <c r="D413" t="s">
        <v>2062</v>
      </c>
      <c r="E413">
        <v>43955.713703703703</v>
      </c>
      <c r="F413">
        <v>2020</v>
      </c>
      <c r="G413" t="s">
        <v>891</v>
      </c>
      <c r="H413" t="s">
        <v>2063</v>
      </c>
      <c r="I413" t="s">
        <v>2064</v>
      </c>
      <c r="J413" t="s">
        <v>2066</v>
      </c>
      <c r="M413">
        <v>117</v>
      </c>
      <c r="N413">
        <v>2</v>
      </c>
      <c r="O413">
        <v>0</v>
      </c>
      <c r="P413" t="s">
        <v>21</v>
      </c>
      <c r="Q413" t="s">
        <v>64</v>
      </c>
      <c r="R413" s="3" t="b">
        <f>ISNUMBER(SEARCH(critere,_xlfn.CONCAT(client[[#This Row],[TELEPHONE]:[AGENCE]])))</f>
        <v>1</v>
      </c>
      <c r="S413" s="8">
        <f>IF(client[[#This Row],[Recherche]]=TRUE,COUNTIF($R$4:R413,TRUE),"")</f>
        <v>410</v>
      </c>
    </row>
    <row r="414" spans="2:19" x14ac:dyDescent="0.3">
      <c r="B414" t="s">
        <v>2070</v>
      </c>
      <c r="C414">
        <v>625</v>
      </c>
      <c r="D414" t="s">
        <v>2067</v>
      </c>
      <c r="E414">
        <v>43955.718310185184</v>
      </c>
      <c r="F414">
        <v>2020</v>
      </c>
      <c r="G414" t="s">
        <v>40</v>
      </c>
      <c r="H414" t="s">
        <v>2068</v>
      </c>
      <c r="I414" t="s">
        <v>2069</v>
      </c>
      <c r="J414" t="s">
        <v>2071</v>
      </c>
      <c r="M414">
        <v>117</v>
      </c>
      <c r="N414">
        <v>1</v>
      </c>
      <c r="O414">
        <v>0</v>
      </c>
      <c r="P414" t="s">
        <v>21</v>
      </c>
      <c r="Q414" t="s">
        <v>64</v>
      </c>
      <c r="R414" s="3" t="b">
        <f>ISNUMBER(SEARCH(critere,_xlfn.CONCAT(client[[#This Row],[TELEPHONE]:[AGENCE]])))</f>
        <v>1</v>
      </c>
      <c r="S414" s="8">
        <f>IF(client[[#This Row],[Recherche]]=TRUE,COUNTIF($R$4:R414,TRUE),"")</f>
        <v>411</v>
      </c>
    </row>
    <row r="415" spans="2:19" x14ac:dyDescent="0.3">
      <c r="C415">
        <v>626</v>
      </c>
      <c r="D415" t="s">
        <v>2072</v>
      </c>
      <c r="E415">
        <v>43955.725694444445</v>
      </c>
      <c r="F415">
        <v>2020</v>
      </c>
      <c r="G415" t="s">
        <v>272</v>
      </c>
      <c r="H415" t="s">
        <v>2073</v>
      </c>
      <c r="I415" t="s">
        <v>2074</v>
      </c>
      <c r="J415" t="s">
        <v>2075</v>
      </c>
      <c r="M415">
        <v>117</v>
      </c>
      <c r="N415">
        <v>2</v>
      </c>
      <c r="O415">
        <v>44280</v>
      </c>
      <c r="P415" t="s">
        <v>202</v>
      </c>
      <c r="Q415" t="s">
        <v>64</v>
      </c>
      <c r="R415" s="3" t="b">
        <f>ISNUMBER(SEARCH(critere,_xlfn.CONCAT(client[[#This Row],[TELEPHONE]:[AGENCE]])))</f>
        <v>1</v>
      </c>
      <c r="S415" s="8">
        <f>IF(client[[#This Row],[Recherche]]=TRUE,COUNTIF($R$4:R415,TRUE),"")</f>
        <v>412</v>
      </c>
    </row>
    <row r="416" spans="2:19" x14ac:dyDescent="0.3">
      <c r="B416" t="s">
        <v>2079</v>
      </c>
      <c r="C416">
        <v>627</v>
      </c>
      <c r="D416" t="s">
        <v>2076</v>
      </c>
      <c r="E416">
        <v>43955.784004629626</v>
      </c>
      <c r="F416">
        <v>2020</v>
      </c>
      <c r="G416" t="s">
        <v>626</v>
      </c>
      <c r="H416" t="s">
        <v>2077</v>
      </c>
      <c r="I416" t="s">
        <v>2078</v>
      </c>
      <c r="J416" t="s">
        <v>2080</v>
      </c>
      <c r="M416">
        <v>117</v>
      </c>
      <c r="N416">
        <v>2</v>
      </c>
      <c r="O416">
        <v>0</v>
      </c>
      <c r="P416" t="s">
        <v>21</v>
      </c>
      <c r="Q416" t="s">
        <v>64</v>
      </c>
      <c r="R416" s="3" t="b">
        <f>ISNUMBER(SEARCH(critere,_xlfn.CONCAT(client[[#This Row],[TELEPHONE]:[AGENCE]])))</f>
        <v>1</v>
      </c>
      <c r="S416" s="8">
        <f>IF(client[[#This Row],[Recherche]]=TRUE,COUNTIF($R$4:R416,TRUE),"")</f>
        <v>413</v>
      </c>
    </row>
    <row r="417" spans="2:19" x14ac:dyDescent="0.3">
      <c r="B417" t="s">
        <v>2084</v>
      </c>
      <c r="C417">
        <v>628</v>
      </c>
      <c r="D417" t="s">
        <v>2081</v>
      </c>
      <c r="E417">
        <v>43955.795069444444</v>
      </c>
      <c r="F417">
        <v>2020</v>
      </c>
      <c r="G417" t="s">
        <v>549</v>
      </c>
      <c r="H417" t="s">
        <v>2082</v>
      </c>
      <c r="I417" t="s">
        <v>2083</v>
      </c>
      <c r="J417" t="s">
        <v>2085</v>
      </c>
      <c r="M417">
        <v>117</v>
      </c>
      <c r="N417">
        <v>2</v>
      </c>
      <c r="O417">
        <v>17500</v>
      </c>
      <c r="P417" t="s">
        <v>202</v>
      </c>
      <c r="Q417" t="s">
        <v>64</v>
      </c>
      <c r="R417" s="3" t="b">
        <f>ISNUMBER(SEARCH(critere,_xlfn.CONCAT(client[[#This Row],[TELEPHONE]:[AGENCE]])))</f>
        <v>1</v>
      </c>
      <c r="S417" s="8">
        <f>IF(client[[#This Row],[Recherche]]=TRUE,COUNTIF($R$4:R417,TRUE),"")</f>
        <v>414</v>
      </c>
    </row>
    <row r="418" spans="2:19" x14ac:dyDescent="0.3">
      <c r="B418" t="s">
        <v>2090</v>
      </c>
      <c r="C418">
        <v>629</v>
      </c>
      <c r="D418" t="s">
        <v>2086</v>
      </c>
      <c r="E418">
        <v>43955.801249999997</v>
      </c>
      <c r="F418">
        <v>2020</v>
      </c>
      <c r="G418" t="s">
        <v>2087</v>
      </c>
      <c r="H418" t="s">
        <v>2088</v>
      </c>
      <c r="I418" t="s">
        <v>2089</v>
      </c>
      <c r="J418" t="s">
        <v>2091</v>
      </c>
      <c r="M418">
        <v>117</v>
      </c>
      <c r="N418">
        <v>4</v>
      </c>
      <c r="O418">
        <v>88560</v>
      </c>
      <c r="P418" t="s">
        <v>202</v>
      </c>
      <c r="Q418" t="s">
        <v>64</v>
      </c>
      <c r="R418" s="3" t="b">
        <f>ISNUMBER(SEARCH(critere,_xlfn.CONCAT(client[[#This Row],[TELEPHONE]:[AGENCE]])))</f>
        <v>1</v>
      </c>
      <c r="S418" s="8">
        <f>IF(client[[#This Row],[Recherche]]=TRUE,COUNTIF($R$4:R418,TRUE),"")</f>
        <v>415</v>
      </c>
    </row>
    <row r="419" spans="2:19" x14ac:dyDescent="0.3">
      <c r="B419" t="s">
        <v>2096</v>
      </c>
      <c r="C419">
        <v>630</v>
      </c>
      <c r="D419" t="s">
        <v>2092</v>
      </c>
      <c r="E419">
        <v>43957.740497685183</v>
      </c>
      <c r="F419">
        <v>2020</v>
      </c>
      <c r="G419" t="s">
        <v>2093</v>
      </c>
      <c r="H419" t="s">
        <v>2094</v>
      </c>
      <c r="I419" t="s">
        <v>2095</v>
      </c>
      <c r="J419" t="s">
        <v>2097</v>
      </c>
      <c r="M419">
        <v>75</v>
      </c>
      <c r="N419">
        <v>1</v>
      </c>
      <c r="O419">
        <v>0</v>
      </c>
      <c r="P419" t="s">
        <v>202</v>
      </c>
      <c r="Q419" t="s">
        <v>22</v>
      </c>
      <c r="R419" s="3" t="b">
        <f>ISNUMBER(SEARCH(critere,_xlfn.CONCAT(client[[#This Row],[TELEPHONE]:[AGENCE]])))</f>
        <v>1</v>
      </c>
      <c r="S419" s="8">
        <f>IF(client[[#This Row],[Recherche]]=TRUE,COUNTIF($R$4:R419,TRUE),"")</f>
        <v>416</v>
      </c>
    </row>
    <row r="420" spans="2:19" x14ac:dyDescent="0.3">
      <c r="B420" t="s">
        <v>2101</v>
      </c>
      <c r="C420">
        <v>631</v>
      </c>
      <c r="D420" t="s">
        <v>2098</v>
      </c>
      <c r="E420">
        <v>43958.505428240744</v>
      </c>
      <c r="F420">
        <v>2020</v>
      </c>
      <c r="G420" t="s">
        <v>393</v>
      </c>
      <c r="H420" t="s">
        <v>2099</v>
      </c>
      <c r="I420" t="s">
        <v>2100</v>
      </c>
      <c r="J420" t="s">
        <v>2102</v>
      </c>
      <c r="M420">
        <v>117</v>
      </c>
      <c r="N420">
        <v>1</v>
      </c>
      <c r="O420">
        <v>0</v>
      </c>
      <c r="P420" t="s">
        <v>202</v>
      </c>
      <c r="Q420" t="s">
        <v>347</v>
      </c>
      <c r="R420" s="3" t="b">
        <f>ISNUMBER(SEARCH(critere,_xlfn.CONCAT(client[[#This Row],[TELEPHONE]:[AGENCE]])))</f>
        <v>1</v>
      </c>
      <c r="S420" s="8">
        <f>IF(client[[#This Row],[Recherche]]=TRUE,COUNTIF($R$4:R420,TRUE),"")</f>
        <v>417</v>
      </c>
    </row>
    <row r="421" spans="2:19" x14ac:dyDescent="0.3">
      <c r="B421" t="s">
        <v>2106</v>
      </c>
      <c r="C421">
        <v>633</v>
      </c>
      <c r="D421" t="s">
        <v>2103</v>
      </c>
      <c r="E421">
        <v>43958.877025462964</v>
      </c>
      <c r="F421">
        <v>2020</v>
      </c>
      <c r="G421" t="s">
        <v>990</v>
      </c>
      <c r="H421" t="s">
        <v>2104</v>
      </c>
      <c r="I421" t="s">
        <v>2105</v>
      </c>
      <c r="J421" t="s">
        <v>2107</v>
      </c>
      <c r="M421">
        <v>117</v>
      </c>
      <c r="N421">
        <v>1</v>
      </c>
      <c r="O421">
        <v>0</v>
      </c>
      <c r="P421" t="s">
        <v>21</v>
      </c>
      <c r="Q421" t="s">
        <v>38</v>
      </c>
      <c r="R421" s="3" t="b">
        <f>ISNUMBER(SEARCH(critere,_xlfn.CONCAT(client[[#This Row],[TELEPHONE]:[AGENCE]])))</f>
        <v>1</v>
      </c>
      <c r="S421" s="8">
        <f>IF(client[[#This Row],[Recherche]]=TRUE,COUNTIF($R$4:R421,TRUE),"")</f>
        <v>418</v>
      </c>
    </row>
    <row r="422" spans="2:19" x14ac:dyDescent="0.3">
      <c r="B422" t="s">
        <v>2112</v>
      </c>
      <c r="C422">
        <v>634</v>
      </c>
      <c r="D422" t="s">
        <v>2108</v>
      </c>
      <c r="E422">
        <v>43963.509895833333</v>
      </c>
      <c r="F422">
        <v>2020</v>
      </c>
      <c r="G422" t="s">
        <v>2109</v>
      </c>
      <c r="H422" t="s">
        <v>2110</v>
      </c>
      <c r="I422" t="s">
        <v>2111</v>
      </c>
      <c r="J422" t="s">
        <v>2113</v>
      </c>
      <c r="M422">
        <v>8</v>
      </c>
      <c r="N422">
        <v>1</v>
      </c>
      <c r="O422">
        <v>0</v>
      </c>
      <c r="P422" t="s">
        <v>21</v>
      </c>
      <c r="Q422" t="s">
        <v>64</v>
      </c>
      <c r="R422" s="3" t="b">
        <f>ISNUMBER(SEARCH(critere,_xlfn.CONCAT(client[[#This Row],[TELEPHONE]:[AGENCE]])))</f>
        <v>1</v>
      </c>
      <c r="S422" s="8">
        <f>IF(client[[#This Row],[Recherche]]=TRUE,COUNTIF($R$4:R422,TRUE),"")</f>
        <v>419</v>
      </c>
    </row>
    <row r="423" spans="2:19" x14ac:dyDescent="0.3">
      <c r="B423" t="s">
        <v>2117</v>
      </c>
      <c r="C423">
        <v>635</v>
      </c>
      <c r="D423" t="s">
        <v>2114</v>
      </c>
      <c r="E423">
        <v>43963.680532407408</v>
      </c>
      <c r="F423">
        <v>2020</v>
      </c>
      <c r="G423" t="s">
        <v>330</v>
      </c>
      <c r="H423" t="s">
        <v>2115</v>
      </c>
      <c r="I423" t="s">
        <v>2116</v>
      </c>
      <c r="J423" t="s">
        <v>2118</v>
      </c>
      <c r="M423">
        <v>117</v>
      </c>
      <c r="N423">
        <v>1</v>
      </c>
      <c r="O423">
        <v>0</v>
      </c>
      <c r="P423" t="s">
        <v>202</v>
      </c>
      <c r="Q423" t="s">
        <v>38</v>
      </c>
      <c r="R423" s="3" t="b">
        <f>ISNUMBER(SEARCH(critere,_xlfn.CONCAT(client[[#This Row],[TELEPHONE]:[AGENCE]])))</f>
        <v>1</v>
      </c>
      <c r="S423" s="8">
        <f>IF(client[[#This Row],[Recherche]]=TRUE,COUNTIF($R$4:R423,TRUE),"")</f>
        <v>420</v>
      </c>
    </row>
    <row r="424" spans="2:19" x14ac:dyDescent="0.3">
      <c r="B424" t="s">
        <v>2123</v>
      </c>
      <c r="C424">
        <v>636</v>
      </c>
      <c r="D424" t="s">
        <v>2119</v>
      </c>
      <c r="E424">
        <v>43967.882962962962</v>
      </c>
      <c r="F424">
        <v>2020</v>
      </c>
      <c r="G424" t="s">
        <v>2120</v>
      </c>
      <c r="H424" t="s">
        <v>2121</v>
      </c>
      <c r="I424" t="s">
        <v>2122</v>
      </c>
      <c r="J424" t="s">
        <v>2124</v>
      </c>
      <c r="M424">
        <v>117</v>
      </c>
      <c r="N424">
        <v>1</v>
      </c>
      <c r="O424">
        <v>0</v>
      </c>
      <c r="P424" t="s">
        <v>21</v>
      </c>
      <c r="Q424" t="s">
        <v>38</v>
      </c>
      <c r="R424" s="3" t="b">
        <f>ISNUMBER(SEARCH(critere,_xlfn.CONCAT(client[[#This Row],[TELEPHONE]:[AGENCE]])))</f>
        <v>1</v>
      </c>
      <c r="S424" s="8">
        <f>IF(client[[#This Row],[Recherche]]=TRUE,COUNTIF($R$4:R424,TRUE),"")</f>
        <v>421</v>
      </c>
    </row>
    <row r="425" spans="2:19" x14ac:dyDescent="0.3">
      <c r="B425" t="s">
        <v>2129</v>
      </c>
      <c r="C425">
        <v>638</v>
      </c>
      <c r="D425" t="s">
        <v>2125</v>
      </c>
      <c r="E425">
        <v>43973.716261574074</v>
      </c>
      <c r="F425">
        <v>2020</v>
      </c>
      <c r="G425" t="s">
        <v>2126</v>
      </c>
      <c r="H425" t="s">
        <v>2127</v>
      </c>
      <c r="I425" t="s">
        <v>2128</v>
      </c>
      <c r="J425" t="s">
        <v>2130</v>
      </c>
      <c r="M425">
        <v>8</v>
      </c>
      <c r="N425">
        <v>1</v>
      </c>
      <c r="O425">
        <v>0</v>
      </c>
      <c r="P425" t="s">
        <v>21</v>
      </c>
      <c r="Q425" t="s">
        <v>38</v>
      </c>
      <c r="R425" s="3" t="b">
        <f>ISNUMBER(SEARCH(critere,_xlfn.CONCAT(client[[#This Row],[TELEPHONE]:[AGENCE]])))</f>
        <v>1</v>
      </c>
      <c r="S425" s="8">
        <f>IF(client[[#This Row],[Recherche]]=TRUE,COUNTIF($R$4:R425,TRUE),"")</f>
        <v>422</v>
      </c>
    </row>
    <row r="426" spans="2:19" x14ac:dyDescent="0.3">
      <c r="B426" t="s">
        <v>2135</v>
      </c>
      <c r="C426">
        <v>639</v>
      </c>
      <c r="D426" t="s">
        <v>2131</v>
      </c>
      <c r="E426">
        <v>43973.722418981481</v>
      </c>
      <c r="F426">
        <v>2020</v>
      </c>
      <c r="G426" t="s">
        <v>2132</v>
      </c>
      <c r="H426" t="s">
        <v>2133</v>
      </c>
      <c r="I426" t="s">
        <v>2134</v>
      </c>
      <c r="J426" t="s">
        <v>2136</v>
      </c>
      <c r="M426">
        <v>8</v>
      </c>
      <c r="N426">
        <v>1</v>
      </c>
      <c r="O426">
        <v>0</v>
      </c>
      <c r="P426" t="s">
        <v>21</v>
      </c>
      <c r="Q426" t="s">
        <v>64</v>
      </c>
      <c r="R426" s="3" t="b">
        <f>ISNUMBER(SEARCH(critere,_xlfn.CONCAT(client[[#This Row],[TELEPHONE]:[AGENCE]])))</f>
        <v>1</v>
      </c>
      <c r="S426" s="8">
        <f>IF(client[[#This Row],[Recherche]]=TRUE,COUNTIF($R$4:R426,TRUE),"")</f>
        <v>423</v>
      </c>
    </row>
    <row r="427" spans="2:19" x14ac:dyDescent="0.3">
      <c r="B427" t="s">
        <v>2140</v>
      </c>
      <c r="C427">
        <v>640</v>
      </c>
      <c r="D427" t="s">
        <v>2137</v>
      </c>
      <c r="E427">
        <v>43973.723854166667</v>
      </c>
      <c r="F427">
        <v>2020</v>
      </c>
      <c r="G427" t="s">
        <v>72</v>
      </c>
      <c r="H427" t="s">
        <v>2138</v>
      </c>
      <c r="I427" t="s">
        <v>2139</v>
      </c>
      <c r="J427" t="s">
        <v>2141</v>
      </c>
      <c r="M427">
        <v>8</v>
      </c>
      <c r="N427">
        <v>1</v>
      </c>
      <c r="O427">
        <v>0</v>
      </c>
      <c r="P427" t="s">
        <v>21</v>
      </c>
      <c r="Q427" t="s">
        <v>38</v>
      </c>
      <c r="R427" s="3" t="b">
        <f>ISNUMBER(SEARCH(critere,_xlfn.CONCAT(client[[#This Row],[TELEPHONE]:[AGENCE]])))</f>
        <v>1</v>
      </c>
      <c r="S427" s="8">
        <f>IF(client[[#This Row],[Recherche]]=TRUE,COUNTIF($R$4:R427,TRUE),"")</f>
        <v>424</v>
      </c>
    </row>
    <row r="428" spans="2:19" x14ac:dyDescent="0.3">
      <c r="B428" t="s">
        <v>2145</v>
      </c>
      <c r="C428">
        <v>641</v>
      </c>
      <c r="D428" t="s">
        <v>2142</v>
      </c>
      <c r="E428">
        <v>43973.725474537037</v>
      </c>
      <c r="F428">
        <v>2020</v>
      </c>
      <c r="G428" t="s">
        <v>2143</v>
      </c>
      <c r="H428" t="s">
        <v>597</v>
      </c>
      <c r="I428" t="s">
        <v>2144</v>
      </c>
      <c r="J428" t="s">
        <v>2146</v>
      </c>
      <c r="M428">
        <v>8</v>
      </c>
      <c r="N428">
        <v>1</v>
      </c>
      <c r="O428">
        <v>0</v>
      </c>
      <c r="P428" t="s">
        <v>21</v>
      </c>
      <c r="Q428" t="s">
        <v>22</v>
      </c>
      <c r="R428" s="3" t="b">
        <f>ISNUMBER(SEARCH(critere,_xlfn.CONCAT(client[[#This Row],[TELEPHONE]:[AGENCE]])))</f>
        <v>1</v>
      </c>
      <c r="S428" s="8">
        <f>IF(client[[#This Row],[Recherche]]=TRUE,COUNTIF($R$4:R428,TRUE),"")</f>
        <v>425</v>
      </c>
    </row>
    <row r="429" spans="2:19" x14ac:dyDescent="0.3">
      <c r="B429" t="s">
        <v>2150</v>
      </c>
      <c r="C429">
        <v>642</v>
      </c>
      <c r="D429" t="s">
        <v>2147</v>
      </c>
      <c r="E429">
        <v>43977.542303240742</v>
      </c>
      <c r="F429">
        <v>2020</v>
      </c>
      <c r="G429" t="s">
        <v>231</v>
      </c>
      <c r="H429" t="s">
        <v>2148</v>
      </c>
      <c r="I429" t="s">
        <v>2149</v>
      </c>
      <c r="J429" t="s">
        <v>2151</v>
      </c>
      <c r="M429">
        <v>117</v>
      </c>
      <c r="N429">
        <v>2</v>
      </c>
      <c r="O429">
        <v>0</v>
      </c>
      <c r="P429" t="s">
        <v>21</v>
      </c>
      <c r="Q429" t="s">
        <v>22</v>
      </c>
      <c r="R429" s="3" t="b">
        <f>ISNUMBER(SEARCH(critere,_xlfn.CONCAT(client[[#This Row],[TELEPHONE]:[AGENCE]])))</f>
        <v>1</v>
      </c>
      <c r="S429" s="8">
        <f>IF(client[[#This Row],[Recherche]]=TRUE,COUNTIF($R$4:R429,TRUE),"")</f>
        <v>426</v>
      </c>
    </row>
    <row r="430" spans="2:19" x14ac:dyDescent="0.3">
      <c r="B430" t="s">
        <v>2154</v>
      </c>
      <c r="C430">
        <v>643</v>
      </c>
      <c r="D430" t="s">
        <v>2152</v>
      </c>
      <c r="E430">
        <v>43978.729710648149</v>
      </c>
      <c r="F430">
        <v>2020</v>
      </c>
      <c r="G430" t="s">
        <v>897</v>
      </c>
      <c r="H430" t="s">
        <v>1017</v>
      </c>
      <c r="I430" t="s">
        <v>2153</v>
      </c>
      <c r="J430" t="s">
        <v>2155</v>
      </c>
      <c r="M430">
        <v>117</v>
      </c>
      <c r="N430">
        <v>1</v>
      </c>
      <c r="O430">
        <v>0</v>
      </c>
      <c r="P430" t="s">
        <v>21</v>
      </c>
      <c r="Q430" t="s">
        <v>22</v>
      </c>
      <c r="R430" s="3" t="b">
        <f>ISNUMBER(SEARCH(critere,_xlfn.CONCAT(client[[#This Row],[TELEPHONE]:[AGENCE]])))</f>
        <v>1</v>
      </c>
      <c r="S430" s="8">
        <f>IF(client[[#This Row],[Recherche]]=TRUE,COUNTIF($R$4:R430,TRUE),"")</f>
        <v>427</v>
      </c>
    </row>
    <row r="431" spans="2:19" x14ac:dyDescent="0.3">
      <c r="B431" t="s">
        <v>2159</v>
      </c>
      <c r="C431">
        <v>645</v>
      </c>
      <c r="D431" t="s">
        <v>2156</v>
      </c>
      <c r="E431">
        <v>43979.475543981483</v>
      </c>
      <c r="F431">
        <v>2020</v>
      </c>
      <c r="G431" t="s">
        <v>1082</v>
      </c>
      <c r="H431" t="s">
        <v>2157</v>
      </c>
      <c r="I431" t="s">
        <v>2158</v>
      </c>
      <c r="J431" t="s">
        <v>2160</v>
      </c>
      <c r="M431">
        <v>117</v>
      </c>
      <c r="N431">
        <v>1</v>
      </c>
      <c r="O431">
        <v>0</v>
      </c>
      <c r="P431" t="s">
        <v>21</v>
      </c>
      <c r="Q431" t="s">
        <v>29</v>
      </c>
      <c r="R431" s="3" t="b">
        <f>ISNUMBER(SEARCH(critere,_xlfn.CONCAT(client[[#This Row],[TELEPHONE]:[AGENCE]])))</f>
        <v>1</v>
      </c>
      <c r="S431" s="8">
        <f>IF(client[[#This Row],[Recherche]]=TRUE,COUNTIF($R$4:R431,TRUE),"")</f>
        <v>428</v>
      </c>
    </row>
    <row r="432" spans="2:19" x14ac:dyDescent="0.3">
      <c r="B432" t="s">
        <v>2165</v>
      </c>
      <c r="C432">
        <v>646</v>
      </c>
      <c r="D432" t="s">
        <v>2161</v>
      </c>
      <c r="E432">
        <v>43979.485381944447</v>
      </c>
      <c r="F432">
        <v>2020</v>
      </c>
      <c r="G432" t="s">
        <v>2162</v>
      </c>
      <c r="H432" t="s">
        <v>2163</v>
      </c>
      <c r="I432" t="s">
        <v>2164</v>
      </c>
      <c r="J432" t="s">
        <v>2166</v>
      </c>
      <c r="M432">
        <v>75</v>
      </c>
      <c r="N432">
        <v>1</v>
      </c>
      <c r="O432">
        <v>0</v>
      </c>
      <c r="P432" t="s">
        <v>202</v>
      </c>
      <c r="Q432" t="s">
        <v>29</v>
      </c>
      <c r="R432" s="3" t="b">
        <f>ISNUMBER(SEARCH(critere,_xlfn.CONCAT(client[[#This Row],[TELEPHONE]:[AGENCE]])))</f>
        <v>1</v>
      </c>
      <c r="S432" s="8">
        <f>IF(client[[#This Row],[Recherche]]=TRUE,COUNTIF($R$4:R432,TRUE),"")</f>
        <v>429</v>
      </c>
    </row>
    <row r="433" spans="2:19" x14ac:dyDescent="0.3">
      <c r="B433" t="s">
        <v>2171</v>
      </c>
      <c r="C433">
        <v>647</v>
      </c>
      <c r="D433" t="s">
        <v>2167</v>
      </c>
      <c r="E433">
        <v>43979.530949074076</v>
      </c>
      <c r="F433">
        <v>2020</v>
      </c>
      <c r="G433" t="s">
        <v>2168</v>
      </c>
      <c r="H433" t="s">
        <v>2169</v>
      </c>
      <c r="I433" t="s">
        <v>2170</v>
      </c>
      <c r="J433" t="s">
        <v>2172</v>
      </c>
      <c r="M433">
        <v>117</v>
      </c>
      <c r="N433">
        <v>1</v>
      </c>
      <c r="O433">
        <v>0</v>
      </c>
      <c r="P433" t="s">
        <v>21</v>
      </c>
      <c r="Q433" t="s">
        <v>38</v>
      </c>
      <c r="R433" s="3" t="b">
        <f>ISNUMBER(SEARCH(critere,_xlfn.CONCAT(client[[#This Row],[TELEPHONE]:[AGENCE]])))</f>
        <v>1</v>
      </c>
      <c r="S433" s="8">
        <f>IF(client[[#This Row],[Recherche]]=TRUE,COUNTIF($R$4:R433,TRUE),"")</f>
        <v>430</v>
      </c>
    </row>
    <row r="434" spans="2:19" x14ac:dyDescent="0.3">
      <c r="B434" t="s">
        <v>2177</v>
      </c>
      <c r="C434">
        <v>648</v>
      </c>
      <c r="D434" t="s">
        <v>2173</v>
      </c>
      <c r="E434">
        <v>43979.535243055558</v>
      </c>
      <c r="F434">
        <v>2020</v>
      </c>
      <c r="G434" t="s">
        <v>2174</v>
      </c>
      <c r="H434" t="s">
        <v>2175</v>
      </c>
      <c r="I434" t="s">
        <v>2176</v>
      </c>
      <c r="J434" t="s">
        <v>2178</v>
      </c>
      <c r="M434">
        <v>117</v>
      </c>
      <c r="N434">
        <v>4</v>
      </c>
      <c r="O434">
        <v>0</v>
      </c>
      <c r="P434" t="s">
        <v>21</v>
      </c>
      <c r="Q434" t="s">
        <v>22</v>
      </c>
      <c r="R434" s="3" t="b">
        <f>ISNUMBER(SEARCH(critere,_xlfn.CONCAT(client[[#This Row],[TELEPHONE]:[AGENCE]])))</f>
        <v>1</v>
      </c>
      <c r="S434" s="8">
        <f>IF(client[[#This Row],[Recherche]]=TRUE,COUNTIF($R$4:R434,TRUE),"")</f>
        <v>431</v>
      </c>
    </row>
    <row r="435" spans="2:19" x14ac:dyDescent="0.3">
      <c r="B435" t="s">
        <v>2183</v>
      </c>
      <c r="C435">
        <v>649</v>
      </c>
      <c r="D435" t="s">
        <v>2179</v>
      </c>
      <c r="E435">
        <v>43979.670995370368</v>
      </c>
      <c r="F435">
        <v>2020</v>
      </c>
      <c r="G435" t="s">
        <v>2180</v>
      </c>
      <c r="H435" t="s">
        <v>2181</v>
      </c>
      <c r="I435" t="s">
        <v>2182</v>
      </c>
      <c r="J435" t="s">
        <v>2184</v>
      </c>
      <c r="M435">
        <v>111</v>
      </c>
      <c r="N435">
        <v>3</v>
      </c>
      <c r="O435">
        <v>0</v>
      </c>
      <c r="P435" t="s">
        <v>202</v>
      </c>
      <c r="Q435" t="s">
        <v>38</v>
      </c>
      <c r="R435" s="3" t="b">
        <f>ISNUMBER(SEARCH(critere,_xlfn.CONCAT(client[[#This Row],[TELEPHONE]:[AGENCE]])))</f>
        <v>1</v>
      </c>
      <c r="S435" s="8">
        <f>IF(client[[#This Row],[Recherche]]=TRUE,COUNTIF($R$4:R435,TRUE),"")</f>
        <v>432</v>
      </c>
    </row>
    <row r="436" spans="2:19" x14ac:dyDescent="0.3">
      <c r="B436" t="s">
        <v>2188</v>
      </c>
      <c r="C436">
        <v>650</v>
      </c>
      <c r="D436" t="s">
        <v>2185</v>
      </c>
      <c r="E436">
        <v>43980.558749999997</v>
      </c>
      <c r="F436">
        <v>2020</v>
      </c>
      <c r="G436" t="s">
        <v>1585</v>
      </c>
      <c r="H436" t="s">
        <v>2186</v>
      </c>
      <c r="I436" t="s">
        <v>2187</v>
      </c>
      <c r="J436" t="s">
        <v>2189</v>
      </c>
      <c r="M436">
        <v>8</v>
      </c>
      <c r="N436">
        <v>1</v>
      </c>
      <c r="O436">
        <v>0</v>
      </c>
      <c r="P436" t="s">
        <v>21</v>
      </c>
      <c r="Q436" t="s">
        <v>22</v>
      </c>
      <c r="R436" s="3" t="b">
        <f>ISNUMBER(SEARCH(critere,_xlfn.CONCAT(client[[#This Row],[TELEPHONE]:[AGENCE]])))</f>
        <v>1</v>
      </c>
      <c r="S436" s="8">
        <f>IF(client[[#This Row],[Recherche]]=TRUE,COUNTIF($R$4:R436,TRUE),"")</f>
        <v>433</v>
      </c>
    </row>
    <row r="437" spans="2:19" x14ac:dyDescent="0.3">
      <c r="B437" t="s">
        <v>2193</v>
      </c>
      <c r="C437">
        <v>651</v>
      </c>
      <c r="D437" t="s">
        <v>2190</v>
      </c>
      <c r="E437">
        <v>43980.567187499997</v>
      </c>
      <c r="F437">
        <v>2020</v>
      </c>
      <c r="G437" t="s">
        <v>891</v>
      </c>
      <c r="H437" t="s">
        <v>2191</v>
      </c>
      <c r="I437" t="s">
        <v>2192</v>
      </c>
      <c r="J437" t="s">
        <v>2194</v>
      </c>
      <c r="M437">
        <v>8</v>
      </c>
      <c r="N437">
        <v>2</v>
      </c>
      <c r="O437">
        <v>0</v>
      </c>
      <c r="P437" t="s">
        <v>21</v>
      </c>
      <c r="Q437" t="s">
        <v>38</v>
      </c>
      <c r="R437" s="3" t="b">
        <f>ISNUMBER(SEARCH(critere,_xlfn.CONCAT(client[[#This Row],[TELEPHONE]:[AGENCE]])))</f>
        <v>1</v>
      </c>
      <c r="S437" s="8">
        <f>IF(client[[#This Row],[Recherche]]=TRUE,COUNTIF($R$4:R437,TRUE),"")</f>
        <v>434</v>
      </c>
    </row>
    <row r="438" spans="2:19" x14ac:dyDescent="0.3">
      <c r="B438" t="s">
        <v>2198</v>
      </c>
      <c r="C438">
        <v>652</v>
      </c>
      <c r="D438" t="s">
        <v>2195</v>
      </c>
      <c r="E438">
        <v>43980.747071759259</v>
      </c>
      <c r="F438">
        <v>2020</v>
      </c>
      <c r="G438" t="s">
        <v>404</v>
      </c>
      <c r="H438" t="s">
        <v>2196</v>
      </c>
      <c r="I438" t="s">
        <v>2197</v>
      </c>
      <c r="J438" t="s">
        <v>2199</v>
      </c>
      <c r="M438">
        <v>8</v>
      </c>
      <c r="N438">
        <v>1</v>
      </c>
      <c r="O438">
        <v>0</v>
      </c>
      <c r="P438" t="s">
        <v>21</v>
      </c>
      <c r="Q438" t="s">
        <v>38</v>
      </c>
      <c r="R438" s="3" t="b">
        <f>ISNUMBER(SEARCH(critere,_xlfn.CONCAT(client[[#This Row],[TELEPHONE]:[AGENCE]])))</f>
        <v>1</v>
      </c>
      <c r="S438" s="8">
        <f>IF(client[[#This Row],[Recherche]]=TRUE,COUNTIF($R$4:R438,TRUE),"")</f>
        <v>435</v>
      </c>
    </row>
    <row r="439" spans="2:19" x14ac:dyDescent="0.3">
      <c r="B439" t="s">
        <v>2203</v>
      </c>
      <c r="C439">
        <v>653</v>
      </c>
      <c r="D439" t="s">
        <v>2200</v>
      </c>
      <c r="E439">
        <v>43984.593738425923</v>
      </c>
      <c r="F439">
        <v>2020</v>
      </c>
      <c r="G439" t="s">
        <v>974</v>
      </c>
      <c r="H439" t="s">
        <v>2201</v>
      </c>
      <c r="I439" t="s">
        <v>2202</v>
      </c>
      <c r="J439" t="s">
        <v>2204</v>
      </c>
      <c r="M439">
        <v>117</v>
      </c>
      <c r="N439">
        <v>1</v>
      </c>
      <c r="O439">
        <v>10000</v>
      </c>
      <c r="P439" t="s">
        <v>202</v>
      </c>
      <c r="Q439" t="s">
        <v>22</v>
      </c>
      <c r="R439" s="3" t="b">
        <f>ISNUMBER(SEARCH(critere,_xlfn.CONCAT(client[[#This Row],[TELEPHONE]:[AGENCE]])))</f>
        <v>1</v>
      </c>
      <c r="S439" s="8">
        <f>IF(client[[#This Row],[Recherche]]=TRUE,COUNTIF($R$4:R439,TRUE),"")</f>
        <v>436</v>
      </c>
    </row>
    <row r="440" spans="2:19" x14ac:dyDescent="0.3">
      <c r="B440" t="s">
        <v>2208</v>
      </c>
      <c r="C440">
        <v>654</v>
      </c>
      <c r="D440" t="s">
        <v>2205</v>
      </c>
      <c r="E440">
        <v>43984.706886574073</v>
      </c>
      <c r="F440">
        <v>2020</v>
      </c>
      <c r="G440" t="s">
        <v>592</v>
      </c>
      <c r="H440" t="s">
        <v>2206</v>
      </c>
      <c r="I440" t="s">
        <v>2207</v>
      </c>
      <c r="J440" t="s">
        <v>2209</v>
      </c>
      <c r="M440">
        <v>117</v>
      </c>
      <c r="N440">
        <v>2</v>
      </c>
      <c r="O440">
        <v>0</v>
      </c>
      <c r="P440" t="s">
        <v>21</v>
      </c>
      <c r="Q440" t="s">
        <v>22</v>
      </c>
      <c r="R440" s="3" t="b">
        <f>ISNUMBER(SEARCH(critere,_xlfn.CONCAT(client[[#This Row],[TELEPHONE]:[AGENCE]])))</f>
        <v>1</v>
      </c>
      <c r="S440" s="8">
        <f>IF(client[[#This Row],[Recherche]]=TRUE,COUNTIF($R$4:R440,TRUE),"")</f>
        <v>437</v>
      </c>
    </row>
    <row r="441" spans="2:19" x14ac:dyDescent="0.3">
      <c r="B441" t="s">
        <v>2213</v>
      </c>
      <c r="C441">
        <v>655</v>
      </c>
      <c r="D441" t="s">
        <v>2210</v>
      </c>
      <c r="E441">
        <v>43987.549409722225</v>
      </c>
      <c r="F441">
        <v>2020</v>
      </c>
      <c r="G441" t="s">
        <v>2211</v>
      </c>
      <c r="H441" t="s">
        <v>743</v>
      </c>
      <c r="I441" t="s">
        <v>2212</v>
      </c>
      <c r="J441" t="s">
        <v>2214</v>
      </c>
      <c r="M441">
        <v>117</v>
      </c>
      <c r="N441">
        <v>3</v>
      </c>
      <c r="O441">
        <v>0</v>
      </c>
      <c r="P441" t="s">
        <v>202</v>
      </c>
      <c r="Q441" t="s">
        <v>347</v>
      </c>
      <c r="R441" s="3" t="b">
        <f>ISNUMBER(SEARCH(critere,_xlfn.CONCAT(client[[#This Row],[TELEPHONE]:[AGENCE]])))</f>
        <v>1</v>
      </c>
      <c r="S441" s="8">
        <f>IF(client[[#This Row],[Recherche]]=TRUE,COUNTIF($R$4:R441,TRUE),"")</f>
        <v>438</v>
      </c>
    </row>
    <row r="442" spans="2:19" x14ac:dyDescent="0.3">
      <c r="B442" t="s">
        <v>2218</v>
      </c>
      <c r="C442">
        <v>656</v>
      </c>
      <c r="D442" t="s">
        <v>2215</v>
      </c>
      <c r="E442">
        <v>43990.705995370372</v>
      </c>
      <c r="F442">
        <v>2020</v>
      </c>
      <c r="G442" t="s">
        <v>990</v>
      </c>
      <c r="H442" t="s">
        <v>2216</v>
      </c>
      <c r="I442" t="s">
        <v>2217</v>
      </c>
      <c r="J442" t="s">
        <v>2219</v>
      </c>
      <c r="M442">
        <v>117</v>
      </c>
      <c r="N442">
        <v>3</v>
      </c>
      <c r="O442">
        <v>0</v>
      </c>
      <c r="P442" t="s">
        <v>21</v>
      </c>
      <c r="Q442" t="s">
        <v>38</v>
      </c>
      <c r="R442" s="3" t="b">
        <f>ISNUMBER(SEARCH(critere,_xlfn.CONCAT(client[[#This Row],[TELEPHONE]:[AGENCE]])))</f>
        <v>1</v>
      </c>
      <c r="S442" s="8">
        <f>IF(client[[#This Row],[Recherche]]=TRUE,COUNTIF($R$4:R442,TRUE),"")</f>
        <v>439</v>
      </c>
    </row>
    <row r="443" spans="2:19" x14ac:dyDescent="0.3">
      <c r="B443" t="s">
        <v>2223</v>
      </c>
      <c r="C443">
        <v>657</v>
      </c>
      <c r="D443" t="s">
        <v>2220</v>
      </c>
      <c r="E443">
        <v>43990.876643518517</v>
      </c>
      <c r="F443">
        <v>2020</v>
      </c>
      <c r="G443" t="s">
        <v>626</v>
      </c>
      <c r="H443" t="s">
        <v>2221</v>
      </c>
      <c r="I443" t="s">
        <v>2222</v>
      </c>
      <c r="J443" t="s">
        <v>2224</v>
      </c>
      <c r="M443">
        <v>75</v>
      </c>
      <c r="N443">
        <v>1</v>
      </c>
      <c r="O443">
        <v>0</v>
      </c>
      <c r="P443" t="s">
        <v>202</v>
      </c>
      <c r="Q443" t="s">
        <v>22</v>
      </c>
      <c r="R443" s="3" t="b">
        <f>ISNUMBER(SEARCH(critere,_xlfn.CONCAT(client[[#This Row],[TELEPHONE]:[AGENCE]])))</f>
        <v>1</v>
      </c>
      <c r="S443" s="8">
        <f>IF(client[[#This Row],[Recherche]]=TRUE,COUNTIF($R$4:R443,TRUE),"")</f>
        <v>440</v>
      </c>
    </row>
    <row r="444" spans="2:19" x14ac:dyDescent="0.3">
      <c r="B444" t="s">
        <v>2228</v>
      </c>
      <c r="C444">
        <v>658</v>
      </c>
      <c r="D444" t="s">
        <v>2225</v>
      </c>
      <c r="E444">
        <v>43991.489432870374</v>
      </c>
      <c r="F444">
        <v>2020</v>
      </c>
      <c r="G444" t="s">
        <v>586</v>
      </c>
      <c r="H444" t="s">
        <v>2226</v>
      </c>
      <c r="I444" t="s">
        <v>2227</v>
      </c>
      <c r="J444" t="s">
        <v>2229</v>
      </c>
      <c r="M444">
        <v>117</v>
      </c>
      <c r="N444">
        <v>1</v>
      </c>
      <c r="O444">
        <v>17500</v>
      </c>
      <c r="P444" t="s">
        <v>202</v>
      </c>
      <c r="Q444" t="s">
        <v>38</v>
      </c>
      <c r="R444" s="3" t="b">
        <f>ISNUMBER(SEARCH(critere,_xlfn.CONCAT(client[[#This Row],[TELEPHONE]:[AGENCE]])))</f>
        <v>1</v>
      </c>
      <c r="S444" s="8">
        <f>IF(client[[#This Row],[Recherche]]=TRUE,COUNTIF($R$4:R444,TRUE),"")</f>
        <v>441</v>
      </c>
    </row>
    <row r="445" spans="2:19" x14ac:dyDescent="0.3">
      <c r="B445" t="s">
        <v>281</v>
      </c>
      <c r="C445">
        <v>659</v>
      </c>
      <c r="D445" t="s">
        <v>2230</v>
      </c>
      <c r="E445">
        <v>43991.741886574076</v>
      </c>
      <c r="F445">
        <v>2020</v>
      </c>
      <c r="G445" t="s">
        <v>1054</v>
      </c>
      <c r="H445" t="s">
        <v>2231</v>
      </c>
      <c r="I445" t="s">
        <v>2232</v>
      </c>
      <c r="J445" t="s">
        <v>282</v>
      </c>
      <c r="M445">
        <v>80</v>
      </c>
      <c r="N445">
        <v>2</v>
      </c>
      <c r="O445">
        <v>0</v>
      </c>
      <c r="P445" t="s">
        <v>21</v>
      </c>
      <c r="Q445" t="s">
        <v>64</v>
      </c>
      <c r="R445" s="3" t="b">
        <f>ISNUMBER(SEARCH(critere,_xlfn.CONCAT(client[[#This Row],[TELEPHONE]:[AGENCE]])))</f>
        <v>1</v>
      </c>
      <c r="S445" s="8">
        <f>IF(client[[#This Row],[Recherche]]=TRUE,COUNTIF($R$4:R445,TRUE),"")</f>
        <v>442</v>
      </c>
    </row>
    <row r="446" spans="2:19" x14ac:dyDescent="0.3">
      <c r="B446" t="s">
        <v>2237</v>
      </c>
      <c r="C446">
        <v>660</v>
      </c>
      <c r="D446" t="s">
        <v>2233</v>
      </c>
      <c r="E446">
        <v>43991.846273148149</v>
      </c>
      <c r="F446">
        <v>2020</v>
      </c>
      <c r="G446" t="s">
        <v>2234</v>
      </c>
      <c r="H446" t="s">
        <v>2235</v>
      </c>
      <c r="I446" t="s">
        <v>2236</v>
      </c>
      <c r="J446" t="s">
        <v>2238</v>
      </c>
      <c r="M446">
        <v>117</v>
      </c>
      <c r="N446">
        <v>1</v>
      </c>
      <c r="O446">
        <v>0</v>
      </c>
      <c r="P446" t="s">
        <v>21</v>
      </c>
      <c r="Q446" t="s">
        <v>22</v>
      </c>
      <c r="R446" s="3" t="b">
        <f>ISNUMBER(SEARCH(critere,_xlfn.CONCAT(client[[#This Row],[TELEPHONE]:[AGENCE]])))</f>
        <v>1</v>
      </c>
      <c r="S446" s="8">
        <f>IF(client[[#This Row],[Recherche]]=TRUE,COUNTIF($R$4:R446,TRUE),"")</f>
        <v>443</v>
      </c>
    </row>
    <row r="447" spans="2:19" x14ac:dyDescent="0.3">
      <c r="B447" t="s">
        <v>2243</v>
      </c>
      <c r="C447">
        <v>661</v>
      </c>
      <c r="D447" t="s">
        <v>2239</v>
      </c>
      <c r="E447">
        <v>43993.520254629628</v>
      </c>
      <c r="F447">
        <v>2020</v>
      </c>
      <c r="G447" t="s">
        <v>2240</v>
      </c>
      <c r="H447" t="s">
        <v>2241</v>
      </c>
      <c r="I447" t="s">
        <v>2242</v>
      </c>
      <c r="J447" t="s">
        <v>2244</v>
      </c>
      <c r="M447">
        <v>8</v>
      </c>
      <c r="N447">
        <v>2</v>
      </c>
      <c r="O447">
        <v>0</v>
      </c>
      <c r="P447" t="s">
        <v>21</v>
      </c>
      <c r="Q447" t="s">
        <v>38</v>
      </c>
      <c r="R447" s="3" t="b">
        <f>ISNUMBER(SEARCH(critere,_xlfn.CONCAT(client[[#This Row],[TELEPHONE]:[AGENCE]])))</f>
        <v>1</v>
      </c>
      <c r="S447" s="8">
        <f>IF(client[[#This Row],[Recherche]]=TRUE,COUNTIF($R$4:R447,TRUE),"")</f>
        <v>444</v>
      </c>
    </row>
    <row r="448" spans="2:19" x14ac:dyDescent="0.3">
      <c r="B448" t="s">
        <v>2249</v>
      </c>
      <c r="C448">
        <v>662</v>
      </c>
      <c r="D448" t="s">
        <v>2245</v>
      </c>
      <c r="E448">
        <v>43993.528668981482</v>
      </c>
      <c r="F448">
        <v>2020</v>
      </c>
      <c r="G448" t="s">
        <v>2246</v>
      </c>
      <c r="H448" t="s">
        <v>2247</v>
      </c>
      <c r="I448" t="s">
        <v>2248</v>
      </c>
      <c r="J448" t="s">
        <v>2250</v>
      </c>
      <c r="M448">
        <v>8</v>
      </c>
      <c r="N448">
        <v>1</v>
      </c>
      <c r="O448">
        <v>0</v>
      </c>
      <c r="P448" t="s">
        <v>21</v>
      </c>
      <c r="Q448" t="s">
        <v>38</v>
      </c>
      <c r="R448" s="3" t="b">
        <f>ISNUMBER(SEARCH(critere,_xlfn.CONCAT(client[[#This Row],[TELEPHONE]:[AGENCE]])))</f>
        <v>1</v>
      </c>
      <c r="S448" s="8">
        <f>IF(client[[#This Row],[Recherche]]=TRUE,COUNTIF($R$4:R448,TRUE),"")</f>
        <v>445</v>
      </c>
    </row>
    <row r="449" spans="2:19" x14ac:dyDescent="0.3">
      <c r="B449" t="s">
        <v>1197</v>
      </c>
      <c r="C449">
        <v>663</v>
      </c>
      <c r="D449" t="s">
        <v>2251</v>
      </c>
      <c r="E449">
        <v>43997.474085648151</v>
      </c>
      <c r="F449">
        <v>2020</v>
      </c>
      <c r="G449" t="s">
        <v>1194</v>
      </c>
      <c r="H449" t="s">
        <v>1195</v>
      </c>
      <c r="I449" t="s">
        <v>1196</v>
      </c>
      <c r="J449" t="s">
        <v>2252</v>
      </c>
      <c r="M449">
        <v>117</v>
      </c>
      <c r="N449">
        <v>1</v>
      </c>
      <c r="O449">
        <v>0</v>
      </c>
      <c r="P449" t="s">
        <v>21</v>
      </c>
      <c r="Q449" t="s">
        <v>22</v>
      </c>
      <c r="R449" s="3" t="b">
        <f>ISNUMBER(SEARCH(critere,_xlfn.CONCAT(client[[#This Row],[TELEPHONE]:[AGENCE]])))</f>
        <v>1</v>
      </c>
      <c r="S449" s="8">
        <f>IF(client[[#This Row],[Recherche]]=TRUE,COUNTIF($R$4:R449,TRUE),"")</f>
        <v>446</v>
      </c>
    </row>
    <row r="450" spans="2:19" x14ac:dyDescent="0.3">
      <c r="B450" t="s">
        <v>2257</v>
      </c>
      <c r="C450">
        <v>664</v>
      </c>
      <c r="D450" t="s">
        <v>2253</v>
      </c>
      <c r="E450">
        <v>43997.481932870367</v>
      </c>
      <c r="F450">
        <v>2020</v>
      </c>
      <c r="G450" t="s">
        <v>2254</v>
      </c>
      <c r="H450" t="s">
        <v>2255</v>
      </c>
      <c r="I450" t="s">
        <v>2256</v>
      </c>
      <c r="J450" t="s">
        <v>2258</v>
      </c>
      <c r="M450">
        <v>117</v>
      </c>
      <c r="N450">
        <v>3</v>
      </c>
      <c r="O450">
        <v>64800</v>
      </c>
      <c r="P450" t="s">
        <v>202</v>
      </c>
      <c r="Q450" t="s">
        <v>22</v>
      </c>
      <c r="R450" s="3" t="b">
        <f>ISNUMBER(SEARCH(critere,_xlfn.CONCAT(client[[#This Row],[TELEPHONE]:[AGENCE]])))</f>
        <v>1</v>
      </c>
      <c r="S450" s="8">
        <f>IF(client[[#This Row],[Recherche]]=TRUE,COUNTIF($R$4:R450,TRUE),"")</f>
        <v>447</v>
      </c>
    </row>
    <row r="451" spans="2:19" x14ac:dyDescent="0.3">
      <c r="B451" t="s">
        <v>2262</v>
      </c>
      <c r="C451">
        <v>665</v>
      </c>
      <c r="D451" t="s">
        <v>2259</v>
      </c>
      <c r="E451">
        <v>43997.490740740737</v>
      </c>
      <c r="F451">
        <v>2020</v>
      </c>
      <c r="G451" t="s">
        <v>299</v>
      </c>
      <c r="H451" t="s">
        <v>2260</v>
      </c>
      <c r="I451" t="s">
        <v>2261</v>
      </c>
      <c r="J451" t="s">
        <v>2263</v>
      </c>
      <c r="M451">
        <v>117</v>
      </c>
      <c r="N451">
        <v>7</v>
      </c>
      <c r="O451">
        <v>0</v>
      </c>
      <c r="P451" t="s">
        <v>21</v>
      </c>
      <c r="Q451" t="s">
        <v>22</v>
      </c>
      <c r="R451" s="3" t="b">
        <f>ISNUMBER(SEARCH(critere,_xlfn.CONCAT(client[[#This Row],[TELEPHONE]:[AGENCE]])))</f>
        <v>1</v>
      </c>
      <c r="S451" s="8">
        <f>IF(client[[#This Row],[Recherche]]=TRUE,COUNTIF($R$4:R451,TRUE),"")</f>
        <v>448</v>
      </c>
    </row>
    <row r="452" spans="2:19" x14ac:dyDescent="0.3">
      <c r="B452" t="s">
        <v>2267</v>
      </c>
      <c r="C452">
        <v>666</v>
      </c>
      <c r="D452" t="s">
        <v>2264</v>
      </c>
      <c r="E452">
        <v>43997.500879629632</v>
      </c>
      <c r="F452">
        <v>2020</v>
      </c>
      <c r="G452" t="s">
        <v>40</v>
      </c>
      <c r="H452" t="s">
        <v>2265</v>
      </c>
      <c r="I452" t="s">
        <v>2266</v>
      </c>
      <c r="J452" t="s">
        <v>2268</v>
      </c>
      <c r="M452">
        <v>117</v>
      </c>
      <c r="N452">
        <v>1</v>
      </c>
      <c r="O452">
        <v>0</v>
      </c>
      <c r="P452" t="s">
        <v>202</v>
      </c>
      <c r="Q452" t="s">
        <v>22</v>
      </c>
      <c r="R452" s="3" t="b">
        <f>ISNUMBER(SEARCH(critere,_xlfn.CONCAT(client[[#This Row],[TELEPHONE]:[AGENCE]])))</f>
        <v>1</v>
      </c>
      <c r="S452" s="8">
        <f>IF(client[[#This Row],[Recherche]]=TRUE,COUNTIF($R$4:R452,TRUE),"")</f>
        <v>449</v>
      </c>
    </row>
    <row r="453" spans="2:19" x14ac:dyDescent="0.3">
      <c r="B453" t="s">
        <v>2272</v>
      </c>
      <c r="C453">
        <v>667</v>
      </c>
      <c r="D453" t="s">
        <v>2269</v>
      </c>
      <c r="E453">
        <v>43997.563761574071</v>
      </c>
      <c r="F453">
        <v>2020</v>
      </c>
      <c r="G453" t="s">
        <v>891</v>
      </c>
      <c r="H453" t="s">
        <v>2270</v>
      </c>
      <c r="I453" t="s">
        <v>2271</v>
      </c>
      <c r="J453" t="s">
        <v>2273</v>
      </c>
      <c r="M453">
        <v>117</v>
      </c>
      <c r="N453">
        <v>1</v>
      </c>
      <c r="O453">
        <v>0</v>
      </c>
      <c r="P453" t="s">
        <v>21</v>
      </c>
      <c r="Q453" t="s">
        <v>22</v>
      </c>
      <c r="R453" s="3" t="b">
        <f>ISNUMBER(SEARCH(critere,_xlfn.CONCAT(client[[#This Row],[TELEPHONE]:[AGENCE]])))</f>
        <v>1</v>
      </c>
      <c r="S453" s="8">
        <f>IF(client[[#This Row],[Recherche]]=TRUE,COUNTIF($R$4:R453,TRUE),"")</f>
        <v>450</v>
      </c>
    </row>
    <row r="454" spans="2:19" x14ac:dyDescent="0.3">
      <c r="B454" t="s">
        <v>2278</v>
      </c>
      <c r="C454">
        <v>668</v>
      </c>
      <c r="D454" t="s">
        <v>2274</v>
      </c>
      <c r="E454">
        <v>43997.567523148151</v>
      </c>
      <c r="F454">
        <v>2020</v>
      </c>
      <c r="G454" t="s">
        <v>2275</v>
      </c>
      <c r="H454" t="s">
        <v>2276</v>
      </c>
      <c r="I454" t="s">
        <v>2277</v>
      </c>
      <c r="J454" t="s">
        <v>2279</v>
      </c>
      <c r="M454">
        <v>117</v>
      </c>
      <c r="N454">
        <v>1</v>
      </c>
      <c r="O454">
        <v>0</v>
      </c>
      <c r="P454" t="s">
        <v>21</v>
      </c>
      <c r="Q454" t="s">
        <v>38</v>
      </c>
      <c r="R454" s="3" t="b">
        <f>ISNUMBER(SEARCH(critere,_xlfn.CONCAT(client[[#This Row],[TELEPHONE]:[AGENCE]])))</f>
        <v>1</v>
      </c>
      <c r="S454" s="8">
        <f>IF(client[[#This Row],[Recherche]]=TRUE,COUNTIF($R$4:R454,TRUE),"")</f>
        <v>451</v>
      </c>
    </row>
    <row r="455" spans="2:19" x14ac:dyDescent="0.3">
      <c r="B455" t="s">
        <v>2284</v>
      </c>
      <c r="C455">
        <v>670</v>
      </c>
      <c r="D455" t="s">
        <v>2280</v>
      </c>
      <c r="E455">
        <v>44005.829606481479</v>
      </c>
      <c r="F455">
        <v>2020</v>
      </c>
      <c r="G455" t="s">
        <v>2281</v>
      </c>
      <c r="H455" t="s">
        <v>2282</v>
      </c>
      <c r="I455" t="s">
        <v>2283</v>
      </c>
      <c r="J455" t="s">
        <v>2285</v>
      </c>
      <c r="M455">
        <v>117</v>
      </c>
      <c r="N455">
        <v>1</v>
      </c>
      <c r="O455">
        <v>0</v>
      </c>
      <c r="P455" t="s">
        <v>21</v>
      </c>
      <c r="Q455" t="s">
        <v>22</v>
      </c>
      <c r="R455" s="3" t="b">
        <f>ISNUMBER(SEARCH(critere,_xlfn.CONCAT(client[[#This Row],[TELEPHONE]:[AGENCE]])))</f>
        <v>1</v>
      </c>
      <c r="S455" s="8">
        <f>IF(client[[#This Row],[Recherche]]=TRUE,COUNTIF($R$4:R455,TRUE),"")</f>
        <v>452</v>
      </c>
    </row>
    <row r="456" spans="2:19" x14ac:dyDescent="0.3">
      <c r="B456" t="s">
        <v>2290</v>
      </c>
      <c r="C456">
        <v>671</v>
      </c>
      <c r="D456" t="s">
        <v>2286</v>
      </c>
      <c r="E456">
        <v>44006.435717592591</v>
      </c>
      <c r="F456">
        <v>2020</v>
      </c>
      <c r="G456" t="s">
        <v>2287</v>
      </c>
      <c r="H456" t="s">
        <v>2288</v>
      </c>
      <c r="I456" t="s">
        <v>2289</v>
      </c>
      <c r="J456" t="s">
        <v>2291</v>
      </c>
      <c r="M456">
        <v>117</v>
      </c>
      <c r="N456">
        <v>2</v>
      </c>
      <c r="O456">
        <v>0</v>
      </c>
      <c r="P456" t="s">
        <v>21</v>
      </c>
      <c r="Q456" t="s">
        <v>22</v>
      </c>
      <c r="R456" s="3" t="b">
        <f>ISNUMBER(SEARCH(critere,_xlfn.CONCAT(client[[#This Row],[TELEPHONE]:[AGENCE]])))</f>
        <v>1</v>
      </c>
      <c r="S456" s="8">
        <f>IF(client[[#This Row],[Recherche]]=TRUE,COUNTIF($R$4:R456,TRUE),"")</f>
        <v>453</v>
      </c>
    </row>
    <row r="457" spans="2:19" x14ac:dyDescent="0.3">
      <c r="B457" t="s">
        <v>1454</v>
      </c>
      <c r="C457">
        <v>672</v>
      </c>
      <c r="D457" t="s">
        <v>2292</v>
      </c>
      <c r="E457">
        <v>44006.529618055552</v>
      </c>
      <c r="F457">
        <v>2020</v>
      </c>
      <c r="G457" t="s">
        <v>897</v>
      </c>
      <c r="H457" t="s">
        <v>1452</v>
      </c>
      <c r="I457" t="s">
        <v>1453</v>
      </c>
      <c r="J457" t="s">
        <v>2293</v>
      </c>
      <c r="M457">
        <v>117</v>
      </c>
      <c r="N457">
        <v>1</v>
      </c>
      <c r="O457">
        <v>0</v>
      </c>
      <c r="P457" t="s">
        <v>21</v>
      </c>
      <c r="Q457" t="s">
        <v>22</v>
      </c>
      <c r="R457" s="3" t="b">
        <f>ISNUMBER(SEARCH(critere,_xlfn.CONCAT(client[[#This Row],[TELEPHONE]:[AGENCE]])))</f>
        <v>1</v>
      </c>
      <c r="S457" s="8">
        <f>IF(client[[#This Row],[Recherche]]=TRUE,COUNTIF($R$4:R457,TRUE),"")</f>
        <v>454</v>
      </c>
    </row>
    <row r="458" spans="2:19" x14ac:dyDescent="0.3">
      <c r="B458" t="s">
        <v>2296</v>
      </c>
      <c r="C458">
        <v>673</v>
      </c>
      <c r="D458" t="s">
        <v>2294</v>
      </c>
      <c r="E458">
        <v>44011.505833333336</v>
      </c>
      <c r="F458">
        <v>2020</v>
      </c>
      <c r="G458" t="s">
        <v>586</v>
      </c>
      <c r="H458" t="s">
        <v>1525</v>
      </c>
      <c r="I458" t="s">
        <v>2295</v>
      </c>
      <c r="J458" t="s">
        <v>2297</v>
      </c>
      <c r="M458">
        <v>117</v>
      </c>
      <c r="N458">
        <v>2</v>
      </c>
      <c r="O458">
        <v>14000</v>
      </c>
      <c r="P458" t="s">
        <v>202</v>
      </c>
      <c r="Q458" t="s">
        <v>454</v>
      </c>
      <c r="R458" s="3" t="b">
        <f>ISNUMBER(SEARCH(critere,_xlfn.CONCAT(client[[#This Row],[TELEPHONE]:[AGENCE]])))</f>
        <v>1</v>
      </c>
      <c r="S458" s="8">
        <f>IF(client[[#This Row],[Recherche]]=TRUE,COUNTIF($R$4:R458,TRUE),"")</f>
        <v>455</v>
      </c>
    </row>
    <row r="459" spans="2:19" x14ac:dyDescent="0.3">
      <c r="C459">
        <v>674</v>
      </c>
      <c r="D459" t="s">
        <v>2298</v>
      </c>
      <c r="E459">
        <v>44011.84270833333</v>
      </c>
      <c r="F459">
        <v>2020</v>
      </c>
      <c r="G459" t="s">
        <v>1077</v>
      </c>
      <c r="H459" t="s">
        <v>1078</v>
      </c>
      <c r="I459" t="s">
        <v>1079</v>
      </c>
      <c r="J459" t="s">
        <v>2299</v>
      </c>
      <c r="M459">
        <v>8</v>
      </c>
      <c r="N459">
        <v>1</v>
      </c>
      <c r="O459">
        <v>0</v>
      </c>
      <c r="P459" t="s">
        <v>21</v>
      </c>
      <c r="Q459" t="s">
        <v>347</v>
      </c>
      <c r="R459" s="3" t="b">
        <f>ISNUMBER(SEARCH(critere,_xlfn.CONCAT(client[[#This Row],[TELEPHONE]:[AGENCE]])))</f>
        <v>1</v>
      </c>
      <c r="S459" s="8">
        <f>IF(client[[#This Row],[Recherche]]=TRUE,COUNTIF($R$4:R459,TRUE),"")</f>
        <v>456</v>
      </c>
    </row>
    <row r="460" spans="2:19" x14ac:dyDescent="0.3">
      <c r="B460" t="s">
        <v>2303</v>
      </c>
      <c r="C460">
        <v>675</v>
      </c>
      <c r="D460" t="s">
        <v>2300</v>
      </c>
      <c r="E460">
        <v>44013.518483796295</v>
      </c>
      <c r="F460">
        <v>2020</v>
      </c>
      <c r="G460" t="s">
        <v>1699</v>
      </c>
      <c r="H460" t="s">
        <v>2301</v>
      </c>
      <c r="I460" t="s">
        <v>2302</v>
      </c>
      <c r="J460" t="s">
        <v>2304</v>
      </c>
      <c r="M460">
        <v>8</v>
      </c>
      <c r="N460">
        <v>4</v>
      </c>
      <c r="O460">
        <v>0</v>
      </c>
      <c r="P460" t="s">
        <v>21</v>
      </c>
      <c r="Q460" t="s">
        <v>22</v>
      </c>
      <c r="R460" s="3" t="b">
        <f>ISNUMBER(SEARCH(critere,_xlfn.CONCAT(client[[#This Row],[TELEPHONE]:[AGENCE]])))</f>
        <v>1</v>
      </c>
      <c r="S460" s="8">
        <f>IF(client[[#This Row],[Recherche]]=TRUE,COUNTIF($R$4:R460,TRUE),"")</f>
        <v>457</v>
      </c>
    </row>
    <row r="461" spans="2:19" x14ac:dyDescent="0.3">
      <c r="B461" t="s">
        <v>2308</v>
      </c>
      <c r="C461">
        <v>676</v>
      </c>
      <c r="D461" t="s">
        <v>2305</v>
      </c>
      <c r="E461">
        <v>44013.547986111109</v>
      </c>
      <c r="F461">
        <v>2017</v>
      </c>
      <c r="H461" t="s">
        <v>2306</v>
      </c>
      <c r="I461" t="s">
        <v>2307</v>
      </c>
      <c r="J461" t="s">
        <v>2309</v>
      </c>
      <c r="M461">
        <v>117</v>
      </c>
      <c r="N461">
        <v>1</v>
      </c>
      <c r="O461">
        <v>17500</v>
      </c>
      <c r="P461" t="s">
        <v>202</v>
      </c>
      <c r="Q461" t="s">
        <v>29</v>
      </c>
      <c r="R461" s="3" t="b">
        <f>ISNUMBER(SEARCH(critere,_xlfn.CONCAT(client[[#This Row],[TELEPHONE]:[AGENCE]])))</f>
        <v>1</v>
      </c>
      <c r="S461" s="8">
        <f>IF(client[[#This Row],[Recherche]]=TRUE,COUNTIF($R$4:R461,TRUE),"")</f>
        <v>458</v>
      </c>
    </row>
    <row r="462" spans="2:19" x14ac:dyDescent="0.3">
      <c r="B462" t="s">
        <v>2313</v>
      </c>
      <c r="C462">
        <v>677</v>
      </c>
      <c r="D462" t="s">
        <v>2310</v>
      </c>
      <c r="E462">
        <v>44018.471493055556</v>
      </c>
      <c r="F462">
        <v>2021</v>
      </c>
      <c r="G462" t="s">
        <v>1434</v>
      </c>
      <c r="H462" t="s">
        <v>2311</v>
      </c>
      <c r="I462" t="s">
        <v>2312</v>
      </c>
      <c r="J462" t="s">
        <v>2314</v>
      </c>
      <c r="M462">
        <v>8</v>
      </c>
      <c r="N462">
        <v>1</v>
      </c>
      <c r="O462">
        <v>0</v>
      </c>
      <c r="P462" t="s">
        <v>21</v>
      </c>
      <c r="Q462" t="s">
        <v>64</v>
      </c>
      <c r="R462" s="3" t="b">
        <f>ISNUMBER(SEARCH(critere,_xlfn.CONCAT(client[[#This Row],[TELEPHONE]:[AGENCE]])))</f>
        <v>1</v>
      </c>
      <c r="S462" s="8">
        <f>IF(client[[#This Row],[Recherche]]=TRUE,COUNTIF($R$4:R462,TRUE),"")</f>
        <v>459</v>
      </c>
    </row>
    <row r="463" spans="2:19" x14ac:dyDescent="0.3">
      <c r="B463" t="s">
        <v>2318</v>
      </c>
      <c r="C463">
        <v>678</v>
      </c>
      <c r="D463" t="s">
        <v>2315</v>
      </c>
      <c r="E463">
        <v>44018.566874999997</v>
      </c>
      <c r="F463">
        <v>2020</v>
      </c>
      <c r="G463" t="s">
        <v>40</v>
      </c>
      <c r="H463" t="s">
        <v>2316</v>
      </c>
      <c r="I463" t="s">
        <v>2317</v>
      </c>
      <c r="J463" t="s">
        <v>2319</v>
      </c>
      <c r="M463">
        <v>8</v>
      </c>
      <c r="N463">
        <v>2</v>
      </c>
      <c r="O463">
        <v>0</v>
      </c>
      <c r="P463" t="s">
        <v>21</v>
      </c>
      <c r="Q463" t="s">
        <v>22</v>
      </c>
      <c r="R463" s="3" t="b">
        <f>ISNUMBER(SEARCH(critere,_xlfn.CONCAT(client[[#This Row],[TELEPHONE]:[AGENCE]])))</f>
        <v>1</v>
      </c>
      <c r="S463" s="8">
        <f>IF(client[[#This Row],[Recherche]]=TRUE,COUNTIF($R$4:R463,TRUE),"")</f>
        <v>460</v>
      </c>
    </row>
    <row r="464" spans="2:19" x14ac:dyDescent="0.3">
      <c r="B464" t="s">
        <v>2323</v>
      </c>
      <c r="C464">
        <v>679</v>
      </c>
      <c r="D464" t="s">
        <v>2320</v>
      </c>
      <c r="E464">
        <v>44019.45890046296</v>
      </c>
      <c r="F464">
        <v>2020</v>
      </c>
      <c r="G464" t="s">
        <v>626</v>
      </c>
      <c r="H464" t="s">
        <v>2321</v>
      </c>
      <c r="I464" t="s">
        <v>2322</v>
      </c>
      <c r="J464" t="s">
        <v>2324</v>
      </c>
      <c r="M464">
        <v>117</v>
      </c>
      <c r="N464">
        <v>1</v>
      </c>
      <c r="O464">
        <v>17500</v>
      </c>
      <c r="P464" t="s">
        <v>202</v>
      </c>
      <c r="Q464" t="s">
        <v>22</v>
      </c>
      <c r="R464" s="3" t="b">
        <f>ISNUMBER(SEARCH(critere,_xlfn.CONCAT(client[[#This Row],[TELEPHONE]:[AGENCE]])))</f>
        <v>1</v>
      </c>
      <c r="S464" s="8">
        <f>IF(client[[#This Row],[Recherche]]=TRUE,COUNTIF($R$4:R464,TRUE),"")</f>
        <v>461</v>
      </c>
    </row>
    <row r="465" spans="2:19" x14ac:dyDescent="0.3">
      <c r="B465" t="s">
        <v>610</v>
      </c>
      <c r="C465">
        <v>680</v>
      </c>
      <c r="D465" t="s">
        <v>2325</v>
      </c>
      <c r="E465">
        <v>44019.46329861111</v>
      </c>
      <c r="F465">
        <v>2021</v>
      </c>
      <c r="G465" t="s">
        <v>607</v>
      </c>
      <c r="H465" t="s">
        <v>608</v>
      </c>
      <c r="I465" t="s">
        <v>609</v>
      </c>
      <c r="J465" t="s">
        <v>2326</v>
      </c>
      <c r="M465">
        <v>117</v>
      </c>
      <c r="N465">
        <v>4</v>
      </c>
      <c r="O465">
        <v>0</v>
      </c>
      <c r="P465" t="s">
        <v>21</v>
      </c>
      <c r="Q465" t="s">
        <v>22</v>
      </c>
      <c r="R465" s="3" t="b">
        <f>ISNUMBER(SEARCH(critere,_xlfn.CONCAT(client[[#This Row],[TELEPHONE]:[AGENCE]])))</f>
        <v>1</v>
      </c>
      <c r="S465" s="8">
        <f>IF(client[[#This Row],[Recherche]]=TRUE,COUNTIF($R$4:R465,TRUE),"")</f>
        <v>462</v>
      </c>
    </row>
    <row r="466" spans="2:19" x14ac:dyDescent="0.3">
      <c r="B466" t="s">
        <v>2330</v>
      </c>
      <c r="C466">
        <v>681</v>
      </c>
      <c r="D466" t="s">
        <v>2327</v>
      </c>
      <c r="E466">
        <v>44019.732152777775</v>
      </c>
      <c r="F466">
        <v>2021</v>
      </c>
      <c r="G466" t="s">
        <v>549</v>
      </c>
      <c r="H466" t="s">
        <v>2328</v>
      </c>
      <c r="I466" t="s">
        <v>2329</v>
      </c>
      <c r="J466" t="s">
        <v>2331</v>
      </c>
      <c r="M466">
        <v>8</v>
      </c>
      <c r="N466">
        <v>1</v>
      </c>
      <c r="O466">
        <v>0</v>
      </c>
      <c r="P466" t="s">
        <v>21</v>
      </c>
      <c r="Q466" t="s">
        <v>64</v>
      </c>
      <c r="R466" s="3" t="b">
        <f>ISNUMBER(SEARCH(critere,_xlfn.CONCAT(client[[#This Row],[TELEPHONE]:[AGENCE]])))</f>
        <v>1</v>
      </c>
      <c r="S466" s="8">
        <f>IF(client[[#This Row],[Recherche]]=TRUE,COUNTIF($R$4:R466,TRUE),"")</f>
        <v>463</v>
      </c>
    </row>
    <row r="467" spans="2:19" x14ac:dyDescent="0.3">
      <c r="B467" t="s">
        <v>1385</v>
      </c>
      <c r="C467">
        <v>682</v>
      </c>
      <c r="D467" t="s">
        <v>2332</v>
      </c>
      <c r="E467">
        <v>44019.769502314812</v>
      </c>
      <c r="F467">
        <v>2020</v>
      </c>
      <c r="G467" t="s">
        <v>586</v>
      </c>
      <c r="H467" t="s">
        <v>1383</v>
      </c>
      <c r="I467" t="s">
        <v>1384</v>
      </c>
      <c r="J467" t="s">
        <v>2333</v>
      </c>
      <c r="M467">
        <v>8</v>
      </c>
      <c r="N467">
        <v>1</v>
      </c>
      <c r="O467">
        <v>0</v>
      </c>
      <c r="P467" t="s">
        <v>21</v>
      </c>
      <c r="Q467" t="s">
        <v>38</v>
      </c>
      <c r="R467" s="3" t="b">
        <f>ISNUMBER(SEARCH(critere,_xlfn.CONCAT(client[[#This Row],[TELEPHONE]:[AGENCE]])))</f>
        <v>1</v>
      </c>
      <c r="S467" s="8">
        <f>IF(client[[#This Row],[Recherche]]=TRUE,COUNTIF($R$4:R467,TRUE),"")</f>
        <v>464</v>
      </c>
    </row>
    <row r="468" spans="2:19" x14ac:dyDescent="0.3">
      <c r="B468" t="s">
        <v>2338</v>
      </c>
      <c r="C468">
        <v>683</v>
      </c>
      <c r="D468" t="s">
        <v>2334</v>
      </c>
      <c r="E468">
        <v>44021.803865740738</v>
      </c>
      <c r="F468">
        <v>2020</v>
      </c>
      <c r="G468" t="s">
        <v>2335</v>
      </c>
      <c r="H468" t="s">
        <v>2336</v>
      </c>
      <c r="I468" t="s">
        <v>2337</v>
      </c>
      <c r="J468" t="s">
        <v>2339</v>
      </c>
      <c r="M468">
        <v>8</v>
      </c>
      <c r="N468">
        <v>1</v>
      </c>
      <c r="O468">
        <v>0</v>
      </c>
      <c r="P468" t="s">
        <v>21</v>
      </c>
      <c r="Q468" t="s">
        <v>64</v>
      </c>
      <c r="R468" s="3" t="b">
        <f>ISNUMBER(SEARCH(critere,_xlfn.CONCAT(client[[#This Row],[TELEPHONE]:[AGENCE]])))</f>
        <v>1</v>
      </c>
      <c r="S468" s="8">
        <f>IF(client[[#This Row],[Recherche]]=TRUE,COUNTIF($R$4:R468,TRUE),"")</f>
        <v>465</v>
      </c>
    </row>
    <row r="469" spans="2:19" x14ac:dyDescent="0.3">
      <c r="B469" t="s">
        <v>2343</v>
      </c>
      <c r="C469">
        <v>684</v>
      </c>
      <c r="D469" t="s">
        <v>2340</v>
      </c>
      <c r="E469">
        <v>44022.662523148145</v>
      </c>
      <c r="F469">
        <v>2020</v>
      </c>
      <c r="G469" t="s">
        <v>626</v>
      </c>
      <c r="H469" t="s">
        <v>2341</v>
      </c>
      <c r="I469" t="s">
        <v>2342</v>
      </c>
      <c r="J469" t="s">
        <v>2344</v>
      </c>
      <c r="M469">
        <v>117</v>
      </c>
      <c r="N469">
        <v>1</v>
      </c>
      <c r="O469">
        <v>0</v>
      </c>
      <c r="P469" t="s">
        <v>21</v>
      </c>
      <c r="Q469" t="s">
        <v>38</v>
      </c>
      <c r="R469" s="3" t="b">
        <f>ISNUMBER(SEARCH(critere,_xlfn.CONCAT(client[[#This Row],[TELEPHONE]:[AGENCE]])))</f>
        <v>1</v>
      </c>
      <c r="S469" s="8">
        <f>IF(client[[#This Row],[Recherche]]=TRUE,COUNTIF($R$4:R469,TRUE),"")</f>
        <v>466</v>
      </c>
    </row>
    <row r="470" spans="2:19" x14ac:dyDescent="0.3">
      <c r="B470" t="s">
        <v>2348</v>
      </c>
      <c r="C470">
        <v>685</v>
      </c>
      <c r="D470" t="s">
        <v>2345</v>
      </c>
      <c r="E470">
        <v>44025.726724537039</v>
      </c>
      <c r="F470">
        <v>2020</v>
      </c>
      <c r="G470" t="s">
        <v>174</v>
      </c>
      <c r="H470" t="s">
        <v>2346</v>
      </c>
      <c r="I470" t="s">
        <v>2347</v>
      </c>
      <c r="J470" t="s">
        <v>2349</v>
      </c>
      <c r="M470">
        <v>117</v>
      </c>
      <c r="N470">
        <v>1</v>
      </c>
      <c r="O470">
        <v>17500</v>
      </c>
      <c r="P470" t="s">
        <v>202</v>
      </c>
      <c r="Q470" t="s">
        <v>64</v>
      </c>
      <c r="R470" s="3" t="b">
        <f>ISNUMBER(SEARCH(critere,_xlfn.CONCAT(client[[#This Row],[TELEPHONE]:[AGENCE]])))</f>
        <v>1</v>
      </c>
      <c r="S470" s="8">
        <f>IF(client[[#This Row],[Recherche]]=TRUE,COUNTIF($R$4:R470,TRUE),"")</f>
        <v>467</v>
      </c>
    </row>
    <row r="471" spans="2:19" x14ac:dyDescent="0.3">
      <c r="B471" t="s">
        <v>2354</v>
      </c>
      <c r="C471">
        <v>686</v>
      </c>
      <c r="D471" t="s">
        <v>2350</v>
      </c>
      <c r="E471">
        <v>44027.50886574074</v>
      </c>
      <c r="F471">
        <v>2020</v>
      </c>
      <c r="G471" t="s">
        <v>2351</v>
      </c>
      <c r="H471" t="s">
        <v>2352</v>
      </c>
      <c r="I471" t="s">
        <v>2353</v>
      </c>
      <c r="J471" t="s">
        <v>2355</v>
      </c>
      <c r="M471">
        <v>8</v>
      </c>
      <c r="N471">
        <v>1</v>
      </c>
      <c r="O471">
        <v>0</v>
      </c>
      <c r="P471" t="s">
        <v>21</v>
      </c>
      <c r="Q471" t="s">
        <v>38</v>
      </c>
      <c r="R471" s="3" t="b">
        <f>ISNUMBER(SEARCH(critere,_xlfn.CONCAT(client[[#This Row],[TELEPHONE]:[AGENCE]])))</f>
        <v>1</v>
      </c>
      <c r="S471" s="8">
        <f>IF(client[[#This Row],[Recherche]]=TRUE,COUNTIF($R$4:R471,TRUE),"")</f>
        <v>468</v>
      </c>
    </row>
    <row r="472" spans="2:19" x14ac:dyDescent="0.3">
      <c r="B472" t="s">
        <v>2360</v>
      </c>
      <c r="C472">
        <v>687</v>
      </c>
      <c r="D472" t="s">
        <v>2356</v>
      </c>
      <c r="E472">
        <v>44027.723773148151</v>
      </c>
      <c r="F472">
        <v>2020</v>
      </c>
      <c r="G472" t="s">
        <v>2357</v>
      </c>
      <c r="H472" t="s">
        <v>2358</v>
      </c>
      <c r="I472" t="s">
        <v>2359</v>
      </c>
      <c r="J472" t="s">
        <v>2361</v>
      </c>
      <c r="M472">
        <v>117</v>
      </c>
      <c r="N472">
        <v>1</v>
      </c>
      <c r="O472">
        <v>0</v>
      </c>
      <c r="P472" t="s">
        <v>21</v>
      </c>
      <c r="Q472" t="s">
        <v>64</v>
      </c>
      <c r="R472" s="3" t="b">
        <f>ISNUMBER(SEARCH(critere,_xlfn.CONCAT(client[[#This Row],[TELEPHONE]:[AGENCE]])))</f>
        <v>1</v>
      </c>
      <c r="S472" s="8">
        <f>IF(client[[#This Row],[Recherche]]=TRUE,COUNTIF($R$4:R472,TRUE),"")</f>
        <v>469</v>
      </c>
    </row>
    <row r="473" spans="2:19" x14ac:dyDescent="0.3">
      <c r="B473" t="s">
        <v>2365</v>
      </c>
      <c r="C473">
        <v>688</v>
      </c>
      <c r="D473" t="s">
        <v>2362</v>
      </c>
      <c r="E473">
        <v>44027.759814814817</v>
      </c>
      <c r="F473">
        <v>2020</v>
      </c>
      <c r="G473" t="s">
        <v>299</v>
      </c>
      <c r="H473" t="s">
        <v>2363</v>
      </c>
      <c r="I473" t="s">
        <v>2364</v>
      </c>
      <c r="J473" t="s">
        <v>2366</v>
      </c>
      <c r="M473">
        <v>117</v>
      </c>
      <c r="N473">
        <v>3</v>
      </c>
      <c r="O473">
        <v>0</v>
      </c>
      <c r="P473" t="s">
        <v>21</v>
      </c>
      <c r="Q473" t="s">
        <v>64</v>
      </c>
      <c r="R473" s="3" t="b">
        <f>ISNUMBER(SEARCH(critere,_xlfn.CONCAT(client[[#This Row],[TELEPHONE]:[AGENCE]])))</f>
        <v>1</v>
      </c>
      <c r="S473" s="8">
        <f>IF(client[[#This Row],[Recherche]]=TRUE,COUNTIF($R$4:R473,TRUE),"")</f>
        <v>470</v>
      </c>
    </row>
    <row r="474" spans="2:19" x14ac:dyDescent="0.3">
      <c r="B474" t="s">
        <v>2370</v>
      </c>
      <c r="C474">
        <v>689</v>
      </c>
      <c r="D474" t="s">
        <v>2367</v>
      </c>
      <c r="E474">
        <v>44027.766689814816</v>
      </c>
      <c r="F474">
        <v>2020</v>
      </c>
      <c r="G474" t="s">
        <v>1434</v>
      </c>
      <c r="H474" t="s">
        <v>2368</v>
      </c>
      <c r="I474" t="s">
        <v>2369</v>
      </c>
      <c r="J474" t="s">
        <v>2371</v>
      </c>
      <c r="M474">
        <v>117</v>
      </c>
      <c r="N474">
        <v>1</v>
      </c>
      <c r="O474">
        <v>0</v>
      </c>
      <c r="P474" t="s">
        <v>21</v>
      </c>
      <c r="Q474" t="s">
        <v>64</v>
      </c>
      <c r="R474" s="3" t="b">
        <f>ISNUMBER(SEARCH(critere,_xlfn.CONCAT(client[[#This Row],[TELEPHONE]:[AGENCE]])))</f>
        <v>1</v>
      </c>
      <c r="S474" s="8">
        <f>IF(client[[#This Row],[Recherche]]=TRUE,COUNTIF($R$4:R474,TRUE),"")</f>
        <v>471</v>
      </c>
    </row>
    <row r="475" spans="2:19" x14ac:dyDescent="0.3">
      <c r="B475" t="s">
        <v>2375</v>
      </c>
      <c r="C475">
        <v>690</v>
      </c>
      <c r="D475" t="s">
        <v>2372</v>
      </c>
      <c r="E475">
        <v>44027.771307870367</v>
      </c>
      <c r="F475">
        <v>2021</v>
      </c>
      <c r="G475" t="s">
        <v>743</v>
      </c>
      <c r="H475" t="s">
        <v>2373</v>
      </c>
      <c r="I475" t="s">
        <v>2374</v>
      </c>
      <c r="J475" t="s">
        <v>2376</v>
      </c>
      <c r="M475">
        <v>117</v>
      </c>
      <c r="N475">
        <v>4</v>
      </c>
      <c r="O475">
        <v>0</v>
      </c>
      <c r="P475" t="s">
        <v>202</v>
      </c>
      <c r="Q475" t="s">
        <v>64</v>
      </c>
      <c r="R475" s="3" t="b">
        <f>ISNUMBER(SEARCH(critere,_xlfn.CONCAT(client[[#This Row],[TELEPHONE]:[AGENCE]])))</f>
        <v>1</v>
      </c>
      <c r="S475" s="8">
        <f>IF(client[[#This Row],[Recherche]]=TRUE,COUNTIF($R$4:R475,TRUE),"")</f>
        <v>472</v>
      </c>
    </row>
    <row r="476" spans="2:19" x14ac:dyDescent="0.3">
      <c r="B476" t="s">
        <v>2380</v>
      </c>
      <c r="C476">
        <v>691</v>
      </c>
      <c r="D476" t="s">
        <v>2377</v>
      </c>
      <c r="E476">
        <v>44027.775370370371</v>
      </c>
      <c r="F476">
        <v>2020</v>
      </c>
      <c r="G476" t="s">
        <v>299</v>
      </c>
      <c r="H476" t="s">
        <v>2378</v>
      </c>
      <c r="I476" t="s">
        <v>2379</v>
      </c>
      <c r="J476" t="s">
        <v>2381</v>
      </c>
      <c r="M476">
        <v>117</v>
      </c>
      <c r="N476">
        <v>1</v>
      </c>
      <c r="O476">
        <v>17500</v>
      </c>
      <c r="P476" t="s">
        <v>202</v>
      </c>
      <c r="Q476" t="s">
        <v>64</v>
      </c>
      <c r="R476" s="3" t="b">
        <f>ISNUMBER(SEARCH(critere,_xlfn.CONCAT(client[[#This Row],[TELEPHONE]:[AGENCE]])))</f>
        <v>1</v>
      </c>
      <c r="S476" s="8">
        <f>IF(client[[#This Row],[Recherche]]=TRUE,COUNTIF($R$4:R476,TRUE),"")</f>
        <v>473</v>
      </c>
    </row>
    <row r="477" spans="2:19" x14ac:dyDescent="0.3">
      <c r="B477" t="s">
        <v>2385</v>
      </c>
      <c r="C477">
        <v>692</v>
      </c>
      <c r="D477" t="s">
        <v>2382</v>
      </c>
      <c r="E477">
        <v>44029.427048611113</v>
      </c>
      <c r="F477">
        <v>2020</v>
      </c>
      <c r="G477" t="s">
        <v>897</v>
      </c>
      <c r="H477" t="s">
        <v>2383</v>
      </c>
      <c r="I477" t="s">
        <v>2384</v>
      </c>
      <c r="J477" t="s">
        <v>2386</v>
      </c>
      <c r="M477">
        <v>75</v>
      </c>
      <c r="N477">
        <v>2</v>
      </c>
      <c r="O477">
        <v>44000</v>
      </c>
      <c r="P477" t="s">
        <v>202</v>
      </c>
      <c r="Q477" t="s">
        <v>22</v>
      </c>
      <c r="R477" s="3" t="b">
        <f>ISNUMBER(SEARCH(critere,_xlfn.CONCAT(client[[#This Row],[TELEPHONE]:[AGENCE]])))</f>
        <v>1</v>
      </c>
      <c r="S477" s="8">
        <f>IF(client[[#This Row],[Recherche]]=TRUE,COUNTIF($R$4:R477,TRUE),"")</f>
        <v>474</v>
      </c>
    </row>
    <row r="478" spans="2:19" x14ac:dyDescent="0.3">
      <c r="B478" t="s">
        <v>2390</v>
      </c>
      <c r="C478">
        <v>693</v>
      </c>
      <c r="D478" t="s">
        <v>2387</v>
      </c>
      <c r="E478">
        <v>44032.845775462964</v>
      </c>
      <c r="F478">
        <v>2020</v>
      </c>
      <c r="G478" t="s">
        <v>626</v>
      </c>
      <c r="H478" t="s">
        <v>2388</v>
      </c>
      <c r="I478" t="s">
        <v>2389</v>
      </c>
      <c r="J478" t="s">
        <v>2391</v>
      </c>
      <c r="M478">
        <v>117</v>
      </c>
      <c r="N478">
        <v>1</v>
      </c>
      <c r="O478">
        <v>0</v>
      </c>
      <c r="P478" t="s">
        <v>21</v>
      </c>
      <c r="Q478" t="s">
        <v>38</v>
      </c>
      <c r="R478" s="3" t="b">
        <f>ISNUMBER(SEARCH(critere,_xlfn.CONCAT(client[[#This Row],[TELEPHONE]:[AGENCE]])))</f>
        <v>1</v>
      </c>
      <c r="S478" s="8">
        <f>IF(client[[#This Row],[Recherche]]=TRUE,COUNTIF($R$4:R478,TRUE),"")</f>
        <v>475</v>
      </c>
    </row>
    <row r="479" spans="2:19" x14ac:dyDescent="0.3">
      <c r="B479" t="s">
        <v>2395</v>
      </c>
      <c r="C479">
        <v>694</v>
      </c>
      <c r="D479" t="s">
        <v>2392</v>
      </c>
      <c r="E479">
        <v>44032.875509259262</v>
      </c>
      <c r="F479">
        <v>2020</v>
      </c>
      <c r="G479" t="s">
        <v>586</v>
      </c>
      <c r="H479" t="s">
        <v>2393</v>
      </c>
      <c r="I479" t="s">
        <v>2394</v>
      </c>
      <c r="J479" t="s">
        <v>2396</v>
      </c>
      <c r="M479">
        <v>75</v>
      </c>
      <c r="N479">
        <v>1</v>
      </c>
      <c r="O479">
        <v>0</v>
      </c>
      <c r="P479" t="s">
        <v>202</v>
      </c>
      <c r="Q479" t="s">
        <v>64</v>
      </c>
      <c r="R479" s="3" t="b">
        <f>ISNUMBER(SEARCH(critere,_xlfn.CONCAT(client[[#This Row],[TELEPHONE]:[AGENCE]])))</f>
        <v>1</v>
      </c>
      <c r="S479" s="8">
        <f>IF(client[[#This Row],[Recherche]]=TRUE,COUNTIF($R$4:R479,TRUE),"")</f>
        <v>476</v>
      </c>
    </row>
    <row r="480" spans="2:19" x14ac:dyDescent="0.3">
      <c r="B480" t="s">
        <v>2401</v>
      </c>
      <c r="C480">
        <v>695</v>
      </c>
      <c r="D480" t="s">
        <v>2397</v>
      </c>
      <c r="E480">
        <v>44032.930254629631</v>
      </c>
      <c r="F480">
        <v>2021</v>
      </c>
      <c r="G480" t="s">
        <v>2398</v>
      </c>
      <c r="H480" t="s">
        <v>2399</v>
      </c>
      <c r="I480" t="s">
        <v>2400</v>
      </c>
      <c r="J480" t="s">
        <v>2402</v>
      </c>
      <c r="M480">
        <v>117</v>
      </c>
      <c r="N480">
        <v>1</v>
      </c>
      <c r="O480">
        <v>0</v>
      </c>
      <c r="P480" t="s">
        <v>21</v>
      </c>
      <c r="Q480" t="s">
        <v>64</v>
      </c>
      <c r="R480" s="3" t="b">
        <f>ISNUMBER(SEARCH(critere,_xlfn.CONCAT(client[[#This Row],[TELEPHONE]:[AGENCE]])))</f>
        <v>1</v>
      </c>
      <c r="S480" s="8">
        <f>IF(client[[#This Row],[Recherche]]=TRUE,COUNTIF($R$4:R480,TRUE),"")</f>
        <v>477</v>
      </c>
    </row>
    <row r="481" spans="2:19" x14ac:dyDescent="0.3">
      <c r="B481" t="s">
        <v>2407</v>
      </c>
      <c r="C481">
        <v>696</v>
      </c>
      <c r="D481" t="s">
        <v>2403</v>
      </c>
      <c r="E481">
        <v>44032.941157407404</v>
      </c>
      <c r="F481">
        <v>2020</v>
      </c>
      <c r="G481" t="s">
        <v>2404</v>
      </c>
      <c r="H481" t="s">
        <v>2405</v>
      </c>
      <c r="I481" t="s">
        <v>2406</v>
      </c>
      <c r="J481" t="s">
        <v>2408</v>
      </c>
      <c r="M481">
        <v>117</v>
      </c>
      <c r="N481">
        <v>1</v>
      </c>
      <c r="O481">
        <v>0</v>
      </c>
      <c r="P481" t="s">
        <v>21</v>
      </c>
      <c r="Q481" t="s">
        <v>38</v>
      </c>
      <c r="R481" s="3" t="b">
        <f>ISNUMBER(SEARCH(critere,_xlfn.CONCAT(client[[#This Row],[TELEPHONE]:[AGENCE]])))</f>
        <v>1</v>
      </c>
      <c r="S481" s="8">
        <f>IF(client[[#This Row],[Recherche]]=TRUE,COUNTIF($R$4:R481,TRUE),"")</f>
        <v>478</v>
      </c>
    </row>
    <row r="482" spans="2:19" x14ac:dyDescent="0.3">
      <c r="B482" t="s">
        <v>2412</v>
      </c>
      <c r="C482">
        <v>697</v>
      </c>
      <c r="D482" t="s">
        <v>2409</v>
      </c>
      <c r="E482">
        <v>44032.944525462961</v>
      </c>
      <c r="F482">
        <v>2020</v>
      </c>
      <c r="G482" t="s">
        <v>248</v>
      </c>
      <c r="H482" t="s">
        <v>2410</v>
      </c>
      <c r="I482" t="s">
        <v>2411</v>
      </c>
      <c r="J482" t="s">
        <v>2413</v>
      </c>
      <c r="M482">
        <v>75</v>
      </c>
      <c r="N482">
        <v>1</v>
      </c>
      <c r="O482">
        <v>0</v>
      </c>
      <c r="P482" t="s">
        <v>202</v>
      </c>
      <c r="Q482" t="s">
        <v>38</v>
      </c>
      <c r="R482" s="3" t="b">
        <f>ISNUMBER(SEARCH(critere,_xlfn.CONCAT(client[[#This Row],[TELEPHONE]:[AGENCE]])))</f>
        <v>1</v>
      </c>
      <c r="S482" s="8">
        <f>IF(client[[#This Row],[Recherche]]=TRUE,COUNTIF($R$4:R482,TRUE),"")</f>
        <v>479</v>
      </c>
    </row>
    <row r="483" spans="2:19" x14ac:dyDescent="0.3">
      <c r="B483" t="s">
        <v>2417</v>
      </c>
      <c r="C483">
        <v>698</v>
      </c>
      <c r="D483" t="s">
        <v>2414</v>
      </c>
      <c r="E483">
        <v>44032.947106481479</v>
      </c>
      <c r="F483">
        <v>2020</v>
      </c>
      <c r="G483" t="s">
        <v>189</v>
      </c>
      <c r="H483" t="s">
        <v>2415</v>
      </c>
      <c r="I483" t="s">
        <v>2416</v>
      </c>
      <c r="J483" t="s">
        <v>2418</v>
      </c>
      <c r="M483">
        <v>117</v>
      </c>
      <c r="N483">
        <v>1</v>
      </c>
      <c r="O483">
        <v>0</v>
      </c>
      <c r="P483" t="s">
        <v>21</v>
      </c>
      <c r="Q483" t="s">
        <v>38</v>
      </c>
      <c r="R483" s="3" t="b">
        <f>ISNUMBER(SEARCH(critere,_xlfn.CONCAT(client[[#This Row],[TELEPHONE]:[AGENCE]])))</f>
        <v>1</v>
      </c>
      <c r="S483" s="8">
        <f>IF(client[[#This Row],[Recherche]]=TRUE,COUNTIF($R$4:R483,TRUE),"")</f>
        <v>480</v>
      </c>
    </row>
    <row r="484" spans="2:19" x14ac:dyDescent="0.3">
      <c r="B484" t="s">
        <v>2422</v>
      </c>
      <c r="C484">
        <v>699</v>
      </c>
      <c r="D484" t="s">
        <v>2419</v>
      </c>
      <c r="E484">
        <v>44032.954745370371</v>
      </c>
      <c r="F484">
        <v>2020</v>
      </c>
      <c r="G484" t="s">
        <v>2246</v>
      </c>
      <c r="H484" t="s">
        <v>2420</v>
      </c>
      <c r="I484" t="s">
        <v>2421</v>
      </c>
      <c r="J484" t="s">
        <v>2423</v>
      </c>
      <c r="M484">
        <v>117</v>
      </c>
      <c r="N484">
        <v>1</v>
      </c>
      <c r="O484">
        <v>0</v>
      </c>
      <c r="P484" t="s">
        <v>21</v>
      </c>
      <c r="Q484" t="s">
        <v>38</v>
      </c>
      <c r="R484" s="3" t="b">
        <f>ISNUMBER(SEARCH(critere,_xlfn.CONCAT(client[[#This Row],[TELEPHONE]:[AGENCE]])))</f>
        <v>1</v>
      </c>
      <c r="S484" s="8">
        <f>IF(client[[#This Row],[Recherche]]=TRUE,COUNTIF($R$4:R484,TRUE),"")</f>
        <v>481</v>
      </c>
    </row>
    <row r="485" spans="2:19" x14ac:dyDescent="0.3">
      <c r="B485" t="s">
        <v>2427</v>
      </c>
      <c r="C485">
        <v>700</v>
      </c>
      <c r="D485" t="s">
        <v>2424</v>
      </c>
      <c r="E485">
        <v>44032.958715277775</v>
      </c>
      <c r="F485">
        <v>2020</v>
      </c>
      <c r="G485" t="s">
        <v>727</v>
      </c>
      <c r="H485" t="s">
        <v>2425</v>
      </c>
      <c r="I485" t="s">
        <v>2426</v>
      </c>
      <c r="J485" t="s">
        <v>2428</v>
      </c>
      <c r="M485">
        <v>117</v>
      </c>
      <c r="N485">
        <v>1</v>
      </c>
      <c r="O485">
        <v>22140</v>
      </c>
      <c r="P485" t="s">
        <v>202</v>
      </c>
      <c r="Q485" t="s">
        <v>38</v>
      </c>
      <c r="R485" s="3" t="b">
        <f>ISNUMBER(SEARCH(critere,_xlfn.CONCAT(client[[#This Row],[TELEPHONE]:[AGENCE]])))</f>
        <v>1</v>
      </c>
      <c r="S485" s="8">
        <f>IF(client[[#This Row],[Recherche]]=TRUE,COUNTIF($R$4:R485,TRUE),"")</f>
        <v>482</v>
      </c>
    </row>
    <row r="486" spans="2:19" x14ac:dyDescent="0.3">
      <c r="B486" t="s">
        <v>2432</v>
      </c>
      <c r="C486">
        <v>701</v>
      </c>
      <c r="D486" t="s">
        <v>2429</v>
      </c>
      <c r="E486">
        <v>44032.962557870371</v>
      </c>
      <c r="F486">
        <v>2020</v>
      </c>
      <c r="G486" t="s">
        <v>1632</v>
      </c>
      <c r="H486" t="s">
        <v>2430</v>
      </c>
      <c r="I486" t="s">
        <v>2431</v>
      </c>
      <c r="J486" t="s">
        <v>2433</v>
      </c>
      <c r="M486">
        <v>117</v>
      </c>
      <c r="N486">
        <v>1</v>
      </c>
      <c r="O486">
        <v>17500</v>
      </c>
      <c r="P486" t="s">
        <v>21</v>
      </c>
      <c r="Q486" t="s">
        <v>38</v>
      </c>
      <c r="R486" s="3" t="b">
        <f>ISNUMBER(SEARCH(critere,_xlfn.CONCAT(client[[#This Row],[TELEPHONE]:[AGENCE]])))</f>
        <v>1</v>
      </c>
      <c r="S486" s="8">
        <f>IF(client[[#This Row],[Recherche]]=TRUE,COUNTIF($R$4:R486,TRUE),"")</f>
        <v>483</v>
      </c>
    </row>
    <row r="487" spans="2:19" x14ac:dyDescent="0.3">
      <c r="B487" t="s">
        <v>2438</v>
      </c>
      <c r="C487">
        <v>702</v>
      </c>
      <c r="D487" t="s">
        <v>2434</v>
      </c>
      <c r="E487">
        <v>44032.970277777778</v>
      </c>
      <c r="F487">
        <v>2020</v>
      </c>
      <c r="G487" t="s">
        <v>2435</v>
      </c>
      <c r="H487" t="s">
        <v>2436</v>
      </c>
      <c r="I487" t="s">
        <v>2437</v>
      </c>
      <c r="J487" t="s">
        <v>2439</v>
      </c>
      <c r="M487">
        <v>117</v>
      </c>
      <c r="N487">
        <v>1</v>
      </c>
      <c r="O487">
        <v>0</v>
      </c>
      <c r="P487" t="s">
        <v>21</v>
      </c>
      <c r="Q487" t="s">
        <v>38</v>
      </c>
      <c r="R487" s="3" t="b">
        <f>ISNUMBER(SEARCH(critere,_xlfn.CONCAT(client[[#This Row],[TELEPHONE]:[AGENCE]])))</f>
        <v>1</v>
      </c>
      <c r="S487" s="8">
        <f>IF(client[[#This Row],[Recherche]]=TRUE,COUNTIF($R$4:R487,TRUE),"")</f>
        <v>484</v>
      </c>
    </row>
    <row r="488" spans="2:19" x14ac:dyDescent="0.3">
      <c r="B488" t="s">
        <v>2443</v>
      </c>
      <c r="C488">
        <v>703</v>
      </c>
      <c r="D488" t="s">
        <v>2440</v>
      </c>
      <c r="E488">
        <v>44032.973298611112</v>
      </c>
      <c r="F488">
        <v>2021</v>
      </c>
      <c r="G488" t="s">
        <v>330</v>
      </c>
      <c r="H488" t="s">
        <v>2441</v>
      </c>
      <c r="I488" t="s">
        <v>2442</v>
      </c>
      <c r="J488" t="s">
        <v>2444</v>
      </c>
      <c r="M488">
        <v>117</v>
      </c>
      <c r="N488">
        <v>1</v>
      </c>
      <c r="O488">
        <v>0</v>
      </c>
      <c r="P488" t="s">
        <v>21</v>
      </c>
      <c r="Q488" t="s">
        <v>38</v>
      </c>
      <c r="R488" s="3" t="b">
        <f>ISNUMBER(SEARCH(critere,_xlfn.CONCAT(client[[#This Row],[TELEPHONE]:[AGENCE]])))</f>
        <v>1</v>
      </c>
      <c r="S488" s="8">
        <f>IF(client[[#This Row],[Recherche]]=TRUE,COUNTIF($R$4:R488,TRUE),"")</f>
        <v>485</v>
      </c>
    </row>
    <row r="489" spans="2:19" x14ac:dyDescent="0.3">
      <c r="B489" t="s">
        <v>2448</v>
      </c>
      <c r="C489">
        <v>704</v>
      </c>
      <c r="D489" t="s">
        <v>2445</v>
      </c>
      <c r="E489">
        <v>44032.976238425923</v>
      </c>
      <c r="F489">
        <v>2020</v>
      </c>
      <c r="G489" t="s">
        <v>522</v>
      </c>
      <c r="H489" t="s">
        <v>2446</v>
      </c>
      <c r="I489" t="s">
        <v>2447</v>
      </c>
      <c r="J489" t="s">
        <v>2449</v>
      </c>
      <c r="M489">
        <v>117</v>
      </c>
      <c r="N489">
        <v>1</v>
      </c>
      <c r="O489">
        <v>0</v>
      </c>
      <c r="P489" t="s">
        <v>21</v>
      </c>
      <c r="Q489" t="s">
        <v>38</v>
      </c>
      <c r="R489" s="3" t="b">
        <f>ISNUMBER(SEARCH(critere,_xlfn.CONCAT(client[[#This Row],[TELEPHONE]:[AGENCE]])))</f>
        <v>1</v>
      </c>
      <c r="S489" s="8">
        <f>IF(client[[#This Row],[Recherche]]=TRUE,COUNTIF($R$4:R489,TRUE),"")</f>
        <v>486</v>
      </c>
    </row>
    <row r="490" spans="2:19" x14ac:dyDescent="0.3">
      <c r="B490" t="s">
        <v>2453</v>
      </c>
      <c r="C490">
        <v>705</v>
      </c>
      <c r="D490" t="s">
        <v>2450</v>
      </c>
      <c r="E490">
        <v>44032.980671296296</v>
      </c>
      <c r="F490">
        <v>2024</v>
      </c>
      <c r="G490" t="s">
        <v>607</v>
      </c>
      <c r="H490" t="s">
        <v>2451</v>
      </c>
      <c r="I490" t="s">
        <v>2452</v>
      </c>
      <c r="J490" t="s">
        <v>2454</v>
      </c>
      <c r="M490">
        <v>96</v>
      </c>
      <c r="N490">
        <v>2</v>
      </c>
      <c r="O490">
        <v>0</v>
      </c>
      <c r="P490" t="s">
        <v>202</v>
      </c>
      <c r="Q490" t="s">
        <v>38</v>
      </c>
      <c r="R490" s="3" t="b">
        <f>ISNUMBER(SEARCH(critere,_xlfn.CONCAT(client[[#This Row],[TELEPHONE]:[AGENCE]])))</f>
        <v>1</v>
      </c>
      <c r="S490" s="8">
        <f>IF(client[[#This Row],[Recherche]]=TRUE,COUNTIF($R$4:R490,TRUE),"")</f>
        <v>487</v>
      </c>
    </row>
    <row r="491" spans="2:19" x14ac:dyDescent="0.3">
      <c r="B491" t="s">
        <v>2458</v>
      </c>
      <c r="C491">
        <v>706</v>
      </c>
      <c r="D491" t="s">
        <v>2455</v>
      </c>
      <c r="E491">
        <v>44032.985810185186</v>
      </c>
      <c r="F491">
        <v>2021</v>
      </c>
      <c r="G491" t="s">
        <v>2052</v>
      </c>
      <c r="H491" t="s">
        <v>2456</v>
      </c>
      <c r="I491" t="s">
        <v>2457</v>
      </c>
      <c r="J491" t="s">
        <v>2459</v>
      </c>
      <c r="M491">
        <v>75</v>
      </c>
      <c r="N491">
        <v>1</v>
      </c>
      <c r="O491">
        <v>17500</v>
      </c>
      <c r="P491" t="s">
        <v>202</v>
      </c>
      <c r="Q491" t="s">
        <v>64</v>
      </c>
      <c r="R491" s="3" t="b">
        <f>ISNUMBER(SEARCH(critere,_xlfn.CONCAT(client[[#This Row],[TELEPHONE]:[AGENCE]])))</f>
        <v>1</v>
      </c>
      <c r="S491" s="8">
        <f>IF(client[[#This Row],[Recherche]]=TRUE,COUNTIF($R$4:R491,TRUE),"")</f>
        <v>488</v>
      </c>
    </row>
    <row r="492" spans="2:19" x14ac:dyDescent="0.3">
      <c r="B492" t="s">
        <v>2463</v>
      </c>
      <c r="C492">
        <v>707</v>
      </c>
      <c r="D492" t="s">
        <v>2460</v>
      </c>
      <c r="E492">
        <v>44032.991331018522</v>
      </c>
      <c r="F492">
        <v>2020</v>
      </c>
      <c r="G492" t="s">
        <v>248</v>
      </c>
      <c r="H492" t="s">
        <v>2461</v>
      </c>
      <c r="I492" t="s">
        <v>2462</v>
      </c>
      <c r="J492" t="s">
        <v>2464</v>
      </c>
      <c r="M492">
        <v>117</v>
      </c>
      <c r="N492">
        <v>1</v>
      </c>
      <c r="O492">
        <v>0</v>
      </c>
      <c r="P492" t="s">
        <v>202</v>
      </c>
      <c r="Q492" t="s">
        <v>38</v>
      </c>
      <c r="R492" s="3" t="b">
        <f>ISNUMBER(SEARCH(critere,_xlfn.CONCAT(client[[#This Row],[TELEPHONE]:[AGENCE]])))</f>
        <v>1</v>
      </c>
      <c r="S492" s="8">
        <f>IF(client[[#This Row],[Recherche]]=TRUE,COUNTIF($R$4:R492,TRUE),"")</f>
        <v>489</v>
      </c>
    </row>
    <row r="493" spans="2:19" x14ac:dyDescent="0.3">
      <c r="B493" t="s">
        <v>2469</v>
      </c>
      <c r="C493">
        <v>708</v>
      </c>
      <c r="D493" t="s">
        <v>2465</v>
      </c>
      <c r="E493">
        <v>44032.993969907409</v>
      </c>
      <c r="F493">
        <v>2020</v>
      </c>
      <c r="G493" t="s">
        <v>2466</v>
      </c>
      <c r="H493" t="s">
        <v>2467</v>
      </c>
      <c r="I493" t="s">
        <v>2468</v>
      </c>
      <c r="J493" t="s">
        <v>2470</v>
      </c>
      <c r="M493">
        <v>117</v>
      </c>
      <c r="N493">
        <v>1</v>
      </c>
      <c r="O493">
        <v>17500</v>
      </c>
      <c r="P493" t="s">
        <v>202</v>
      </c>
      <c r="Q493" t="s">
        <v>64</v>
      </c>
      <c r="R493" s="3" t="b">
        <f>ISNUMBER(SEARCH(critere,_xlfn.CONCAT(client[[#This Row],[TELEPHONE]:[AGENCE]])))</f>
        <v>1</v>
      </c>
      <c r="S493" s="8">
        <f>IF(client[[#This Row],[Recherche]]=TRUE,COUNTIF($R$4:R493,TRUE),"")</f>
        <v>490</v>
      </c>
    </row>
    <row r="494" spans="2:19" x14ac:dyDescent="0.3">
      <c r="B494" t="s">
        <v>2474</v>
      </c>
      <c r="C494">
        <v>709</v>
      </c>
      <c r="D494" t="s">
        <v>2471</v>
      </c>
      <c r="E494">
        <v>44033.009409722225</v>
      </c>
      <c r="F494">
        <v>2020</v>
      </c>
      <c r="G494" t="s">
        <v>948</v>
      </c>
      <c r="H494" t="s">
        <v>2472</v>
      </c>
      <c r="I494" t="s">
        <v>2473</v>
      </c>
      <c r="J494" t="s">
        <v>2475</v>
      </c>
      <c r="M494">
        <v>117</v>
      </c>
      <c r="N494">
        <v>1</v>
      </c>
      <c r="O494">
        <v>17500</v>
      </c>
      <c r="P494" t="s">
        <v>202</v>
      </c>
      <c r="Q494" t="s">
        <v>38</v>
      </c>
      <c r="R494" s="3" t="b">
        <f>ISNUMBER(SEARCH(critere,_xlfn.CONCAT(client[[#This Row],[TELEPHONE]:[AGENCE]])))</f>
        <v>1</v>
      </c>
      <c r="S494" s="8">
        <f>IF(client[[#This Row],[Recherche]]=TRUE,COUNTIF($R$4:R494,TRUE),"")</f>
        <v>491</v>
      </c>
    </row>
    <row r="495" spans="2:19" x14ac:dyDescent="0.3">
      <c r="B495" t="s">
        <v>2479</v>
      </c>
      <c r="C495">
        <v>711</v>
      </c>
      <c r="D495" t="s">
        <v>2476</v>
      </c>
      <c r="E495">
        <v>44033.015810185185</v>
      </c>
      <c r="F495">
        <v>2020</v>
      </c>
      <c r="G495" t="s">
        <v>393</v>
      </c>
      <c r="H495" t="s">
        <v>2477</v>
      </c>
      <c r="I495" t="s">
        <v>2478</v>
      </c>
      <c r="J495" t="s">
        <v>2480</v>
      </c>
      <c r="M495">
        <v>117</v>
      </c>
      <c r="N495">
        <v>1</v>
      </c>
      <c r="O495">
        <v>0</v>
      </c>
      <c r="P495" t="s">
        <v>21</v>
      </c>
      <c r="Q495" t="s">
        <v>38</v>
      </c>
      <c r="R495" s="3" t="b">
        <f>ISNUMBER(SEARCH(critere,_xlfn.CONCAT(client[[#This Row],[TELEPHONE]:[AGENCE]])))</f>
        <v>1</v>
      </c>
      <c r="S495" s="8">
        <f>IF(client[[#This Row],[Recherche]]=TRUE,COUNTIF($R$4:R495,TRUE),"")</f>
        <v>492</v>
      </c>
    </row>
    <row r="496" spans="2:19" x14ac:dyDescent="0.3">
      <c r="B496" t="s">
        <v>2484</v>
      </c>
      <c r="C496">
        <v>713</v>
      </c>
      <c r="D496" t="s">
        <v>2481</v>
      </c>
      <c r="E496">
        <v>44033.664467592593</v>
      </c>
      <c r="F496">
        <v>2020</v>
      </c>
      <c r="G496" t="s">
        <v>897</v>
      </c>
      <c r="H496" t="s">
        <v>2482</v>
      </c>
      <c r="I496" t="s">
        <v>2483</v>
      </c>
      <c r="J496" t="s">
        <v>2485</v>
      </c>
      <c r="M496">
        <v>117</v>
      </c>
      <c r="N496">
        <v>1</v>
      </c>
      <c r="O496">
        <v>0</v>
      </c>
      <c r="P496" t="s">
        <v>21</v>
      </c>
      <c r="Q496" t="s">
        <v>38</v>
      </c>
      <c r="R496" s="3" t="b">
        <f>ISNUMBER(SEARCH(critere,_xlfn.CONCAT(client[[#This Row],[TELEPHONE]:[AGENCE]])))</f>
        <v>1</v>
      </c>
      <c r="S496" s="8">
        <f>IF(client[[#This Row],[Recherche]]=TRUE,COUNTIF($R$4:R496,TRUE),"")</f>
        <v>493</v>
      </c>
    </row>
    <row r="497" spans="2:19" x14ac:dyDescent="0.3">
      <c r="B497" t="s">
        <v>2489</v>
      </c>
      <c r="C497">
        <v>714</v>
      </c>
      <c r="D497" t="s">
        <v>2486</v>
      </c>
      <c r="E497">
        <v>44033.990601851852</v>
      </c>
      <c r="F497">
        <v>2021</v>
      </c>
      <c r="G497" t="s">
        <v>342</v>
      </c>
      <c r="H497" t="s">
        <v>2487</v>
      </c>
      <c r="I497" t="s">
        <v>2488</v>
      </c>
      <c r="J497" t="s">
        <v>2490</v>
      </c>
      <c r="M497">
        <v>117</v>
      </c>
      <c r="N497">
        <v>1</v>
      </c>
      <c r="O497">
        <v>17500</v>
      </c>
      <c r="P497" t="s">
        <v>202</v>
      </c>
      <c r="Q497" t="s">
        <v>38</v>
      </c>
      <c r="R497" s="3" t="b">
        <f>ISNUMBER(SEARCH(critere,_xlfn.CONCAT(client[[#This Row],[TELEPHONE]:[AGENCE]])))</f>
        <v>1</v>
      </c>
      <c r="S497" s="8">
        <f>IF(client[[#This Row],[Recherche]]=TRUE,COUNTIF($R$4:R497,TRUE),"")</f>
        <v>494</v>
      </c>
    </row>
    <row r="498" spans="2:19" x14ac:dyDescent="0.3">
      <c r="C498">
        <v>715</v>
      </c>
      <c r="D498" t="s">
        <v>2491</v>
      </c>
      <c r="E498">
        <v>44034.5155787037</v>
      </c>
      <c r="F498">
        <v>2020</v>
      </c>
      <c r="G498" t="s">
        <v>1077</v>
      </c>
      <c r="H498" t="s">
        <v>1078</v>
      </c>
      <c r="I498" t="s">
        <v>1079</v>
      </c>
      <c r="J498" t="s">
        <v>2492</v>
      </c>
      <c r="M498">
        <v>8</v>
      </c>
      <c r="N498">
        <v>1</v>
      </c>
      <c r="O498">
        <v>0</v>
      </c>
      <c r="P498" t="s">
        <v>21</v>
      </c>
      <c r="Q498" t="s">
        <v>347</v>
      </c>
      <c r="R498" s="3" t="b">
        <f>ISNUMBER(SEARCH(critere,_xlfn.CONCAT(client[[#This Row],[TELEPHONE]:[AGENCE]])))</f>
        <v>1</v>
      </c>
      <c r="S498" s="8">
        <f>IF(client[[#This Row],[Recherche]]=TRUE,COUNTIF($R$4:R498,TRUE),"")</f>
        <v>495</v>
      </c>
    </row>
    <row r="499" spans="2:19" x14ac:dyDescent="0.3">
      <c r="B499" t="s">
        <v>2496</v>
      </c>
      <c r="C499">
        <v>716</v>
      </c>
      <c r="D499" t="s">
        <v>2493</v>
      </c>
      <c r="E499">
        <v>44034.551192129627</v>
      </c>
      <c r="F499">
        <v>2020</v>
      </c>
      <c r="G499" t="s">
        <v>549</v>
      </c>
      <c r="H499" t="s">
        <v>2494</v>
      </c>
      <c r="I499" t="s">
        <v>2495</v>
      </c>
      <c r="J499" t="s">
        <v>2497</v>
      </c>
      <c r="M499">
        <v>117</v>
      </c>
      <c r="N499">
        <v>3</v>
      </c>
      <c r="O499">
        <v>0</v>
      </c>
      <c r="P499" t="s">
        <v>202</v>
      </c>
      <c r="Q499" t="s">
        <v>38</v>
      </c>
      <c r="R499" s="3" t="b">
        <f>ISNUMBER(SEARCH(critere,_xlfn.CONCAT(client[[#This Row],[TELEPHONE]:[AGENCE]])))</f>
        <v>1</v>
      </c>
      <c r="S499" s="8">
        <f>IF(client[[#This Row],[Recherche]]=TRUE,COUNTIF($R$4:R499,TRUE),"")</f>
        <v>496</v>
      </c>
    </row>
    <row r="500" spans="2:19" x14ac:dyDescent="0.3">
      <c r="B500" t="s">
        <v>2501</v>
      </c>
      <c r="C500">
        <v>717</v>
      </c>
      <c r="D500" t="s">
        <v>2498</v>
      </c>
      <c r="E500">
        <v>44036.753877314812</v>
      </c>
      <c r="F500">
        <v>2020</v>
      </c>
      <c r="G500" t="s">
        <v>242</v>
      </c>
      <c r="H500" t="s">
        <v>2499</v>
      </c>
      <c r="I500" t="s">
        <v>2500</v>
      </c>
      <c r="J500" t="s">
        <v>2502</v>
      </c>
      <c r="M500">
        <v>117</v>
      </c>
      <c r="N500">
        <v>1</v>
      </c>
      <c r="O500">
        <v>0</v>
      </c>
      <c r="P500" t="s">
        <v>202</v>
      </c>
      <c r="Q500" t="s">
        <v>38</v>
      </c>
      <c r="R500" s="3" t="b">
        <f>ISNUMBER(SEARCH(critere,_xlfn.CONCAT(client[[#This Row],[TELEPHONE]:[AGENCE]])))</f>
        <v>1</v>
      </c>
      <c r="S500" s="8">
        <f>IF(client[[#This Row],[Recherche]]=TRUE,COUNTIF($R$4:R500,TRUE),"")</f>
        <v>497</v>
      </c>
    </row>
    <row r="501" spans="2:19" x14ac:dyDescent="0.3">
      <c r="B501" t="s">
        <v>2506</v>
      </c>
      <c r="C501">
        <v>718</v>
      </c>
      <c r="D501" t="s">
        <v>2503</v>
      </c>
      <c r="E501">
        <v>44036.983182870368</v>
      </c>
      <c r="F501">
        <v>2020</v>
      </c>
      <c r="G501" t="s">
        <v>897</v>
      </c>
      <c r="H501" t="s">
        <v>2504</v>
      </c>
      <c r="I501" t="s">
        <v>2505</v>
      </c>
      <c r="J501" t="s">
        <v>2507</v>
      </c>
      <c r="M501">
        <v>117</v>
      </c>
      <c r="N501">
        <v>1</v>
      </c>
      <c r="O501">
        <v>0</v>
      </c>
      <c r="P501" t="s">
        <v>21</v>
      </c>
      <c r="Q501" t="s">
        <v>38</v>
      </c>
      <c r="R501" s="3" t="b">
        <f>ISNUMBER(SEARCH(critere,_xlfn.CONCAT(client[[#This Row],[TELEPHONE]:[AGENCE]])))</f>
        <v>1</v>
      </c>
      <c r="S501" s="8">
        <f>IF(client[[#This Row],[Recherche]]=TRUE,COUNTIF($R$4:R501,TRUE),"")</f>
        <v>498</v>
      </c>
    </row>
    <row r="502" spans="2:19" x14ac:dyDescent="0.3">
      <c r="B502" t="s">
        <v>2511</v>
      </c>
      <c r="C502">
        <v>719</v>
      </c>
      <c r="D502" t="s">
        <v>2508</v>
      </c>
      <c r="E502">
        <v>44039.977523148147</v>
      </c>
      <c r="F502">
        <v>2020</v>
      </c>
      <c r="G502" t="s">
        <v>1118</v>
      </c>
      <c r="H502" t="s">
        <v>2509</v>
      </c>
      <c r="I502" t="s">
        <v>2510</v>
      </c>
      <c r="J502" t="s">
        <v>2512</v>
      </c>
      <c r="M502">
        <v>117</v>
      </c>
      <c r="N502">
        <v>1</v>
      </c>
      <c r="O502">
        <v>22140</v>
      </c>
      <c r="P502" t="s">
        <v>202</v>
      </c>
      <c r="Q502" t="s">
        <v>38</v>
      </c>
      <c r="R502" s="3" t="b">
        <f>ISNUMBER(SEARCH(critere,_xlfn.CONCAT(client[[#This Row],[TELEPHONE]:[AGENCE]])))</f>
        <v>1</v>
      </c>
      <c r="S502" s="8">
        <f>IF(client[[#This Row],[Recherche]]=TRUE,COUNTIF($R$4:R502,TRUE),"")</f>
        <v>499</v>
      </c>
    </row>
    <row r="503" spans="2:19" x14ac:dyDescent="0.3">
      <c r="B503" t="s">
        <v>2511</v>
      </c>
      <c r="C503">
        <v>720</v>
      </c>
      <c r="D503" t="s">
        <v>2513</v>
      </c>
      <c r="E503">
        <v>44039.978854166664</v>
      </c>
      <c r="F503">
        <v>2020</v>
      </c>
      <c r="G503" t="s">
        <v>1118</v>
      </c>
      <c r="H503" t="s">
        <v>2509</v>
      </c>
      <c r="I503" t="s">
        <v>2510</v>
      </c>
      <c r="J503" t="s">
        <v>2512</v>
      </c>
      <c r="M503">
        <v>117</v>
      </c>
      <c r="N503">
        <v>1</v>
      </c>
      <c r="O503">
        <v>0</v>
      </c>
      <c r="P503" t="s">
        <v>21</v>
      </c>
      <c r="Q503" t="s">
        <v>38</v>
      </c>
      <c r="R503" s="3" t="b">
        <f>ISNUMBER(SEARCH(critere,_xlfn.CONCAT(client[[#This Row],[TELEPHONE]:[AGENCE]])))</f>
        <v>1</v>
      </c>
      <c r="S503" s="8">
        <f>IF(client[[#This Row],[Recherche]]=TRUE,COUNTIF($R$4:R503,TRUE),"")</f>
        <v>500</v>
      </c>
    </row>
    <row r="504" spans="2:19" x14ac:dyDescent="0.3">
      <c r="B504" t="s">
        <v>2518</v>
      </c>
      <c r="C504">
        <v>721</v>
      </c>
      <c r="D504" t="s">
        <v>2514</v>
      </c>
      <c r="E504">
        <v>44041.406145833331</v>
      </c>
      <c r="F504">
        <v>2020</v>
      </c>
      <c r="G504" t="s">
        <v>2515</v>
      </c>
      <c r="H504" t="s">
        <v>2516</v>
      </c>
      <c r="I504" t="s">
        <v>2517</v>
      </c>
      <c r="J504" t="s">
        <v>2519</v>
      </c>
      <c r="M504">
        <v>117</v>
      </c>
      <c r="N504">
        <v>4</v>
      </c>
      <c r="O504">
        <v>14000</v>
      </c>
      <c r="P504" t="s">
        <v>202</v>
      </c>
      <c r="Q504" t="s">
        <v>22</v>
      </c>
      <c r="R504" s="3" t="b">
        <f>ISNUMBER(SEARCH(critere,_xlfn.CONCAT(client[[#This Row],[TELEPHONE]:[AGENCE]])))</f>
        <v>1</v>
      </c>
      <c r="S504" s="8">
        <f>IF(client[[#This Row],[Recherche]]=TRUE,COUNTIF($R$4:R504,TRUE),"")</f>
        <v>501</v>
      </c>
    </row>
    <row r="505" spans="2:19" x14ac:dyDescent="0.3">
      <c r="B505" t="s">
        <v>2518</v>
      </c>
      <c r="C505">
        <v>722</v>
      </c>
      <c r="D505" t="s">
        <v>2520</v>
      </c>
      <c r="E505">
        <v>44041.615266203706</v>
      </c>
      <c r="F505">
        <v>2020</v>
      </c>
      <c r="G505" t="s">
        <v>2515</v>
      </c>
      <c r="H505" t="s">
        <v>2516</v>
      </c>
      <c r="I505" t="s">
        <v>2517</v>
      </c>
      <c r="J505" t="s">
        <v>2519</v>
      </c>
      <c r="M505">
        <v>117</v>
      </c>
      <c r="N505">
        <v>1</v>
      </c>
      <c r="O505">
        <v>0</v>
      </c>
      <c r="P505" t="s">
        <v>21</v>
      </c>
      <c r="Q505" t="s">
        <v>22</v>
      </c>
      <c r="R505" s="3" t="b">
        <f>ISNUMBER(SEARCH(critere,_xlfn.CONCAT(client[[#This Row],[TELEPHONE]:[AGENCE]])))</f>
        <v>1</v>
      </c>
      <c r="S505" s="8">
        <f>IF(client[[#This Row],[Recherche]]=TRUE,COUNTIF($R$4:R505,TRUE),"")</f>
        <v>502</v>
      </c>
    </row>
    <row r="506" spans="2:19" x14ac:dyDescent="0.3">
      <c r="B506" t="s">
        <v>2524</v>
      </c>
      <c r="C506">
        <v>723</v>
      </c>
      <c r="D506" t="s">
        <v>2521</v>
      </c>
      <c r="E506">
        <v>44042.79959490741</v>
      </c>
      <c r="F506">
        <v>2020</v>
      </c>
      <c r="G506" t="s">
        <v>920</v>
      </c>
      <c r="H506" t="s">
        <v>2522</v>
      </c>
      <c r="I506" t="s">
        <v>2523</v>
      </c>
      <c r="J506" t="s">
        <v>2525</v>
      </c>
      <c r="M506">
        <v>117</v>
      </c>
      <c r="N506">
        <v>1</v>
      </c>
      <c r="O506">
        <v>0</v>
      </c>
      <c r="P506" t="s">
        <v>21</v>
      </c>
      <c r="Q506" t="s">
        <v>29</v>
      </c>
      <c r="R506" s="3" t="b">
        <f>ISNUMBER(SEARCH(critere,_xlfn.CONCAT(client[[#This Row],[TELEPHONE]:[AGENCE]])))</f>
        <v>1</v>
      </c>
      <c r="S506" s="8">
        <f>IF(client[[#This Row],[Recherche]]=TRUE,COUNTIF($R$4:R506,TRUE),"")</f>
        <v>503</v>
      </c>
    </row>
    <row r="507" spans="2:19" x14ac:dyDescent="0.3">
      <c r="B507" t="s">
        <v>2529</v>
      </c>
      <c r="C507">
        <v>724</v>
      </c>
      <c r="D507" t="s">
        <v>2526</v>
      </c>
      <c r="E507">
        <v>44043.511828703704</v>
      </c>
      <c r="F507">
        <v>2020</v>
      </c>
      <c r="G507" t="s">
        <v>549</v>
      </c>
      <c r="H507" t="s">
        <v>2527</v>
      </c>
      <c r="I507" t="s">
        <v>2528</v>
      </c>
      <c r="J507" t="s">
        <v>2530</v>
      </c>
      <c r="M507">
        <v>117</v>
      </c>
      <c r="N507">
        <v>1</v>
      </c>
      <c r="O507">
        <v>0</v>
      </c>
      <c r="P507" t="s">
        <v>21</v>
      </c>
      <c r="Q507" t="s">
        <v>22</v>
      </c>
      <c r="R507" s="3" t="b">
        <f>ISNUMBER(SEARCH(critere,_xlfn.CONCAT(client[[#This Row],[TELEPHONE]:[AGENCE]])))</f>
        <v>1</v>
      </c>
      <c r="S507" s="8">
        <f>IF(client[[#This Row],[Recherche]]=TRUE,COUNTIF($R$4:R507,TRUE),"")</f>
        <v>504</v>
      </c>
    </row>
    <row r="508" spans="2:19" x14ac:dyDescent="0.3">
      <c r="B508" t="s">
        <v>2535</v>
      </c>
      <c r="C508">
        <v>725</v>
      </c>
      <c r="D508" t="s">
        <v>2531</v>
      </c>
      <c r="E508">
        <v>44043.778958333336</v>
      </c>
      <c r="F508">
        <v>2021</v>
      </c>
      <c r="G508" t="s">
        <v>2532</v>
      </c>
      <c r="H508" t="s">
        <v>2533</v>
      </c>
      <c r="I508" t="s">
        <v>2534</v>
      </c>
      <c r="J508" t="s">
        <v>2536</v>
      </c>
      <c r="M508">
        <v>117</v>
      </c>
      <c r="N508">
        <v>1</v>
      </c>
      <c r="O508">
        <v>0</v>
      </c>
      <c r="P508" t="s">
        <v>21</v>
      </c>
      <c r="Q508" t="s">
        <v>22</v>
      </c>
      <c r="R508" s="3" t="b">
        <f>ISNUMBER(SEARCH(critere,_xlfn.CONCAT(client[[#This Row],[TELEPHONE]:[AGENCE]])))</f>
        <v>1</v>
      </c>
      <c r="S508" s="8">
        <f>IF(client[[#This Row],[Recherche]]=TRUE,COUNTIF($R$4:R508,TRUE),"")</f>
        <v>505</v>
      </c>
    </row>
    <row r="509" spans="2:19" x14ac:dyDescent="0.3">
      <c r="B509" t="s">
        <v>2535</v>
      </c>
      <c r="C509">
        <v>726</v>
      </c>
      <c r="D509" t="s">
        <v>2537</v>
      </c>
      <c r="E509">
        <v>44043.780057870368</v>
      </c>
      <c r="F509">
        <v>2021</v>
      </c>
      <c r="G509" t="s">
        <v>2532</v>
      </c>
      <c r="H509" t="s">
        <v>2533</v>
      </c>
      <c r="I509" t="s">
        <v>2534</v>
      </c>
      <c r="J509" t="s">
        <v>2538</v>
      </c>
      <c r="M509">
        <v>117</v>
      </c>
      <c r="N509">
        <v>1</v>
      </c>
      <c r="O509">
        <v>0</v>
      </c>
      <c r="P509" t="s">
        <v>21</v>
      </c>
      <c r="Q509" t="s">
        <v>22</v>
      </c>
      <c r="R509" s="3" t="b">
        <f>ISNUMBER(SEARCH(critere,_xlfn.CONCAT(client[[#This Row],[TELEPHONE]:[AGENCE]])))</f>
        <v>1</v>
      </c>
      <c r="S509" s="8">
        <f>IF(client[[#This Row],[Recherche]]=TRUE,COUNTIF($R$4:R509,TRUE),"")</f>
        <v>506</v>
      </c>
    </row>
    <row r="510" spans="2:19" x14ac:dyDescent="0.3">
      <c r="B510" t="s">
        <v>2541</v>
      </c>
      <c r="C510">
        <v>727</v>
      </c>
      <c r="D510" t="s">
        <v>2539</v>
      </c>
      <c r="E510">
        <v>44043.781238425923</v>
      </c>
      <c r="F510">
        <v>2020</v>
      </c>
      <c r="G510" t="s">
        <v>393</v>
      </c>
      <c r="H510" t="s">
        <v>586</v>
      </c>
      <c r="I510" t="s">
        <v>2540</v>
      </c>
      <c r="J510" t="s">
        <v>2542</v>
      </c>
      <c r="M510">
        <v>117</v>
      </c>
      <c r="N510">
        <v>1</v>
      </c>
      <c r="O510">
        <v>22000</v>
      </c>
      <c r="P510" t="s">
        <v>202</v>
      </c>
      <c r="Q510" t="s">
        <v>22</v>
      </c>
      <c r="R510" s="3" t="b">
        <f>ISNUMBER(SEARCH(critere,_xlfn.CONCAT(client[[#This Row],[TELEPHONE]:[AGENCE]])))</f>
        <v>1</v>
      </c>
      <c r="S510" s="8">
        <f>IF(client[[#This Row],[Recherche]]=TRUE,COUNTIF($R$4:R510,TRUE),"")</f>
        <v>507</v>
      </c>
    </row>
    <row r="511" spans="2:19" x14ac:dyDescent="0.3">
      <c r="B511" t="s">
        <v>2546</v>
      </c>
      <c r="C511">
        <v>728</v>
      </c>
      <c r="D511" t="s">
        <v>2543</v>
      </c>
      <c r="E511">
        <v>44044.032395833332</v>
      </c>
      <c r="F511">
        <v>2020</v>
      </c>
      <c r="G511" t="s">
        <v>1398</v>
      </c>
      <c r="H511" t="s">
        <v>2544</v>
      </c>
      <c r="I511" t="s">
        <v>2545</v>
      </c>
      <c r="J511" t="s">
        <v>2547</v>
      </c>
      <c r="M511">
        <v>117</v>
      </c>
      <c r="N511">
        <v>1</v>
      </c>
      <c r="O511">
        <v>0</v>
      </c>
      <c r="P511" t="s">
        <v>21</v>
      </c>
      <c r="Q511" t="s">
        <v>38</v>
      </c>
      <c r="R511" s="3" t="b">
        <f>ISNUMBER(SEARCH(critere,_xlfn.CONCAT(client[[#This Row],[TELEPHONE]:[AGENCE]])))</f>
        <v>1</v>
      </c>
      <c r="S511" s="8">
        <f>IF(client[[#This Row],[Recherche]]=TRUE,COUNTIF($R$4:R511,TRUE),"")</f>
        <v>508</v>
      </c>
    </row>
    <row r="512" spans="2:19" x14ac:dyDescent="0.3">
      <c r="B512" t="s">
        <v>2551</v>
      </c>
      <c r="C512">
        <v>729</v>
      </c>
      <c r="D512" t="s">
        <v>2548</v>
      </c>
      <c r="E512">
        <v>44046.757361111115</v>
      </c>
      <c r="F512">
        <v>2020</v>
      </c>
      <c r="G512" t="s">
        <v>1082</v>
      </c>
      <c r="H512" t="s">
        <v>2549</v>
      </c>
      <c r="I512" t="s">
        <v>2550</v>
      </c>
      <c r="J512" t="s">
        <v>2552</v>
      </c>
      <c r="M512">
        <v>75</v>
      </c>
      <c r="N512">
        <v>1</v>
      </c>
      <c r="O512">
        <v>0</v>
      </c>
      <c r="P512" t="s">
        <v>202</v>
      </c>
      <c r="Q512" t="s">
        <v>38</v>
      </c>
      <c r="R512" s="3" t="b">
        <f>ISNUMBER(SEARCH(critere,_xlfn.CONCAT(client[[#This Row],[TELEPHONE]:[AGENCE]])))</f>
        <v>1</v>
      </c>
      <c r="S512" s="8">
        <f>IF(client[[#This Row],[Recherche]]=TRUE,COUNTIF($R$4:R512,TRUE),"")</f>
        <v>509</v>
      </c>
    </row>
    <row r="513" spans="2:19" x14ac:dyDescent="0.3">
      <c r="B513" t="s">
        <v>2556</v>
      </c>
      <c r="C513">
        <v>730</v>
      </c>
      <c r="D513" t="s">
        <v>2553</v>
      </c>
      <c r="E513">
        <v>44047.726863425924</v>
      </c>
      <c r="F513">
        <v>2020</v>
      </c>
      <c r="G513" t="s">
        <v>586</v>
      </c>
      <c r="H513" t="s">
        <v>2554</v>
      </c>
      <c r="I513" t="s">
        <v>2555</v>
      </c>
      <c r="J513" t="s">
        <v>2557</v>
      </c>
      <c r="M513">
        <v>117</v>
      </c>
      <c r="N513">
        <v>1</v>
      </c>
      <c r="O513">
        <v>0</v>
      </c>
      <c r="P513" t="s">
        <v>21</v>
      </c>
      <c r="Q513" t="s">
        <v>22</v>
      </c>
      <c r="R513" s="3" t="b">
        <f>ISNUMBER(SEARCH(critere,_xlfn.CONCAT(client[[#This Row],[TELEPHONE]:[AGENCE]])))</f>
        <v>1</v>
      </c>
      <c r="S513" s="8">
        <f>IF(client[[#This Row],[Recherche]]=TRUE,COUNTIF($R$4:R513,TRUE),"")</f>
        <v>510</v>
      </c>
    </row>
    <row r="514" spans="2:19" x14ac:dyDescent="0.3">
      <c r="B514" t="s">
        <v>2561</v>
      </c>
      <c r="C514">
        <v>731</v>
      </c>
      <c r="D514" t="s">
        <v>2558</v>
      </c>
      <c r="E514">
        <v>44049.804386574076</v>
      </c>
      <c r="F514">
        <v>2020</v>
      </c>
      <c r="G514" t="s">
        <v>1334</v>
      </c>
      <c r="H514" t="s">
        <v>2559</v>
      </c>
      <c r="I514" t="s">
        <v>2560</v>
      </c>
      <c r="J514" t="s">
        <v>2562</v>
      </c>
      <c r="M514">
        <v>117</v>
      </c>
      <c r="N514">
        <v>2</v>
      </c>
      <c r="O514">
        <v>0</v>
      </c>
      <c r="P514" t="s">
        <v>21</v>
      </c>
      <c r="Q514" t="s">
        <v>22</v>
      </c>
      <c r="R514" s="3" t="b">
        <f>ISNUMBER(SEARCH(critere,_xlfn.CONCAT(client[[#This Row],[TELEPHONE]:[AGENCE]])))</f>
        <v>1</v>
      </c>
      <c r="S514" s="8">
        <f>IF(client[[#This Row],[Recherche]]=TRUE,COUNTIF($R$4:R514,TRUE),"")</f>
        <v>511</v>
      </c>
    </row>
    <row r="515" spans="2:19" x14ac:dyDescent="0.3">
      <c r="B515" t="s">
        <v>2566</v>
      </c>
      <c r="C515">
        <v>732</v>
      </c>
      <c r="D515" t="s">
        <v>2563</v>
      </c>
      <c r="E515">
        <v>44053.599722222221</v>
      </c>
      <c r="F515">
        <v>2020</v>
      </c>
      <c r="G515" t="s">
        <v>421</v>
      </c>
      <c r="H515" t="s">
        <v>2564</v>
      </c>
      <c r="I515" t="s">
        <v>2565</v>
      </c>
      <c r="J515" t="s">
        <v>2567</v>
      </c>
      <c r="M515">
        <v>117</v>
      </c>
      <c r="N515">
        <v>1</v>
      </c>
      <c r="O515">
        <v>0</v>
      </c>
      <c r="P515" t="s">
        <v>202</v>
      </c>
      <c r="Q515" t="s">
        <v>22</v>
      </c>
      <c r="R515" s="3" t="b">
        <f>ISNUMBER(SEARCH(critere,_xlfn.CONCAT(client[[#This Row],[TELEPHONE]:[AGENCE]])))</f>
        <v>1</v>
      </c>
      <c r="S515" s="8">
        <f>IF(client[[#This Row],[Recherche]]=TRUE,COUNTIF($R$4:R515,TRUE),"")</f>
        <v>512</v>
      </c>
    </row>
    <row r="516" spans="2:19" x14ac:dyDescent="0.3">
      <c r="B516" t="s">
        <v>2571</v>
      </c>
      <c r="C516">
        <v>733</v>
      </c>
      <c r="D516" t="s">
        <v>2568</v>
      </c>
      <c r="E516">
        <v>44057.726145833331</v>
      </c>
      <c r="F516">
        <v>2020</v>
      </c>
      <c r="G516" t="s">
        <v>2569</v>
      </c>
      <c r="H516" t="s">
        <v>626</v>
      </c>
      <c r="I516" t="s">
        <v>2570</v>
      </c>
      <c r="J516" t="s">
        <v>2572</v>
      </c>
      <c r="M516">
        <v>75</v>
      </c>
      <c r="N516">
        <v>1</v>
      </c>
      <c r="O516">
        <v>0</v>
      </c>
      <c r="P516" t="s">
        <v>21</v>
      </c>
      <c r="Q516" t="s">
        <v>22</v>
      </c>
      <c r="R516" s="3" t="b">
        <f>ISNUMBER(SEARCH(critere,_xlfn.CONCAT(client[[#This Row],[TELEPHONE]:[AGENCE]])))</f>
        <v>1</v>
      </c>
      <c r="S516" s="8">
        <f>IF(client[[#This Row],[Recherche]]=TRUE,COUNTIF($R$4:R516,TRUE),"")</f>
        <v>513</v>
      </c>
    </row>
    <row r="517" spans="2:19" x14ac:dyDescent="0.3">
      <c r="B517" t="s">
        <v>2577</v>
      </c>
      <c r="C517">
        <v>734</v>
      </c>
      <c r="D517" t="s">
        <v>2573</v>
      </c>
      <c r="E517">
        <v>44060.545543981483</v>
      </c>
      <c r="F517">
        <v>2021</v>
      </c>
      <c r="G517" t="s">
        <v>2574</v>
      </c>
      <c r="H517" t="s">
        <v>2575</v>
      </c>
      <c r="I517" t="s">
        <v>2576</v>
      </c>
      <c r="J517" t="s">
        <v>2578</v>
      </c>
      <c r="M517">
        <v>117</v>
      </c>
      <c r="N517">
        <v>2</v>
      </c>
      <c r="O517">
        <v>44280</v>
      </c>
      <c r="P517" t="s">
        <v>202</v>
      </c>
      <c r="Q517" t="s">
        <v>38</v>
      </c>
      <c r="R517" s="3" t="b">
        <f>ISNUMBER(SEARCH(critere,_xlfn.CONCAT(client[[#This Row],[TELEPHONE]:[AGENCE]])))</f>
        <v>1</v>
      </c>
      <c r="S517" s="8">
        <f>IF(client[[#This Row],[Recherche]]=TRUE,COUNTIF($R$4:R517,TRUE),"")</f>
        <v>514</v>
      </c>
    </row>
    <row r="518" spans="2:19" x14ac:dyDescent="0.3">
      <c r="B518" t="s">
        <v>2583</v>
      </c>
      <c r="C518">
        <v>735</v>
      </c>
      <c r="D518" t="s">
        <v>2579</v>
      </c>
      <c r="E518">
        <v>44064.534004629626</v>
      </c>
      <c r="F518">
        <v>2020</v>
      </c>
      <c r="G518" t="s">
        <v>2580</v>
      </c>
      <c r="H518" t="s">
        <v>2581</v>
      </c>
      <c r="I518" t="s">
        <v>2582</v>
      </c>
      <c r="J518" t="s">
        <v>2584</v>
      </c>
      <c r="M518">
        <v>117</v>
      </c>
      <c r="N518">
        <v>1</v>
      </c>
      <c r="O518">
        <v>0</v>
      </c>
      <c r="P518" t="s">
        <v>21</v>
      </c>
      <c r="Q518" t="s">
        <v>38</v>
      </c>
      <c r="R518" s="3" t="b">
        <f>ISNUMBER(SEARCH(critere,_xlfn.CONCAT(client[[#This Row],[TELEPHONE]:[AGENCE]])))</f>
        <v>1</v>
      </c>
      <c r="S518" s="8">
        <f>IF(client[[#This Row],[Recherche]]=TRUE,COUNTIF($R$4:R518,TRUE),"")</f>
        <v>515</v>
      </c>
    </row>
    <row r="519" spans="2:19" x14ac:dyDescent="0.3">
      <c r="B519" t="s">
        <v>2587</v>
      </c>
      <c r="C519">
        <v>736</v>
      </c>
      <c r="D519" t="s">
        <v>2585</v>
      </c>
      <c r="E519">
        <v>44067.535717592589</v>
      </c>
      <c r="F519">
        <v>2020</v>
      </c>
      <c r="G519" t="s">
        <v>330</v>
      </c>
      <c r="H519" t="s">
        <v>152</v>
      </c>
      <c r="I519" t="s">
        <v>2586</v>
      </c>
      <c r="J519" t="s">
        <v>2588</v>
      </c>
      <c r="M519">
        <v>117</v>
      </c>
      <c r="N519">
        <v>2</v>
      </c>
      <c r="O519">
        <v>14500</v>
      </c>
      <c r="P519" t="s">
        <v>202</v>
      </c>
      <c r="Q519" t="s">
        <v>753</v>
      </c>
      <c r="R519" s="3" t="b">
        <f>ISNUMBER(SEARCH(critere,_xlfn.CONCAT(client[[#This Row],[TELEPHONE]:[AGENCE]])))</f>
        <v>1</v>
      </c>
      <c r="S519" s="8">
        <f>IF(client[[#This Row],[Recherche]]=TRUE,COUNTIF($R$4:R519,TRUE),"")</f>
        <v>516</v>
      </c>
    </row>
    <row r="520" spans="2:19" x14ac:dyDescent="0.3">
      <c r="B520" t="s">
        <v>2592</v>
      </c>
      <c r="C520">
        <v>737</v>
      </c>
      <c r="D520" t="s">
        <v>2589</v>
      </c>
      <c r="E520">
        <v>44070.462245370371</v>
      </c>
      <c r="F520">
        <v>2020</v>
      </c>
      <c r="G520" t="s">
        <v>272</v>
      </c>
      <c r="H520" t="s">
        <v>2590</v>
      </c>
      <c r="I520" t="s">
        <v>2591</v>
      </c>
      <c r="J520" t="s">
        <v>2593</v>
      </c>
      <c r="M520">
        <v>117</v>
      </c>
      <c r="N520">
        <v>2</v>
      </c>
      <c r="O520">
        <v>0</v>
      </c>
      <c r="P520" t="s">
        <v>21</v>
      </c>
      <c r="Q520" t="s">
        <v>38</v>
      </c>
      <c r="R520" s="3" t="b">
        <f>ISNUMBER(SEARCH(critere,_xlfn.CONCAT(client[[#This Row],[TELEPHONE]:[AGENCE]])))</f>
        <v>1</v>
      </c>
      <c r="S520" s="8">
        <f>IF(client[[#This Row],[Recherche]]=TRUE,COUNTIF($R$4:R520,TRUE),"")</f>
        <v>517</v>
      </c>
    </row>
    <row r="521" spans="2:19" x14ac:dyDescent="0.3">
      <c r="B521" t="s">
        <v>2598</v>
      </c>
      <c r="C521">
        <v>738</v>
      </c>
      <c r="D521" t="s">
        <v>2594</v>
      </c>
      <c r="E521">
        <v>44074.749942129631</v>
      </c>
      <c r="F521">
        <v>2020</v>
      </c>
      <c r="G521" t="s">
        <v>2595</v>
      </c>
      <c r="H521" t="s">
        <v>2596</v>
      </c>
      <c r="I521" t="s">
        <v>2597</v>
      </c>
      <c r="J521" t="s">
        <v>2599</v>
      </c>
      <c r="M521">
        <v>117</v>
      </c>
      <c r="N521">
        <v>6</v>
      </c>
      <c r="O521">
        <v>0</v>
      </c>
      <c r="P521" t="s">
        <v>21</v>
      </c>
      <c r="Q521" t="s">
        <v>38</v>
      </c>
      <c r="R521" s="3" t="b">
        <f>ISNUMBER(SEARCH(critere,_xlfn.CONCAT(client[[#This Row],[TELEPHONE]:[AGENCE]])))</f>
        <v>1</v>
      </c>
      <c r="S521" s="8">
        <f>IF(client[[#This Row],[Recherche]]=TRUE,COUNTIF($R$4:R521,TRUE),"")</f>
        <v>518</v>
      </c>
    </row>
    <row r="522" spans="2:19" x14ac:dyDescent="0.3">
      <c r="B522" t="s">
        <v>2603</v>
      </c>
      <c r="C522">
        <v>739</v>
      </c>
      <c r="D522" t="s">
        <v>2600</v>
      </c>
      <c r="E522">
        <v>44077.398263888892</v>
      </c>
      <c r="F522">
        <v>2020</v>
      </c>
      <c r="G522" t="s">
        <v>1585</v>
      </c>
      <c r="H522" t="s">
        <v>2601</v>
      </c>
      <c r="I522" t="s">
        <v>2602</v>
      </c>
      <c r="J522" t="s">
        <v>2604</v>
      </c>
      <c r="M522">
        <v>117</v>
      </c>
      <c r="N522">
        <v>1</v>
      </c>
      <c r="O522">
        <v>0</v>
      </c>
      <c r="P522" t="s">
        <v>21</v>
      </c>
      <c r="Q522" t="s">
        <v>29</v>
      </c>
      <c r="R522" s="3" t="b">
        <f>ISNUMBER(SEARCH(critere,_xlfn.CONCAT(client[[#This Row],[TELEPHONE]:[AGENCE]])))</f>
        <v>1</v>
      </c>
      <c r="S522" s="8">
        <f>IF(client[[#This Row],[Recherche]]=TRUE,COUNTIF($R$4:R522,TRUE),"")</f>
        <v>519</v>
      </c>
    </row>
    <row r="523" spans="2:19" x14ac:dyDescent="0.3">
      <c r="B523" t="s">
        <v>2609</v>
      </c>
      <c r="C523">
        <v>740</v>
      </c>
      <c r="D523" t="s">
        <v>2605</v>
      </c>
      <c r="E523">
        <v>44078.468807870369</v>
      </c>
      <c r="F523">
        <v>2020</v>
      </c>
      <c r="G523" t="s">
        <v>2606</v>
      </c>
      <c r="H523" t="s">
        <v>2607</v>
      </c>
      <c r="I523" t="s">
        <v>2608</v>
      </c>
      <c r="J523" t="s">
        <v>2610</v>
      </c>
      <c r="M523">
        <v>111</v>
      </c>
      <c r="N523">
        <v>2</v>
      </c>
      <c r="O523">
        <v>18000</v>
      </c>
      <c r="P523" t="s">
        <v>202</v>
      </c>
      <c r="Q523" t="s">
        <v>64</v>
      </c>
      <c r="R523" s="3" t="b">
        <f>ISNUMBER(SEARCH(critere,_xlfn.CONCAT(client[[#This Row],[TELEPHONE]:[AGENCE]])))</f>
        <v>1</v>
      </c>
      <c r="S523" s="8">
        <f>IF(client[[#This Row],[Recherche]]=TRUE,COUNTIF($R$4:R523,TRUE),"")</f>
        <v>520</v>
      </c>
    </row>
    <row r="524" spans="2:19" x14ac:dyDescent="0.3">
      <c r="B524" t="s">
        <v>2614</v>
      </c>
      <c r="C524">
        <v>741</v>
      </c>
      <c r="D524" t="s">
        <v>2611</v>
      </c>
      <c r="E524">
        <v>44081.583194444444</v>
      </c>
      <c r="F524">
        <v>2019</v>
      </c>
      <c r="G524" t="s">
        <v>517</v>
      </c>
      <c r="H524" t="s">
        <v>2612</v>
      </c>
      <c r="I524" t="s">
        <v>2613</v>
      </c>
      <c r="J524" t="s">
        <v>2615</v>
      </c>
      <c r="M524">
        <v>117</v>
      </c>
      <c r="N524">
        <v>2</v>
      </c>
      <c r="O524">
        <v>0</v>
      </c>
      <c r="P524" t="s">
        <v>21</v>
      </c>
      <c r="Q524" t="s">
        <v>29</v>
      </c>
      <c r="R524" s="3" t="b">
        <f>ISNUMBER(SEARCH(critere,_xlfn.CONCAT(client[[#This Row],[TELEPHONE]:[AGENCE]])))</f>
        <v>1</v>
      </c>
      <c r="S524" s="8">
        <f>IF(client[[#This Row],[Recherche]]=TRUE,COUNTIF($R$4:R524,TRUE),"")</f>
        <v>521</v>
      </c>
    </row>
    <row r="525" spans="2:19" x14ac:dyDescent="0.3">
      <c r="B525" t="s">
        <v>2619</v>
      </c>
      <c r="C525">
        <v>742</v>
      </c>
      <c r="D525" t="s">
        <v>2616</v>
      </c>
      <c r="E525">
        <v>44083.460069444445</v>
      </c>
      <c r="F525">
        <v>2020</v>
      </c>
      <c r="G525" t="s">
        <v>517</v>
      </c>
      <c r="H525" t="s">
        <v>2617</v>
      </c>
      <c r="I525" t="s">
        <v>2618</v>
      </c>
      <c r="J525" t="s">
        <v>2620</v>
      </c>
      <c r="M525">
        <v>117</v>
      </c>
      <c r="N525">
        <v>1</v>
      </c>
      <c r="O525">
        <v>17500</v>
      </c>
      <c r="P525" t="s">
        <v>202</v>
      </c>
      <c r="Q525" t="s">
        <v>29</v>
      </c>
      <c r="R525" s="3" t="b">
        <f>ISNUMBER(SEARCH(critere,_xlfn.CONCAT(client[[#This Row],[TELEPHONE]:[AGENCE]])))</f>
        <v>1</v>
      </c>
      <c r="S525" s="8">
        <f>IF(client[[#This Row],[Recherche]]=TRUE,COUNTIF($R$4:R525,TRUE),"")</f>
        <v>522</v>
      </c>
    </row>
    <row r="526" spans="2:19" x14ac:dyDescent="0.3">
      <c r="B526" t="s">
        <v>2624</v>
      </c>
      <c r="C526">
        <v>744</v>
      </c>
      <c r="D526" t="s">
        <v>2621</v>
      </c>
      <c r="E526">
        <v>44084.539907407408</v>
      </c>
      <c r="F526">
        <v>2020</v>
      </c>
      <c r="G526" t="s">
        <v>456</v>
      </c>
      <c r="H526" t="s">
        <v>2622</v>
      </c>
      <c r="I526" t="s">
        <v>2623</v>
      </c>
      <c r="J526" t="s">
        <v>2625</v>
      </c>
      <c r="M526">
        <v>117</v>
      </c>
      <c r="N526">
        <v>1</v>
      </c>
      <c r="O526">
        <v>0</v>
      </c>
      <c r="P526" t="s">
        <v>21</v>
      </c>
      <c r="Q526" t="s">
        <v>454</v>
      </c>
      <c r="R526" s="3" t="b">
        <f>ISNUMBER(SEARCH(critere,_xlfn.CONCAT(client[[#This Row],[TELEPHONE]:[AGENCE]])))</f>
        <v>1</v>
      </c>
      <c r="S526" s="8">
        <f>IF(client[[#This Row],[Recherche]]=TRUE,COUNTIF($R$4:R526,TRUE),"")</f>
        <v>523</v>
      </c>
    </row>
    <row r="527" spans="2:19" x14ac:dyDescent="0.3">
      <c r="B527" t="s">
        <v>2628</v>
      </c>
      <c r="C527">
        <v>745</v>
      </c>
      <c r="D527" t="s">
        <v>2626</v>
      </c>
      <c r="E527">
        <v>44084.557071759256</v>
      </c>
      <c r="F527">
        <v>2020</v>
      </c>
      <c r="G527" t="s">
        <v>278</v>
      </c>
      <c r="H527" t="s">
        <v>1383</v>
      </c>
      <c r="I527" t="s">
        <v>2627</v>
      </c>
      <c r="J527" t="s">
        <v>2629</v>
      </c>
      <c r="M527">
        <v>8</v>
      </c>
      <c r="N527">
        <v>3</v>
      </c>
      <c r="O527">
        <v>0</v>
      </c>
      <c r="P527" t="s">
        <v>21</v>
      </c>
      <c r="Q527" t="s">
        <v>38</v>
      </c>
      <c r="R527" s="3" t="b">
        <f>ISNUMBER(SEARCH(critere,_xlfn.CONCAT(client[[#This Row],[TELEPHONE]:[AGENCE]])))</f>
        <v>1</v>
      </c>
      <c r="S527" s="8">
        <f>IF(client[[#This Row],[Recherche]]=TRUE,COUNTIF($R$4:R527,TRUE),"")</f>
        <v>524</v>
      </c>
    </row>
    <row r="528" spans="2:19" x14ac:dyDescent="0.3">
      <c r="B528" t="s">
        <v>2632</v>
      </c>
      <c r="C528">
        <v>746</v>
      </c>
      <c r="D528" t="s">
        <v>2630</v>
      </c>
      <c r="E528">
        <v>44084.561145833337</v>
      </c>
      <c r="F528">
        <v>2020</v>
      </c>
      <c r="G528" t="s">
        <v>1326</v>
      </c>
      <c r="H528" t="s">
        <v>1378</v>
      </c>
      <c r="I528" t="s">
        <v>2631</v>
      </c>
      <c r="J528" t="s">
        <v>2633</v>
      </c>
      <c r="M528">
        <v>8</v>
      </c>
      <c r="N528">
        <v>3</v>
      </c>
      <c r="O528">
        <v>0</v>
      </c>
      <c r="P528" t="s">
        <v>21</v>
      </c>
      <c r="Q528" t="s">
        <v>64</v>
      </c>
      <c r="R528" s="3" t="b">
        <f>ISNUMBER(SEARCH(critere,_xlfn.CONCAT(client[[#This Row],[TELEPHONE]:[AGENCE]])))</f>
        <v>1</v>
      </c>
      <c r="S528" s="8">
        <f>IF(client[[#This Row],[Recherche]]=TRUE,COUNTIF($R$4:R528,TRUE),"")</f>
        <v>525</v>
      </c>
    </row>
    <row r="529" spans="2:19" x14ac:dyDescent="0.3">
      <c r="B529" t="s">
        <v>2638</v>
      </c>
      <c r="C529">
        <v>747</v>
      </c>
      <c r="D529" t="s">
        <v>2634</v>
      </c>
      <c r="E529">
        <v>44084.565196759257</v>
      </c>
      <c r="F529">
        <v>2020</v>
      </c>
      <c r="G529" t="s">
        <v>2635</v>
      </c>
      <c r="H529" t="s">
        <v>2636</v>
      </c>
      <c r="I529" t="s">
        <v>2637</v>
      </c>
      <c r="J529" t="s">
        <v>2639</v>
      </c>
      <c r="M529">
        <v>8</v>
      </c>
      <c r="N529">
        <v>1</v>
      </c>
      <c r="O529">
        <v>0</v>
      </c>
      <c r="P529" t="s">
        <v>21</v>
      </c>
      <c r="Q529" t="s">
        <v>22</v>
      </c>
      <c r="R529" s="3" t="b">
        <f>ISNUMBER(SEARCH(critere,_xlfn.CONCAT(client[[#This Row],[TELEPHONE]:[AGENCE]])))</f>
        <v>1</v>
      </c>
      <c r="S529" s="8">
        <f>IF(client[[#This Row],[Recherche]]=TRUE,COUNTIF($R$4:R529,TRUE),"")</f>
        <v>526</v>
      </c>
    </row>
    <row r="530" spans="2:19" x14ac:dyDescent="0.3">
      <c r="B530" t="s">
        <v>2644</v>
      </c>
      <c r="C530">
        <v>748</v>
      </c>
      <c r="D530" t="s">
        <v>2640</v>
      </c>
      <c r="E530">
        <v>44084.568576388891</v>
      </c>
      <c r="F530">
        <v>2020</v>
      </c>
      <c r="G530" t="s">
        <v>2641</v>
      </c>
      <c r="H530" t="s">
        <v>2642</v>
      </c>
      <c r="I530" t="s">
        <v>2643</v>
      </c>
      <c r="J530" t="s">
        <v>2645</v>
      </c>
      <c r="M530">
        <v>8</v>
      </c>
      <c r="N530">
        <v>1</v>
      </c>
      <c r="O530">
        <v>0</v>
      </c>
      <c r="P530" t="s">
        <v>21</v>
      </c>
      <c r="Q530" t="s">
        <v>38</v>
      </c>
      <c r="R530" s="3" t="b">
        <f>ISNUMBER(SEARCH(critere,_xlfn.CONCAT(client[[#This Row],[TELEPHONE]:[AGENCE]])))</f>
        <v>1</v>
      </c>
      <c r="S530" s="8">
        <f>IF(client[[#This Row],[Recherche]]=TRUE,COUNTIF($R$4:R530,TRUE),"")</f>
        <v>527</v>
      </c>
    </row>
    <row r="531" spans="2:19" x14ac:dyDescent="0.3">
      <c r="B531" t="s">
        <v>2649</v>
      </c>
      <c r="C531">
        <v>749</v>
      </c>
      <c r="D531" t="s">
        <v>2646</v>
      </c>
      <c r="E531">
        <v>44084.590555555558</v>
      </c>
      <c r="F531">
        <v>2020</v>
      </c>
      <c r="G531" t="s">
        <v>1326</v>
      </c>
      <c r="H531" t="s">
        <v>2647</v>
      </c>
      <c r="I531" t="s">
        <v>2648</v>
      </c>
      <c r="J531" t="s">
        <v>2650</v>
      </c>
      <c r="M531">
        <v>8</v>
      </c>
      <c r="N531">
        <v>1</v>
      </c>
      <c r="O531">
        <v>0</v>
      </c>
      <c r="P531" t="s">
        <v>21</v>
      </c>
      <c r="Q531" t="s">
        <v>38</v>
      </c>
      <c r="R531" s="3" t="b">
        <f>ISNUMBER(SEARCH(critere,_xlfn.CONCAT(client[[#This Row],[TELEPHONE]:[AGENCE]])))</f>
        <v>1</v>
      </c>
      <c r="S531" s="8">
        <f>IF(client[[#This Row],[Recherche]]=TRUE,COUNTIF($R$4:R531,TRUE),"")</f>
        <v>528</v>
      </c>
    </row>
    <row r="532" spans="2:19" x14ac:dyDescent="0.3">
      <c r="B532" t="s">
        <v>2654</v>
      </c>
      <c r="C532">
        <v>750</v>
      </c>
      <c r="D532" t="s">
        <v>2651</v>
      </c>
      <c r="E532">
        <v>44084.593888888892</v>
      </c>
      <c r="F532">
        <v>2020</v>
      </c>
      <c r="G532" t="s">
        <v>231</v>
      </c>
      <c r="H532" t="s">
        <v>2652</v>
      </c>
      <c r="I532" t="s">
        <v>2653</v>
      </c>
      <c r="J532" t="s">
        <v>2655</v>
      </c>
      <c r="M532">
        <v>8</v>
      </c>
      <c r="N532">
        <v>1</v>
      </c>
      <c r="O532">
        <v>0</v>
      </c>
      <c r="P532" t="s">
        <v>21</v>
      </c>
      <c r="Q532" t="s">
        <v>29</v>
      </c>
      <c r="R532" s="3" t="b">
        <f>ISNUMBER(SEARCH(critere,_xlfn.CONCAT(client[[#This Row],[TELEPHONE]:[AGENCE]])))</f>
        <v>1</v>
      </c>
      <c r="S532" s="8">
        <f>IF(client[[#This Row],[Recherche]]=TRUE,COUNTIF($R$4:R532,TRUE),"")</f>
        <v>529</v>
      </c>
    </row>
    <row r="533" spans="2:19" x14ac:dyDescent="0.3">
      <c r="B533" t="s">
        <v>2659</v>
      </c>
      <c r="C533">
        <v>751</v>
      </c>
      <c r="D533" t="s">
        <v>2656</v>
      </c>
      <c r="E533">
        <v>44088.709039351852</v>
      </c>
      <c r="G533" t="s">
        <v>891</v>
      </c>
      <c r="H533" t="s">
        <v>2657</v>
      </c>
      <c r="I533" t="s">
        <v>2658</v>
      </c>
      <c r="J533" t="s">
        <v>2660</v>
      </c>
      <c r="M533">
        <v>75</v>
      </c>
      <c r="N533">
        <v>1</v>
      </c>
      <c r="O533">
        <v>0</v>
      </c>
      <c r="P533" t="s">
        <v>21</v>
      </c>
      <c r="Q533" t="s">
        <v>38</v>
      </c>
      <c r="R533" s="3" t="b">
        <f>ISNUMBER(SEARCH(critere,_xlfn.CONCAT(client[[#This Row],[TELEPHONE]:[AGENCE]])))</f>
        <v>1</v>
      </c>
      <c r="S533" s="8">
        <f>IF(client[[#This Row],[Recherche]]=TRUE,COUNTIF($R$4:R533,TRUE),"")</f>
        <v>530</v>
      </c>
    </row>
    <row r="534" spans="2:19" x14ac:dyDescent="0.3">
      <c r="B534" t="s">
        <v>2665</v>
      </c>
      <c r="C534">
        <v>752</v>
      </c>
      <c r="D534" t="s">
        <v>2661</v>
      </c>
      <c r="E534">
        <v>44088.711516203701</v>
      </c>
      <c r="F534">
        <v>2020</v>
      </c>
      <c r="G534" t="s">
        <v>2662</v>
      </c>
      <c r="H534" t="s">
        <v>2663</v>
      </c>
      <c r="I534" t="s">
        <v>2664</v>
      </c>
      <c r="J534" t="s">
        <v>2666</v>
      </c>
      <c r="M534">
        <v>75</v>
      </c>
      <c r="N534">
        <v>1</v>
      </c>
      <c r="O534">
        <v>0</v>
      </c>
      <c r="P534" t="s">
        <v>21</v>
      </c>
      <c r="Q534" t="s">
        <v>64</v>
      </c>
      <c r="R534" s="3" t="b">
        <f>ISNUMBER(SEARCH(critere,_xlfn.CONCAT(client[[#This Row],[TELEPHONE]:[AGENCE]])))</f>
        <v>1</v>
      </c>
      <c r="S534" s="8">
        <f>IF(client[[#This Row],[Recherche]]=TRUE,COUNTIF($R$4:R534,TRUE),"")</f>
        <v>531</v>
      </c>
    </row>
    <row r="535" spans="2:19" x14ac:dyDescent="0.3">
      <c r="B535" t="s">
        <v>2671</v>
      </c>
      <c r="C535">
        <v>753</v>
      </c>
      <c r="D535" t="s">
        <v>2667</v>
      </c>
      <c r="E535">
        <v>44088.713819444441</v>
      </c>
      <c r="F535">
        <v>2021</v>
      </c>
      <c r="G535" t="s">
        <v>2668</v>
      </c>
      <c r="H535" t="s">
        <v>2669</v>
      </c>
      <c r="I535" t="s">
        <v>2670</v>
      </c>
      <c r="J535" t="s">
        <v>2672</v>
      </c>
      <c r="M535">
        <v>117</v>
      </c>
      <c r="N535">
        <v>1</v>
      </c>
      <c r="O535">
        <v>17500</v>
      </c>
      <c r="P535" t="s">
        <v>202</v>
      </c>
      <c r="Q535" t="s">
        <v>38</v>
      </c>
      <c r="R535" s="3" t="b">
        <f>ISNUMBER(SEARCH(critere,_xlfn.CONCAT(client[[#This Row],[TELEPHONE]:[AGENCE]])))</f>
        <v>1</v>
      </c>
      <c r="S535" s="8">
        <f>IF(client[[#This Row],[Recherche]]=TRUE,COUNTIF($R$4:R535,TRUE),"")</f>
        <v>532</v>
      </c>
    </row>
    <row r="536" spans="2:19" x14ac:dyDescent="0.3">
      <c r="B536" t="s">
        <v>2675</v>
      </c>
      <c r="C536">
        <v>754</v>
      </c>
      <c r="D536" t="s">
        <v>2673</v>
      </c>
      <c r="E536">
        <v>44088.716249999998</v>
      </c>
      <c r="F536">
        <v>2020</v>
      </c>
      <c r="G536" t="s">
        <v>897</v>
      </c>
      <c r="H536" t="s">
        <v>1891</v>
      </c>
      <c r="I536" t="s">
        <v>2674</v>
      </c>
      <c r="J536" t="s">
        <v>2676</v>
      </c>
      <c r="M536">
        <v>117</v>
      </c>
      <c r="N536">
        <v>1</v>
      </c>
      <c r="O536">
        <v>17500</v>
      </c>
      <c r="P536" t="s">
        <v>202</v>
      </c>
      <c r="Q536" t="s">
        <v>64</v>
      </c>
      <c r="R536" s="3" t="b">
        <f>ISNUMBER(SEARCH(critere,_xlfn.CONCAT(client[[#This Row],[TELEPHONE]:[AGENCE]])))</f>
        <v>1</v>
      </c>
      <c r="S536" s="8">
        <f>IF(client[[#This Row],[Recherche]]=TRUE,COUNTIF($R$4:R536,TRUE),"")</f>
        <v>533</v>
      </c>
    </row>
    <row r="537" spans="2:19" x14ac:dyDescent="0.3">
      <c r="B537" t="s">
        <v>2680</v>
      </c>
      <c r="C537">
        <v>755</v>
      </c>
      <c r="D537" t="s">
        <v>2677</v>
      </c>
      <c r="E537">
        <v>44088.71837962963</v>
      </c>
      <c r="F537">
        <v>2020</v>
      </c>
      <c r="G537" t="s">
        <v>626</v>
      </c>
      <c r="H537" t="s">
        <v>2678</v>
      </c>
      <c r="I537" t="s">
        <v>2679</v>
      </c>
      <c r="J537" t="s">
        <v>2681</v>
      </c>
      <c r="M537">
        <v>117</v>
      </c>
      <c r="N537">
        <v>1</v>
      </c>
      <c r="O537">
        <v>17500</v>
      </c>
      <c r="P537" t="s">
        <v>202</v>
      </c>
      <c r="Q537" t="s">
        <v>38</v>
      </c>
      <c r="R537" s="3" t="b">
        <f>ISNUMBER(SEARCH(critere,_xlfn.CONCAT(client[[#This Row],[TELEPHONE]:[AGENCE]])))</f>
        <v>1</v>
      </c>
      <c r="S537" s="8">
        <f>IF(client[[#This Row],[Recherche]]=TRUE,COUNTIF($R$4:R537,TRUE),"")</f>
        <v>534</v>
      </c>
    </row>
    <row r="538" spans="2:19" x14ac:dyDescent="0.3">
      <c r="B538" t="s">
        <v>2686</v>
      </c>
      <c r="C538">
        <v>756</v>
      </c>
      <c r="D538" t="s">
        <v>2682</v>
      </c>
      <c r="E538">
        <v>44089.84920138889</v>
      </c>
      <c r="F538">
        <v>2020</v>
      </c>
      <c r="G538" t="s">
        <v>2683</v>
      </c>
      <c r="H538" t="s">
        <v>2684</v>
      </c>
      <c r="I538" t="s">
        <v>2685</v>
      </c>
      <c r="J538" t="s">
        <v>2687</v>
      </c>
      <c r="M538">
        <v>117</v>
      </c>
      <c r="N538">
        <v>1</v>
      </c>
      <c r="O538">
        <v>17500</v>
      </c>
      <c r="P538" t="s">
        <v>202</v>
      </c>
      <c r="Q538" t="s">
        <v>454</v>
      </c>
      <c r="R538" s="3" t="b">
        <f>ISNUMBER(SEARCH(critere,_xlfn.CONCAT(client[[#This Row],[TELEPHONE]:[AGENCE]])))</f>
        <v>1</v>
      </c>
      <c r="S538" s="8">
        <f>IF(client[[#This Row],[Recherche]]=TRUE,COUNTIF($R$4:R538,TRUE),"")</f>
        <v>535</v>
      </c>
    </row>
    <row r="539" spans="2:19" x14ac:dyDescent="0.3">
      <c r="B539" t="s">
        <v>2691</v>
      </c>
      <c r="C539">
        <v>758</v>
      </c>
      <c r="D539" t="s">
        <v>2688</v>
      </c>
      <c r="E539">
        <v>44090.562557870369</v>
      </c>
      <c r="F539">
        <v>2020</v>
      </c>
      <c r="G539" t="s">
        <v>1980</v>
      </c>
      <c r="H539" t="s">
        <v>2689</v>
      </c>
      <c r="I539" t="s">
        <v>2690</v>
      </c>
      <c r="J539" t="s">
        <v>2692</v>
      </c>
      <c r="M539">
        <v>117</v>
      </c>
      <c r="N539">
        <v>4</v>
      </c>
      <c r="O539">
        <v>0</v>
      </c>
      <c r="P539" t="s">
        <v>21</v>
      </c>
      <c r="Q539" t="s">
        <v>347</v>
      </c>
      <c r="R539" s="3" t="b">
        <f>ISNUMBER(SEARCH(critere,_xlfn.CONCAT(client[[#This Row],[TELEPHONE]:[AGENCE]])))</f>
        <v>1</v>
      </c>
      <c r="S539" s="8">
        <f>IF(client[[#This Row],[Recherche]]=TRUE,COUNTIF($R$4:R539,TRUE),"")</f>
        <v>536</v>
      </c>
    </row>
    <row r="540" spans="2:19" x14ac:dyDescent="0.3">
      <c r="B540" t="s">
        <v>2697</v>
      </c>
      <c r="C540">
        <v>759</v>
      </c>
      <c r="D540" t="s">
        <v>2693</v>
      </c>
      <c r="E540">
        <v>44090.635185185187</v>
      </c>
      <c r="F540">
        <v>2020</v>
      </c>
      <c r="G540" t="s">
        <v>2694</v>
      </c>
      <c r="H540" t="s">
        <v>2695</v>
      </c>
      <c r="I540" t="s">
        <v>2696</v>
      </c>
      <c r="J540" t="s">
        <v>2698</v>
      </c>
      <c r="M540">
        <v>117</v>
      </c>
      <c r="N540">
        <v>3</v>
      </c>
      <c r="O540">
        <v>44820</v>
      </c>
      <c r="P540" t="s">
        <v>202</v>
      </c>
      <c r="Q540" t="s">
        <v>347</v>
      </c>
      <c r="R540" s="3" t="b">
        <f>ISNUMBER(SEARCH(critere,_xlfn.CONCAT(client[[#This Row],[TELEPHONE]:[AGENCE]])))</f>
        <v>1</v>
      </c>
      <c r="S540" s="8">
        <f>IF(client[[#This Row],[Recherche]]=TRUE,COUNTIF($R$4:R540,TRUE),"")</f>
        <v>537</v>
      </c>
    </row>
    <row r="541" spans="2:19" x14ac:dyDescent="0.3">
      <c r="B541" t="s">
        <v>2702</v>
      </c>
      <c r="C541">
        <v>760</v>
      </c>
      <c r="D541" t="s">
        <v>2699</v>
      </c>
      <c r="E541">
        <v>44093.550497685188</v>
      </c>
      <c r="F541">
        <v>2020</v>
      </c>
      <c r="G541" t="s">
        <v>1398</v>
      </c>
      <c r="H541" t="s">
        <v>2700</v>
      </c>
      <c r="I541" t="s">
        <v>2701</v>
      </c>
      <c r="J541" t="s">
        <v>2703</v>
      </c>
      <c r="M541">
        <v>117</v>
      </c>
      <c r="N541">
        <v>1</v>
      </c>
      <c r="O541">
        <v>0</v>
      </c>
      <c r="P541" t="s">
        <v>21</v>
      </c>
      <c r="Q541" t="s">
        <v>38</v>
      </c>
      <c r="R541" s="3" t="b">
        <f>ISNUMBER(SEARCH(critere,_xlfn.CONCAT(client[[#This Row],[TELEPHONE]:[AGENCE]])))</f>
        <v>1</v>
      </c>
      <c r="S541" s="8">
        <f>IF(client[[#This Row],[Recherche]]=TRUE,COUNTIF($R$4:R541,TRUE),"")</f>
        <v>538</v>
      </c>
    </row>
    <row r="542" spans="2:19" x14ac:dyDescent="0.3">
      <c r="B542" t="s">
        <v>2318</v>
      </c>
      <c r="C542">
        <v>762</v>
      </c>
      <c r="D542" t="s">
        <v>2704</v>
      </c>
      <c r="E542">
        <v>44096.794212962966</v>
      </c>
      <c r="F542">
        <v>2020</v>
      </c>
      <c r="G542" t="s">
        <v>40</v>
      </c>
      <c r="H542" t="s">
        <v>2316</v>
      </c>
      <c r="I542" t="s">
        <v>2317</v>
      </c>
      <c r="J542" t="s">
        <v>2705</v>
      </c>
      <c r="M542">
        <v>117</v>
      </c>
      <c r="N542">
        <v>5</v>
      </c>
      <c r="O542">
        <v>110700</v>
      </c>
      <c r="P542" t="s">
        <v>202</v>
      </c>
      <c r="Q542" t="s">
        <v>22</v>
      </c>
      <c r="R542" s="3" t="b">
        <f>ISNUMBER(SEARCH(critere,_xlfn.CONCAT(client[[#This Row],[TELEPHONE]:[AGENCE]])))</f>
        <v>1</v>
      </c>
      <c r="S542" s="8">
        <f>IF(client[[#This Row],[Recherche]]=TRUE,COUNTIF($R$4:R542,TRUE),"")</f>
        <v>539</v>
      </c>
    </row>
    <row r="543" spans="2:19" x14ac:dyDescent="0.3">
      <c r="B543" t="s">
        <v>2709</v>
      </c>
      <c r="C543">
        <v>764</v>
      </c>
      <c r="D543" t="s">
        <v>2706</v>
      </c>
      <c r="E543">
        <v>44098.613749999997</v>
      </c>
      <c r="F543">
        <v>2020</v>
      </c>
      <c r="G543" t="s">
        <v>549</v>
      </c>
      <c r="H543" t="s">
        <v>2707</v>
      </c>
      <c r="I543" t="s">
        <v>2708</v>
      </c>
      <c r="J543" t="s">
        <v>2710</v>
      </c>
      <c r="M543">
        <v>117</v>
      </c>
      <c r="N543">
        <v>2</v>
      </c>
      <c r="O543">
        <v>44000</v>
      </c>
      <c r="P543" t="s">
        <v>202</v>
      </c>
      <c r="Q543" t="s">
        <v>38</v>
      </c>
      <c r="R543" s="3" t="b">
        <f>ISNUMBER(SEARCH(critere,_xlfn.CONCAT(client[[#This Row],[TELEPHONE]:[AGENCE]])))</f>
        <v>1</v>
      </c>
      <c r="S543" s="8">
        <f>IF(client[[#This Row],[Recherche]]=TRUE,COUNTIF($R$4:R543,TRUE),"")</f>
        <v>540</v>
      </c>
    </row>
    <row r="544" spans="2:19" x14ac:dyDescent="0.3">
      <c r="B544" t="s">
        <v>2715</v>
      </c>
      <c r="C544">
        <v>765</v>
      </c>
      <c r="D544" t="s">
        <v>2711</v>
      </c>
      <c r="E544">
        <v>44098.718217592592</v>
      </c>
      <c r="F544">
        <v>2020</v>
      </c>
      <c r="G544" t="s">
        <v>2712</v>
      </c>
      <c r="H544" t="s">
        <v>2713</v>
      </c>
      <c r="I544" t="s">
        <v>2714</v>
      </c>
      <c r="J544" t="s">
        <v>2716</v>
      </c>
      <c r="M544">
        <v>117</v>
      </c>
      <c r="N544">
        <v>2</v>
      </c>
      <c r="O544">
        <v>0</v>
      </c>
      <c r="P544" t="s">
        <v>21</v>
      </c>
      <c r="Q544" t="s">
        <v>454</v>
      </c>
      <c r="R544" s="3" t="b">
        <f>ISNUMBER(SEARCH(critere,_xlfn.CONCAT(client[[#This Row],[TELEPHONE]:[AGENCE]])))</f>
        <v>1</v>
      </c>
      <c r="S544" s="8">
        <f>IF(client[[#This Row],[Recherche]]=TRUE,COUNTIF($R$4:R544,TRUE),"")</f>
        <v>541</v>
      </c>
    </row>
    <row r="545" spans="2:19" x14ac:dyDescent="0.3">
      <c r="B545" t="s">
        <v>2720</v>
      </c>
      <c r="C545">
        <v>766</v>
      </c>
      <c r="D545" t="s">
        <v>2717</v>
      </c>
      <c r="E545">
        <v>44099.794270833336</v>
      </c>
      <c r="F545">
        <v>2021</v>
      </c>
      <c r="G545" t="s">
        <v>560</v>
      </c>
      <c r="H545" t="s">
        <v>2718</v>
      </c>
      <c r="I545" t="s">
        <v>2719</v>
      </c>
      <c r="J545" t="s">
        <v>2721</v>
      </c>
      <c r="M545">
        <v>117</v>
      </c>
      <c r="N545">
        <v>2</v>
      </c>
      <c r="O545">
        <v>0</v>
      </c>
      <c r="P545" t="s">
        <v>202</v>
      </c>
      <c r="Q545" t="s">
        <v>38</v>
      </c>
      <c r="R545" s="3" t="b">
        <f>ISNUMBER(SEARCH(critere,_xlfn.CONCAT(client[[#This Row],[TELEPHONE]:[AGENCE]])))</f>
        <v>1</v>
      </c>
      <c r="S545" s="8">
        <f>IF(client[[#This Row],[Recherche]]=TRUE,COUNTIF($R$4:R545,TRUE),"")</f>
        <v>542</v>
      </c>
    </row>
    <row r="546" spans="2:19" x14ac:dyDescent="0.3">
      <c r="B546" t="s">
        <v>2725</v>
      </c>
      <c r="C546">
        <v>767</v>
      </c>
      <c r="D546" t="s">
        <v>2722</v>
      </c>
      <c r="E546">
        <v>44100.711967592593</v>
      </c>
      <c r="F546">
        <v>2023</v>
      </c>
      <c r="G546" t="s">
        <v>880</v>
      </c>
      <c r="H546" t="s">
        <v>2723</v>
      </c>
      <c r="I546" t="s">
        <v>2724</v>
      </c>
      <c r="J546" t="s">
        <v>2726</v>
      </c>
      <c r="M546">
        <v>117</v>
      </c>
      <c r="N546">
        <v>1</v>
      </c>
      <c r="O546">
        <v>17500</v>
      </c>
      <c r="P546" t="s">
        <v>202</v>
      </c>
      <c r="Q546" t="s">
        <v>22</v>
      </c>
      <c r="R546" s="3" t="b">
        <f>ISNUMBER(SEARCH(critere,_xlfn.CONCAT(client[[#This Row],[TELEPHONE]:[AGENCE]])))</f>
        <v>1</v>
      </c>
      <c r="S546" s="8">
        <f>IF(client[[#This Row],[Recherche]]=TRUE,COUNTIF($R$4:R546,TRUE),"")</f>
        <v>543</v>
      </c>
    </row>
    <row r="547" spans="2:19" x14ac:dyDescent="0.3">
      <c r="B547" t="s">
        <v>2730</v>
      </c>
      <c r="C547">
        <v>768</v>
      </c>
      <c r="D547" t="s">
        <v>2727</v>
      </c>
      <c r="E547">
        <v>44100.71435185185</v>
      </c>
      <c r="F547">
        <v>2021</v>
      </c>
      <c r="G547" t="s">
        <v>2042</v>
      </c>
      <c r="H547" t="s">
        <v>2728</v>
      </c>
      <c r="I547" t="s">
        <v>2729</v>
      </c>
      <c r="J547" t="s">
        <v>2731</v>
      </c>
      <c r="M547">
        <v>117</v>
      </c>
      <c r="N547">
        <v>1</v>
      </c>
      <c r="O547">
        <v>18000</v>
      </c>
      <c r="P547" t="s">
        <v>202</v>
      </c>
      <c r="Q547" t="s">
        <v>22</v>
      </c>
      <c r="R547" s="3" t="b">
        <f>ISNUMBER(SEARCH(critere,_xlfn.CONCAT(client[[#This Row],[TELEPHONE]:[AGENCE]])))</f>
        <v>1</v>
      </c>
      <c r="S547" s="8">
        <f>IF(client[[#This Row],[Recherche]]=TRUE,COUNTIF($R$4:R547,TRUE),"")</f>
        <v>544</v>
      </c>
    </row>
    <row r="548" spans="2:19" x14ac:dyDescent="0.3">
      <c r="B548" t="s">
        <v>2736</v>
      </c>
      <c r="C548">
        <v>769</v>
      </c>
      <c r="D548" t="s">
        <v>2732</v>
      </c>
      <c r="E548">
        <v>44100.717037037037</v>
      </c>
      <c r="F548">
        <v>2021</v>
      </c>
      <c r="G548" t="s">
        <v>2733</v>
      </c>
      <c r="H548" t="s">
        <v>2734</v>
      </c>
      <c r="I548" t="s">
        <v>2735</v>
      </c>
      <c r="J548" t="s">
        <v>2737</v>
      </c>
      <c r="M548">
        <v>117</v>
      </c>
      <c r="N548">
        <v>1</v>
      </c>
      <c r="O548">
        <v>17500</v>
      </c>
      <c r="P548" t="s">
        <v>202</v>
      </c>
      <c r="Q548" t="s">
        <v>64</v>
      </c>
      <c r="R548" s="3" t="b">
        <f>ISNUMBER(SEARCH(critere,_xlfn.CONCAT(client[[#This Row],[TELEPHONE]:[AGENCE]])))</f>
        <v>1</v>
      </c>
      <c r="S548" s="8">
        <f>IF(client[[#This Row],[Recherche]]=TRUE,COUNTIF($R$4:R548,TRUE),"")</f>
        <v>545</v>
      </c>
    </row>
    <row r="549" spans="2:19" x14ac:dyDescent="0.3">
      <c r="B549" t="s">
        <v>2742</v>
      </c>
      <c r="C549">
        <v>770</v>
      </c>
      <c r="D549" t="s">
        <v>2738</v>
      </c>
      <c r="E549">
        <v>44100.720590277779</v>
      </c>
      <c r="F549">
        <v>2021</v>
      </c>
      <c r="G549" t="s">
        <v>2739</v>
      </c>
      <c r="H549" t="s">
        <v>2740</v>
      </c>
      <c r="I549" t="s">
        <v>2741</v>
      </c>
      <c r="J549" t="s">
        <v>2743</v>
      </c>
      <c r="M549">
        <v>75</v>
      </c>
      <c r="N549">
        <v>1</v>
      </c>
      <c r="O549">
        <v>13125</v>
      </c>
      <c r="P549" t="s">
        <v>21</v>
      </c>
      <c r="Q549" t="s">
        <v>22</v>
      </c>
      <c r="R549" s="3" t="b">
        <f>ISNUMBER(SEARCH(critere,_xlfn.CONCAT(client[[#This Row],[TELEPHONE]:[AGENCE]])))</f>
        <v>1</v>
      </c>
      <c r="S549" s="8">
        <f>IF(client[[#This Row],[Recherche]]=TRUE,COUNTIF($R$4:R549,TRUE),"")</f>
        <v>546</v>
      </c>
    </row>
    <row r="550" spans="2:19" x14ac:dyDescent="0.3">
      <c r="B550" t="s">
        <v>2748</v>
      </c>
      <c r="C550">
        <v>771</v>
      </c>
      <c r="D550" t="s">
        <v>2744</v>
      </c>
      <c r="E550">
        <v>44100.723819444444</v>
      </c>
      <c r="F550">
        <v>2021</v>
      </c>
      <c r="G550" t="s">
        <v>2745</v>
      </c>
      <c r="H550" t="s">
        <v>2746</v>
      </c>
      <c r="I550" t="s">
        <v>2747</v>
      </c>
      <c r="J550" t="s">
        <v>2749</v>
      </c>
      <c r="M550">
        <v>117</v>
      </c>
      <c r="N550">
        <v>1</v>
      </c>
      <c r="O550">
        <v>17500</v>
      </c>
      <c r="P550" t="s">
        <v>202</v>
      </c>
      <c r="Q550" t="s">
        <v>64</v>
      </c>
      <c r="R550" s="3" t="b">
        <f>ISNUMBER(SEARCH(critere,_xlfn.CONCAT(client[[#This Row],[TELEPHONE]:[AGENCE]])))</f>
        <v>1</v>
      </c>
      <c r="S550" s="8">
        <f>IF(client[[#This Row],[Recherche]]=TRUE,COUNTIF($R$4:R550,TRUE),"")</f>
        <v>547</v>
      </c>
    </row>
    <row r="551" spans="2:19" x14ac:dyDescent="0.3">
      <c r="B551" t="s">
        <v>2753</v>
      </c>
      <c r="C551">
        <v>772</v>
      </c>
      <c r="D551" t="s">
        <v>2750</v>
      </c>
      <c r="E551">
        <v>44104.483483796299</v>
      </c>
      <c r="F551">
        <v>2020</v>
      </c>
      <c r="G551" t="s">
        <v>897</v>
      </c>
      <c r="H551" t="s">
        <v>2751</v>
      </c>
      <c r="I551" t="s">
        <v>2752</v>
      </c>
      <c r="J551" t="s">
        <v>2754</v>
      </c>
      <c r="M551">
        <v>117</v>
      </c>
      <c r="N551">
        <v>6</v>
      </c>
      <c r="O551">
        <v>0</v>
      </c>
      <c r="P551" t="s">
        <v>21</v>
      </c>
      <c r="Q551" t="s">
        <v>22</v>
      </c>
      <c r="R551" s="3" t="b">
        <f>ISNUMBER(SEARCH(critere,_xlfn.CONCAT(client[[#This Row],[TELEPHONE]:[AGENCE]])))</f>
        <v>1</v>
      </c>
      <c r="S551" s="8">
        <f>IF(client[[#This Row],[Recherche]]=TRUE,COUNTIF($R$4:R551,TRUE),"")</f>
        <v>548</v>
      </c>
    </row>
    <row r="552" spans="2:19" x14ac:dyDescent="0.3">
      <c r="B552" t="s">
        <v>2753</v>
      </c>
      <c r="C552">
        <v>773</v>
      </c>
      <c r="D552" t="s">
        <v>2755</v>
      </c>
      <c r="E552">
        <v>44104.485358796293</v>
      </c>
      <c r="F552">
        <v>2020</v>
      </c>
      <c r="G552" t="s">
        <v>897</v>
      </c>
      <c r="H552" t="s">
        <v>2751</v>
      </c>
      <c r="I552" t="s">
        <v>2752</v>
      </c>
      <c r="J552" t="s">
        <v>2756</v>
      </c>
      <c r="M552">
        <v>117</v>
      </c>
      <c r="N552">
        <v>2</v>
      </c>
      <c r="O552">
        <v>0</v>
      </c>
      <c r="P552" t="s">
        <v>21</v>
      </c>
      <c r="Q552" t="s">
        <v>22</v>
      </c>
      <c r="R552" s="3" t="b">
        <f>ISNUMBER(SEARCH(critere,_xlfn.CONCAT(client[[#This Row],[TELEPHONE]:[AGENCE]])))</f>
        <v>1</v>
      </c>
      <c r="S552" s="8">
        <f>IF(client[[#This Row],[Recherche]]=TRUE,COUNTIF($R$4:R552,TRUE),"")</f>
        <v>549</v>
      </c>
    </row>
    <row r="553" spans="2:19" x14ac:dyDescent="0.3">
      <c r="B553" t="s">
        <v>2753</v>
      </c>
      <c r="C553">
        <v>774</v>
      </c>
      <c r="D553" t="s">
        <v>2757</v>
      </c>
      <c r="E553">
        <v>44104.487002314818</v>
      </c>
      <c r="F553">
        <v>2020</v>
      </c>
      <c r="G553" t="s">
        <v>897</v>
      </c>
      <c r="H553" t="s">
        <v>2751</v>
      </c>
      <c r="I553" t="s">
        <v>2752</v>
      </c>
      <c r="J553" t="s">
        <v>2758</v>
      </c>
      <c r="M553">
        <v>117</v>
      </c>
      <c r="N553">
        <v>1</v>
      </c>
      <c r="O553">
        <v>0</v>
      </c>
      <c r="P553" t="s">
        <v>21</v>
      </c>
      <c r="Q553" t="s">
        <v>22</v>
      </c>
      <c r="R553" s="3" t="b">
        <f>ISNUMBER(SEARCH(critere,_xlfn.CONCAT(client[[#This Row],[TELEPHONE]:[AGENCE]])))</f>
        <v>1</v>
      </c>
      <c r="S553" s="8">
        <f>IF(client[[#This Row],[Recherche]]=TRUE,COUNTIF($R$4:R553,TRUE),"")</f>
        <v>550</v>
      </c>
    </row>
    <row r="554" spans="2:19" x14ac:dyDescent="0.3">
      <c r="B554" t="s">
        <v>2753</v>
      </c>
      <c r="C554">
        <v>775</v>
      </c>
      <c r="D554" t="s">
        <v>2759</v>
      </c>
      <c r="E554">
        <v>44104.488946759258</v>
      </c>
      <c r="F554">
        <v>2020</v>
      </c>
      <c r="G554" t="s">
        <v>897</v>
      </c>
      <c r="H554" t="s">
        <v>2751</v>
      </c>
      <c r="I554" t="s">
        <v>2752</v>
      </c>
      <c r="J554" t="s">
        <v>2760</v>
      </c>
      <c r="M554">
        <v>75</v>
      </c>
      <c r="N554">
        <v>1</v>
      </c>
      <c r="O554">
        <v>0</v>
      </c>
      <c r="P554" t="s">
        <v>21</v>
      </c>
      <c r="Q554" t="s">
        <v>22</v>
      </c>
      <c r="R554" s="3" t="b">
        <f>ISNUMBER(SEARCH(critere,_xlfn.CONCAT(client[[#This Row],[TELEPHONE]:[AGENCE]])))</f>
        <v>1</v>
      </c>
      <c r="S554" s="8">
        <f>IF(client[[#This Row],[Recherche]]=TRUE,COUNTIF($R$4:R554,TRUE),"")</f>
        <v>551</v>
      </c>
    </row>
    <row r="555" spans="2:19" x14ac:dyDescent="0.3">
      <c r="B555" t="s">
        <v>2764</v>
      </c>
      <c r="C555">
        <v>777</v>
      </c>
      <c r="D555" t="s">
        <v>2761</v>
      </c>
      <c r="E555">
        <v>44104.598136574074</v>
      </c>
      <c r="F555">
        <v>2020</v>
      </c>
      <c r="G555" t="s">
        <v>2762</v>
      </c>
      <c r="H555" t="s">
        <v>2063</v>
      </c>
      <c r="I555" t="s">
        <v>2763</v>
      </c>
      <c r="J555" t="s">
        <v>2765</v>
      </c>
      <c r="M555">
        <v>8</v>
      </c>
      <c r="N555">
        <v>2</v>
      </c>
      <c r="O555">
        <v>0</v>
      </c>
      <c r="P555" t="s">
        <v>21</v>
      </c>
      <c r="Q555" t="s">
        <v>38</v>
      </c>
      <c r="R555" s="3" t="b">
        <f>ISNUMBER(SEARCH(critere,_xlfn.CONCAT(client[[#This Row],[TELEPHONE]:[AGENCE]])))</f>
        <v>1</v>
      </c>
      <c r="S555" s="8">
        <f>IF(client[[#This Row],[Recherche]]=TRUE,COUNTIF($R$4:R555,TRUE),"")</f>
        <v>552</v>
      </c>
    </row>
    <row r="556" spans="2:19" x14ac:dyDescent="0.3">
      <c r="B556" t="s">
        <v>2770</v>
      </c>
      <c r="C556">
        <v>779</v>
      </c>
      <c r="D556" t="s">
        <v>2766</v>
      </c>
      <c r="E556">
        <v>44105.845335648148</v>
      </c>
      <c r="F556">
        <v>2020</v>
      </c>
      <c r="G556" t="s">
        <v>2767</v>
      </c>
      <c r="H556" t="s">
        <v>2768</v>
      </c>
      <c r="I556" t="s">
        <v>2769</v>
      </c>
      <c r="J556" t="s">
        <v>2771</v>
      </c>
      <c r="M556">
        <v>8</v>
      </c>
      <c r="N556">
        <v>1</v>
      </c>
      <c r="O556">
        <v>0</v>
      </c>
      <c r="P556" t="s">
        <v>21</v>
      </c>
      <c r="Q556" t="s">
        <v>38</v>
      </c>
      <c r="R556" s="3" t="b">
        <f>ISNUMBER(SEARCH(critere,_xlfn.CONCAT(client[[#This Row],[TELEPHONE]:[AGENCE]])))</f>
        <v>1</v>
      </c>
      <c r="S556" s="8">
        <f>IF(client[[#This Row],[Recherche]]=TRUE,COUNTIF($R$4:R556,TRUE),"")</f>
        <v>553</v>
      </c>
    </row>
    <row r="557" spans="2:19" x14ac:dyDescent="0.3">
      <c r="B557" t="s">
        <v>2776</v>
      </c>
      <c r="C557">
        <v>780</v>
      </c>
      <c r="D557" t="s">
        <v>2772</v>
      </c>
      <c r="E557">
        <v>44109.673206018517</v>
      </c>
      <c r="F557">
        <v>2020</v>
      </c>
      <c r="G557" t="s">
        <v>2773</v>
      </c>
      <c r="H557" t="s">
        <v>2774</v>
      </c>
      <c r="I557" t="s">
        <v>2775</v>
      </c>
      <c r="J557" t="s">
        <v>2777</v>
      </c>
      <c r="M557">
        <v>8</v>
      </c>
      <c r="N557">
        <v>1</v>
      </c>
      <c r="O557">
        <v>0</v>
      </c>
      <c r="P557" t="s">
        <v>21</v>
      </c>
      <c r="Q557" t="s">
        <v>347</v>
      </c>
      <c r="R557" s="3" t="b">
        <f>ISNUMBER(SEARCH(critere,_xlfn.CONCAT(client[[#This Row],[TELEPHONE]:[AGENCE]])))</f>
        <v>1</v>
      </c>
      <c r="S557" s="8">
        <f>IF(client[[#This Row],[Recherche]]=TRUE,COUNTIF($R$4:R557,TRUE),"")</f>
        <v>554</v>
      </c>
    </row>
    <row r="558" spans="2:19" x14ac:dyDescent="0.3">
      <c r="B558" t="s">
        <v>2782</v>
      </c>
      <c r="C558">
        <v>781</v>
      </c>
      <c r="D558" t="s">
        <v>2778</v>
      </c>
      <c r="E558">
        <v>44109.683078703703</v>
      </c>
      <c r="F558">
        <v>2020</v>
      </c>
      <c r="G558" t="s">
        <v>2779</v>
      </c>
      <c r="H558" t="s">
        <v>2780</v>
      </c>
      <c r="I558" t="s">
        <v>2781</v>
      </c>
      <c r="J558" t="s">
        <v>2783</v>
      </c>
      <c r="M558">
        <v>8</v>
      </c>
      <c r="N558">
        <v>2</v>
      </c>
      <c r="O558">
        <v>0</v>
      </c>
      <c r="P558" t="s">
        <v>21</v>
      </c>
      <c r="Q558" t="s">
        <v>347</v>
      </c>
      <c r="R558" s="3" t="b">
        <f>ISNUMBER(SEARCH(critere,_xlfn.CONCAT(client[[#This Row],[TELEPHONE]:[AGENCE]])))</f>
        <v>1</v>
      </c>
      <c r="S558" s="8">
        <f>IF(client[[#This Row],[Recherche]]=TRUE,COUNTIF($R$4:R558,TRUE),"")</f>
        <v>555</v>
      </c>
    </row>
    <row r="559" spans="2:19" x14ac:dyDescent="0.3">
      <c r="B559" t="s">
        <v>2787</v>
      </c>
      <c r="C559">
        <v>782</v>
      </c>
      <c r="D559" t="s">
        <v>2784</v>
      </c>
      <c r="E559">
        <v>44109.689687500002</v>
      </c>
      <c r="F559">
        <v>2020</v>
      </c>
      <c r="G559" t="s">
        <v>856</v>
      </c>
      <c r="H559" t="s">
        <v>2785</v>
      </c>
      <c r="I559" t="s">
        <v>2786</v>
      </c>
      <c r="J559" t="s">
        <v>2788</v>
      </c>
      <c r="M559">
        <v>8</v>
      </c>
      <c r="N559">
        <v>1</v>
      </c>
      <c r="O559">
        <v>0</v>
      </c>
      <c r="P559" t="s">
        <v>21</v>
      </c>
      <c r="Q559" t="s">
        <v>347</v>
      </c>
      <c r="R559" s="3" t="b">
        <f>ISNUMBER(SEARCH(critere,_xlfn.CONCAT(client[[#This Row],[TELEPHONE]:[AGENCE]])))</f>
        <v>1</v>
      </c>
      <c r="S559" s="8">
        <f>IF(client[[#This Row],[Recherche]]=TRUE,COUNTIF($R$4:R559,TRUE),"")</f>
        <v>556</v>
      </c>
    </row>
    <row r="560" spans="2:19" x14ac:dyDescent="0.3">
      <c r="B560" t="s">
        <v>2792</v>
      </c>
      <c r="C560">
        <v>783</v>
      </c>
      <c r="D560" t="s">
        <v>2789</v>
      </c>
      <c r="E560">
        <v>44109.698611111111</v>
      </c>
      <c r="F560">
        <v>2020</v>
      </c>
      <c r="G560" t="s">
        <v>549</v>
      </c>
      <c r="H560" t="s">
        <v>2790</v>
      </c>
      <c r="I560" t="s">
        <v>2791</v>
      </c>
      <c r="J560" t="s">
        <v>2793</v>
      </c>
      <c r="M560">
        <v>8</v>
      </c>
      <c r="N560">
        <v>1</v>
      </c>
      <c r="O560">
        <v>0</v>
      </c>
      <c r="P560" t="s">
        <v>21</v>
      </c>
      <c r="Q560" t="s">
        <v>64</v>
      </c>
      <c r="R560" s="3" t="b">
        <f>ISNUMBER(SEARCH(critere,_xlfn.CONCAT(client[[#This Row],[TELEPHONE]:[AGENCE]])))</f>
        <v>1</v>
      </c>
      <c r="S560" s="8">
        <f>IF(client[[#This Row],[Recherche]]=TRUE,COUNTIF($R$4:R560,TRUE),"")</f>
        <v>557</v>
      </c>
    </row>
    <row r="561" spans="2:19" x14ac:dyDescent="0.3">
      <c r="B561" t="s">
        <v>2798</v>
      </c>
      <c r="C561">
        <v>784</v>
      </c>
      <c r="D561" t="s">
        <v>2794</v>
      </c>
      <c r="E561">
        <v>44109.70753472222</v>
      </c>
      <c r="F561">
        <v>2020</v>
      </c>
      <c r="G561" t="s">
        <v>2795</v>
      </c>
      <c r="H561" t="s">
        <v>2796</v>
      </c>
      <c r="I561" t="s">
        <v>2797</v>
      </c>
      <c r="J561" t="s">
        <v>2799</v>
      </c>
      <c r="M561">
        <v>8</v>
      </c>
      <c r="N561">
        <v>1</v>
      </c>
      <c r="O561">
        <v>0</v>
      </c>
      <c r="P561" t="s">
        <v>21</v>
      </c>
      <c r="Q561" t="s">
        <v>347</v>
      </c>
      <c r="R561" s="3" t="b">
        <f>ISNUMBER(SEARCH(critere,_xlfn.CONCAT(client[[#This Row],[TELEPHONE]:[AGENCE]])))</f>
        <v>1</v>
      </c>
      <c r="S561" s="8">
        <f>IF(client[[#This Row],[Recherche]]=TRUE,COUNTIF($R$4:R561,TRUE),"")</f>
        <v>558</v>
      </c>
    </row>
    <row r="562" spans="2:19" x14ac:dyDescent="0.3">
      <c r="B562" t="s">
        <v>2764</v>
      </c>
      <c r="C562">
        <v>785</v>
      </c>
      <c r="D562" t="s">
        <v>2800</v>
      </c>
      <c r="E562">
        <v>44109.710972222223</v>
      </c>
      <c r="F562">
        <v>2020</v>
      </c>
      <c r="G562" t="s">
        <v>2762</v>
      </c>
      <c r="H562" t="s">
        <v>2063</v>
      </c>
      <c r="I562" t="s">
        <v>2763</v>
      </c>
      <c r="J562" t="s">
        <v>2765</v>
      </c>
      <c r="M562">
        <v>75</v>
      </c>
      <c r="N562">
        <v>1</v>
      </c>
      <c r="O562">
        <v>13130</v>
      </c>
      <c r="P562" t="s">
        <v>202</v>
      </c>
      <c r="Q562" t="s">
        <v>38</v>
      </c>
      <c r="R562" s="3" t="b">
        <f>ISNUMBER(SEARCH(critere,_xlfn.CONCAT(client[[#This Row],[TELEPHONE]:[AGENCE]])))</f>
        <v>1</v>
      </c>
      <c r="S562" s="8">
        <f>IF(client[[#This Row],[Recherche]]=TRUE,COUNTIF($R$4:R562,TRUE),"")</f>
        <v>559</v>
      </c>
    </row>
    <row r="563" spans="2:19" x14ac:dyDescent="0.3">
      <c r="B563" t="s">
        <v>2804</v>
      </c>
      <c r="C563">
        <v>786</v>
      </c>
      <c r="D563" t="s">
        <v>2801</v>
      </c>
      <c r="E563">
        <v>44109.71199074074</v>
      </c>
      <c r="F563">
        <v>2020</v>
      </c>
      <c r="G563" t="s">
        <v>891</v>
      </c>
      <c r="H563" t="s">
        <v>2802</v>
      </c>
      <c r="I563" t="s">
        <v>2803</v>
      </c>
      <c r="J563" t="s">
        <v>2805</v>
      </c>
      <c r="M563">
        <v>8</v>
      </c>
      <c r="N563">
        <v>1</v>
      </c>
      <c r="O563">
        <v>0</v>
      </c>
      <c r="P563" t="s">
        <v>21</v>
      </c>
      <c r="Q563" t="s">
        <v>22</v>
      </c>
      <c r="R563" s="3" t="b">
        <f>ISNUMBER(SEARCH(critere,_xlfn.CONCAT(client[[#This Row],[TELEPHONE]:[AGENCE]])))</f>
        <v>1</v>
      </c>
      <c r="S563" s="8">
        <f>IF(client[[#This Row],[Recherche]]=TRUE,COUNTIF($R$4:R563,TRUE),"")</f>
        <v>560</v>
      </c>
    </row>
    <row r="564" spans="2:19" x14ac:dyDescent="0.3">
      <c r="B564" t="s">
        <v>2809</v>
      </c>
      <c r="C564">
        <v>787</v>
      </c>
      <c r="D564" t="s">
        <v>2806</v>
      </c>
      <c r="E564">
        <v>44109.715925925928</v>
      </c>
      <c r="F564">
        <v>2020</v>
      </c>
      <c r="G564" t="s">
        <v>2580</v>
      </c>
      <c r="H564" t="s">
        <v>2807</v>
      </c>
      <c r="I564" t="s">
        <v>2808</v>
      </c>
      <c r="J564" t="s">
        <v>2810</v>
      </c>
      <c r="M564">
        <v>8</v>
      </c>
      <c r="N564">
        <v>1</v>
      </c>
      <c r="O564">
        <v>0</v>
      </c>
      <c r="P564" t="s">
        <v>21</v>
      </c>
      <c r="Q564" t="s">
        <v>347</v>
      </c>
      <c r="R564" s="3" t="b">
        <f>ISNUMBER(SEARCH(critere,_xlfn.CONCAT(client[[#This Row],[TELEPHONE]:[AGENCE]])))</f>
        <v>1</v>
      </c>
      <c r="S564" s="8">
        <f>IF(client[[#This Row],[Recherche]]=TRUE,COUNTIF($R$4:R564,TRUE),"")</f>
        <v>561</v>
      </c>
    </row>
    <row r="565" spans="2:19" x14ac:dyDescent="0.3">
      <c r="B565" t="s">
        <v>2814</v>
      </c>
      <c r="C565">
        <v>788</v>
      </c>
      <c r="D565" t="s">
        <v>2811</v>
      </c>
      <c r="E565">
        <v>44109.719386574077</v>
      </c>
      <c r="F565">
        <v>2020</v>
      </c>
      <c r="G565" t="s">
        <v>248</v>
      </c>
      <c r="H565" t="s">
        <v>2812</v>
      </c>
      <c r="I565" t="s">
        <v>2813</v>
      </c>
      <c r="J565" t="s">
        <v>2815</v>
      </c>
      <c r="M565">
        <v>8</v>
      </c>
      <c r="N565">
        <v>1</v>
      </c>
      <c r="O565">
        <v>0</v>
      </c>
      <c r="P565" t="s">
        <v>21</v>
      </c>
      <c r="Q565" t="s">
        <v>347</v>
      </c>
      <c r="R565" s="3" t="b">
        <f>ISNUMBER(SEARCH(critere,_xlfn.CONCAT(client[[#This Row],[TELEPHONE]:[AGENCE]])))</f>
        <v>1</v>
      </c>
      <c r="S565" s="8">
        <f>IF(client[[#This Row],[Recherche]]=TRUE,COUNTIF($R$4:R565,TRUE),"")</f>
        <v>562</v>
      </c>
    </row>
    <row r="566" spans="2:19" x14ac:dyDescent="0.3">
      <c r="B566" t="s">
        <v>2819</v>
      </c>
      <c r="C566">
        <v>789</v>
      </c>
      <c r="D566" t="s">
        <v>2816</v>
      </c>
      <c r="E566">
        <v>44109.731157407405</v>
      </c>
      <c r="F566">
        <v>2020</v>
      </c>
      <c r="G566" t="s">
        <v>66</v>
      </c>
      <c r="H566" t="s">
        <v>2817</v>
      </c>
      <c r="I566" t="s">
        <v>2818</v>
      </c>
      <c r="J566" t="s">
        <v>2820</v>
      </c>
      <c r="M566">
        <v>8</v>
      </c>
      <c r="N566">
        <v>1</v>
      </c>
      <c r="O566">
        <v>0</v>
      </c>
      <c r="P566" t="s">
        <v>21</v>
      </c>
      <c r="Q566" t="s">
        <v>38</v>
      </c>
      <c r="R566" s="3" t="b">
        <f>ISNUMBER(SEARCH(critere,_xlfn.CONCAT(client[[#This Row],[TELEPHONE]:[AGENCE]])))</f>
        <v>1</v>
      </c>
      <c r="S566" s="8">
        <f>IF(client[[#This Row],[Recherche]]=TRUE,COUNTIF($R$4:R566,TRUE),"")</f>
        <v>563</v>
      </c>
    </row>
    <row r="567" spans="2:19" x14ac:dyDescent="0.3">
      <c r="B567" t="s">
        <v>2824</v>
      </c>
      <c r="C567">
        <v>790</v>
      </c>
      <c r="D567" t="s">
        <v>2821</v>
      </c>
      <c r="E567">
        <v>44109.733993055554</v>
      </c>
      <c r="F567">
        <v>2020</v>
      </c>
      <c r="G567" t="s">
        <v>1434</v>
      </c>
      <c r="H567" t="s">
        <v>2822</v>
      </c>
      <c r="I567" t="s">
        <v>2823</v>
      </c>
      <c r="J567" t="s">
        <v>2825</v>
      </c>
      <c r="M567">
        <v>8</v>
      </c>
      <c r="N567">
        <v>1</v>
      </c>
      <c r="O567">
        <v>0</v>
      </c>
      <c r="P567" t="s">
        <v>21</v>
      </c>
      <c r="Q567" t="s">
        <v>347</v>
      </c>
      <c r="R567" s="3" t="b">
        <f>ISNUMBER(SEARCH(critere,_xlfn.CONCAT(client[[#This Row],[TELEPHONE]:[AGENCE]])))</f>
        <v>1</v>
      </c>
      <c r="S567" s="8">
        <f>IF(client[[#This Row],[Recherche]]=TRUE,COUNTIF($R$4:R567,TRUE),"")</f>
        <v>564</v>
      </c>
    </row>
    <row r="568" spans="2:19" x14ac:dyDescent="0.3">
      <c r="B568" t="s">
        <v>2829</v>
      </c>
      <c r="C568">
        <v>791</v>
      </c>
      <c r="D568" t="s">
        <v>2826</v>
      </c>
      <c r="E568">
        <v>44109.738449074073</v>
      </c>
      <c r="F568">
        <v>2020</v>
      </c>
      <c r="G568" t="s">
        <v>393</v>
      </c>
      <c r="H568" t="s">
        <v>2827</v>
      </c>
      <c r="I568" t="s">
        <v>2828</v>
      </c>
      <c r="J568" t="s">
        <v>2830</v>
      </c>
      <c r="M568">
        <v>8</v>
      </c>
      <c r="N568">
        <v>2</v>
      </c>
      <c r="O568">
        <v>0</v>
      </c>
      <c r="P568" t="s">
        <v>21</v>
      </c>
      <c r="Q568" t="s">
        <v>64</v>
      </c>
      <c r="R568" s="3" t="b">
        <f>ISNUMBER(SEARCH(critere,_xlfn.CONCAT(client[[#This Row],[TELEPHONE]:[AGENCE]])))</f>
        <v>1</v>
      </c>
      <c r="S568" s="8">
        <f>IF(client[[#This Row],[Recherche]]=TRUE,COUNTIF($R$4:R568,TRUE),"")</f>
        <v>565</v>
      </c>
    </row>
    <row r="569" spans="2:19" x14ac:dyDescent="0.3">
      <c r="B569" t="s">
        <v>2833</v>
      </c>
      <c r="C569">
        <v>792</v>
      </c>
      <c r="D569" t="s">
        <v>2831</v>
      </c>
      <c r="E569">
        <v>44109.746736111112</v>
      </c>
      <c r="F569">
        <v>2021</v>
      </c>
      <c r="G569" t="s">
        <v>393</v>
      </c>
      <c r="H569" t="s">
        <v>1633</v>
      </c>
      <c r="I569" t="s">
        <v>2832</v>
      </c>
      <c r="J569" t="s">
        <v>2834</v>
      </c>
      <c r="M569">
        <v>8</v>
      </c>
      <c r="N569">
        <v>1</v>
      </c>
      <c r="O569">
        <v>0</v>
      </c>
      <c r="P569" t="s">
        <v>21</v>
      </c>
      <c r="Q569" t="s">
        <v>347</v>
      </c>
      <c r="R569" s="3" t="b">
        <f>ISNUMBER(SEARCH(critere,_xlfn.CONCAT(client[[#This Row],[TELEPHONE]:[AGENCE]])))</f>
        <v>1</v>
      </c>
      <c r="S569" s="8">
        <f>IF(client[[#This Row],[Recherche]]=TRUE,COUNTIF($R$4:R569,TRUE),"")</f>
        <v>566</v>
      </c>
    </row>
    <row r="570" spans="2:19" x14ac:dyDescent="0.3">
      <c r="B570" t="s">
        <v>2838</v>
      </c>
      <c r="C570">
        <v>793</v>
      </c>
      <c r="D570" t="s">
        <v>2835</v>
      </c>
      <c r="E570">
        <v>44109.751087962963</v>
      </c>
      <c r="F570">
        <v>2020</v>
      </c>
      <c r="G570" t="s">
        <v>242</v>
      </c>
      <c r="H570" t="s">
        <v>2836</v>
      </c>
      <c r="I570" t="s">
        <v>2837</v>
      </c>
      <c r="J570" t="s">
        <v>2839</v>
      </c>
      <c r="M570">
        <v>8</v>
      </c>
      <c r="N570">
        <v>1</v>
      </c>
      <c r="O570">
        <v>0</v>
      </c>
      <c r="P570" t="s">
        <v>21</v>
      </c>
      <c r="Q570" t="s">
        <v>64</v>
      </c>
      <c r="R570" s="3" t="b">
        <f>ISNUMBER(SEARCH(critere,_xlfn.CONCAT(client[[#This Row],[TELEPHONE]:[AGENCE]])))</f>
        <v>1</v>
      </c>
      <c r="S570" s="8">
        <f>IF(client[[#This Row],[Recherche]]=TRUE,COUNTIF($R$4:R570,TRUE),"")</f>
        <v>567</v>
      </c>
    </row>
    <row r="571" spans="2:19" x14ac:dyDescent="0.3">
      <c r="B571" t="s">
        <v>2842</v>
      </c>
      <c r="C571">
        <v>794</v>
      </c>
      <c r="D571" t="s">
        <v>2840</v>
      </c>
      <c r="E571">
        <v>44110.840902777774</v>
      </c>
      <c r="F571">
        <v>2021</v>
      </c>
      <c r="G571" t="s">
        <v>586</v>
      </c>
      <c r="H571" t="s">
        <v>2607</v>
      </c>
      <c r="I571" t="s">
        <v>2841</v>
      </c>
      <c r="J571" t="s">
        <v>2843</v>
      </c>
      <c r="M571">
        <v>117</v>
      </c>
      <c r="N571">
        <v>2</v>
      </c>
      <c r="O571">
        <v>17500</v>
      </c>
      <c r="P571" t="s">
        <v>202</v>
      </c>
      <c r="Q571" t="s">
        <v>64</v>
      </c>
      <c r="R571" s="3" t="b">
        <f>ISNUMBER(SEARCH(critere,_xlfn.CONCAT(client[[#This Row],[TELEPHONE]:[AGENCE]])))</f>
        <v>1</v>
      </c>
      <c r="S571" s="8">
        <f>IF(client[[#This Row],[Recherche]]=TRUE,COUNTIF($R$4:R571,TRUE),"")</f>
        <v>568</v>
      </c>
    </row>
    <row r="572" spans="2:19" x14ac:dyDescent="0.3">
      <c r="B572" t="s">
        <v>2847</v>
      </c>
      <c r="C572">
        <v>795</v>
      </c>
      <c r="D572" t="s">
        <v>2844</v>
      </c>
      <c r="E572">
        <v>44111.75922453704</v>
      </c>
      <c r="F572">
        <v>2020</v>
      </c>
      <c r="G572" t="s">
        <v>2845</v>
      </c>
      <c r="H572" t="s">
        <v>2774</v>
      </c>
      <c r="I572" t="s">
        <v>2846</v>
      </c>
      <c r="J572" t="s">
        <v>2848</v>
      </c>
      <c r="M572">
        <v>8</v>
      </c>
      <c r="N572">
        <v>1</v>
      </c>
      <c r="O572">
        <v>0</v>
      </c>
      <c r="P572" t="s">
        <v>21</v>
      </c>
      <c r="Q572" t="s">
        <v>347</v>
      </c>
      <c r="R572" s="3" t="b">
        <f>ISNUMBER(SEARCH(critere,_xlfn.CONCAT(client[[#This Row],[TELEPHONE]:[AGENCE]])))</f>
        <v>1</v>
      </c>
      <c r="S572" s="8">
        <f>IF(client[[#This Row],[Recherche]]=TRUE,COUNTIF($R$4:R572,TRUE),"")</f>
        <v>569</v>
      </c>
    </row>
    <row r="573" spans="2:19" x14ac:dyDescent="0.3">
      <c r="B573" t="s">
        <v>2852</v>
      </c>
      <c r="C573">
        <v>796</v>
      </c>
      <c r="D573" t="s">
        <v>2849</v>
      </c>
      <c r="E573">
        <v>44111.799745370372</v>
      </c>
      <c r="F573">
        <v>2020</v>
      </c>
      <c r="G573" t="s">
        <v>2850</v>
      </c>
      <c r="H573" t="s">
        <v>2774</v>
      </c>
      <c r="I573" t="s">
        <v>2851</v>
      </c>
      <c r="J573" t="s">
        <v>2853</v>
      </c>
      <c r="M573">
        <v>8</v>
      </c>
      <c r="N573">
        <v>1</v>
      </c>
      <c r="O573">
        <v>0</v>
      </c>
      <c r="P573" t="s">
        <v>21</v>
      </c>
      <c r="Q573" t="s">
        <v>347</v>
      </c>
      <c r="R573" s="3" t="b">
        <f>ISNUMBER(SEARCH(critere,_xlfn.CONCAT(client[[#This Row],[TELEPHONE]:[AGENCE]])))</f>
        <v>1</v>
      </c>
      <c r="S573" s="8">
        <f>IF(client[[#This Row],[Recherche]]=TRUE,COUNTIF($R$4:R573,TRUE),"")</f>
        <v>570</v>
      </c>
    </row>
    <row r="574" spans="2:19" x14ac:dyDescent="0.3">
      <c r="B574" t="s">
        <v>2858</v>
      </c>
      <c r="C574">
        <v>797</v>
      </c>
      <c r="D574" t="s">
        <v>2854</v>
      </c>
      <c r="E574">
        <v>44113.799004629633</v>
      </c>
      <c r="F574">
        <v>2020</v>
      </c>
      <c r="G574" t="s">
        <v>2855</v>
      </c>
      <c r="H574" t="s">
        <v>2856</v>
      </c>
      <c r="I574" t="s">
        <v>2857</v>
      </c>
      <c r="J574" t="s">
        <v>2859</v>
      </c>
      <c r="M574">
        <v>8</v>
      </c>
      <c r="N574">
        <v>1</v>
      </c>
      <c r="O574">
        <v>0</v>
      </c>
      <c r="P574" t="s">
        <v>21</v>
      </c>
      <c r="Q574" t="s">
        <v>22</v>
      </c>
      <c r="R574" s="3" t="b">
        <f>ISNUMBER(SEARCH(critere,_xlfn.CONCAT(client[[#This Row],[TELEPHONE]:[AGENCE]])))</f>
        <v>1</v>
      </c>
      <c r="S574" s="8">
        <f>IF(client[[#This Row],[Recherche]]=TRUE,COUNTIF($R$4:R574,TRUE),"")</f>
        <v>571</v>
      </c>
    </row>
    <row r="575" spans="2:19" x14ac:dyDescent="0.3">
      <c r="B575" t="s">
        <v>2864</v>
      </c>
      <c r="C575">
        <v>798</v>
      </c>
      <c r="D575" t="s">
        <v>2860</v>
      </c>
      <c r="E575">
        <v>44113.821886574071</v>
      </c>
      <c r="F575">
        <v>2020</v>
      </c>
      <c r="G575" t="s">
        <v>2861</v>
      </c>
      <c r="H575" t="s">
        <v>2862</v>
      </c>
      <c r="I575" t="s">
        <v>2863</v>
      </c>
      <c r="J575" t="s">
        <v>2865</v>
      </c>
      <c r="M575">
        <v>8</v>
      </c>
      <c r="N575">
        <v>1</v>
      </c>
      <c r="O575">
        <v>0</v>
      </c>
      <c r="P575" t="s">
        <v>21</v>
      </c>
      <c r="Q575" t="s">
        <v>38</v>
      </c>
      <c r="R575" s="3" t="b">
        <f>ISNUMBER(SEARCH(critere,_xlfn.CONCAT(client[[#This Row],[TELEPHONE]:[AGENCE]])))</f>
        <v>1</v>
      </c>
      <c r="S575" s="8">
        <f>IF(client[[#This Row],[Recherche]]=TRUE,COUNTIF($R$4:R575,TRUE),"")</f>
        <v>572</v>
      </c>
    </row>
    <row r="576" spans="2:19" x14ac:dyDescent="0.3">
      <c r="B576" t="s">
        <v>2869</v>
      </c>
      <c r="C576">
        <v>799</v>
      </c>
      <c r="D576" t="s">
        <v>2866</v>
      </c>
      <c r="E576">
        <v>44116.719560185185</v>
      </c>
      <c r="F576">
        <v>2020</v>
      </c>
      <c r="G576" t="s">
        <v>330</v>
      </c>
      <c r="H576" t="s">
        <v>2867</v>
      </c>
      <c r="I576" t="s">
        <v>2868</v>
      </c>
      <c r="J576" t="s">
        <v>2870</v>
      </c>
      <c r="M576">
        <v>8</v>
      </c>
      <c r="N576">
        <v>1</v>
      </c>
      <c r="O576">
        <v>0</v>
      </c>
      <c r="P576" t="s">
        <v>21</v>
      </c>
      <c r="Q576" t="s">
        <v>347</v>
      </c>
      <c r="R576" s="3" t="b">
        <f>ISNUMBER(SEARCH(critere,_xlfn.CONCAT(client[[#This Row],[TELEPHONE]:[AGENCE]])))</f>
        <v>1</v>
      </c>
      <c r="S576" s="8">
        <f>IF(client[[#This Row],[Recherche]]=TRUE,COUNTIF($R$4:R576,TRUE),"")</f>
        <v>573</v>
      </c>
    </row>
    <row r="577" spans="2:19" x14ac:dyDescent="0.3">
      <c r="B577" t="s">
        <v>2874</v>
      </c>
      <c r="C577">
        <v>800</v>
      </c>
      <c r="D577" t="s">
        <v>2871</v>
      </c>
      <c r="E577">
        <v>44116.744895833333</v>
      </c>
      <c r="F577">
        <v>2021</v>
      </c>
      <c r="G577" t="s">
        <v>272</v>
      </c>
      <c r="H577" t="s">
        <v>2872</v>
      </c>
      <c r="I577" t="s">
        <v>2873</v>
      </c>
      <c r="J577" t="s">
        <v>2875</v>
      </c>
      <c r="M577">
        <v>117</v>
      </c>
      <c r="N577">
        <v>2</v>
      </c>
      <c r="O577">
        <v>17500</v>
      </c>
      <c r="P577" t="s">
        <v>202</v>
      </c>
      <c r="Q577" t="s">
        <v>38</v>
      </c>
      <c r="R577" s="3" t="b">
        <f>ISNUMBER(SEARCH(critere,_xlfn.CONCAT(client[[#This Row],[TELEPHONE]:[AGENCE]])))</f>
        <v>1</v>
      </c>
      <c r="S577" s="8">
        <f>IF(client[[#This Row],[Recherche]]=TRUE,COUNTIF($R$4:R577,TRUE),"")</f>
        <v>574</v>
      </c>
    </row>
    <row r="578" spans="2:19" x14ac:dyDescent="0.3">
      <c r="B578" t="s">
        <v>2879</v>
      </c>
      <c r="C578">
        <v>801</v>
      </c>
      <c r="D578" t="s">
        <v>2876</v>
      </c>
      <c r="E578">
        <v>44116.748553240737</v>
      </c>
      <c r="F578">
        <v>2021</v>
      </c>
      <c r="G578" t="s">
        <v>2683</v>
      </c>
      <c r="H578" t="s">
        <v>2877</v>
      </c>
      <c r="I578" t="s">
        <v>2878</v>
      </c>
      <c r="J578" t="s">
        <v>2880</v>
      </c>
      <c r="M578">
        <v>75</v>
      </c>
      <c r="N578">
        <v>1</v>
      </c>
      <c r="O578">
        <v>17500</v>
      </c>
      <c r="P578" t="s">
        <v>202</v>
      </c>
      <c r="Q578" t="s">
        <v>38</v>
      </c>
      <c r="R578" s="3" t="b">
        <f>ISNUMBER(SEARCH(critere,_xlfn.CONCAT(client[[#This Row],[TELEPHONE]:[AGENCE]])))</f>
        <v>1</v>
      </c>
      <c r="S578" s="8">
        <f>IF(client[[#This Row],[Recherche]]=TRUE,COUNTIF($R$4:R578,TRUE),"")</f>
        <v>575</v>
      </c>
    </row>
    <row r="579" spans="2:19" x14ac:dyDescent="0.3">
      <c r="B579" t="s">
        <v>2883</v>
      </c>
      <c r="C579">
        <v>802</v>
      </c>
      <c r="D579" t="s">
        <v>2881</v>
      </c>
      <c r="E579">
        <v>44118.913969907408</v>
      </c>
      <c r="F579">
        <v>2020</v>
      </c>
      <c r="G579" t="s">
        <v>272</v>
      </c>
      <c r="H579" t="s">
        <v>1238</v>
      </c>
      <c r="I579" t="s">
        <v>2882</v>
      </c>
      <c r="J579" t="s">
        <v>2884</v>
      </c>
      <c r="M579">
        <v>8</v>
      </c>
      <c r="N579">
        <v>1</v>
      </c>
      <c r="O579">
        <v>0</v>
      </c>
      <c r="P579" t="s">
        <v>21</v>
      </c>
      <c r="Q579" t="s">
        <v>38</v>
      </c>
      <c r="R579" s="3" t="b">
        <f>ISNUMBER(SEARCH(critere,_xlfn.CONCAT(client[[#This Row],[TELEPHONE]:[AGENCE]])))</f>
        <v>1</v>
      </c>
      <c r="S579" s="8">
        <f>IF(client[[#This Row],[Recherche]]=TRUE,COUNTIF($R$4:R579,TRUE),"")</f>
        <v>576</v>
      </c>
    </row>
    <row r="580" spans="2:19" x14ac:dyDescent="0.3">
      <c r="B580" t="s">
        <v>2888</v>
      </c>
      <c r="C580">
        <v>803</v>
      </c>
      <c r="D580" t="s">
        <v>2885</v>
      </c>
      <c r="E580">
        <v>44119.983819444446</v>
      </c>
      <c r="F580">
        <v>2022</v>
      </c>
      <c r="G580" t="s">
        <v>1547</v>
      </c>
      <c r="H580" t="s">
        <v>2886</v>
      </c>
      <c r="I580" t="s">
        <v>2887</v>
      </c>
      <c r="J580" t="s">
        <v>2889</v>
      </c>
      <c r="M580">
        <v>117</v>
      </c>
      <c r="N580">
        <v>1</v>
      </c>
      <c r="O580">
        <v>0</v>
      </c>
      <c r="P580" t="s">
        <v>21</v>
      </c>
      <c r="Q580" t="s">
        <v>38</v>
      </c>
      <c r="R580" s="3" t="b">
        <f>ISNUMBER(SEARCH(critere,_xlfn.CONCAT(client[[#This Row],[TELEPHONE]:[AGENCE]])))</f>
        <v>1</v>
      </c>
      <c r="S580" s="8">
        <f>IF(client[[#This Row],[Recherche]]=TRUE,COUNTIF($R$4:R580,TRUE),"")</f>
        <v>577</v>
      </c>
    </row>
    <row r="581" spans="2:19" x14ac:dyDescent="0.3">
      <c r="B581" t="s">
        <v>2893</v>
      </c>
      <c r="C581">
        <v>804</v>
      </c>
      <c r="D581" t="s">
        <v>2890</v>
      </c>
      <c r="E581">
        <v>44119.990567129629</v>
      </c>
      <c r="G581" t="s">
        <v>549</v>
      </c>
      <c r="H581" t="s">
        <v>2891</v>
      </c>
      <c r="I581" t="s">
        <v>2892</v>
      </c>
      <c r="J581" t="s">
        <v>2894</v>
      </c>
      <c r="M581">
        <v>117</v>
      </c>
      <c r="N581">
        <v>1</v>
      </c>
      <c r="O581">
        <v>0</v>
      </c>
      <c r="P581" t="s">
        <v>21</v>
      </c>
      <c r="Q581" t="s">
        <v>38</v>
      </c>
      <c r="R581" s="3" t="b">
        <f>ISNUMBER(SEARCH(critere,_xlfn.CONCAT(client[[#This Row],[TELEPHONE]:[AGENCE]])))</f>
        <v>1</v>
      </c>
      <c r="S581" s="8">
        <f>IF(client[[#This Row],[Recherche]]=TRUE,COUNTIF($R$4:R581,TRUE),"")</f>
        <v>578</v>
      </c>
    </row>
    <row r="582" spans="2:19" x14ac:dyDescent="0.3">
      <c r="B582" t="s">
        <v>2898</v>
      </c>
      <c r="C582">
        <v>806</v>
      </c>
      <c r="D582" t="s">
        <v>2895</v>
      </c>
      <c r="E582">
        <v>44123.758518518516</v>
      </c>
      <c r="F582">
        <v>2021</v>
      </c>
      <c r="G582" t="s">
        <v>1622</v>
      </c>
      <c r="H582" t="s">
        <v>2896</v>
      </c>
      <c r="I582" t="s">
        <v>2897</v>
      </c>
      <c r="J582" t="s">
        <v>2899</v>
      </c>
      <c r="M582">
        <v>117</v>
      </c>
      <c r="N582">
        <v>1</v>
      </c>
      <c r="O582">
        <v>0</v>
      </c>
      <c r="P582" t="s">
        <v>21</v>
      </c>
      <c r="Q582" t="s">
        <v>38</v>
      </c>
      <c r="R582" s="3" t="b">
        <f>ISNUMBER(SEARCH(critere,_xlfn.CONCAT(client[[#This Row],[TELEPHONE]:[AGENCE]])))</f>
        <v>1</v>
      </c>
      <c r="S582" s="8">
        <f>IF(client[[#This Row],[Recherche]]=TRUE,COUNTIF($R$4:R582,TRUE),"")</f>
        <v>579</v>
      </c>
    </row>
    <row r="583" spans="2:19" x14ac:dyDescent="0.3">
      <c r="B583" t="s">
        <v>2903</v>
      </c>
      <c r="C583">
        <v>807</v>
      </c>
      <c r="D583" t="s">
        <v>2900</v>
      </c>
      <c r="E583">
        <v>44125.532511574071</v>
      </c>
      <c r="F583">
        <v>2020</v>
      </c>
      <c r="G583" t="s">
        <v>2042</v>
      </c>
      <c r="H583" t="s">
        <v>2901</v>
      </c>
      <c r="I583" t="s">
        <v>2902</v>
      </c>
      <c r="J583" t="s">
        <v>2904</v>
      </c>
      <c r="M583">
        <v>8</v>
      </c>
      <c r="N583">
        <v>1</v>
      </c>
      <c r="O583">
        <v>0</v>
      </c>
      <c r="P583" t="s">
        <v>21</v>
      </c>
      <c r="Q583" t="s">
        <v>29</v>
      </c>
      <c r="R583" s="3" t="b">
        <f>ISNUMBER(SEARCH(critere,_xlfn.CONCAT(client[[#This Row],[TELEPHONE]:[AGENCE]])))</f>
        <v>1</v>
      </c>
      <c r="S583" s="8">
        <f>IF(client[[#This Row],[Recherche]]=TRUE,COUNTIF($R$4:R583,TRUE),"")</f>
        <v>580</v>
      </c>
    </row>
    <row r="584" spans="2:19" x14ac:dyDescent="0.3">
      <c r="B584" t="s">
        <v>2908</v>
      </c>
      <c r="C584">
        <v>808</v>
      </c>
      <c r="D584" t="s">
        <v>2905</v>
      </c>
      <c r="E584">
        <v>44127.441111111111</v>
      </c>
      <c r="F584">
        <v>2020</v>
      </c>
      <c r="G584" t="s">
        <v>660</v>
      </c>
      <c r="H584" t="s">
        <v>2906</v>
      </c>
      <c r="I584" t="s">
        <v>2907</v>
      </c>
      <c r="J584" t="s">
        <v>2909</v>
      </c>
      <c r="M584">
        <v>117</v>
      </c>
      <c r="N584">
        <v>1</v>
      </c>
      <c r="O584">
        <v>17500</v>
      </c>
      <c r="P584" t="s">
        <v>202</v>
      </c>
      <c r="Q584" t="s">
        <v>38</v>
      </c>
      <c r="R584" s="3" t="b">
        <f>ISNUMBER(SEARCH(critere,_xlfn.CONCAT(client[[#This Row],[TELEPHONE]:[AGENCE]])))</f>
        <v>1</v>
      </c>
      <c r="S584" s="8">
        <f>IF(client[[#This Row],[Recherche]]=TRUE,COUNTIF($R$4:R584,TRUE),"")</f>
        <v>581</v>
      </c>
    </row>
    <row r="585" spans="2:19" x14ac:dyDescent="0.3">
      <c r="B585" t="s">
        <v>672</v>
      </c>
      <c r="C585">
        <v>809</v>
      </c>
      <c r="D585" t="s">
        <v>2910</v>
      </c>
      <c r="E585">
        <v>44130.418611111112</v>
      </c>
      <c r="F585">
        <v>2020</v>
      </c>
      <c r="G585" t="s">
        <v>626</v>
      </c>
      <c r="H585" t="s">
        <v>670</v>
      </c>
      <c r="I585" t="s">
        <v>671</v>
      </c>
      <c r="J585" t="s">
        <v>2911</v>
      </c>
      <c r="M585">
        <v>117</v>
      </c>
      <c r="N585">
        <v>1</v>
      </c>
      <c r="O585">
        <v>0</v>
      </c>
      <c r="P585" t="s">
        <v>21</v>
      </c>
      <c r="Q585" t="s">
        <v>22</v>
      </c>
      <c r="R585" s="3" t="b">
        <f>ISNUMBER(SEARCH(critere,_xlfn.CONCAT(client[[#This Row],[TELEPHONE]:[AGENCE]])))</f>
        <v>1</v>
      </c>
      <c r="S585" s="8">
        <f>IF(client[[#This Row],[Recherche]]=TRUE,COUNTIF($R$4:R585,TRUE),"")</f>
        <v>582</v>
      </c>
    </row>
    <row r="586" spans="2:19" x14ac:dyDescent="0.3">
      <c r="B586" t="s">
        <v>2915</v>
      </c>
      <c r="C586">
        <v>810</v>
      </c>
      <c r="D586" t="s">
        <v>2912</v>
      </c>
      <c r="E586">
        <v>44130.678194444445</v>
      </c>
      <c r="F586">
        <v>2020</v>
      </c>
      <c r="G586" t="s">
        <v>1680</v>
      </c>
      <c r="H586" t="s">
        <v>2913</v>
      </c>
      <c r="I586" t="s">
        <v>2914</v>
      </c>
      <c r="J586" t="s">
        <v>2916</v>
      </c>
      <c r="M586">
        <v>117</v>
      </c>
      <c r="N586">
        <v>1</v>
      </c>
      <c r="O586">
        <v>0</v>
      </c>
      <c r="P586" t="s">
        <v>21</v>
      </c>
      <c r="Q586" t="s">
        <v>347</v>
      </c>
      <c r="R586" s="3" t="b">
        <f>ISNUMBER(SEARCH(critere,_xlfn.CONCAT(client[[#This Row],[TELEPHONE]:[AGENCE]])))</f>
        <v>1</v>
      </c>
      <c r="S586" s="8">
        <f>IF(client[[#This Row],[Recherche]]=TRUE,COUNTIF($R$4:R586,TRUE),"")</f>
        <v>583</v>
      </c>
    </row>
    <row r="587" spans="2:19" x14ac:dyDescent="0.3">
      <c r="B587" t="s">
        <v>2920</v>
      </c>
      <c r="C587">
        <v>811</v>
      </c>
      <c r="D587" t="s">
        <v>2917</v>
      </c>
      <c r="E587">
        <v>44130.703842592593</v>
      </c>
      <c r="F587">
        <v>2020</v>
      </c>
      <c r="G587" t="s">
        <v>549</v>
      </c>
      <c r="H587" t="s">
        <v>2918</v>
      </c>
      <c r="I587" t="s">
        <v>2919</v>
      </c>
      <c r="J587" t="s">
        <v>2921</v>
      </c>
      <c r="M587">
        <v>117</v>
      </c>
      <c r="N587">
        <v>1</v>
      </c>
      <c r="O587">
        <v>17500</v>
      </c>
      <c r="P587" t="s">
        <v>202</v>
      </c>
      <c r="Q587" t="s">
        <v>347</v>
      </c>
      <c r="R587" s="3" t="b">
        <f>ISNUMBER(SEARCH(critere,_xlfn.CONCAT(client[[#This Row],[TELEPHONE]:[AGENCE]])))</f>
        <v>1</v>
      </c>
      <c r="S587" s="8">
        <f>IF(client[[#This Row],[Recherche]]=TRUE,COUNTIF($R$4:R587,TRUE),"")</f>
        <v>584</v>
      </c>
    </row>
    <row r="588" spans="2:19" x14ac:dyDescent="0.3">
      <c r="B588" t="s">
        <v>2925</v>
      </c>
      <c r="C588">
        <v>814</v>
      </c>
      <c r="D588" t="s">
        <v>2922</v>
      </c>
      <c r="E588">
        <v>44131.702604166669</v>
      </c>
      <c r="F588">
        <v>2020</v>
      </c>
      <c r="G588" t="s">
        <v>299</v>
      </c>
      <c r="H588" t="s">
        <v>2923</v>
      </c>
      <c r="I588" t="s">
        <v>2924</v>
      </c>
      <c r="J588" t="s">
        <v>2926</v>
      </c>
      <c r="M588">
        <v>117</v>
      </c>
      <c r="N588">
        <v>1</v>
      </c>
      <c r="O588">
        <v>0</v>
      </c>
      <c r="P588" t="s">
        <v>21</v>
      </c>
      <c r="Q588" t="s">
        <v>38</v>
      </c>
      <c r="R588" s="3" t="b">
        <f>ISNUMBER(SEARCH(critere,_xlfn.CONCAT(client[[#This Row],[TELEPHONE]:[AGENCE]])))</f>
        <v>1</v>
      </c>
      <c r="S588" s="8">
        <f>IF(client[[#This Row],[Recherche]]=TRUE,COUNTIF($R$4:R588,TRUE),"")</f>
        <v>585</v>
      </c>
    </row>
    <row r="589" spans="2:19" x14ac:dyDescent="0.3">
      <c r="B589" t="s">
        <v>2930</v>
      </c>
      <c r="C589">
        <v>815</v>
      </c>
      <c r="D589" t="s">
        <v>2927</v>
      </c>
      <c r="E589">
        <v>44131.708564814813</v>
      </c>
      <c r="F589">
        <v>2020</v>
      </c>
      <c r="G589" t="s">
        <v>920</v>
      </c>
      <c r="H589" t="s">
        <v>2928</v>
      </c>
      <c r="I589" t="s">
        <v>2929</v>
      </c>
      <c r="J589" t="s">
        <v>2931</v>
      </c>
      <c r="M589">
        <v>117</v>
      </c>
      <c r="N589">
        <v>2</v>
      </c>
      <c r="O589">
        <v>0</v>
      </c>
      <c r="P589" t="s">
        <v>21</v>
      </c>
      <c r="Q589" t="s">
        <v>22</v>
      </c>
      <c r="R589" s="3" t="b">
        <f>ISNUMBER(SEARCH(critere,_xlfn.CONCAT(client[[#This Row],[TELEPHONE]:[AGENCE]])))</f>
        <v>1</v>
      </c>
      <c r="S589" s="8">
        <f>IF(client[[#This Row],[Recherche]]=TRUE,COUNTIF($R$4:R589,TRUE),"")</f>
        <v>586</v>
      </c>
    </row>
    <row r="590" spans="2:19" x14ac:dyDescent="0.3">
      <c r="B590" t="s">
        <v>2935</v>
      </c>
      <c r="C590">
        <v>816</v>
      </c>
      <c r="D590" t="s">
        <v>2932</v>
      </c>
      <c r="E590">
        <v>44131.71329861111</v>
      </c>
      <c r="F590">
        <v>2020</v>
      </c>
      <c r="G590" t="s">
        <v>920</v>
      </c>
      <c r="H590" t="s">
        <v>2933</v>
      </c>
      <c r="I590" t="s">
        <v>2934</v>
      </c>
      <c r="J590" t="s">
        <v>2936</v>
      </c>
      <c r="M590">
        <v>117</v>
      </c>
      <c r="N590">
        <v>1</v>
      </c>
      <c r="O590">
        <v>0</v>
      </c>
      <c r="P590" t="s">
        <v>202</v>
      </c>
      <c r="Q590" t="s">
        <v>38</v>
      </c>
      <c r="R590" s="3" t="b">
        <f>ISNUMBER(SEARCH(critere,_xlfn.CONCAT(client[[#This Row],[TELEPHONE]:[AGENCE]])))</f>
        <v>1</v>
      </c>
      <c r="S590" s="8">
        <f>IF(client[[#This Row],[Recherche]]=TRUE,COUNTIF($R$4:R590,TRUE),"")</f>
        <v>587</v>
      </c>
    </row>
    <row r="591" spans="2:19" x14ac:dyDescent="0.3">
      <c r="B591" t="s">
        <v>2940</v>
      </c>
      <c r="C591">
        <v>817</v>
      </c>
      <c r="D591" t="s">
        <v>2937</v>
      </c>
      <c r="E591">
        <v>44131.716423611113</v>
      </c>
      <c r="F591">
        <v>2020</v>
      </c>
      <c r="G591" t="s">
        <v>2093</v>
      </c>
      <c r="H591" t="s">
        <v>2938</v>
      </c>
      <c r="I591" t="s">
        <v>2939</v>
      </c>
      <c r="J591" t="s">
        <v>2941</v>
      </c>
      <c r="M591">
        <v>75</v>
      </c>
      <c r="N591">
        <v>1</v>
      </c>
      <c r="O591">
        <v>13130</v>
      </c>
      <c r="P591" t="s">
        <v>21</v>
      </c>
      <c r="Q591" t="s">
        <v>38</v>
      </c>
      <c r="R591" s="3" t="b">
        <f>ISNUMBER(SEARCH(critere,_xlfn.CONCAT(client[[#This Row],[TELEPHONE]:[AGENCE]])))</f>
        <v>1</v>
      </c>
      <c r="S591" s="8">
        <f>IF(client[[#This Row],[Recherche]]=TRUE,COUNTIF($R$4:R591,TRUE),"")</f>
        <v>588</v>
      </c>
    </row>
    <row r="592" spans="2:19" x14ac:dyDescent="0.3">
      <c r="B592" t="s">
        <v>2945</v>
      </c>
      <c r="C592">
        <v>818</v>
      </c>
      <c r="D592" t="s">
        <v>2942</v>
      </c>
      <c r="E592">
        <v>44132.655370370368</v>
      </c>
      <c r="F592">
        <v>2021</v>
      </c>
      <c r="G592" t="s">
        <v>522</v>
      </c>
      <c r="H592" t="s">
        <v>2943</v>
      </c>
      <c r="I592" t="s">
        <v>2944</v>
      </c>
      <c r="J592" t="s">
        <v>2946</v>
      </c>
      <c r="M592">
        <v>8</v>
      </c>
      <c r="N592">
        <v>1</v>
      </c>
      <c r="O592">
        <v>0</v>
      </c>
      <c r="P592" t="s">
        <v>21</v>
      </c>
      <c r="Q592" t="s">
        <v>38</v>
      </c>
      <c r="R592" s="3" t="b">
        <f>ISNUMBER(SEARCH(critere,_xlfn.CONCAT(client[[#This Row],[TELEPHONE]:[AGENCE]])))</f>
        <v>1</v>
      </c>
      <c r="S592" s="8">
        <f>IF(client[[#This Row],[Recherche]]=TRUE,COUNTIF($R$4:R592,TRUE),"")</f>
        <v>589</v>
      </c>
    </row>
    <row r="593" spans="2:19" x14ac:dyDescent="0.3">
      <c r="B593" t="s">
        <v>2950</v>
      </c>
      <c r="C593">
        <v>819</v>
      </c>
      <c r="D593" t="s">
        <v>2947</v>
      </c>
      <c r="E593">
        <v>44137.388958333337</v>
      </c>
      <c r="F593">
        <v>2020</v>
      </c>
      <c r="G593" t="s">
        <v>1334</v>
      </c>
      <c r="H593" t="s">
        <v>2948</v>
      </c>
      <c r="I593" t="s">
        <v>2949</v>
      </c>
      <c r="J593" t="s">
        <v>2951</v>
      </c>
      <c r="M593">
        <v>117</v>
      </c>
      <c r="N593">
        <v>1</v>
      </c>
      <c r="O593">
        <v>0</v>
      </c>
      <c r="P593" t="s">
        <v>21</v>
      </c>
      <c r="Q593" t="s">
        <v>22</v>
      </c>
      <c r="R593" s="3" t="b">
        <f>ISNUMBER(SEARCH(critere,_xlfn.CONCAT(client[[#This Row],[TELEPHONE]:[AGENCE]])))</f>
        <v>1</v>
      </c>
      <c r="S593" s="8">
        <f>IF(client[[#This Row],[Recherche]]=TRUE,COUNTIF($R$4:R593,TRUE),"")</f>
        <v>590</v>
      </c>
    </row>
    <row r="594" spans="2:19" x14ac:dyDescent="0.3">
      <c r="B594" t="s">
        <v>2955</v>
      </c>
      <c r="C594">
        <v>820</v>
      </c>
      <c r="D594" t="s">
        <v>2952</v>
      </c>
      <c r="E594">
        <v>44137.402268518519</v>
      </c>
      <c r="F594">
        <v>2020</v>
      </c>
      <c r="G594" t="s">
        <v>974</v>
      </c>
      <c r="H594" t="s">
        <v>2953</v>
      </c>
      <c r="I594" t="s">
        <v>2954</v>
      </c>
      <c r="J594" t="s">
        <v>2956</v>
      </c>
      <c r="M594">
        <v>75</v>
      </c>
      <c r="N594">
        <v>1</v>
      </c>
      <c r="O594">
        <v>0</v>
      </c>
      <c r="P594" t="s">
        <v>21</v>
      </c>
      <c r="Q594" t="s">
        <v>22</v>
      </c>
      <c r="R594" s="3" t="b">
        <f>ISNUMBER(SEARCH(critere,_xlfn.CONCAT(client[[#This Row],[TELEPHONE]:[AGENCE]])))</f>
        <v>1</v>
      </c>
      <c r="S594" s="8">
        <f>IF(client[[#This Row],[Recherche]]=TRUE,COUNTIF($R$4:R594,TRUE),"")</f>
        <v>591</v>
      </c>
    </row>
    <row r="595" spans="2:19" x14ac:dyDescent="0.3">
      <c r="B595" t="s">
        <v>2961</v>
      </c>
      <c r="C595">
        <v>821</v>
      </c>
      <c r="D595" t="s">
        <v>2957</v>
      </c>
      <c r="E595">
        <v>44137.40792824074</v>
      </c>
      <c r="F595">
        <v>2020</v>
      </c>
      <c r="G595" t="s">
        <v>2958</v>
      </c>
      <c r="H595" t="s">
        <v>2959</v>
      </c>
      <c r="I595" t="s">
        <v>2960</v>
      </c>
      <c r="J595" t="s">
        <v>2962</v>
      </c>
      <c r="M595">
        <v>117</v>
      </c>
      <c r="N595">
        <v>1</v>
      </c>
      <c r="O595">
        <v>0</v>
      </c>
      <c r="P595" t="s">
        <v>21</v>
      </c>
      <c r="Q595" t="s">
        <v>22</v>
      </c>
      <c r="R595" s="3" t="b">
        <f>ISNUMBER(SEARCH(critere,_xlfn.CONCAT(client[[#This Row],[TELEPHONE]:[AGENCE]])))</f>
        <v>1</v>
      </c>
      <c r="S595" s="8">
        <f>IF(client[[#This Row],[Recherche]]=TRUE,COUNTIF($R$4:R595,TRUE),"")</f>
        <v>592</v>
      </c>
    </row>
    <row r="596" spans="2:19" x14ac:dyDescent="0.3">
      <c r="B596" t="s">
        <v>2967</v>
      </c>
      <c r="C596">
        <v>822</v>
      </c>
      <c r="D596" t="s">
        <v>2963</v>
      </c>
      <c r="E596">
        <v>44137.454247685186</v>
      </c>
      <c r="F596">
        <v>2020</v>
      </c>
      <c r="G596" t="s">
        <v>2964</v>
      </c>
      <c r="H596" t="s">
        <v>2965</v>
      </c>
      <c r="I596" t="s">
        <v>2966</v>
      </c>
      <c r="J596" t="s">
        <v>2968</v>
      </c>
      <c r="M596">
        <v>117</v>
      </c>
      <c r="N596">
        <v>1</v>
      </c>
      <c r="O596">
        <v>0</v>
      </c>
      <c r="P596" t="s">
        <v>21</v>
      </c>
      <c r="Q596" t="s">
        <v>22</v>
      </c>
      <c r="R596" s="3" t="b">
        <f>ISNUMBER(SEARCH(critere,_xlfn.CONCAT(client[[#This Row],[TELEPHONE]:[AGENCE]])))</f>
        <v>1</v>
      </c>
      <c r="S596" s="8">
        <f>IF(client[[#This Row],[Recherche]]=TRUE,COUNTIF($R$4:R596,TRUE),"")</f>
        <v>593</v>
      </c>
    </row>
    <row r="597" spans="2:19" x14ac:dyDescent="0.3">
      <c r="B597" t="s">
        <v>2972</v>
      </c>
      <c r="C597">
        <v>823</v>
      </c>
      <c r="D597" t="s">
        <v>2969</v>
      </c>
      <c r="E597">
        <v>44137.917129629626</v>
      </c>
      <c r="F597">
        <v>2021</v>
      </c>
      <c r="G597" t="s">
        <v>393</v>
      </c>
      <c r="H597" t="s">
        <v>2970</v>
      </c>
      <c r="I597" t="s">
        <v>2971</v>
      </c>
      <c r="J597" t="s">
        <v>2973</v>
      </c>
      <c r="M597">
        <v>117</v>
      </c>
      <c r="N597">
        <v>1</v>
      </c>
      <c r="O597">
        <v>17500</v>
      </c>
      <c r="P597" t="s">
        <v>202</v>
      </c>
      <c r="Q597" t="s">
        <v>38</v>
      </c>
      <c r="R597" s="3" t="b">
        <f>ISNUMBER(SEARCH(critere,_xlfn.CONCAT(client[[#This Row],[TELEPHONE]:[AGENCE]])))</f>
        <v>1</v>
      </c>
      <c r="S597" s="8">
        <f>IF(client[[#This Row],[Recherche]]=TRUE,COUNTIF($R$4:R597,TRUE),"")</f>
        <v>594</v>
      </c>
    </row>
    <row r="598" spans="2:19" x14ac:dyDescent="0.3">
      <c r="B598" t="s">
        <v>2977</v>
      </c>
      <c r="C598">
        <v>824</v>
      </c>
      <c r="D598" t="s">
        <v>2974</v>
      </c>
      <c r="E598">
        <v>44137.919629629629</v>
      </c>
      <c r="F598">
        <v>2021</v>
      </c>
      <c r="G598" t="s">
        <v>174</v>
      </c>
      <c r="H598" t="s">
        <v>2975</v>
      </c>
      <c r="I598" t="s">
        <v>2976</v>
      </c>
      <c r="J598" t="s">
        <v>2978</v>
      </c>
      <c r="M598">
        <v>117</v>
      </c>
      <c r="N598">
        <v>1</v>
      </c>
      <c r="O598">
        <v>17500</v>
      </c>
      <c r="P598" t="s">
        <v>202</v>
      </c>
      <c r="Q598" t="s">
        <v>347</v>
      </c>
      <c r="R598" s="3" t="b">
        <f>ISNUMBER(SEARCH(critere,_xlfn.CONCAT(client[[#This Row],[TELEPHONE]:[AGENCE]])))</f>
        <v>1</v>
      </c>
      <c r="S598" s="8">
        <f>IF(client[[#This Row],[Recherche]]=TRUE,COUNTIF($R$4:R598,TRUE),"")</f>
        <v>595</v>
      </c>
    </row>
    <row r="599" spans="2:19" x14ac:dyDescent="0.3">
      <c r="B599" t="s">
        <v>2983</v>
      </c>
      <c r="C599">
        <v>825</v>
      </c>
      <c r="D599" t="s">
        <v>2979</v>
      </c>
      <c r="E599">
        <v>44141.492106481484</v>
      </c>
      <c r="F599">
        <v>2020</v>
      </c>
      <c r="G599" t="s">
        <v>2980</v>
      </c>
      <c r="H599" t="s">
        <v>2981</v>
      </c>
      <c r="I599" t="s">
        <v>2982</v>
      </c>
      <c r="J599" t="s">
        <v>2984</v>
      </c>
      <c r="M599">
        <v>117</v>
      </c>
      <c r="N599">
        <v>1</v>
      </c>
      <c r="O599">
        <v>17500</v>
      </c>
      <c r="P599" t="s">
        <v>202</v>
      </c>
      <c r="Q599" t="s">
        <v>29</v>
      </c>
      <c r="R599" s="3" t="b">
        <f>ISNUMBER(SEARCH(critere,_xlfn.CONCAT(client[[#This Row],[TELEPHONE]:[AGENCE]])))</f>
        <v>1</v>
      </c>
      <c r="S599" s="8">
        <f>IF(client[[#This Row],[Recherche]]=TRUE,COUNTIF($R$4:R599,TRUE),"")</f>
        <v>596</v>
      </c>
    </row>
    <row r="600" spans="2:19" x14ac:dyDescent="0.3">
      <c r="B600" t="s">
        <v>2988</v>
      </c>
      <c r="C600">
        <v>826</v>
      </c>
      <c r="D600" t="s">
        <v>2985</v>
      </c>
      <c r="E600">
        <v>44145.904861111114</v>
      </c>
      <c r="F600">
        <v>2021</v>
      </c>
      <c r="G600" t="s">
        <v>1996</v>
      </c>
      <c r="H600" t="s">
        <v>2986</v>
      </c>
      <c r="I600" t="s">
        <v>2987</v>
      </c>
      <c r="J600" t="s">
        <v>2989</v>
      </c>
      <c r="M600">
        <v>117</v>
      </c>
      <c r="N600">
        <v>1</v>
      </c>
      <c r="O600">
        <v>17500</v>
      </c>
      <c r="P600" t="s">
        <v>202</v>
      </c>
      <c r="Q600" t="s">
        <v>38</v>
      </c>
      <c r="R600" s="3" t="b">
        <f>ISNUMBER(SEARCH(critere,_xlfn.CONCAT(client[[#This Row],[TELEPHONE]:[AGENCE]])))</f>
        <v>1</v>
      </c>
      <c r="S600" s="8">
        <f>IF(client[[#This Row],[Recherche]]=TRUE,COUNTIF($R$4:R600,TRUE),"")</f>
        <v>597</v>
      </c>
    </row>
    <row r="601" spans="2:19" x14ac:dyDescent="0.3">
      <c r="B601" t="s">
        <v>2993</v>
      </c>
      <c r="C601">
        <v>827</v>
      </c>
      <c r="D601" t="s">
        <v>2990</v>
      </c>
      <c r="E601">
        <v>44148.485659722224</v>
      </c>
      <c r="F601">
        <v>2020</v>
      </c>
      <c r="G601" t="s">
        <v>2694</v>
      </c>
      <c r="H601" t="s">
        <v>2991</v>
      </c>
      <c r="I601" t="s">
        <v>2992</v>
      </c>
      <c r="J601" t="s">
        <v>2994</v>
      </c>
      <c r="M601">
        <v>117</v>
      </c>
      <c r="N601">
        <v>3</v>
      </c>
      <c r="O601">
        <v>0</v>
      </c>
      <c r="P601" t="s">
        <v>21</v>
      </c>
      <c r="Q601" t="s">
        <v>22</v>
      </c>
      <c r="R601" s="3" t="b">
        <f>ISNUMBER(SEARCH(critere,_xlfn.CONCAT(client[[#This Row],[TELEPHONE]:[AGENCE]])))</f>
        <v>1</v>
      </c>
      <c r="S601" s="8">
        <f>IF(client[[#This Row],[Recherche]]=TRUE,COUNTIF($R$4:R601,TRUE),"")</f>
        <v>598</v>
      </c>
    </row>
    <row r="602" spans="2:19" x14ac:dyDescent="0.3">
      <c r="B602" t="s">
        <v>2998</v>
      </c>
      <c r="C602">
        <v>828</v>
      </c>
      <c r="D602" t="s">
        <v>2995</v>
      </c>
      <c r="E602">
        <v>44148.527430555558</v>
      </c>
      <c r="F602">
        <v>2021</v>
      </c>
      <c r="G602" t="s">
        <v>174</v>
      </c>
      <c r="H602" t="s">
        <v>2996</v>
      </c>
      <c r="I602" t="s">
        <v>2997</v>
      </c>
      <c r="J602" t="s">
        <v>2999</v>
      </c>
      <c r="M602">
        <v>8</v>
      </c>
      <c r="N602">
        <v>1</v>
      </c>
      <c r="O602">
        <v>0</v>
      </c>
      <c r="P602" t="s">
        <v>21</v>
      </c>
      <c r="Q602" t="s">
        <v>347</v>
      </c>
      <c r="R602" s="3" t="b">
        <f>ISNUMBER(SEARCH(critere,_xlfn.CONCAT(client[[#This Row],[TELEPHONE]:[AGENCE]])))</f>
        <v>1</v>
      </c>
      <c r="S602" s="8">
        <f>IF(client[[#This Row],[Recherche]]=TRUE,COUNTIF($R$4:R602,TRUE),"")</f>
        <v>599</v>
      </c>
    </row>
    <row r="603" spans="2:19" x14ac:dyDescent="0.3">
      <c r="B603" t="s">
        <v>3003</v>
      </c>
      <c r="C603">
        <v>829</v>
      </c>
      <c r="D603" t="s">
        <v>3000</v>
      </c>
      <c r="E603">
        <v>44148.791620370372</v>
      </c>
      <c r="F603">
        <v>2020</v>
      </c>
      <c r="G603" t="s">
        <v>586</v>
      </c>
      <c r="H603" t="s">
        <v>3001</v>
      </c>
      <c r="I603" t="s">
        <v>3002</v>
      </c>
      <c r="J603" t="s">
        <v>3004</v>
      </c>
      <c r="M603">
        <v>8</v>
      </c>
      <c r="N603">
        <v>1</v>
      </c>
      <c r="O603">
        <v>0</v>
      </c>
      <c r="P603" t="s">
        <v>21</v>
      </c>
      <c r="Q603" t="s">
        <v>347</v>
      </c>
      <c r="R603" s="3" t="b">
        <f>ISNUMBER(SEARCH(critere,_xlfn.CONCAT(client[[#This Row],[TELEPHONE]:[AGENCE]])))</f>
        <v>1</v>
      </c>
      <c r="S603" s="8">
        <f>IF(client[[#This Row],[Recherche]]=TRUE,COUNTIF($R$4:R603,TRUE),"")</f>
        <v>600</v>
      </c>
    </row>
    <row r="604" spans="2:19" x14ac:dyDescent="0.3">
      <c r="B604" t="s">
        <v>3008</v>
      </c>
      <c r="C604">
        <v>830</v>
      </c>
      <c r="D604" t="s">
        <v>3005</v>
      </c>
      <c r="E604">
        <v>44151.707951388889</v>
      </c>
      <c r="F604">
        <v>2020</v>
      </c>
      <c r="G604" t="s">
        <v>1721</v>
      </c>
      <c r="H604" t="s">
        <v>3006</v>
      </c>
      <c r="I604" t="s">
        <v>3007</v>
      </c>
      <c r="J604" t="s">
        <v>3009</v>
      </c>
      <c r="M604">
        <v>117</v>
      </c>
      <c r="N604">
        <v>2</v>
      </c>
      <c r="O604">
        <v>17500</v>
      </c>
      <c r="P604" t="s">
        <v>202</v>
      </c>
      <c r="Q604" t="s">
        <v>64</v>
      </c>
      <c r="R604" s="3" t="b">
        <f>ISNUMBER(SEARCH(critere,_xlfn.CONCAT(client[[#This Row],[TELEPHONE]:[AGENCE]])))</f>
        <v>1</v>
      </c>
      <c r="S604" s="8">
        <f>IF(client[[#This Row],[Recherche]]=TRUE,COUNTIF($R$4:R604,TRUE),"")</f>
        <v>601</v>
      </c>
    </row>
    <row r="605" spans="2:19" x14ac:dyDescent="0.3">
      <c r="B605" t="s">
        <v>3013</v>
      </c>
      <c r="C605">
        <v>831</v>
      </c>
      <c r="D605" t="s">
        <v>3010</v>
      </c>
      <c r="E605">
        <v>44151.714166666665</v>
      </c>
      <c r="F605">
        <v>2020</v>
      </c>
      <c r="G605" t="s">
        <v>920</v>
      </c>
      <c r="H605" t="s">
        <v>3011</v>
      </c>
      <c r="I605" t="s">
        <v>3012</v>
      </c>
      <c r="J605" t="s">
        <v>3014</v>
      </c>
      <c r="M605">
        <v>117</v>
      </c>
      <c r="N605">
        <v>3</v>
      </c>
      <c r="O605">
        <v>0</v>
      </c>
      <c r="P605" t="s">
        <v>21</v>
      </c>
      <c r="Q605" t="s">
        <v>64</v>
      </c>
      <c r="R605" s="3" t="b">
        <f>ISNUMBER(SEARCH(critere,_xlfn.CONCAT(client[[#This Row],[TELEPHONE]:[AGENCE]])))</f>
        <v>1</v>
      </c>
      <c r="S605" s="8">
        <f>IF(client[[#This Row],[Recherche]]=TRUE,COUNTIF($R$4:R605,TRUE),"")</f>
        <v>602</v>
      </c>
    </row>
    <row r="606" spans="2:19" x14ac:dyDescent="0.3">
      <c r="B606" t="s">
        <v>3018</v>
      </c>
      <c r="C606">
        <v>832</v>
      </c>
      <c r="D606" t="s">
        <v>3015</v>
      </c>
      <c r="E606">
        <v>44151.721006944441</v>
      </c>
      <c r="F606">
        <v>2020</v>
      </c>
      <c r="G606" t="s">
        <v>231</v>
      </c>
      <c r="H606" t="s">
        <v>3016</v>
      </c>
      <c r="I606" t="s">
        <v>3017</v>
      </c>
      <c r="J606" t="s">
        <v>3019</v>
      </c>
      <c r="M606">
        <v>117</v>
      </c>
      <c r="N606">
        <v>1</v>
      </c>
      <c r="O606">
        <v>18000</v>
      </c>
      <c r="P606" t="s">
        <v>202</v>
      </c>
      <c r="Q606" t="s">
        <v>64</v>
      </c>
      <c r="R606" s="3" t="b">
        <f>ISNUMBER(SEARCH(critere,_xlfn.CONCAT(client[[#This Row],[TELEPHONE]:[AGENCE]])))</f>
        <v>1</v>
      </c>
      <c r="S606" s="8">
        <f>IF(client[[#This Row],[Recherche]]=TRUE,COUNTIF($R$4:R606,TRUE),"")</f>
        <v>603</v>
      </c>
    </row>
    <row r="607" spans="2:19" x14ac:dyDescent="0.3">
      <c r="B607" t="s">
        <v>3024</v>
      </c>
      <c r="C607">
        <v>833</v>
      </c>
      <c r="D607" t="s">
        <v>3020</v>
      </c>
      <c r="E607">
        <v>44151.728206018517</v>
      </c>
      <c r="F607">
        <v>2020</v>
      </c>
      <c r="G607" t="s">
        <v>3021</v>
      </c>
      <c r="H607" t="s">
        <v>3022</v>
      </c>
      <c r="I607" t="s">
        <v>3023</v>
      </c>
      <c r="J607" t="s">
        <v>3025</v>
      </c>
      <c r="M607">
        <v>117</v>
      </c>
      <c r="N607">
        <v>1</v>
      </c>
      <c r="O607">
        <v>17500</v>
      </c>
      <c r="P607" t="s">
        <v>202</v>
      </c>
      <c r="Q607" t="s">
        <v>64</v>
      </c>
      <c r="R607" s="3" t="b">
        <f>ISNUMBER(SEARCH(critere,_xlfn.CONCAT(client[[#This Row],[TELEPHONE]:[AGENCE]])))</f>
        <v>1</v>
      </c>
      <c r="S607" s="8">
        <f>IF(client[[#This Row],[Recherche]]=TRUE,COUNTIF($R$4:R607,TRUE),"")</f>
        <v>604</v>
      </c>
    </row>
    <row r="608" spans="2:19" x14ac:dyDescent="0.3">
      <c r="B608" t="s">
        <v>3029</v>
      </c>
      <c r="C608">
        <v>834</v>
      </c>
      <c r="D608" t="s">
        <v>3026</v>
      </c>
      <c r="E608">
        <v>44151.741006944445</v>
      </c>
      <c r="G608" t="s">
        <v>40</v>
      </c>
      <c r="H608" t="s">
        <v>3027</v>
      </c>
      <c r="I608" t="s">
        <v>3028</v>
      </c>
      <c r="J608" t="s">
        <v>3030</v>
      </c>
      <c r="M608">
        <v>117</v>
      </c>
      <c r="N608">
        <v>1</v>
      </c>
      <c r="O608">
        <v>0</v>
      </c>
      <c r="P608" t="s">
        <v>21</v>
      </c>
      <c r="Q608" t="s">
        <v>64</v>
      </c>
      <c r="R608" s="3" t="b">
        <f>ISNUMBER(SEARCH(critere,_xlfn.CONCAT(client[[#This Row],[TELEPHONE]:[AGENCE]])))</f>
        <v>1</v>
      </c>
      <c r="S608" s="8">
        <f>IF(client[[#This Row],[Recherche]]=TRUE,COUNTIF($R$4:R608,TRUE),"")</f>
        <v>605</v>
      </c>
    </row>
    <row r="609" spans="2:19" x14ac:dyDescent="0.3">
      <c r="B609" t="s">
        <v>3034</v>
      </c>
      <c r="C609">
        <v>835</v>
      </c>
      <c r="D609" t="s">
        <v>3031</v>
      </c>
      <c r="E609">
        <v>44151.744189814817</v>
      </c>
      <c r="F609">
        <v>2021</v>
      </c>
      <c r="G609" t="s">
        <v>1574</v>
      </c>
      <c r="H609" t="s">
        <v>3032</v>
      </c>
      <c r="I609" t="s">
        <v>3033</v>
      </c>
      <c r="J609" t="s">
        <v>3035</v>
      </c>
      <c r="M609">
        <v>117</v>
      </c>
      <c r="N609">
        <v>1</v>
      </c>
      <c r="O609">
        <v>17500</v>
      </c>
      <c r="P609" t="s">
        <v>202</v>
      </c>
      <c r="Q609" t="s">
        <v>64</v>
      </c>
      <c r="R609" s="3" t="b">
        <f>ISNUMBER(SEARCH(critere,_xlfn.CONCAT(client[[#This Row],[TELEPHONE]:[AGENCE]])))</f>
        <v>1</v>
      </c>
      <c r="S609" s="8">
        <f>IF(client[[#This Row],[Recherche]]=TRUE,COUNTIF($R$4:R609,TRUE),"")</f>
        <v>606</v>
      </c>
    </row>
    <row r="610" spans="2:19" x14ac:dyDescent="0.3">
      <c r="B610" t="s">
        <v>3038</v>
      </c>
      <c r="C610">
        <v>836</v>
      </c>
      <c r="D610" t="s">
        <v>3036</v>
      </c>
      <c r="E610">
        <v>44151.74732638889</v>
      </c>
      <c r="F610">
        <v>2021</v>
      </c>
      <c r="G610" t="s">
        <v>72</v>
      </c>
      <c r="H610" t="s">
        <v>2373</v>
      </c>
      <c r="I610" t="s">
        <v>3037</v>
      </c>
      <c r="J610" t="s">
        <v>3039</v>
      </c>
      <c r="M610">
        <v>117</v>
      </c>
      <c r="N610">
        <v>2</v>
      </c>
      <c r="O610">
        <v>44280</v>
      </c>
      <c r="P610" t="s">
        <v>202</v>
      </c>
      <c r="Q610" t="s">
        <v>64</v>
      </c>
      <c r="R610" s="3" t="b">
        <f>ISNUMBER(SEARCH(critere,_xlfn.CONCAT(client[[#This Row],[TELEPHONE]:[AGENCE]])))</f>
        <v>1</v>
      </c>
      <c r="S610" s="8">
        <f>IF(client[[#This Row],[Recherche]]=TRUE,COUNTIF($R$4:R610,TRUE),"")</f>
        <v>607</v>
      </c>
    </row>
    <row r="611" spans="2:19" x14ac:dyDescent="0.3">
      <c r="B611" t="s">
        <v>3044</v>
      </c>
      <c r="C611">
        <v>837</v>
      </c>
      <c r="D611" t="s">
        <v>3040</v>
      </c>
      <c r="E611">
        <v>44153.531724537039</v>
      </c>
      <c r="F611">
        <v>2021</v>
      </c>
      <c r="G611" t="s">
        <v>3041</v>
      </c>
      <c r="H611" t="s">
        <v>3042</v>
      </c>
      <c r="I611" t="s">
        <v>3043</v>
      </c>
      <c r="J611" t="s">
        <v>3045</v>
      </c>
      <c r="M611">
        <v>8</v>
      </c>
      <c r="N611">
        <v>1</v>
      </c>
      <c r="O611">
        <v>0</v>
      </c>
      <c r="P611" t="s">
        <v>21</v>
      </c>
      <c r="Q611" t="s">
        <v>38</v>
      </c>
      <c r="R611" s="3" t="b">
        <f>ISNUMBER(SEARCH(critere,_xlfn.CONCAT(client[[#This Row],[TELEPHONE]:[AGENCE]])))</f>
        <v>1</v>
      </c>
      <c r="S611" s="8">
        <f>IF(client[[#This Row],[Recherche]]=TRUE,COUNTIF($R$4:R611,TRUE),"")</f>
        <v>608</v>
      </c>
    </row>
    <row r="612" spans="2:19" x14ac:dyDescent="0.3">
      <c r="B612" t="s">
        <v>3049</v>
      </c>
      <c r="C612">
        <v>838</v>
      </c>
      <c r="D612" t="s">
        <v>3046</v>
      </c>
      <c r="E612">
        <v>44154.476724537039</v>
      </c>
      <c r="F612">
        <v>2021</v>
      </c>
      <c r="G612" t="s">
        <v>560</v>
      </c>
      <c r="H612" t="s">
        <v>3047</v>
      </c>
      <c r="I612" t="s">
        <v>3048</v>
      </c>
      <c r="J612" t="s">
        <v>3050</v>
      </c>
      <c r="M612">
        <v>8</v>
      </c>
      <c r="N612">
        <v>2</v>
      </c>
      <c r="O612">
        <v>0</v>
      </c>
      <c r="P612" t="s">
        <v>21</v>
      </c>
      <c r="Q612" t="s">
        <v>347</v>
      </c>
      <c r="R612" s="3" t="b">
        <f>ISNUMBER(SEARCH(critere,_xlfn.CONCAT(client[[#This Row],[TELEPHONE]:[AGENCE]])))</f>
        <v>1</v>
      </c>
      <c r="S612" s="8">
        <f>IF(client[[#This Row],[Recherche]]=TRUE,COUNTIF($R$4:R612,TRUE),"")</f>
        <v>609</v>
      </c>
    </row>
    <row r="613" spans="2:19" x14ac:dyDescent="0.3">
      <c r="B613" t="s">
        <v>3053</v>
      </c>
      <c r="C613">
        <v>839</v>
      </c>
      <c r="D613" t="s">
        <v>3051</v>
      </c>
      <c r="E613">
        <v>44155.474479166667</v>
      </c>
      <c r="F613">
        <v>2020</v>
      </c>
      <c r="G613" t="s">
        <v>456</v>
      </c>
      <c r="H613" t="s">
        <v>829</v>
      </c>
      <c r="I613" t="s">
        <v>3052</v>
      </c>
      <c r="J613" t="s">
        <v>3054</v>
      </c>
      <c r="M613">
        <v>8</v>
      </c>
      <c r="N613">
        <v>1</v>
      </c>
      <c r="O613">
        <v>0</v>
      </c>
      <c r="P613" t="s">
        <v>21</v>
      </c>
      <c r="Q613" t="s">
        <v>22</v>
      </c>
      <c r="R613" s="3" t="b">
        <f>ISNUMBER(SEARCH(critere,_xlfn.CONCAT(client[[#This Row],[TELEPHONE]:[AGENCE]])))</f>
        <v>1</v>
      </c>
      <c r="S613" s="8">
        <f>IF(client[[#This Row],[Recherche]]=TRUE,COUNTIF($R$4:R613,TRUE),"")</f>
        <v>610</v>
      </c>
    </row>
    <row r="614" spans="2:19" x14ac:dyDescent="0.3">
      <c r="B614" t="s">
        <v>3058</v>
      </c>
      <c r="C614">
        <v>840</v>
      </c>
      <c r="D614" t="s">
        <v>3055</v>
      </c>
      <c r="E614">
        <v>44159.702372685184</v>
      </c>
      <c r="F614">
        <v>2020</v>
      </c>
      <c r="G614" t="s">
        <v>505</v>
      </c>
      <c r="H614" t="s">
        <v>3056</v>
      </c>
      <c r="I614" t="s">
        <v>3057</v>
      </c>
      <c r="J614" t="s">
        <v>3059</v>
      </c>
      <c r="M614">
        <v>117</v>
      </c>
      <c r="N614">
        <v>1</v>
      </c>
      <c r="O614">
        <v>0</v>
      </c>
      <c r="P614" t="s">
        <v>21</v>
      </c>
      <c r="Q614" t="s">
        <v>38</v>
      </c>
      <c r="R614" s="3" t="b">
        <f>ISNUMBER(SEARCH(critere,_xlfn.CONCAT(client[[#This Row],[TELEPHONE]:[AGENCE]])))</f>
        <v>1</v>
      </c>
      <c r="S614" s="8">
        <f>IF(client[[#This Row],[Recherche]]=TRUE,COUNTIF($R$4:R614,TRUE),"")</f>
        <v>611</v>
      </c>
    </row>
    <row r="615" spans="2:19" x14ac:dyDescent="0.3">
      <c r="B615" t="s">
        <v>3063</v>
      </c>
      <c r="C615">
        <v>841</v>
      </c>
      <c r="D615" t="s">
        <v>3060</v>
      </c>
      <c r="E615">
        <v>44159.915370370371</v>
      </c>
      <c r="F615">
        <v>2021</v>
      </c>
      <c r="G615" t="s">
        <v>299</v>
      </c>
      <c r="H615" t="s">
        <v>3061</v>
      </c>
      <c r="I615" t="s">
        <v>3062</v>
      </c>
      <c r="J615" t="s">
        <v>3064</v>
      </c>
      <c r="M615">
        <v>117</v>
      </c>
      <c r="N615">
        <v>1</v>
      </c>
      <c r="O615">
        <v>0</v>
      </c>
      <c r="P615" t="s">
        <v>21</v>
      </c>
      <c r="Q615" t="s">
        <v>38</v>
      </c>
      <c r="R615" s="3" t="b">
        <f>ISNUMBER(SEARCH(critere,_xlfn.CONCAT(client[[#This Row],[TELEPHONE]:[AGENCE]])))</f>
        <v>1</v>
      </c>
      <c r="S615" s="8">
        <f>IF(client[[#This Row],[Recherche]]=TRUE,COUNTIF($R$4:R615,TRUE),"")</f>
        <v>612</v>
      </c>
    </row>
    <row r="616" spans="2:19" x14ac:dyDescent="0.3">
      <c r="B616" t="s">
        <v>3068</v>
      </c>
      <c r="C616">
        <v>842</v>
      </c>
      <c r="D616" t="s">
        <v>3065</v>
      </c>
      <c r="E616">
        <v>44161.734456018516</v>
      </c>
      <c r="F616">
        <v>2020</v>
      </c>
      <c r="G616" t="s">
        <v>2574</v>
      </c>
      <c r="H616" t="s">
        <v>3066</v>
      </c>
      <c r="I616" t="s">
        <v>3067</v>
      </c>
      <c r="J616" t="s">
        <v>3069</v>
      </c>
      <c r="M616">
        <v>117</v>
      </c>
      <c r="N616">
        <v>1</v>
      </c>
      <c r="O616">
        <v>17500</v>
      </c>
      <c r="P616" t="s">
        <v>202</v>
      </c>
      <c r="Q616" t="s">
        <v>29</v>
      </c>
      <c r="R616" s="3" t="b">
        <f>ISNUMBER(SEARCH(critere,_xlfn.CONCAT(client[[#This Row],[TELEPHONE]:[AGENCE]])))</f>
        <v>1</v>
      </c>
      <c r="S616" s="8">
        <f>IF(client[[#This Row],[Recherche]]=TRUE,COUNTIF($R$4:R616,TRUE),"")</f>
        <v>613</v>
      </c>
    </row>
    <row r="617" spans="2:19" x14ac:dyDescent="0.3">
      <c r="B617" t="s">
        <v>3073</v>
      </c>
      <c r="C617">
        <v>843</v>
      </c>
      <c r="D617" t="s">
        <v>3070</v>
      </c>
      <c r="E617">
        <v>44161.933472222219</v>
      </c>
      <c r="F617">
        <v>2020</v>
      </c>
      <c r="G617" t="s">
        <v>3071</v>
      </c>
      <c r="H617" t="s">
        <v>1258</v>
      </c>
      <c r="I617" t="s">
        <v>3072</v>
      </c>
      <c r="J617" t="s">
        <v>3074</v>
      </c>
      <c r="M617">
        <v>117</v>
      </c>
      <c r="N617">
        <v>1</v>
      </c>
      <c r="O617">
        <v>0</v>
      </c>
      <c r="P617" t="s">
        <v>21</v>
      </c>
      <c r="Q617" t="s">
        <v>29</v>
      </c>
      <c r="R617" s="3" t="b">
        <f>ISNUMBER(SEARCH(critere,_xlfn.CONCAT(client[[#This Row],[TELEPHONE]:[AGENCE]])))</f>
        <v>1</v>
      </c>
      <c r="S617" s="8">
        <f>IF(client[[#This Row],[Recherche]]=TRUE,COUNTIF($R$4:R617,TRUE),"")</f>
        <v>614</v>
      </c>
    </row>
    <row r="618" spans="2:19" x14ac:dyDescent="0.3">
      <c r="B618" t="s">
        <v>3078</v>
      </c>
      <c r="C618">
        <v>844</v>
      </c>
      <c r="D618" t="s">
        <v>3075</v>
      </c>
      <c r="E618">
        <v>44162.644675925927</v>
      </c>
      <c r="F618">
        <v>2020</v>
      </c>
      <c r="G618" t="s">
        <v>2817</v>
      </c>
      <c r="H618" t="s">
        <v>3076</v>
      </c>
      <c r="I618" t="s">
        <v>3077</v>
      </c>
      <c r="J618" t="s">
        <v>3079</v>
      </c>
      <c r="M618">
        <v>117</v>
      </c>
      <c r="N618">
        <v>2</v>
      </c>
      <c r="O618">
        <v>0</v>
      </c>
      <c r="P618" t="s">
        <v>21</v>
      </c>
      <c r="Q618" t="s">
        <v>753</v>
      </c>
      <c r="R618" s="3" t="b">
        <f>ISNUMBER(SEARCH(critere,_xlfn.CONCAT(client[[#This Row],[TELEPHONE]:[AGENCE]])))</f>
        <v>1</v>
      </c>
      <c r="S618" s="8">
        <f>IF(client[[#This Row],[Recherche]]=TRUE,COUNTIF($R$4:R618,TRUE),"")</f>
        <v>615</v>
      </c>
    </row>
    <row r="619" spans="2:19" x14ac:dyDescent="0.3">
      <c r="B619" t="s">
        <v>3083</v>
      </c>
      <c r="C619">
        <v>845</v>
      </c>
      <c r="D619" t="s">
        <v>3080</v>
      </c>
      <c r="E619">
        <v>44165.439837962964</v>
      </c>
      <c r="F619">
        <v>2020</v>
      </c>
      <c r="G619" t="s">
        <v>1353</v>
      </c>
      <c r="H619" t="s">
        <v>3081</v>
      </c>
      <c r="I619" t="s">
        <v>3082</v>
      </c>
      <c r="J619" t="s">
        <v>3084</v>
      </c>
      <c r="M619">
        <v>117</v>
      </c>
      <c r="N619">
        <v>1</v>
      </c>
      <c r="O619">
        <v>17500</v>
      </c>
      <c r="P619" t="s">
        <v>202</v>
      </c>
      <c r="Q619" t="s">
        <v>38</v>
      </c>
      <c r="R619" s="3" t="b">
        <f>ISNUMBER(SEARCH(critere,_xlfn.CONCAT(client[[#This Row],[TELEPHONE]:[AGENCE]])))</f>
        <v>1</v>
      </c>
      <c r="S619" s="8">
        <f>IF(client[[#This Row],[Recherche]]=TRUE,COUNTIF($R$4:R619,TRUE),"")</f>
        <v>616</v>
      </c>
    </row>
    <row r="620" spans="2:19" x14ac:dyDescent="0.3">
      <c r="B620" t="s">
        <v>3088</v>
      </c>
      <c r="C620">
        <v>846</v>
      </c>
      <c r="D620" t="s">
        <v>3085</v>
      </c>
      <c r="E620">
        <v>44165.699861111112</v>
      </c>
      <c r="F620">
        <v>2020</v>
      </c>
      <c r="G620" t="s">
        <v>607</v>
      </c>
      <c r="H620" t="s">
        <v>3086</v>
      </c>
      <c r="I620" t="s">
        <v>3087</v>
      </c>
      <c r="J620" t="s">
        <v>3089</v>
      </c>
      <c r="M620">
        <v>117</v>
      </c>
      <c r="N620">
        <v>1</v>
      </c>
      <c r="O620">
        <v>18000</v>
      </c>
      <c r="P620" t="s">
        <v>202</v>
      </c>
      <c r="Q620" t="s">
        <v>22</v>
      </c>
      <c r="R620" s="3" t="b">
        <f>ISNUMBER(SEARCH(critere,_xlfn.CONCAT(client[[#This Row],[TELEPHONE]:[AGENCE]])))</f>
        <v>1</v>
      </c>
      <c r="S620" s="8">
        <f>IF(client[[#This Row],[Recherche]]=TRUE,COUNTIF($R$4:R620,TRUE),"")</f>
        <v>617</v>
      </c>
    </row>
    <row r="621" spans="2:19" x14ac:dyDescent="0.3">
      <c r="B621" t="s">
        <v>3094</v>
      </c>
      <c r="C621">
        <v>847</v>
      </c>
      <c r="D621" t="s">
        <v>3090</v>
      </c>
      <c r="E621">
        <v>44165.893275462964</v>
      </c>
      <c r="F621">
        <v>2020</v>
      </c>
      <c r="G621" t="s">
        <v>3091</v>
      </c>
      <c r="H621" t="s">
        <v>3092</v>
      </c>
      <c r="I621" t="s">
        <v>3093</v>
      </c>
      <c r="J621" t="s">
        <v>3095</v>
      </c>
      <c r="M621">
        <v>8</v>
      </c>
      <c r="N621">
        <v>1</v>
      </c>
      <c r="O621">
        <v>0</v>
      </c>
      <c r="P621" t="s">
        <v>21</v>
      </c>
      <c r="Q621" t="s">
        <v>64</v>
      </c>
      <c r="R621" s="3" t="b">
        <f>ISNUMBER(SEARCH(critere,_xlfn.CONCAT(client[[#This Row],[TELEPHONE]:[AGENCE]])))</f>
        <v>1</v>
      </c>
      <c r="S621" s="8">
        <f>IF(client[[#This Row],[Recherche]]=TRUE,COUNTIF($R$4:R621,TRUE),"")</f>
        <v>618</v>
      </c>
    </row>
    <row r="622" spans="2:19" x14ac:dyDescent="0.3">
      <c r="B622" t="s">
        <v>3099</v>
      </c>
      <c r="C622">
        <v>848</v>
      </c>
      <c r="D622" t="s">
        <v>3096</v>
      </c>
      <c r="E622">
        <v>44166.681134259263</v>
      </c>
      <c r="F622">
        <v>2021</v>
      </c>
      <c r="G622" t="s">
        <v>66</v>
      </c>
      <c r="H622" t="s">
        <v>3097</v>
      </c>
      <c r="I622" t="s">
        <v>3098</v>
      </c>
      <c r="J622" t="s">
        <v>3100</v>
      </c>
      <c r="M622">
        <v>8</v>
      </c>
      <c r="N622">
        <v>1</v>
      </c>
      <c r="O622">
        <v>0</v>
      </c>
      <c r="P622" t="s">
        <v>21</v>
      </c>
      <c r="Q622" t="s">
        <v>347</v>
      </c>
      <c r="R622" s="3" t="b">
        <f>ISNUMBER(SEARCH(critere,_xlfn.CONCAT(client[[#This Row],[TELEPHONE]:[AGENCE]])))</f>
        <v>1</v>
      </c>
      <c r="S622" s="8">
        <f>IF(client[[#This Row],[Recherche]]=TRUE,COUNTIF($R$4:R622,TRUE),"")</f>
        <v>619</v>
      </c>
    </row>
    <row r="623" spans="2:19" x14ac:dyDescent="0.3">
      <c r="B623" t="s">
        <v>2993</v>
      </c>
      <c r="C623">
        <v>849</v>
      </c>
      <c r="D623" t="s">
        <v>3101</v>
      </c>
      <c r="E623">
        <v>44166.709988425922</v>
      </c>
      <c r="F623">
        <v>2020</v>
      </c>
      <c r="G623" t="s">
        <v>2694</v>
      </c>
      <c r="H623" t="s">
        <v>2991</v>
      </c>
      <c r="I623" t="s">
        <v>2992</v>
      </c>
      <c r="J623" t="s">
        <v>3102</v>
      </c>
      <c r="M623">
        <v>117</v>
      </c>
      <c r="N623">
        <v>1</v>
      </c>
      <c r="O623">
        <v>0</v>
      </c>
      <c r="P623" t="s">
        <v>21</v>
      </c>
      <c r="Q623" t="s">
        <v>22</v>
      </c>
      <c r="R623" s="3" t="b">
        <f>ISNUMBER(SEARCH(critere,_xlfn.CONCAT(client[[#This Row],[TELEPHONE]:[AGENCE]])))</f>
        <v>1</v>
      </c>
      <c r="S623" s="8">
        <f>IF(client[[#This Row],[Recherche]]=TRUE,COUNTIF($R$4:R623,TRUE),"")</f>
        <v>620</v>
      </c>
    </row>
    <row r="624" spans="2:19" x14ac:dyDescent="0.3">
      <c r="B624" t="s">
        <v>3107</v>
      </c>
      <c r="C624">
        <v>850</v>
      </c>
      <c r="D624" t="s">
        <v>3103</v>
      </c>
      <c r="E624">
        <v>44167.64644675926</v>
      </c>
      <c r="F624">
        <v>2021</v>
      </c>
      <c r="G624" t="s">
        <v>3104</v>
      </c>
      <c r="H624" t="s">
        <v>3105</v>
      </c>
      <c r="I624" t="s">
        <v>3106</v>
      </c>
      <c r="J624" t="s">
        <v>3108</v>
      </c>
      <c r="M624">
        <v>8</v>
      </c>
      <c r="N624">
        <v>1</v>
      </c>
      <c r="O624">
        <v>0</v>
      </c>
      <c r="P624" t="s">
        <v>21</v>
      </c>
      <c r="Q624" t="s">
        <v>38</v>
      </c>
      <c r="R624" s="3" t="b">
        <f>ISNUMBER(SEARCH(critere,_xlfn.CONCAT(client[[#This Row],[TELEPHONE]:[AGENCE]])))</f>
        <v>1</v>
      </c>
      <c r="S624" s="8">
        <f>IF(client[[#This Row],[Recherche]]=TRUE,COUNTIF($R$4:R624,TRUE),"")</f>
        <v>621</v>
      </c>
    </row>
    <row r="625" spans="2:19" x14ac:dyDescent="0.3">
      <c r="B625" t="s">
        <v>3112</v>
      </c>
      <c r="C625">
        <v>851</v>
      </c>
      <c r="D625" t="s">
        <v>3109</v>
      </c>
      <c r="E625">
        <v>44168.613217592596</v>
      </c>
      <c r="F625">
        <v>2017</v>
      </c>
      <c r="G625" t="s">
        <v>974</v>
      </c>
      <c r="H625" t="s">
        <v>3110</v>
      </c>
      <c r="I625" t="s">
        <v>3111</v>
      </c>
      <c r="J625" t="s">
        <v>3113</v>
      </c>
      <c r="M625">
        <v>110</v>
      </c>
      <c r="N625">
        <v>1</v>
      </c>
      <c r="O625">
        <v>0</v>
      </c>
      <c r="P625" t="s">
        <v>21</v>
      </c>
      <c r="Q625" t="s">
        <v>64</v>
      </c>
      <c r="R625" s="3" t="b">
        <f>ISNUMBER(SEARCH(critere,_xlfn.CONCAT(client[[#This Row],[TELEPHONE]:[AGENCE]])))</f>
        <v>1</v>
      </c>
      <c r="S625" s="8">
        <f>IF(client[[#This Row],[Recherche]]=TRUE,COUNTIF($R$4:R625,TRUE),"")</f>
        <v>622</v>
      </c>
    </row>
    <row r="626" spans="2:19" x14ac:dyDescent="0.3">
      <c r="B626" t="s">
        <v>3117</v>
      </c>
      <c r="C626">
        <v>852</v>
      </c>
      <c r="D626" t="s">
        <v>3114</v>
      </c>
      <c r="E626">
        <v>44169.911620370367</v>
      </c>
      <c r="F626">
        <v>2021</v>
      </c>
      <c r="G626" t="s">
        <v>626</v>
      </c>
      <c r="H626" t="s">
        <v>3115</v>
      </c>
      <c r="I626" t="s">
        <v>3116</v>
      </c>
      <c r="J626" t="s">
        <v>3118</v>
      </c>
      <c r="M626">
        <v>117</v>
      </c>
      <c r="N626">
        <v>1</v>
      </c>
      <c r="O626">
        <v>17500</v>
      </c>
      <c r="P626" t="s">
        <v>202</v>
      </c>
      <c r="Q626" t="s">
        <v>38</v>
      </c>
      <c r="R626" s="3" t="b">
        <f>ISNUMBER(SEARCH(critere,_xlfn.CONCAT(client[[#This Row],[TELEPHONE]:[AGENCE]])))</f>
        <v>1</v>
      </c>
      <c r="S626" s="8">
        <f>IF(client[[#This Row],[Recherche]]=TRUE,COUNTIF($R$4:R626,TRUE),"")</f>
        <v>623</v>
      </c>
    </row>
    <row r="627" spans="2:19" x14ac:dyDescent="0.3">
      <c r="B627" t="s">
        <v>3122</v>
      </c>
      <c r="C627">
        <v>854</v>
      </c>
      <c r="D627" t="s">
        <v>3119</v>
      </c>
      <c r="E627">
        <v>44170.585266203707</v>
      </c>
      <c r="F627">
        <v>2020</v>
      </c>
      <c r="G627" t="s">
        <v>1996</v>
      </c>
      <c r="H627" t="s">
        <v>3120</v>
      </c>
      <c r="I627" t="s">
        <v>3121</v>
      </c>
      <c r="J627" t="s">
        <v>3123</v>
      </c>
      <c r="M627">
        <v>117</v>
      </c>
      <c r="N627">
        <v>1</v>
      </c>
      <c r="O627">
        <v>17500</v>
      </c>
      <c r="P627" t="s">
        <v>202</v>
      </c>
      <c r="Q627" t="s">
        <v>347</v>
      </c>
      <c r="R627" s="3" t="b">
        <f>ISNUMBER(SEARCH(critere,_xlfn.CONCAT(client[[#This Row],[TELEPHONE]:[AGENCE]])))</f>
        <v>1</v>
      </c>
      <c r="S627" s="8">
        <f>IF(client[[#This Row],[Recherche]]=TRUE,COUNTIF($R$4:R627,TRUE),"")</f>
        <v>624</v>
      </c>
    </row>
    <row r="628" spans="2:19" x14ac:dyDescent="0.3">
      <c r="B628" t="s">
        <v>3128</v>
      </c>
      <c r="C628">
        <v>855</v>
      </c>
      <c r="D628" t="s">
        <v>3124</v>
      </c>
      <c r="E628">
        <v>44172.633530092593</v>
      </c>
      <c r="F628">
        <v>2020</v>
      </c>
      <c r="G628" t="s">
        <v>3125</v>
      </c>
      <c r="H628" t="s">
        <v>3126</v>
      </c>
      <c r="I628" t="s">
        <v>3127</v>
      </c>
      <c r="J628" t="s">
        <v>3129</v>
      </c>
      <c r="M628">
        <v>117</v>
      </c>
      <c r="N628">
        <v>2</v>
      </c>
      <c r="O628">
        <v>0</v>
      </c>
      <c r="P628" t="s">
        <v>21</v>
      </c>
      <c r="Q628" t="s">
        <v>22</v>
      </c>
      <c r="R628" s="3" t="b">
        <f>ISNUMBER(SEARCH(critere,_xlfn.CONCAT(client[[#This Row],[TELEPHONE]:[AGENCE]])))</f>
        <v>1</v>
      </c>
      <c r="S628" s="8">
        <f>IF(client[[#This Row],[Recherche]]=TRUE,COUNTIF($R$4:R628,TRUE),"")</f>
        <v>625</v>
      </c>
    </row>
    <row r="629" spans="2:19" x14ac:dyDescent="0.3">
      <c r="B629" t="s">
        <v>3133</v>
      </c>
      <c r="C629">
        <v>856</v>
      </c>
      <c r="D629" t="s">
        <v>3130</v>
      </c>
      <c r="E629">
        <v>44172.650462962964</v>
      </c>
      <c r="F629">
        <v>2020</v>
      </c>
      <c r="G629" t="s">
        <v>1622</v>
      </c>
      <c r="H629" t="s">
        <v>3131</v>
      </c>
      <c r="I629" t="s">
        <v>3132</v>
      </c>
      <c r="J629" t="s">
        <v>3134</v>
      </c>
      <c r="M629">
        <v>117</v>
      </c>
      <c r="N629">
        <v>2</v>
      </c>
      <c r="O629">
        <v>0</v>
      </c>
      <c r="P629" t="s">
        <v>21</v>
      </c>
      <c r="Q629" t="s">
        <v>22</v>
      </c>
      <c r="R629" s="3" t="b">
        <f>ISNUMBER(SEARCH(critere,_xlfn.CONCAT(client[[#This Row],[TELEPHONE]:[AGENCE]])))</f>
        <v>1</v>
      </c>
      <c r="S629" s="8">
        <f>IF(client[[#This Row],[Recherche]]=TRUE,COUNTIF($R$4:R629,TRUE),"")</f>
        <v>626</v>
      </c>
    </row>
    <row r="630" spans="2:19" x14ac:dyDescent="0.3">
      <c r="B630" t="s">
        <v>3139</v>
      </c>
      <c r="C630">
        <v>858</v>
      </c>
      <c r="D630" t="s">
        <v>3135</v>
      </c>
      <c r="E630">
        <v>44172.6721412037</v>
      </c>
      <c r="F630">
        <v>2021</v>
      </c>
      <c r="G630" t="s">
        <v>3136</v>
      </c>
      <c r="H630" t="s">
        <v>3137</v>
      </c>
      <c r="I630" t="s">
        <v>3138</v>
      </c>
      <c r="J630" t="s">
        <v>3140</v>
      </c>
      <c r="M630">
        <v>117</v>
      </c>
      <c r="N630">
        <v>4</v>
      </c>
      <c r="O630">
        <v>0</v>
      </c>
      <c r="P630" t="s">
        <v>202</v>
      </c>
      <c r="Q630" t="s">
        <v>22</v>
      </c>
      <c r="R630" s="3" t="b">
        <f>ISNUMBER(SEARCH(critere,_xlfn.CONCAT(client[[#This Row],[TELEPHONE]:[AGENCE]])))</f>
        <v>1</v>
      </c>
      <c r="S630" s="8">
        <f>IF(client[[#This Row],[Recherche]]=TRUE,COUNTIF($R$4:R630,TRUE),"")</f>
        <v>627</v>
      </c>
    </row>
    <row r="631" spans="2:19" x14ac:dyDescent="0.3">
      <c r="B631" t="s">
        <v>3143</v>
      </c>
      <c r="C631">
        <v>859</v>
      </c>
      <c r="D631" t="s">
        <v>3141</v>
      </c>
      <c r="E631">
        <v>44172.68550925926</v>
      </c>
      <c r="F631">
        <v>2020</v>
      </c>
      <c r="G631" t="s">
        <v>2694</v>
      </c>
      <c r="H631" t="s">
        <v>2991</v>
      </c>
      <c r="I631" t="s">
        <v>3142</v>
      </c>
      <c r="J631" t="s">
        <v>3144</v>
      </c>
      <c r="M631">
        <v>117</v>
      </c>
      <c r="N631">
        <v>1</v>
      </c>
      <c r="O631">
        <v>0</v>
      </c>
      <c r="P631" t="s">
        <v>202</v>
      </c>
      <c r="Q631" t="s">
        <v>22</v>
      </c>
      <c r="R631" s="3" t="b">
        <f>ISNUMBER(SEARCH(critere,_xlfn.CONCAT(client[[#This Row],[TELEPHONE]:[AGENCE]])))</f>
        <v>1</v>
      </c>
      <c r="S631" s="8">
        <f>IF(client[[#This Row],[Recherche]]=TRUE,COUNTIF($R$4:R631,TRUE),"")</f>
        <v>628</v>
      </c>
    </row>
    <row r="632" spans="2:19" x14ac:dyDescent="0.3">
      <c r="B632" t="s">
        <v>3149</v>
      </c>
      <c r="C632">
        <v>860</v>
      </c>
      <c r="D632" t="s">
        <v>3145</v>
      </c>
      <c r="E632">
        <v>44173.708993055552</v>
      </c>
      <c r="F632">
        <v>2021</v>
      </c>
      <c r="G632" t="s">
        <v>3146</v>
      </c>
      <c r="H632" t="s">
        <v>3147</v>
      </c>
      <c r="I632" t="s">
        <v>3148</v>
      </c>
      <c r="J632" t="s">
        <v>3150</v>
      </c>
      <c r="M632">
        <v>117</v>
      </c>
      <c r="N632">
        <v>1</v>
      </c>
      <c r="O632">
        <v>0</v>
      </c>
      <c r="P632" t="s">
        <v>21</v>
      </c>
      <c r="Q632" t="s">
        <v>347</v>
      </c>
      <c r="R632" s="3" t="b">
        <f>ISNUMBER(SEARCH(critere,_xlfn.CONCAT(client[[#This Row],[TELEPHONE]:[AGENCE]])))</f>
        <v>1</v>
      </c>
      <c r="S632" s="8">
        <f>IF(client[[#This Row],[Recherche]]=TRUE,COUNTIF($R$4:R632,TRUE),"")</f>
        <v>629</v>
      </c>
    </row>
    <row r="633" spans="2:19" x14ac:dyDescent="0.3">
      <c r="B633" t="s">
        <v>3154</v>
      </c>
      <c r="C633">
        <v>861</v>
      </c>
      <c r="D633" t="s">
        <v>3151</v>
      </c>
      <c r="E633">
        <v>44173.723692129628</v>
      </c>
      <c r="F633">
        <v>2020</v>
      </c>
      <c r="G633" t="s">
        <v>3152</v>
      </c>
      <c r="H633" t="s">
        <v>880</v>
      </c>
      <c r="I633" t="s">
        <v>3153</v>
      </c>
      <c r="J633" t="s">
        <v>3155</v>
      </c>
      <c r="M633">
        <v>117</v>
      </c>
      <c r="N633">
        <v>1</v>
      </c>
      <c r="O633">
        <v>0</v>
      </c>
      <c r="P633" t="s">
        <v>21</v>
      </c>
      <c r="Q633" t="s">
        <v>347</v>
      </c>
      <c r="R633" s="3" t="b">
        <f>ISNUMBER(SEARCH(critere,_xlfn.CONCAT(client[[#This Row],[TELEPHONE]:[AGENCE]])))</f>
        <v>1</v>
      </c>
      <c r="S633" s="8">
        <f>IF(client[[#This Row],[Recherche]]=TRUE,COUNTIF($R$4:R633,TRUE),"")</f>
        <v>630</v>
      </c>
    </row>
    <row r="634" spans="2:19" x14ac:dyDescent="0.3">
      <c r="B634" t="s">
        <v>3159</v>
      </c>
      <c r="C634">
        <v>862</v>
      </c>
      <c r="D634" t="s">
        <v>3156</v>
      </c>
      <c r="E634">
        <v>44174.910092592596</v>
      </c>
      <c r="F634">
        <v>2024</v>
      </c>
      <c r="G634" t="s">
        <v>767</v>
      </c>
      <c r="H634" t="s">
        <v>3157</v>
      </c>
      <c r="I634" t="s">
        <v>3158</v>
      </c>
      <c r="J634" t="s">
        <v>3160</v>
      </c>
      <c r="M634">
        <v>75</v>
      </c>
      <c r="N634">
        <v>1</v>
      </c>
      <c r="O634">
        <v>0</v>
      </c>
      <c r="P634" t="s">
        <v>21</v>
      </c>
      <c r="Q634" t="s">
        <v>38</v>
      </c>
      <c r="R634" s="3" t="b">
        <f>ISNUMBER(SEARCH(critere,_xlfn.CONCAT(client[[#This Row],[TELEPHONE]:[AGENCE]])))</f>
        <v>1</v>
      </c>
      <c r="S634" s="8">
        <f>IF(client[[#This Row],[Recherche]]=TRUE,COUNTIF($R$4:R634,TRUE),"")</f>
        <v>631</v>
      </c>
    </row>
    <row r="635" spans="2:19" x14ac:dyDescent="0.3">
      <c r="B635" t="s">
        <v>3164</v>
      </c>
      <c r="C635">
        <v>863</v>
      </c>
      <c r="D635" t="s">
        <v>3161</v>
      </c>
      <c r="E635">
        <v>44175.971608796295</v>
      </c>
      <c r="F635">
        <v>2021</v>
      </c>
      <c r="G635" t="s">
        <v>493</v>
      </c>
      <c r="H635" t="s">
        <v>3162</v>
      </c>
      <c r="I635" t="s">
        <v>3163</v>
      </c>
      <c r="J635" t="s">
        <v>3165</v>
      </c>
      <c r="M635">
        <v>117</v>
      </c>
      <c r="N635">
        <v>1</v>
      </c>
      <c r="O635">
        <v>17500</v>
      </c>
      <c r="P635" t="s">
        <v>202</v>
      </c>
      <c r="Q635" t="s">
        <v>38</v>
      </c>
      <c r="R635" s="3" t="b">
        <f>ISNUMBER(SEARCH(critere,_xlfn.CONCAT(client[[#This Row],[TELEPHONE]:[AGENCE]])))</f>
        <v>1</v>
      </c>
      <c r="S635" s="8">
        <f>IF(client[[#This Row],[Recherche]]=TRUE,COUNTIF($R$4:R635,TRUE),"")</f>
        <v>632</v>
      </c>
    </row>
    <row r="636" spans="2:19" x14ac:dyDescent="0.3">
      <c r="B636" t="s">
        <v>3164</v>
      </c>
      <c r="C636">
        <v>864</v>
      </c>
      <c r="D636" t="s">
        <v>3166</v>
      </c>
      <c r="E636">
        <v>44175.972233796296</v>
      </c>
      <c r="F636">
        <v>2021</v>
      </c>
      <c r="G636" t="s">
        <v>493</v>
      </c>
      <c r="H636" t="s">
        <v>3162</v>
      </c>
      <c r="I636" t="s">
        <v>3163</v>
      </c>
      <c r="J636" t="s">
        <v>3165</v>
      </c>
      <c r="M636">
        <v>117</v>
      </c>
      <c r="N636">
        <v>1</v>
      </c>
      <c r="O636">
        <v>22000</v>
      </c>
      <c r="P636" t="s">
        <v>202</v>
      </c>
      <c r="Q636" t="s">
        <v>38</v>
      </c>
      <c r="R636" s="3" t="b">
        <f>ISNUMBER(SEARCH(critere,_xlfn.CONCAT(client[[#This Row],[TELEPHONE]:[AGENCE]])))</f>
        <v>1</v>
      </c>
      <c r="S636" s="8">
        <f>IF(client[[#This Row],[Recherche]]=TRUE,COUNTIF($R$4:R636,TRUE),"")</f>
        <v>633</v>
      </c>
    </row>
    <row r="637" spans="2:19" x14ac:dyDescent="0.3">
      <c r="B637" t="s">
        <v>3170</v>
      </c>
      <c r="C637">
        <v>865</v>
      </c>
      <c r="D637" t="s">
        <v>3167</v>
      </c>
      <c r="E637">
        <v>44176.489189814813</v>
      </c>
      <c r="F637">
        <v>2021</v>
      </c>
      <c r="G637" t="s">
        <v>743</v>
      </c>
      <c r="H637" t="s">
        <v>3168</v>
      </c>
      <c r="I637" t="s">
        <v>3169</v>
      </c>
      <c r="J637" t="s">
        <v>3171</v>
      </c>
      <c r="M637">
        <v>75</v>
      </c>
      <c r="N637">
        <v>1</v>
      </c>
      <c r="O637">
        <v>17500</v>
      </c>
      <c r="P637" t="s">
        <v>202</v>
      </c>
      <c r="Q637" t="s">
        <v>347</v>
      </c>
      <c r="R637" s="3" t="b">
        <f>ISNUMBER(SEARCH(critere,_xlfn.CONCAT(client[[#This Row],[TELEPHONE]:[AGENCE]])))</f>
        <v>1</v>
      </c>
      <c r="S637" s="8">
        <f>IF(client[[#This Row],[Recherche]]=TRUE,COUNTIF($R$4:R637,TRUE),"")</f>
        <v>634</v>
      </c>
    </row>
    <row r="638" spans="2:19" x14ac:dyDescent="0.3">
      <c r="B638" t="s">
        <v>3175</v>
      </c>
      <c r="C638">
        <v>866</v>
      </c>
      <c r="D638" t="s">
        <v>3172</v>
      </c>
      <c r="E638">
        <v>44176.952800925923</v>
      </c>
      <c r="F638">
        <v>2021</v>
      </c>
      <c r="G638" t="s">
        <v>493</v>
      </c>
      <c r="H638" t="s">
        <v>3173</v>
      </c>
      <c r="I638" t="s">
        <v>3174</v>
      </c>
      <c r="J638" t="s">
        <v>3176</v>
      </c>
      <c r="M638">
        <v>117</v>
      </c>
      <c r="N638">
        <v>1</v>
      </c>
      <c r="O638">
        <v>0</v>
      </c>
      <c r="P638" t="s">
        <v>21</v>
      </c>
      <c r="Q638" t="s">
        <v>38</v>
      </c>
      <c r="R638" s="3" t="b">
        <f>ISNUMBER(SEARCH(critere,_xlfn.CONCAT(client[[#This Row],[TELEPHONE]:[AGENCE]])))</f>
        <v>1</v>
      </c>
      <c r="S638" s="8">
        <f>IF(client[[#This Row],[Recherche]]=TRUE,COUNTIF($R$4:R638,TRUE),"")</f>
        <v>635</v>
      </c>
    </row>
    <row r="639" spans="2:19" x14ac:dyDescent="0.3">
      <c r="C639">
        <v>867</v>
      </c>
      <c r="D639" t="s">
        <v>3177</v>
      </c>
      <c r="E639">
        <v>44181.659594907411</v>
      </c>
      <c r="F639">
        <v>2020</v>
      </c>
      <c r="G639" t="s">
        <v>920</v>
      </c>
      <c r="H639" t="s">
        <v>3178</v>
      </c>
      <c r="I639" t="s">
        <v>3179</v>
      </c>
      <c r="J639" t="s">
        <v>3180</v>
      </c>
      <c r="M639">
        <v>117</v>
      </c>
      <c r="N639">
        <v>1</v>
      </c>
      <c r="O639">
        <v>0</v>
      </c>
      <c r="P639" t="s">
        <v>202</v>
      </c>
      <c r="Q639" t="s">
        <v>22</v>
      </c>
      <c r="R639" s="3" t="b">
        <f>ISNUMBER(SEARCH(critere,_xlfn.CONCAT(client[[#This Row],[TELEPHONE]:[AGENCE]])))</f>
        <v>1</v>
      </c>
      <c r="S639" s="8">
        <f>IF(client[[#This Row],[Recherche]]=TRUE,COUNTIF($R$4:R639,TRUE),"")</f>
        <v>636</v>
      </c>
    </row>
    <row r="640" spans="2:19" x14ac:dyDescent="0.3">
      <c r="B640" t="s">
        <v>3184</v>
      </c>
      <c r="C640">
        <v>868</v>
      </c>
      <c r="D640" t="s">
        <v>3181</v>
      </c>
      <c r="E640">
        <v>44182.793449074074</v>
      </c>
      <c r="F640">
        <v>2020</v>
      </c>
      <c r="G640" t="s">
        <v>522</v>
      </c>
      <c r="H640" t="s">
        <v>3182</v>
      </c>
      <c r="I640" t="s">
        <v>3183</v>
      </c>
      <c r="J640" t="s">
        <v>3185</v>
      </c>
      <c r="M640">
        <v>117</v>
      </c>
      <c r="N640">
        <v>1</v>
      </c>
      <c r="O640">
        <v>0</v>
      </c>
      <c r="P640" t="s">
        <v>21</v>
      </c>
      <c r="Q640" t="s">
        <v>38</v>
      </c>
      <c r="R640" s="3" t="b">
        <f>ISNUMBER(SEARCH(critere,_xlfn.CONCAT(client[[#This Row],[TELEPHONE]:[AGENCE]])))</f>
        <v>1</v>
      </c>
      <c r="S640" s="8">
        <f>IF(client[[#This Row],[Recherche]]=TRUE,COUNTIF($R$4:R640,TRUE),"")</f>
        <v>637</v>
      </c>
    </row>
    <row r="641" spans="2:19" x14ac:dyDescent="0.3">
      <c r="B641" t="s">
        <v>3189</v>
      </c>
      <c r="C641">
        <v>869</v>
      </c>
      <c r="D641" t="s">
        <v>3186</v>
      </c>
      <c r="E641">
        <v>44186.770509259259</v>
      </c>
      <c r="F641">
        <v>2020</v>
      </c>
      <c r="G641" t="s">
        <v>897</v>
      </c>
      <c r="H641" t="s">
        <v>3187</v>
      </c>
      <c r="I641" t="s">
        <v>3188</v>
      </c>
      <c r="J641" t="s">
        <v>3190</v>
      </c>
      <c r="M641">
        <v>117</v>
      </c>
      <c r="N641">
        <v>1</v>
      </c>
      <c r="O641">
        <v>0</v>
      </c>
      <c r="P641" t="s">
        <v>21</v>
      </c>
      <c r="Q641" t="s">
        <v>29</v>
      </c>
      <c r="R641" s="3" t="b">
        <f>ISNUMBER(SEARCH(critere,_xlfn.CONCAT(client[[#This Row],[TELEPHONE]:[AGENCE]])))</f>
        <v>1</v>
      </c>
      <c r="S641" s="8">
        <f>IF(client[[#This Row],[Recherche]]=TRUE,COUNTIF($R$4:R641,TRUE),"")</f>
        <v>638</v>
      </c>
    </row>
    <row r="642" spans="2:19" x14ac:dyDescent="0.3">
      <c r="B642" t="s">
        <v>3194</v>
      </c>
      <c r="C642">
        <v>870</v>
      </c>
      <c r="D642" t="s">
        <v>3191</v>
      </c>
      <c r="E642">
        <v>44187.474270833336</v>
      </c>
      <c r="F642">
        <v>2020</v>
      </c>
      <c r="G642" t="s">
        <v>1606</v>
      </c>
      <c r="H642" t="s">
        <v>3192</v>
      </c>
      <c r="I642" t="s">
        <v>3193</v>
      </c>
      <c r="J642" t="s">
        <v>3195</v>
      </c>
      <c r="M642">
        <v>75</v>
      </c>
      <c r="N642">
        <v>1</v>
      </c>
      <c r="O642">
        <v>17500</v>
      </c>
      <c r="P642" t="s">
        <v>21</v>
      </c>
      <c r="Q642" t="s">
        <v>38</v>
      </c>
      <c r="R642" s="3" t="b">
        <f>ISNUMBER(SEARCH(critere,_xlfn.CONCAT(client[[#This Row],[TELEPHONE]:[AGENCE]])))</f>
        <v>1</v>
      </c>
      <c r="S642" s="8">
        <f>IF(client[[#This Row],[Recherche]]=TRUE,COUNTIF($R$4:R642,TRUE),"")</f>
        <v>639</v>
      </c>
    </row>
    <row r="643" spans="2:19" x14ac:dyDescent="0.3">
      <c r="B643" t="s">
        <v>3199</v>
      </c>
      <c r="C643">
        <v>871</v>
      </c>
      <c r="D643" t="s">
        <v>3196</v>
      </c>
      <c r="E643">
        <v>44187.528807870367</v>
      </c>
      <c r="F643">
        <v>2020</v>
      </c>
      <c r="G643" t="s">
        <v>231</v>
      </c>
      <c r="H643" t="s">
        <v>3197</v>
      </c>
      <c r="I643" t="s">
        <v>3198</v>
      </c>
      <c r="J643" t="s">
        <v>3200</v>
      </c>
      <c r="M643">
        <v>117</v>
      </c>
      <c r="N643">
        <v>1</v>
      </c>
      <c r="O643">
        <v>17500</v>
      </c>
      <c r="P643" t="s">
        <v>202</v>
      </c>
      <c r="Q643" t="s">
        <v>22</v>
      </c>
      <c r="R643" s="3" t="b">
        <f>ISNUMBER(SEARCH(critere,_xlfn.CONCAT(client[[#This Row],[TELEPHONE]:[AGENCE]])))</f>
        <v>1</v>
      </c>
      <c r="S643" s="8">
        <f>IF(client[[#This Row],[Recherche]]=TRUE,COUNTIF($R$4:R643,TRUE),"")</f>
        <v>640</v>
      </c>
    </row>
    <row r="644" spans="2:19" x14ac:dyDescent="0.3">
      <c r="B644" t="s">
        <v>3204</v>
      </c>
      <c r="C644">
        <v>872</v>
      </c>
      <c r="D644" t="s">
        <v>3201</v>
      </c>
      <c r="E644">
        <v>44203.459166666667</v>
      </c>
      <c r="F644">
        <v>2021</v>
      </c>
      <c r="G644" t="s">
        <v>522</v>
      </c>
      <c r="H644" t="s">
        <v>3202</v>
      </c>
      <c r="I644" t="s">
        <v>3203</v>
      </c>
      <c r="J644" t="s">
        <v>3205</v>
      </c>
      <c r="M644">
        <v>8</v>
      </c>
      <c r="N644">
        <v>1</v>
      </c>
      <c r="O644">
        <v>0</v>
      </c>
      <c r="P644" t="s">
        <v>21</v>
      </c>
      <c r="Q644" t="s">
        <v>347</v>
      </c>
      <c r="R644" s="3" t="b">
        <f>ISNUMBER(SEARCH(critere,_xlfn.CONCAT(client[[#This Row],[TELEPHONE]:[AGENCE]])))</f>
        <v>1</v>
      </c>
      <c r="S644" s="8">
        <f>IF(client[[#This Row],[Recherche]]=TRUE,COUNTIF($R$4:R644,TRUE),"")</f>
        <v>641</v>
      </c>
    </row>
    <row r="645" spans="2:19" x14ac:dyDescent="0.3">
      <c r="B645" t="s">
        <v>3208</v>
      </c>
      <c r="C645">
        <v>873</v>
      </c>
      <c r="D645" t="s">
        <v>3206</v>
      </c>
      <c r="E645">
        <v>44204.540439814817</v>
      </c>
      <c r="F645">
        <v>2021</v>
      </c>
      <c r="G645" t="s">
        <v>1334</v>
      </c>
      <c r="H645" t="s">
        <v>626</v>
      </c>
      <c r="I645" t="s">
        <v>3207</v>
      </c>
      <c r="J645" t="s">
        <v>3209</v>
      </c>
      <c r="M645">
        <v>8</v>
      </c>
      <c r="N645">
        <v>1</v>
      </c>
      <c r="O645">
        <v>0</v>
      </c>
      <c r="P645" t="s">
        <v>21</v>
      </c>
      <c r="Q645" t="s">
        <v>22</v>
      </c>
      <c r="R645" s="3" t="b">
        <f>ISNUMBER(SEARCH(critere,_xlfn.CONCAT(client[[#This Row],[TELEPHONE]:[AGENCE]])))</f>
        <v>1</v>
      </c>
      <c r="S645" s="8">
        <f>IF(client[[#This Row],[Recherche]]=TRUE,COUNTIF($R$4:R645,TRUE),"")</f>
        <v>642</v>
      </c>
    </row>
    <row r="646" spans="2:19" x14ac:dyDescent="0.3">
      <c r="B646" t="s">
        <v>3214</v>
      </c>
      <c r="C646">
        <v>874</v>
      </c>
      <c r="D646" t="s">
        <v>3210</v>
      </c>
      <c r="E646">
        <v>44204.735960648148</v>
      </c>
      <c r="F646">
        <v>2021</v>
      </c>
      <c r="G646" t="s">
        <v>3211</v>
      </c>
      <c r="H646" t="s">
        <v>3212</v>
      </c>
      <c r="I646" t="s">
        <v>3213</v>
      </c>
      <c r="J646" t="s">
        <v>3215</v>
      </c>
      <c r="M646">
        <v>8</v>
      </c>
      <c r="N646">
        <v>1</v>
      </c>
      <c r="O646">
        <v>0</v>
      </c>
      <c r="P646" t="s">
        <v>21</v>
      </c>
      <c r="Q646" t="s">
        <v>64</v>
      </c>
      <c r="R646" s="3" t="b">
        <f>ISNUMBER(SEARCH(critere,_xlfn.CONCAT(client[[#This Row],[TELEPHONE]:[AGENCE]])))</f>
        <v>1</v>
      </c>
      <c r="S646" s="8">
        <f>IF(client[[#This Row],[Recherche]]=TRUE,COUNTIF($R$4:R646,TRUE),"")</f>
        <v>643</v>
      </c>
    </row>
    <row r="647" spans="2:19" x14ac:dyDescent="0.3">
      <c r="B647" t="s">
        <v>3219</v>
      </c>
      <c r="C647">
        <v>875</v>
      </c>
      <c r="D647" t="s">
        <v>3216</v>
      </c>
      <c r="E647">
        <v>44204.892314814817</v>
      </c>
      <c r="F647">
        <v>2021</v>
      </c>
      <c r="G647" t="s">
        <v>974</v>
      </c>
      <c r="H647" t="s">
        <v>3217</v>
      </c>
      <c r="I647" t="s">
        <v>3218</v>
      </c>
      <c r="J647" t="s">
        <v>3220</v>
      </c>
      <c r="M647">
        <v>117</v>
      </c>
      <c r="N647">
        <v>1</v>
      </c>
      <c r="O647">
        <v>17500</v>
      </c>
      <c r="P647" t="s">
        <v>202</v>
      </c>
      <c r="Q647" t="s">
        <v>38</v>
      </c>
      <c r="R647" s="3" t="b">
        <f>ISNUMBER(SEARCH(critere,_xlfn.CONCAT(client[[#This Row],[TELEPHONE]:[AGENCE]])))</f>
        <v>1</v>
      </c>
      <c r="S647" s="8">
        <f>IF(client[[#This Row],[Recherche]]=TRUE,COUNTIF($R$4:R647,TRUE),"")</f>
        <v>644</v>
      </c>
    </row>
    <row r="648" spans="2:19" x14ac:dyDescent="0.3">
      <c r="B648" t="s">
        <v>3224</v>
      </c>
      <c r="C648">
        <v>876</v>
      </c>
      <c r="D648" t="s">
        <v>3221</v>
      </c>
      <c r="E648">
        <v>44204.894456018519</v>
      </c>
      <c r="F648">
        <v>2022</v>
      </c>
      <c r="G648" t="s">
        <v>897</v>
      </c>
      <c r="H648" t="s">
        <v>3222</v>
      </c>
      <c r="I648" t="s">
        <v>3223</v>
      </c>
      <c r="J648" t="s">
        <v>3225</v>
      </c>
      <c r="M648">
        <v>117</v>
      </c>
      <c r="N648">
        <v>3</v>
      </c>
      <c r="O648">
        <v>67230</v>
      </c>
      <c r="P648" t="s">
        <v>21</v>
      </c>
      <c r="Q648" t="s">
        <v>38</v>
      </c>
      <c r="R648" s="3" t="b">
        <f>ISNUMBER(SEARCH(critere,_xlfn.CONCAT(client[[#This Row],[TELEPHONE]:[AGENCE]])))</f>
        <v>1</v>
      </c>
      <c r="S648" s="8">
        <f>IF(client[[#This Row],[Recherche]]=TRUE,COUNTIF($R$4:R648,TRUE),"")</f>
        <v>645</v>
      </c>
    </row>
    <row r="649" spans="2:19" x14ac:dyDescent="0.3">
      <c r="B649" t="s">
        <v>3228</v>
      </c>
      <c r="C649">
        <v>877</v>
      </c>
      <c r="D649" t="s">
        <v>3226</v>
      </c>
      <c r="E649">
        <v>44207.505243055559</v>
      </c>
      <c r="F649">
        <v>2021</v>
      </c>
      <c r="G649" t="s">
        <v>1850</v>
      </c>
      <c r="H649" t="s">
        <v>694</v>
      </c>
      <c r="I649" t="s">
        <v>3227</v>
      </c>
      <c r="J649" t="s">
        <v>3229</v>
      </c>
      <c r="M649">
        <v>8</v>
      </c>
      <c r="N649">
        <v>1</v>
      </c>
      <c r="O649">
        <v>0</v>
      </c>
      <c r="P649" t="s">
        <v>21</v>
      </c>
      <c r="Q649" t="s">
        <v>347</v>
      </c>
      <c r="R649" s="3" t="b">
        <f>ISNUMBER(SEARCH(critere,_xlfn.CONCAT(client[[#This Row],[TELEPHONE]:[AGENCE]])))</f>
        <v>1</v>
      </c>
      <c r="S649" s="8">
        <f>IF(client[[#This Row],[Recherche]]=TRUE,COUNTIF($R$4:R649,TRUE),"")</f>
        <v>646</v>
      </c>
    </row>
    <row r="650" spans="2:19" x14ac:dyDescent="0.3">
      <c r="B650" t="s">
        <v>3234</v>
      </c>
      <c r="C650">
        <v>879</v>
      </c>
      <c r="D650" t="s">
        <v>3230</v>
      </c>
      <c r="E650">
        <v>44207.688946759263</v>
      </c>
      <c r="F650">
        <v>2021</v>
      </c>
      <c r="G650" t="s">
        <v>3231</v>
      </c>
      <c r="H650" t="s">
        <v>3232</v>
      </c>
      <c r="I650" t="s">
        <v>3233</v>
      </c>
      <c r="J650" t="s">
        <v>3235</v>
      </c>
      <c r="M650">
        <v>8</v>
      </c>
      <c r="N650">
        <v>2</v>
      </c>
      <c r="O650">
        <v>0</v>
      </c>
      <c r="P650" t="s">
        <v>21</v>
      </c>
      <c r="Q650" t="s">
        <v>38</v>
      </c>
      <c r="R650" s="3" t="b">
        <f>ISNUMBER(SEARCH(critere,_xlfn.CONCAT(client[[#This Row],[TELEPHONE]:[AGENCE]])))</f>
        <v>1</v>
      </c>
      <c r="S650" s="8">
        <f>IF(client[[#This Row],[Recherche]]=TRUE,COUNTIF($R$4:R650,TRUE),"")</f>
        <v>647</v>
      </c>
    </row>
    <row r="651" spans="2:19" x14ac:dyDescent="0.3">
      <c r="B651" t="s">
        <v>3239</v>
      </c>
      <c r="C651">
        <v>880</v>
      </c>
      <c r="D651" t="s">
        <v>3236</v>
      </c>
      <c r="E651">
        <v>44208.776689814818</v>
      </c>
      <c r="F651">
        <v>2021</v>
      </c>
      <c r="G651" t="s">
        <v>3237</v>
      </c>
      <c r="H651" t="s">
        <v>139</v>
      </c>
      <c r="I651" t="s">
        <v>3238</v>
      </c>
      <c r="J651" t="s">
        <v>3240</v>
      </c>
      <c r="M651">
        <v>75</v>
      </c>
      <c r="N651">
        <v>1</v>
      </c>
      <c r="O651">
        <v>0</v>
      </c>
      <c r="P651" t="s">
        <v>21</v>
      </c>
      <c r="Q651" t="s">
        <v>22</v>
      </c>
      <c r="R651" s="3" t="b">
        <f>ISNUMBER(SEARCH(critere,_xlfn.CONCAT(client[[#This Row],[TELEPHONE]:[AGENCE]])))</f>
        <v>1</v>
      </c>
      <c r="S651" s="8">
        <f>IF(client[[#This Row],[Recherche]]=TRUE,COUNTIF($R$4:R651,TRUE),"")</f>
        <v>648</v>
      </c>
    </row>
    <row r="652" spans="2:19" x14ac:dyDescent="0.3">
      <c r="B652" t="s">
        <v>3245</v>
      </c>
      <c r="C652">
        <v>881</v>
      </c>
      <c r="D652" t="s">
        <v>3241</v>
      </c>
      <c r="E652">
        <v>44209.752569444441</v>
      </c>
      <c r="F652">
        <v>2021</v>
      </c>
      <c r="G652" t="s">
        <v>3242</v>
      </c>
      <c r="H652" t="s">
        <v>3243</v>
      </c>
      <c r="I652" t="s">
        <v>3244</v>
      </c>
      <c r="J652" t="s">
        <v>994</v>
      </c>
      <c r="M652">
        <v>117</v>
      </c>
      <c r="N652">
        <v>1</v>
      </c>
      <c r="O652">
        <v>21600</v>
      </c>
      <c r="P652" t="s">
        <v>202</v>
      </c>
      <c r="Q652" t="s">
        <v>38</v>
      </c>
      <c r="R652" s="3" t="b">
        <f>ISNUMBER(SEARCH(critere,_xlfn.CONCAT(client[[#This Row],[TELEPHONE]:[AGENCE]])))</f>
        <v>1</v>
      </c>
      <c r="S652" s="8">
        <f>IF(client[[#This Row],[Recherche]]=TRUE,COUNTIF($R$4:R652,TRUE),"")</f>
        <v>649</v>
      </c>
    </row>
    <row r="653" spans="2:19" x14ac:dyDescent="0.3">
      <c r="B653" t="s">
        <v>3250</v>
      </c>
      <c r="C653">
        <v>882</v>
      </c>
      <c r="D653" t="s">
        <v>3246</v>
      </c>
      <c r="E653">
        <v>44209.785162037035</v>
      </c>
      <c r="F653">
        <v>2021</v>
      </c>
      <c r="G653" t="s">
        <v>3247</v>
      </c>
      <c r="H653" t="s">
        <v>3248</v>
      </c>
      <c r="I653" t="s">
        <v>3249</v>
      </c>
      <c r="J653" t="s">
        <v>3251</v>
      </c>
      <c r="M653">
        <v>117</v>
      </c>
      <c r="N653">
        <v>1</v>
      </c>
      <c r="O653">
        <v>0</v>
      </c>
      <c r="P653" t="s">
        <v>202</v>
      </c>
      <c r="Q653" t="s">
        <v>454</v>
      </c>
      <c r="R653" s="3" t="b">
        <f>ISNUMBER(SEARCH(critere,_xlfn.CONCAT(client[[#This Row],[TELEPHONE]:[AGENCE]])))</f>
        <v>1</v>
      </c>
      <c r="S653" s="8">
        <f>IF(client[[#This Row],[Recherche]]=TRUE,COUNTIF($R$4:R653,TRUE),"")</f>
        <v>650</v>
      </c>
    </row>
    <row r="654" spans="2:19" x14ac:dyDescent="0.3">
      <c r="B654" t="s">
        <v>3254</v>
      </c>
      <c r="C654">
        <v>883</v>
      </c>
      <c r="D654" t="s">
        <v>3252</v>
      </c>
      <c r="E654">
        <v>44209.895428240743</v>
      </c>
      <c r="F654">
        <v>2022</v>
      </c>
      <c r="G654" t="s">
        <v>248</v>
      </c>
      <c r="H654" t="s">
        <v>1870</v>
      </c>
      <c r="I654" t="s">
        <v>3253</v>
      </c>
      <c r="J654" t="s">
        <v>3255</v>
      </c>
      <c r="M654">
        <v>117</v>
      </c>
      <c r="N654">
        <v>1</v>
      </c>
      <c r="O654">
        <v>0</v>
      </c>
      <c r="P654" t="s">
        <v>21</v>
      </c>
      <c r="Q654" t="s">
        <v>38</v>
      </c>
      <c r="R654" s="3" t="b">
        <f>ISNUMBER(SEARCH(critere,_xlfn.CONCAT(client[[#This Row],[TELEPHONE]:[AGENCE]])))</f>
        <v>1</v>
      </c>
      <c r="S654" s="8">
        <f>IF(client[[#This Row],[Recherche]]=TRUE,COUNTIF($R$4:R654,TRUE),"")</f>
        <v>651</v>
      </c>
    </row>
    <row r="655" spans="2:19" x14ac:dyDescent="0.3">
      <c r="B655" t="s">
        <v>3259</v>
      </c>
      <c r="C655">
        <v>884</v>
      </c>
      <c r="D655" t="s">
        <v>3256</v>
      </c>
      <c r="E655">
        <v>44209.89707175926</v>
      </c>
      <c r="F655">
        <v>2021</v>
      </c>
      <c r="G655" t="s">
        <v>626</v>
      </c>
      <c r="H655" t="s">
        <v>3257</v>
      </c>
      <c r="I655" t="s">
        <v>3258</v>
      </c>
      <c r="J655" t="s">
        <v>3260</v>
      </c>
      <c r="M655">
        <v>75</v>
      </c>
      <c r="N655">
        <v>1</v>
      </c>
      <c r="O655">
        <v>17500</v>
      </c>
      <c r="P655" t="s">
        <v>21</v>
      </c>
      <c r="Q655" t="s">
        <v>38</v>
      </c>
      <c r="R655" s="3" t="b">
        <f>ISNUMBER(SEARCH(critere,_xlfn.CONCAT(client[[#This Row],[TELEPHONE]:[AGENCE]])))</f>
        <v>1</v>
      </c>
      <c r="S655" s="8">
        <f>IF(client[[#This Row],[Recherche]]=TRUE,COUNTIF($R$4:R655,TRUE),"")</f>
        <v>652</v>
      </c>
    </row>
    <row r="656" spans="2:19" x14ac:dyDescent="0.3">
      <c r="B656" t="s">
        <v>3264</v>
      </c>
      <c r="C656">
        <v>885</v>
      </c>
      <c r="D656" t="s">
        <v>3261</v>
      </c>
      <c r="E656">
        <v>44210.610162037039</v>
      </c>
      <c r="F656">
        <v>2021</v>
      </c>
      <c r="G656" t="s">
        <v>456</v>
      </c>
      <c r="H656" t="s">
        <v>3262</v>
      </c>
      <c r="I656" t="s">
        <v>3263</v>
      </c>
      <c r="J656" t="s">
        <v>3265</v>
      </c>
      <c r="M656">
        <v>117</v>
      </c>
      <c r="N656">
        <v>1</v>
      </c>
      <c r="O656">
        <v>0</v>
      </c>
      <c r="P656" t="s">
        <v>21</v>
      </c>
      <c r="Q656" t="s">
        <v>22</v>
      </c>
      <c r="R656" s="3" t="b">
        <f>ISNUMBER(SEARCH(critere,_xlfn.CONCAT(client[[#This Row],[TELEPHONE]:[AGENCE]])))</f>
        <v>1</v>
      </c>
      <c r="S656" s="8">
        <f>IF(client[[#This Row],[Recherche]]=TRUE,COUNTIF($R$4:R656,TRUE),"")</f>
        <v>653</v>
      </c>
    </row>
    <row r="657" spans="2:19" x14ac:dyDescent="0.3">
      <c r="B657" t="s">
        <v>3269</v>
      </c>
      <c r="C657">
        <v>886</v>
      </c>
      <c r="D657" t="s">
        <v>3266</v>
      </c>
      <c r="E657">
        <v>44211.426134259258</v>
      </c>
      <c r="F657">
        <v>2021</v>
      </c>
      <c r="G657" t="s">
        <v>1606</v>
      </c>
      <c r="H657" t="s">
        <v>3267</v>
      </c>
      <c r="I657" t="s">
        <v>3268</v>
      </c>
      <c r="J657" t="s">
        <v>3270</v>
      </c>
      <c r="M657">
        <v>117</v>
      </c>
      <c r="N657">
        <v>2</v>
      </c>
      <c r="O657">
        <v>0</v>
      </c>
      <c r="P657" t="s">
        <v>21</v>
      </c>
      <c r="Q657" t="s">
        <v>22</v>
      </c>
      <c r="R657" s="3" t="b">
        <f>ISNUMBER(SEARCH(critere,_xlfn.CONCAT(client[[#This Row],[TELEPHONE]:[AGENCE]])))</f>
        <v>1</v>
      </c>
      <c r="S657" s="8">
        <f>IF(client[[#This Row],[Recherche]]=TRUE,COUNTIF($R$4:R657,TRUE),"")</f>
        <v>654</v>
      </c>
    </row>
    <row r="658" spans="2:19" x14ac:dyDescent="0.3">
      <c r="B658" t="s">
        <v>3274</v>
      </c>
      <c r="C658">
        <v>887</v>
      </c>
      <c r="D658" t="s">
        <v>3271</v>
      </c>
      <c r="E658">
        <v>44211.432974537034</v>
      </c>
      <c r="F658">
        <v>2021</v>
      </c>
      <c r="G658" t="s">
        <v>50</v>
      </c>
      <c r="H658" t="s">
        <v>3272</v>
      </c>
      <c r="I658" t="s">
        <v>3273</v>
      </c>
      <c r="J658" t="s">
        <v>3275</v>
      </c>
      <c r="M658">
        <v>75</v>
      </c>
      <c r="N658">
        <v>1</v>
      </c>
      <c r="O658">
        <v>0</v>
      </c>
      <c r="P658" t="s">
        <v>202</v>
      </c>
      <c r="Q658" t="s">
        <v>22</v>
      </c>
      <c r="R658" s="3" t="b">
        <f>ISNUMBER(SEARCH(critere,_xlfn.CONCAT(client[[#This Row],[TELEPHONE]:[AGENCE]])))</f>
        <v>1</v>
      </c>
      <c r="S658" s="8">
        <f>IF(client[[#This Row],[Recherche]]=TRUE,COUNTIF($R$4:R658,TRUE),"")</f>
        <v>655</v>
      </c>
    </row>
    <row r="659" spans="2:19" x14ac:dyDescent="0.3">
      <c r="B659" t="s">
        <v>3280</v>
      </c>
      <c r="C659">
        <v>888</v>
      </c>
      <c r="D659" t="s">
        <v>3276</v>
      </c>
      <c r="E659">
        <v>44211.440625000003</v>
      </c>
      <c r="F659">
        <v>2021</v>
      </c>
      <c r="G659" t="s">
        <v>3277</v>
      </c>
      <c r="H659" t="s">
        <v>3278</v>
      </c>
      <c r="I659" t="s">
        <v>3279</v>
      </c>
      <c r="J659" t="s">
        <v>3281</v>
      </c>
      <c r="M659">
        <v>117</v>
      </c>
      <c r="N659">
        <v>3</v>
      </c>
      <c r="O659">
        <v>15000</v>
      </c>
      <c r="P659" t="s">
        <v>202</v>
      </c>
      <c r="Q659" t="s">
        <v>22</v>
      </c>
      <c r="R659" s="3" t="b">
        <f>ISNUMBER(SEARCH(critere,_xlfn.CONCAT(client[[#This Row],[TELEPHONE]:[AGENCE]])))</f>
        <v>1</v>
      </c>
      <c r="S659" s="8">
        <f>IF(client[[#This Row],[Recherche]]=TRUE,COUNTIF($R$4:R659,TRUE),"")</f>
        <v>656</v>
      </c>
    </row>
    <row r="660" spans="2:19" x14ac:dyDescent="0.3">
      <c r="B660" t="s">
        <v>3285</v>
      </c>
      <c r="C660">
        <v>889</v>
      </c>
      <c r="D660" t="s">
        <v>3282</v>
      </c>
      <c r="E660">
        <v>44211.484317129631</v>
      </c>
      <c r="F660">
        <v>2021</v>
      </c>
      <c r="G660" t="s">
        <v>248</v>
      </c>
      <c r="H660" t="s">
        <v>3283</v>
      </c>
      <c r="I660" t="s">
        <v>3284</v>
      </c>
      <c r="J660" t="s">
        <v>3286</v>
      </c>
      <c r="M660">
        <v>117</v>
      </c>
      <c r="N660">
        <v>1</v>
      </c>
      <c r="O660">
        <v>0</v>
      </c>
      <c r="P660" t="s">
        <v>21</v>
      </c>
      <c r="Q660" t="s">
        <v>22</v>
      </c>
      <c r="R660" s="3" t="b">
        <f>ISNUMBER(SEARCH(critere,_xlfn.CONCAT(client[[#This Row],[TELEPHONE]:[AGENCE]])))</f>
        <v>1</v>
      </c>
      <c r="S660" s="8">
        <f>IF(client[[#This Row],[Recherche]]=TRUE,COUNTIF($R$4:R660,TRUE),"")</f>
        <v>657</v>
      </c>
    </row>
    <row r="661" spans="2:19" x14ac:dyDescent="0.3">
      <c r="B661" t="s">
        <v>3289</v>
      </c>
      <c r="C661">
        <v>890</v>
      </c>
      <c r="D661" t="s">
        <v>3287</v>
      </c>
      <c r="E661">
        <v>44211.504340277781</v>
      </c>
      <c r="F661">
        <v>2021</v>
      </c>
      <c r="G661" t="s">
        <v>586</v>
      </c>
      <c r="H661" t="s">
        <v>3232</v>
      </c>
      <c r="I661" t="s">
        <v>3288</v>
      </c>
      <c r="J661" t="s">
        <v>3290</v>
      </c>
      <c r="M661">
        <v>8</v>
      </c>
      <c r="N661">
        <v>2</v>
      </c>
      <c r="O661">
        <v>0</v>
      </c>
      <c r="P661" t="s">
        <v>21</v>
      </c>
      <c r="Q661" t="s">
        <v>347</v>
      </c>
      <c r="R661" s="3" t="b">
        <f>ISNUMBER(SEARCH(critere,_xlfn.CONCAT(client[[#This Row],[TELEPHONE]:[AGENCE]])))</f>
        <v>1</v>
      </c>
      <c r="S661" s="8">
        <f>IF(client[[#This Row],[Recherche]]=TRUE,COUNTIF($R$4:R661,TRUE),"")</f>
        <v>658</v>
      </c>
    </row>
    <row r="662" spans="2:19" x14ac:dyDescent="0.3">
      <c r="B662" t="s">
        <v>3294</v>
      </c>
      <c r="C662">
        <v>891</v>
      </c>
      <c r="D662" t="s">
        <v>3291</v>
      </c>
      <c r="E662">
        <v>44214.605995370373</v>
      </c>
      <c r="F662">
        <v>2021</v>
      </c>
      <c r="G662" t="s">
        <v>299</v>
      </c>
      <c r="H662" t="s">
        <v>3292</v>
      </c>
      <c r="I662" t="s">
        <v>3293</v>
      </c>
      <c r="J662" t="s">
        <v>3295</v>
      </c>
      <c r="M662">
        <v>117</v>
      </c>
      <c r="N662">
        <v>1</v>
      </c>
      <c r="O662">
        <v>0</v>
      </c>
      <c r="P662" t="s">
        <v>21</v>
      </c>
      <c r="Q662" t="s">
        <v>38</v>
      </c>
      <c r="R662" s="3" t="b">
        <f>ISNUMBER(SEARCH(critere,_xlfn.CONCAT(client[[#This Row],[TELEPHONE]:[AGENCE]])))</f>
        <v>1</v>
      </c>
      <c r="S662" s="8">
        <f>IF(client[[#This Row],[Recherche]]=TRUE,COUNTIF($R$4:R662,TRUE),"")</f>
        <v>659</v>
      </c>
    </row>
    <row r="663" spans="2:19" x14ac:dyDescent="0.3">
      <c r="B663" t="s">
        <v>3299</v>
      </c>
      <c r="C663">
        <v>892</v>
      </c>
      <c r="D663" t="s">
        <v>3296</v>
      </c>
      <c r="E663">
        <v>44215.729814814818</v>
      </c>
      <c r="F663">
        <v>2021</v>
      </c>
      <c r="G663" t="s">
        <v>767</v>
      </c>
      <c r="H663" t="s">
        <v>3297</v>
      </c>
      <c r="I663" t="s">
        <v>3298</v>
      </c>
      <c r="J663" t="s">
        <v>3300</v>
      </c>
      <c r="M663">
        <v>117</v>
      </c>
      <c r="N663">
        <v>1</v>
      </c>
      <c r="O663">
        <v>0</v>
      </c>
      <c r="P663" t="s">
        <v>202</v>
      </c>
      <c r="Q663" t="s">
        <v>454</v>
      </c>
      <c r="R663" s="3" t="b">
        <f>ISNUMBER(SEARCH(critere,_xlfn.CONCAT(client[[#This Row],[TELEPHONE]:[AGENCE]])))</f>
        <v>1</v>
      </c>
      <c r="S663" s="8">
        <f>IF(client[[#This Row],[Recherche]]=TRUE,COUNTIF($R$4:R663,TRUE),"")</f>
        <v>660</v>
      </c>
    </row>
    <row r="664" spans="2:19" x14ac:dyDescent="0.3">
      <c r="B664" t="s">
        <v>3304</v>
      </c>
      <c r="C664">
        <v>893</v>
      </c>
      <c r="D664" t="s">
        <v>3301</v>
      </c>
      <c r="E664">
        <v>44215.733206018522</v>
      </c>
      <c r="F664">
        <v>2021</v>
      </c>
      <c r="G664" t="s">
        <v>549</v>
      </c>
      <c r="H664" t="s">
        <v>3302</v>
      </c>
      <c r="I664" t="s">
        <v>3303</v>
      </c>
      <c r="J664" t="s">
        <v>3305</v>
      </c>
      <c r="M664">
        <v>117</v>
      </c>
      <c r="N664">
        <v>2</v>
      </c>
      <c r="O664">
        <v>0</v>
      </c>
      <c r="P664" t="s">
        <v>21</v>
      </c>
      <c r="Q664" t="s">
        <v>38</v>
      </c>
      <c r="R664" s="3" t="b">
        <f>ISNUMBER(SEARCH(critere,_xlfn.CONCAT(client[[#This Row],[TELEPHONE]:[AGENCE]])))</f>
        <v>1</v>
      </c>
      <c r="S664" s="8">
        <f>IF(client[[#This Row],[Recherche]]=TRUE,COUNTIF($R$4:R664,TRUE),"")</f>
        <v>661</v>
      </c>
    </row>
    <row r="665" spans="2:19" x14ac:dyDescent="0.3">
      <c r="B665" t="s">
        <v>3310</v>
      </c>
      <c r="C665">
        <v>894</v>
      </c>
      <c r="D665" t="s">
        <v>3306</v>
      </c>
      <c r="E665">
        <v>44215.736759259256</v>
      </c>
      <c r="F665">
        <v>2021</v>
      </c>
      <c r="G665" t="s">
        <v>3307</v>
      </c>
      <c r="H665" t="s">
        <v>3308</v>
      </c>
      <c r="I665" t="s">
        <v>3309</v>
      </c>
      <c r="J665" t="s">
        <v>3311</v>
      </c>
      <c r="M665">
        <v>117</v>
      </c>
      <c r="N665">
        <v>1</v>
      </c>
      <c r="O665">
        <v>0</v>
      </c>
      <c r="P665" t="s">
        <v>21</v>
      </c>
      <c r="Q665" t="s">
        <v>38</v>
      </c>
      <c r="R665" s="3" t="b">
        <f>ISNUMBER(SEARCH(critere,_xlfn.CONCAT(client[[#This Row],[TELEPHONE]:[AGENCE]])))</f>
        <v>1</v>
      </c>
      <c r="S665" s="8">
        <f>IF(client[[#This Row],[Recherche]]=TRUE,COUNTIF($R$4:R665,TRUE),"")</f>
        <v>662</v>
      </c>
    </row>
    <row r="666" spans="2:19" x14ac:dyDescent="0.3">
      <c r="B666" t="s">
        <v>3315</v>
      </c>
      <c r="C666">
        <v>895</v>
      </c>
      <c r="D666" t="s">
        <v>3312</v>
      </c>
      <c r="E666">
        <v>44215.739756944444</v>
      </c>
      <c r="F666">
        <v>2021</v>
      </c>
      <c r="G666" t="s">
        <v>1441</v>
      </c>
      <c r="H666" t="s">
        <v>3313</v>
      </c>
      <c r="I666" t="s">
        <v>3314</v>
      </c>
      <c r="J666" t="s">
        <v>3316</v>
      </c>
      <c r="M666">
        <v>117</v>
      </c>
      <c r="N666">
        <v>1</v>
      </c>
      <c r="O666">
        <v>17500</v>
      </c>
      <c r="P666" t="s">
        <v>202</v>
      </c>
      <c r="Q666" t="s">
        <v>38</v>
      </c>
      <c r="R666" s="3" t="b">
        <f>ISNUMBER(SEARCH(critere,_xlfn.CONCAT(client[[#This Row],[TELEPHONE]:[AGENCE]])))</f>
        <v>1</v>
      </c>
      <c r="S666" s="8">
        <f>IF(client[[#This Row],[Recherche]]=TRUE,COUNTIF($R$4:R666,TRUE),"")</f>
        <v>663</v>
      </c>
    </row>
    <row r="667" spans="2:19" x14ac:dyDescent="0.3">
      <c r="B667" t="s">
        <v>3320</v>
      </c>
      <c r="C667">
        <v>896</v>
      </c>
      <c r="D667" t="s">
        <v>3317</v>
      </c>
      <c r="E667">
        <v>44215.916215277779</v>
      </c>
      <c r="F667">
        <v>2016</v>
      </c>
      <c r="G667" t="s">
        <v>1398</v>
      </c>
      <c r="H667" t="s">
        <v>3318</v>
      </c>
      <c r="I667" t="s">
        <v>3319</v>
      </c>
      <c r="J667" t="s">
        <v>3321</v>
      </c>
      <c r="M667">
        <v>80</v>
      </c>
      <c r="N667">
        <v>2</v>
      </c>
      <c r="O667">
        <v>0</v>
      </c>
      <c r="P667" t="s">
        <v>21</v>
      </c>
      <c r="Q667" t="s">
        <v>64</v>
      </c>
      <c r="R667" s="3" t="b">
        <f>ISNUMBER(SEARCH(critere,_xlfn.CONCAT(client[[#This Row],[TELEPHONE]:[AGENCE]])))</f>
        <v>1</v>
      </c>
      <c r="S667" s="8">
        <f>IF(client[[#This Row],[Recherche]]=TRUE,COUNTIF($R$4:R667,TRUE),"")</f>
        <v>664</v>
      </c>
    </row>
    <row r="668" spans="2:19" x14ac:dyDescent="0.3">
      <c r="B668" t="s">
        <v>3325</v>
      </c>
      <c r="C668">
        <v>897</v>
      </c>
      <c r="D668" t="s">
        <v>3322</v>
      </c>
      <c r="E668">
        <v>44216.890682870369</v>
      </c>
      <c r="F668">
        <v>2021</v>
      </c>
      <c r="G668" t="s">
        <v>522</v>
      </c>
      <c r="H668" t="s">
        <v>3323</v>
      </c>
      <c r="I668" t="s">
        <v>3324</v>
      </c>
      <c r="J668" t="s">
        <v>3326</v>
      </c>
      <c r="M668">
        <v>117</v>
      </c>
      <c r="N668">
        <v>1</v>
      </c>
      <c r="O668">
        <v>17500</v>
      </c>
      <c r="P668" t="s">
        <v>202</v>
      </c>
      <c r="Q668" t="s">
        <v>38</v>
      </c>
      <c r="R668" s="3" t="b">
        <f>ISNUMBER(SEARCH(critere,_xlfn.CONCAT(client[[#This Row],[TELEPHONE]:[AGENCE]])))</f>
        <v>1</v>
      </c>
      <c r="S668" s="8">
        <f>IF(client[[#This Row],[Recherche]]=TRUE,COUNTIF($R$4:R668,TRUE),"")</f>
        <v>665</v>
      </c>
    </row>
    <row r="669" spans="2:19" x14ac:dyDescent="0.3">
      <c r="B669" t="s">
        <v>3325</v>
      </c>
      <c r="C669">
        <v>898</v>
      </c>
      <c r="D669" t="s">
        <v>3327</v>
      </c>
      <c r="E669">
        <v>44216.891481481478</v>
      </c>
      <c r="F669">
        <v>2021</v>
      </c>
      <c r="G669" t="s">
        <v>522</v>
      </c>
      <c r="H669" t="s">
        <v>3323</v>
      </c>
      <c r="I669" t="s">
        <v>3324</v>
      </c>
      <c r="J669" t="s">
        <v>3328</v>
      </c>
      <c r="M669">
        <v>75</v>
      </c>
      <c r="N669">
        <v>1</v>
      </c>
      <c r="O669">
        <v>0</v>
      </c>
      <c r="P669" t="s">
        <v>21</v>
      </c>
      <c r="Q669" t="s">
        <v>38</v>
      </c>
      <c r="R669" s="3" t="b">
        <f>ISNUMBER(SEARCH(critere,_xlfn.CONCAT(client[[#This Row],[TELEPHONE]:[AGENCE]])))</f>
        <v>1</v>
      </c>
      <c r="S669" s="8">
        <f>IF(client[[#This Row],[Recherche]]=TRUE,COUNTIF($R$4:R669,TRUE),"")</f>
        <v>666</v>
      </c>
    </row>
    <row r="670" spans="2:19" x14ac:dyDescent="0.3">
      <c r="B670" t="s">
        <v>3332</v>
      </c>
      <c r="C670">
        <v>899</v>
      </c>
      <c r="D670" t="s">
        <v>3329</v>
      </c>
      <c r="E670">
        <v>44218.503645833334</v>
      </c>
      <c r="F670">
        <v>2021</v>
      </c>
      <c r="G670" t="s">
        <v>891</v>
      </c>
      <c r="H670" t="s">
        <v>3330</v>
      </c>
      <c r="I670" t="s">
        <v>3331</v>
      </c>
      <c r="J670" t="s">
        <v>3333</v>
      </c>
      <c r="M670">
        <v>8</v>
      </c>
      <c r="N670">
        <v>1</v>
      </c>
      <c r="O670">
        <v>0</v>
      </c>
      <c r="P670" t="s">
        <v>21</v>
      </c>
      <c r="Q670" t="s">
        <v>29</v>
      </c>
      <c r="R670" s="3" t="b">
        <f>ISNUMBER(SEARCH(critere,_xlfn.CONCAT(client[[#This Row],[TELEPHONE]:[AGENCE]])))</f>
        <v>1</v>
      </c>
      <c r="S670" s="8">
        <f>IF(client[[#This Row],[Recherche]]=TRUE,COUNTIF($R$4:R670,TRUE),"")</f>
        <v>667</v>
      </c>
    </row>
    <row r="671" spans="2:19" x14ac:dyDescent="0.3">
      <c r="B671" t="s">
        <v>3336</v>
      </c>
      <c r="C671">
        <v>900</v>
      </c>
      <c r="D671" t="s">
        <v>3334</v>
      </c>
      <c r="E671">
        <v>44221.700706018521</v>
      </c>
      <c r="F671">
        <v>2017</v>
      </c>
      <c r="G671" t="s">
        <v>40</v>
      </c>
      <c r="H671" t="s">
        <v>371</v>
      </c>
      <c r="I671" t="s">
        <v>3335</v>
      </c>
      <c r="J671" t="s">
        <v>3337</v>
      </c>
      <c r="M671">
        <v>114</v>
      </c>
      <c r="N671">
        <v>4</v>
      </c>
      <c r="O671">
        <v>83220</v>
      </c>
      <c r="P671" t="s">
        <v>202</v>
      </c>
      <c r="Q671" t="s">
        <v>64</v>
      </c>
      <c r="R671" s="3" t="b">
        <f>ISNUMBER(SEARCH(critere,_xlfn.CONCAT(client[[#This Row],[TELEPHONE]:[AGENCE]])))</f>
        <v>1</v>
      </c>
      <c r="S671" s="8">
        <f>IF(client[[#This Row],[Recherche]]=TRUE,COUNTIF($R$4:R671,TRUE),"")</f>
        <v>668</v>
      </c>
    </row>
    <row r="672" spans="2:19" x14ac:dyDescent="0.3">
      <c r="B672" t="s">
        <v>3341</v>
      </c>
      <c r="C672">
        <v>901</v>
      </c>
      <c r="D672" t="s">
        <v>3338</v>
      </c>
      <c r="E672">
        <v>44221.702557870369</v>
      </c>
      <c r="F672">
        <v>2022</v>
      </c>
      <c r="G672" t="s">
        <v>40</v>
      </c>
      <c r="H672" t="s">
        <v>3339</v>
      </c>
      <c r="I672" t="s">
        <v>3340</v>
      </c>
      <c r="J672" t="s">
        <v>3342</v>
      </c>
      <c r="M672">
        <v>117</v>
      </c>
      <c r="N672">
        <v>1</v>
      </c>
      <c r="O672">
        <v>0</v>
      </c>
      <c r="P672" t="s">
        <v>21</v>
      </c>
      <c r="Q672" t="s">
        <v>38</v>
      </c>
      <c r="R672" s="3" t="b">
        <f>ISNUMBER(SEARCH(critere,_xlfn.CONCAT(client[[#This Row],[TELEPHONE]:[AGENCE]])))</f>
        <v>1</v>
      </c>
      <c r="S672" s="8">
        <f>IF(client[[#This Row],[Recherche]]=TRUE,COUNTIF($R$4:R672,TRUE),"")</f>
        <v>669</v>
      </c>
    </row>
    <row r="673" spans="2:19" x14ac:dyDescent="0.3">
      <c r="B673" t="s">
        <v>3346</v>
      </c>
      <c r="C673">
        <v>902</v>
      </c>
      <c r="D673" t="s">
        <v>3343</v>
      </c>
      <c r="E673">
        <v>44221.782164351855</v>
      </c>
      <c r="F673">
        <v>2021</v>
      </c>
      <c r="G673" t="s">
        <v>499</v>
      </c>
      <c r="H673" t="s">
        <v>3344</v>
      </c>
      <c r="I673" t="s">
        <v>3345</v>
      </c>
      <c r="J673" t="s">
        <v>3347</v>
      </c>
      <c r="M673">
        <v>117</v>
      </c>
      <c r="N673">
        <v>2</v>
      </c>
      <c r="O673">
        <v>17500</v>
      </c>
      <c r="P673" t="s">
        <v>202</v>
      </c>
      <c r="Q673" t="s">
        <v>347</v>
      </c>
      <c r="R673" s="3" t="b">
        <f>ISNUMBER(SEARCH(critere,_xlfn.CONCAT(client[[#This Row],[TELEPHONE]:[AGENCE]])))</f>
        <v>1</v>
      </c>
      <c r="S673" s="8">
        <f>IF(client[[#This Row],[Recherche]]=TRUE,COUNTIF($R$4:R673,TRUE),"")</f>
        <v>670</v>
      </c>
    </row>
    <row r="674" spans="2:19" x14ac:dyDescent="0.3">
      <c r="B674" t="s">
        <v>3350</v>
      </c>
      <c r="C674">
        <v>903</v>
      </c>
      <c r="D674" t="s">
        <v>3348</v>
      </c>
      <c r="E674">
        <v>44221.802141203705</v>
      </c>
      <c r="F674">
        <v>2021</v>
      </c>
      <c r="G674" t="s">
        <v>549</v>
      </c>
      <c r="H674" t="s">
        <v>2231</v>
      </c>
      <c r="I674" t="s">
        <v>3349</v>
      </c>
      <c r="J674" t="s">
        <v>3351</v>
      </c>
      <c r="M674">
        <v>110</v>
      </c>
      <c r="N674">
        <v>2</v>
      </c>
      <c r="O674">
        <v>0</v>
      </c>
      <c r="P674" t="s">
        <v>21</v>
      </c>
      <c r="Q674" t="s">
        <v>38</v>
      </c>
      <c r="R674" s="3" t="b">
        <f>ISNUMBER(SEARCH(critere,_xlfn.CONCAT(client[[#This Row],[TELEPHONE]:[AGENCE]])))</f>
        <v>1</v>
      </c>
      <c r="S674" s="8">
        <f>IF(client[[#This Row],[Recherche]]=TRUE,COUNTIF($R$4:R674,TRUE),"")</f>
        <v>671</v>
      </c>
    </row>
    <row r="675" spans="2:19" x14ac:dyDescent="0.3">
      <c r="B675" t="s">
        <v>3355</v>
      </c>
      <c r="C675">
        <v>904</v>
      </c>
      <c r="D675" t="s">
        <v>3352</v>
      </c>
      <c r="E675">
        <v>44222.938148148147</v>
      </c>
      <c r="F675">
        <v>2021</v>
      </c>
      <c r="G675" t="s">
        <v>174</v>
      </c>
      <c r="H675" t="s">
        <v>3353</v>
      </c>
      <c r="I675" t="s">
        <v>3354</v>
      </c>
      <c r="J675" t="s">
        <v>3356</v>
      </c>
      <c r="M675">
        <v>117</v>
      </c>
      <c r="N675">
        <v>1</v>
      </c>
      <c r="O675">
        <v>0</v>
      </c>
      <c r="P675" t="s">
        <v>202</v>
      </c>
      <c r="Q675" t="s">
        <v>64</v>
      </c>
      <c r="R675" s="3" t="b">
        <f>ISNUMBER(SEARCH(critere,_xlfn.CONCAT(client[[#This Row],[TELEPHONE]:[AGENCE]])))</f>
        <v>1</v>
      </c>
      <c r="S675" s="8">
        <f>IF(client[[#This Row],[Recherche]]=TRUE,COUNTIF($R$4:R675,TRUE),"")</f>
        <v>672</v>
      </c>
    </row>
    <row r="676" spans="2:19" x14ac:dyDescent="0.3">
      <c r="B676" t="s">
        <v>3361</v>
      </c>
      <c r="C676">
        <v>905</v>
      </c>
      <c r="D676" t="s">
        <v>3357</v>
      </c>
      <c r="E676">
        <v>44223.430243055554</v>
      </c>
      <c r="F676">
        <v>2021</v>
      </c>
      <c r="G676" t="s">
        <v>3358</v>
      </c>
      <c r="H676" t="s">
        <v>3359</v>
      </c>
      <c r="I676" t="s">
        <v>3360</v>
      </c>
      <c r="J676" t="s">
        <v>3362</v>
      </c>
      <c r="M676">
        <v>117</v>
      </c>
      <c r="N676">
        <v>1</v>
      </c>
      <c r="O676">
        <v>17500</v>
      </c>
      <c r="P676" t="s">
        <v>202</v>
      </c>
      <c r="Q676" t="s">
        <v>38</v>
      </c>
      <c r="R676" s="3" t="b">
        <f>ISNUMBER(SEARCH(critere,_xlfn.CONCAT(client[[#This Row],[TELEPHONE]:[AGENCE]])))</f>
        <v>1</v>
      </c>
      <c r="S676" s="8">
        <f>IF(client[[#This Row],[Recherche]]=TRUE,COUNTIF($R$4:R676,TRUE),"")</f>
        <v>673</v>
      </c>
    </row>
    <row r="677" spans="2:19" x14ac:dyDescent="0.3">
      <c r="B677" t="s">
        <v>3366</v>
      </c>
      <c r="C677">
        <v>906</v>
      </c>
      <c r="D677" t="s">
        <v>3363</v>
      </c>
      <c r="E677">
        <v>44223.433506944442</v>
      </c>
      <c r="F677">
        <v>2021</v>
      </c>
      <c r="G677" t="s">
        <v>299</v>
      </c>
      <c r="H677" t="s">
        <v>3364</v>
      </c>
      <c r="I677" t="s">
        <v>3365</v>
      </c>
      <c r="J677" t="s">
        <v>3367</v>
      </c>
      <c r="M677">
        <v>117</v>
      </c>
      <c r="N677">
        <v>1</v>
      </c>
      <c r="O677">
        <v>17500</v>
      </c>
      <c r="P677" t="s">
        <v>202</v>
      </c>
      <c r="Q677" t="s">
        <v>22</v>
      </c>
      <c r="R677" s="3" t="b">
        <f>ISNUMBER(SEARCH(critere,_xlfn.CONCAT(client[[#This Row],[TELEPHONE]:[AGENCE]])))</f>
        <v>1</v>
      </c>
      <c r="S677" s="8">
        <f>IF(client[[#This Row],[Recherche]]=TRUE,COUNTIF($R$4:R677,TRUE),"")</f>
        <v>674</v>
      </c>
    </row>
    <row r="678" spans="2:19" x14ac:dyDescent="0.3">
      <c r="C678">
        <v>907</v>
      </c>
      <c r="D678" t="s">
        <v>3368</v>
      </c>
      <c r="E678">
        <v>44224.430335648147</v>
      </c>
      <c r="F678">
        <v>2021</v>
      </c>
      <c r="G678" t="s">
        <v>3369</v>
      </c>
      <c r="H678" t="s">
        <v>3370</v>
      </c>
      <c r="I678" t="s">
        <v>3371</v>
      </c>
      <c r="J678" t="s">
        <v>3372</v>
      </c>
      <c r="M678" t="s">
        <v>3373</v>
      </c>
      <c r="N678">
        <v>3</v>
      </c>
      <c r="O678">
        <v>15000</v>
      </c>
      <c r="P678" t="s">
        <v>202</v>
      </c>
      <c r="Q678" t="s">
        <v>38</v>
      </c>
      <c r="R678" s="3" t="b">
        <f>ISNUMBER(SEARCH(critere,_xlfn.CONCAT(client[[#This Row],[TELEPHONE]:[AGENCE]])))</f>
        <v>1</v>
      </c>
      <c r="S678" s="8">
        <f>IF(client[[#This Row],[Recherche]]=TRUE,COUNTIF($R$4:R678,TRUE),"")</f>
        <v>675</v>
      </c>
    </row>
    <row r="679" spans="2:19" x14ac:dyDescent="0.3">
      <c r="B679" t="s">
        <v>3377</v>
      </c>
      <c r="C679">
        <v>908</v>
      </c>
      <c r="D679" t="s">
        <v>3374</v>
      </c>
      <c r="E679">
        <v>44224.929201388892</v>
      </c>
      <c r="F679">
        <v>2021</v>
      </c>
      <c r="G679" t="s">
        <v>607</v>
      </c>
      <c r="H679" t="s">
        <v>3375</v>
      </c>
      <c r="I679" t="s">
        <v>3376</v>
      </c>
      <c r="J679" t="s">
        <v>3378</v>
      </c>
      <c r="M679">
        <v>75</v>
      </c>
      <c r="N679">
        <v>1</v>
      </c>
      <c r="O679">
        <v>0</v>
      </c>
      <c r="P679" t="s">
        <v>21</v>
      </c>
      <c r="Q679" t="s">
        <v>38</v>
      </c>
      <c r="R679" s="3" t="b">
        <f>ISNUMBER(SEARCH(critere,_xlfn.CONCAT(client[[#This Row],[TELEPHONE]:[AGENCE]])))</f>
        <v>1</v>
      </c>
      <c r="S679" s="8">
        <f>IF(client[[#This Row],[Recherche]]=TRUE,COUNTIF($R$4:R679,TRUE),"")</f>
        <v>676</v>
      </c>
    </row>
    <row r="680" spans="2:19" x14ac:dyDescent="0.3">
      <c r="B680" t="s">
        <v>3383</v>
      </c>
      <c r="C680">
        <v>909</v>
      </c>
      <c r="D680" t="s">
        <v>3379</v>
      </c>
      <c r="E680">
        <v>44228.745787037034</v>
      </c>
      <c r="F680">
        <v>2021</v>
      </c>
      <c r="G680" t="s">
        <v>3380</v>
      </c>
      <c r="H680" t="s">
        <v>3381</v>
      </c>
      <c r="I680" t="s">
        <v>3382</v>
      </c>
      <c r="J680" t="s">
        <v>3384</v>
      </c>
      <c r="M680">
        <v>117</v>
      </c>
      <c r="N680">
        <v>1</v>
      </c>
      <c r="O680">
        <v>17500</v>
      </c>
      <c r="P680" t="s">
        <v>202</v>
      </c>
      <c r="Q680" t="s">
        <v>38</v>
      </c>
      <c r="R680" s="3" t="b">
        <f>ISNUMBER(SEARCH(critere,_xlfn.CONCAT(client[[#This Row],[TELEPHONE]:[AGENCE]])))</f>
        <v>1</v>
      </c>
      <c r="S680" s="8">
        <f>IF(client[[#This Row],[Recherche]]=TRUE,COUNTIF($R$4:R680,TRUE),"")</f>
        <v>677</v>
      </c>
    </row>
    <row r="681" spans="2:19" x14ac:dyDescent="0.3">
      <c r="B681" t="s">
        <v>3388</v>
      </c>
      <c r="C681">
        <v>910</v>
      </c>
      <c r="D681" t="s">
        <v>3385</v>
      </c>
      <c r="E681">
        <v>44228.749131944445</v>
      </c>
      <c r="F681">
        <v>2021</v>
      </c>
      <c r="G681" t="s">
        <v>1606</v>
      </c>
      <c r="H681" t="s">
        <v>3386</v>
      </c>
      <c r="I681" t="s">
        <v>3387</v>
      </c>
      <c r="J681" t="s">
        <v>3389</v>
      </c>
      <c r="M681">
        <v>75</v>
      </c>
      <c r="N681">
        <v>1</v>
      </c>
      <c r="O681">
        <v>0</v>
      </c>
      <c r="P681" t="s">
        <v>21</v>
      </c>
      <c r="Q681" t="s">
        <v>38</v>
      </c>
      <c r="R681" s="3" t="b">
        <f>ISNUMBER(SEARCH(critere,_xlfn.CONCAT(client[[#This Row],[TELEPHONE]:[AGENCE]])))</f>
        <v>1</v>
      </c>
      <c r="S681" s="8">
        <f>IF(client[[#This Row],[Recherche]]=TRUE,COUNTIF($R$4:R681,TRUE),"")</f>
        <v>678</v>
      </c>
    </row>
    <row r="682" spans="2:19" x14ac:dyDescent="0.3">
      <c r="B682" t="s">
        <v>3393</v>
      </c>
      <c r="C682">
        <v>911</v>
      </c>
      <c r="D682" t="s">
        <v>3390</v>
      </c>
      <c r="E682">
        <v>44228.750925925924</v>
      </c>
      <c r="F682">
        <v>2021</v>
      </c>
      <c r="G682" t="s">
        <v>1404</v>
      </c>
      <c r="H682" t="s">
        <v>3391</v>
      </c>
      <c r="I682" t="s">
        <v>3392</v>
      </c>
      <c r="J682" t="s">
        <v>3394</v>
      </c>
      <c r="M682">
        <v>117</v>
      </c>
      <c r="N682">
        <v>3</v>
      </c>
      <c r="O682">
        <v>0</v>
      </c>
      <c r="P682" t="s">
        <v>202</v>
      </c>
      <c r="Q682" t="s">
        <v>38</v>
      </c>
      <c r="R682" s="3" t="b">
        <f>ISNUMBER(SEARCH(critere,_xlfn.CONCAT(client[[#This Row],[TELEPHONE]:[AGENCE]])))</f>
        <v>1</v>
      </c>
      <c r="S682" s="8">
        <f>IF(client[[#This Row],[Recherche]]=TRUE,COUNTIF($R$4:R682,TRUE),"")</f>
        <v>679</v>
      </c>
    </row>
    <row r="683" spans="2:19" x14ac:dyDescent="0.3">
      <c r="B683" t="s">
        <v>3399</v>
      </c>
      <c r="C683">
        <v>912</v>
      </c>
      <c r="D683" t="s">
        <v>3395</v>
      </c>
      <c r="E683">
        <v>44228.754756944443</v>
      </c>
      <c r="F683">
        <v>2021</v>
      </c>
      <c r="G683" t="s">
        <v>3396</v>
      </c>
      <c r="H683" t="s">
        <v>3397</v>
      </c>
      <c r="I683" t="s">
        <v>3398</v>
      </c>
      <c r="J683" t="s">
        <v>3400</v>
      </c>
      <c r="M683">
        <v>117</v>
      </c>
      <c r="N683">
        <v>1</v>
      </c>
      <c r="O683">
        <v>17500</v>
      </c>
      <c r="P683" t="s">
        <v>202</v>
      </c>
      <c r="Q683" t="s">
        <v>38</v>
      </c>
      <c r="R683" s="3" t="b">
        <f>ISNUMBER(SEARCH(critere,_xlfn.CONCAT(client[[#This Row],[TELEPHONE]:[AGENCE]])))</f>
        <v>1</v>
      </c>
      <c r="S683" s="8">
        <f>IF(client[[#This Row],[Recherche]]=TRUE,COUNTIF($R$4:R683,TRUE),"")</f>
        <v>680</v>
      </c>
    </row>
    <row r="684" spans="2:19" x14ac:dyDescent="0.3">
      <c r="B684" t="s">
        <v>3404</v>
      </c>
      <c r="C684">
        <v>913</v>
      </c>
      <c r="D684" t="s">
        <v>3401</v>
      </c>
      <c r="E684">
        <v>44228.756562499999</v>
      </c>
      <c r="F684">
        <v>2021</v>
      </c>
      <c r="G684" t="s">
        <v>3402</v>
      </c>
      <c r="H684" t="s">
        <v>1061</v>
      </c>
      <c r="I684" t="s">
        <v>3403</v>
      </c>
      <c r="J684" t="s">
        <v>3405</v>
      </c>
      <c r="M684">
        <v>117</v>
      </c>
      <c r="N684">
        <v>1</v>
      </c>
      <c r="O684">
        <v>0</v>
      </c>
      <c r="P684" t="s">
        <v>21</v>
      </c>
      <c r="Q684" t="s">
        <v>38</v>
      </c>
      <c r="R684" s="3" t="b">
        <f>ISNUMBER(SEARCH(critere,_xlfn.CONCAT(client[[#This Row],[TELEPHONE]:[AGENCE]])))</f>
        <v>1</v>
      </c>
      <c r="S684" s="8">
        <f>IF(client[[#This Row],[Recherche]]=TRUE,COUNTIF($R$4:R684,TRUE),"")</f>
        <v>681</v>
      </c>
    </row>
    <row r="685" spans="2:19" x14ac:dyDescent="0.3">
      <c r="B685" t="s">
        <v>2183</v>
      </c>
      <c r="C685">
        <v>914</v>
      </c>
      <c r="D685" t="s">
        <v>3406</v>
      </c>
      <c r="E685">
        <v>44228.758900462963</v>
      </c>
      <c r="F685">
        <v>2021</v>
      </c>
      <c r="G685" t="s">
        <v>2180</v>
      </c>
      <c r="H685" t="s">
        <v>2181</v>
      </c>
      <c r="I685" t="s">
        <v>2182</v>
      </c>
      <c r="J685" t="s">
        <v>3407</v>
      </c>
      <c r="M685">
        <v>113</v>
      </c>
      <c r="N685">
        <v>2</v>
      </c>
      <c r="O685">
        <v>0</v>
      </c>
      <c r="P685" t="s">
        <v>21</v>
      </c>
      <c r="Q685" t="s">
        <v>38</v>
      </c>
      <c r="R685" s="3" t="b">
        <f>ISNUMBER(SEARCH(critere,_xlfn.CONCAT(client[[#This Row],[TELEPHONE]:[AGENCE]])))</f>
        <v>1</v>
      </c>
      <c r="S685" s="8">
        <f>IF(client[[#This Row],[Recherche]]=TRUE,COUNTIF($R$4:R685,TRUE),"")</f>
        <v>682</v>
      </c>
    </row>
    <row r="686" spans="2:19" x14ac:dyDescent="0.3">
      <c r="B686" t="s">
        <v>3411</v>
      </c>
      <c r="C686">
        <v>915</v>
      </c>
      <c r="D686" t="s">
        <v>3408</v>
      </c>
      <c r="E686">
        <v>44229.426006944443</v>
      </c>
      <c r="F686">
        <v>2021</v>
      </c>
      <c r="G686" t="s">
        <v>1334</v>
      </c>
      <c r="H686" t="s">
        <v>3409</v>
      </c>
      <c r="I686" t="s">
        <v>3410</v>
      </c>
      <c r="J686" t="s">
        <v>3412</v>
      </c>
      <c r="M686">
        <v>8</v>
      </c>
      <c r="N686">
        <v>1</v>
      </c>
      <c r="O686">
        <v>0</v>
      </c>
      <c r="P686" t="s">
        <v>21</v>
      </c>
      <c r="Q686" t="s">
        <v>347</v>
      </c>
      <c r="R686" s="3" t="b">
        <f>ISNUMBER(SEARCH(critere,_xlfn.CONCAT(client[[#This Row],[TELEPHONE]:[AGENCE]])))</f>
        <v>1</v>
      </c>
      <c r="S686" s="8">
        <f>IF(client[[#This Row],[Recherche]]=TRUE,COUNTIF($R$4:R686,TRUE),"")</f>
        <v>683</v>
      </c>
    </row>
    <row r="687" spans="2:19" x14ac:dyDescent="0.3">
      <c r="B687" t="s">
        <v>3416</v>
      </c>
      <c r="C687">
        <v>916</v>
      </c>
      <c r="D687" t="s">
        <v>3413</v>
      </c>
      <c r="E687">
        <v>44229.643506944441</v>
      </c>
      <c r="F687">
        <v>2021</v>
      </c>
      <c r="G687" t="s">
        <v>90</v>
      </c>
      <c r="H687" t="s">
        <v>3414</v>
      </c>
      <c r="I687" t="s">
        <v>3415</v>
      </c>
      <c r="J687" t="s">
        <v>3417</v>
      </c>
      <c r="M687">
        <v>117</v>
      </c>
      <c r="N687">
        <v>1</v>
      </c>
      <c r="O687">
        <v>0</v>
      </c>
      <c r="P687" t="s">
        <v>202</v>
      </c>
      <c r="Q687" t="s">
        <v>22</v>
      </c>
      <c r="R687" s="3" t="b">
        <f>ISNUMBER(SEARCH(critere,_xlfn.CONCAT(client[[#This Row],[TELEPHONE]:[AGENCE]])))</f>
        <v>1</v>
      </c>
      <c r="S687" s="8">
        <f>IF(client[[#This Row],[Recherche]]=TRUE,COUNTIF($R$4:R687,TRUE),"")</f>
        <v>684</v>
      </c>
    </row>
    <row r="688" spans="2:19" x14ac:dyDescent="0.3">
      <c r="B688" t="s">
        <v>3422</v>
      </c>
      <c r="C688">
        <v>917</v>
      </c>
      <c r="D688" t="s">
        <v>3418</v>
      </c>
      <c r="E688">
        <v>44230.455312500002</v>
      </c>
      <c r="F688">
        <v>2021</v>
      </c>
      <c r="G688" t="s">
        <v>3419</v>
      </c>
      <c r="H688" t="s">
        <v>3420</v>
      </c>
      <c r="I688" t="s">
        <v>3421</v>
      </c>
      <c r="J688" t="s">
        <v>3423</v>
      </c>
      <c r="M688">
        <v>117</v>
      </c>
      <c r="N688">
        <v>1</v>
      </c>
      <c r="O688">
        <v>21600</v>
      </c>
      <c r="P688" t="s">
        <v>202</v>
      </c>
      <c r="Q688" t="s">
        <v>38</v>
      </c>
      <c r="R688" s="3" t="b">
        <f>ISNUMBER(SEARCH(critere,_xlfn.CONCAT(client[[#This Row],[TELEPHONE]:[AGENCE]])))</f>
        <v>1</v>
      </c>
      <c r="S688" s="8">
        <f>IF(client[[#This Row],[Recherche]]=TRUE,COUNTIF($R$4:R688,TRUE),"")</f>
        <v>685</v>
      </c>
    </row>
    <row r="689" spans="2:19" x14ac:dyDescent="0.3">
      <c r="B689" t="s">
        <v>3427</v>
      </c>
      <c r="C689">
        <v>918</v>
      </c>
      <c r="D689" t="s">
        <v>3424</v>
      </c>
      <c r="E689">
        <v>44236.381053240744</v>
      </c>
      <c r="F689">
        <v>2021</v>
      </c>
      <c r="G689" t="s">
        <v>242</v>
      </c>
      <c r="H689" t="s">
        <v>3425</v>
      </c>
      <c r="I689" t="s">
        <v>3426</v>
      </c>
      <c r="J689" t="s">
        <v>3428</v>
      </c>
      <c r="M689">
        <v>117</v>
      </c>
      <c r="N689">
        <v>1</v>
      </c>
      <c r="O689">
        <v>0</v>
      </c>
      <c r="P689" t="s">
        <v>21</v>
      </c>
      <c r="Q689" t="s">
        <v>29</v>
      </c>
      <c r="R689" s="3" t="b">
        <f>ISNUMBER(SEARCH(critere,_xlfn.CONCAT(client[[#This Row],[TELEPHONE]:[AGENCE]])))</f>
        <v>1</v>
      </c>
      <c r="S689" s="8">
        <f>IF(client[[#This Row],[Recherche]]=TRUE,COUNTIF($R$4:R689,TRUE),"")</f>
        <v>686</v>
      </c>
    </row>
    <row r="690" spans="2:19" x14ac:dyDescent="0.3">
      <c r="B690" t="s">
        <v>3432</v>
      </c>
      <c r="C690">
        <v>919</v>
      </c>
      <c r="D690" t="s">
        <v>3429</v>
      </c>
      <c r="E690">
        <v>44236.387106481481</v>
      </c>
      <c r="F690">
        <v>2021</v>
      </c>
      <c r="G690" t="s">
        <v>2281</v>
      </c>
      <c r="H690" t="s">
        <v>3430</v>
      </c>
      <c r="I690" t="s">
        <v>3431</v>
      </c>
      <c r="J690" t="s">
        <v>3433</v>
      </c>
      <c r="M690">
        <v>117</v>
      </c>
      <c r="N690">
        <v>1</v>
      </c>
      <c r="O690">
        <v>30000</v>
      </c>
      <c r="P690" t="s">
        <v>202</v>
      </c>
      <c r="Q690" t="s">
        <v>29</v>
      </c>
      <c r="R690" s="3" t="b">
        <f>ISNUMBER(SEARCH(critere,_xlfn.CONCAT(client[[#This Row],[TELEPHONE]:[AGENCE]])))</f>
        <v>1</v>
      </c>
      <c r="S690" s="8">
        <f>IF(client[[#This Row],[Recherche]]=TRUE,COUNTIF($R$4:R690,TRUE),"")</f>
        <v>687</v>
      </c>
    </row>
    <row r="691" spans="2:19" x14ac:dyDescent="0.3">
      <c r="B691" t="s">
        <v>3437</v>
      </c>
      <c r="C691">
        <v>921</v>
      </c>
      <c r="D691" t="s">
        <v>3434</v>
      </c>
      <c r="E691">
        <v>44236.909814814811</v>
      </c>
      <c r="F691">
        <v>2021</v>
      </c>
      <c r="G691" t="s">
        <v>174</v>
      </c>
      <c r="H691" t="s">
        <v>3435</v>
      </c>
      <c r="I691" t="s">
        <v>3436</v>
      </c>
      <c r="J691" t="s">
        <v>3438</v>
      </c>
      <c r="M691">
        <v>117</v>
      </c>
      <c r="N691">
        <v>1</v>
      </c>
      <c r="O691">
        <v>18000</v>
      </c>
      <c r="P691" t="s">
        <v>202</v>
      </c>
      <c r="Q691" t="s">
        <v>64</v>
      </c>
      <c r="R691" s="3" t="b">
        <f>ISNUMBER(SEARCH(critere,_xlfn.CONCAT(client[[#This Row],[TELEPHONE]:[AGENCE]])))</f>
        <v>1</v>
      </c>
      <c r="S691" s="8">
        <f>IF(client[[#This Row],[Recherche]]=TRUE,COUNTIF($R$4:R691,TRUE),"")</f>
        <v>688</v>
      </c>
    </row>
    <row r="692" spans="2:19" x14ac:dyDescent="0.3">
      <c r="B692" t="s">
        <v>3442</v>
      </c>
      <c r="C692">
        <v>922</v>
      </c>
      <c r="D692" t="s">
        <v>3439</v>
      </c>
      <c r="E692">
        <v>44236.914675925924</v>
      </c>
      <c r="F692">
        <v>2021</v>
      </c>
      <c r="G692" t="s">
        <v>40</v>
      </c>
      <c r="H692" t="s">
        <v>3440</v>
      </c>
      <c r="I692" t="s">
        <v>3441</v>
      </c>
      <c r="J692" t="s">
        <v>3443</v>
      </c>
      <c r="M692">
        <v>117</v>
      </c>
      <c r="N692">
        <v>1</v>
      </c>
      <c r="O692">
        <v>22600</v>
      </c>
      <c r="P692" t="s">
        <v>202</v>
      </c>
      <c r="Q692" t="s">
        <v>64</v>
      </c>
      <c r="R692" s="3" t="b">
        <f>ISNUMBER(SEARCH(critere,_xlfn.CONCAT(client[[#This Row],[TELEPHONE]:[AGENCE]])))</f>
        <v>1</v>
      </c>
      <c r="S692" s="8">
        <f>IF(client[[#This Row],[Recherche]]=TRUE,COUNTIF($R$4:R692,TRUE),"")</f>
        <v>689</v>
      </c>
    </row>
    <row r="693" spans="2:19" x14ac:dyDescent="0.3">
      <c r="B693" t="s">
        <v>3447</v>
      </c>
      <c r="C693">
        <v>923</v>
      </c>
      <c r="D693" t="s">
        <v>3444</v>
      </c>
      <c r="E693">
        <v>44237.833240740743</v>
      </c>
      <c r="F693">
        <v>2021</v>
      </c>
      <c r="G693" t="s">
        <v>330</v>
      </c>
      <c r="H693" t="s">
        <v>3445</v>
      </c>
      <c r="I693" t="s">
        <v>3446</v>
      </c>
      <c r="J693" t="s">
        <v>3448</v>
      </c>
      <c r="M693">
        <v>117</v>
      </c>
      <c r="N693">
        <v>1</v>
      </c>
      <c r="O693">
        <v>0</v>
      </c>
      <c r="P693" t="s">
        <v>21</v>
      </c>
      <c r="Q693" t="s">
        <v>22</v>
      </c>
      <c r="R693" s="3" t="b">
        <f>ISNUMBER(SEARCH(critere,_xlfn.CONCAT(client[[#This Row],[TELEPHONE]:[AGENCE]])))</f>
        <v>1</v>
      </c>
      <c r="S693" s="8">
        <f>IF(client[[#This Row],[Recherche]]=TRUE,COUNTIF($R$4:R693,TRUE),"")</f>
        <v>690</v>
      </c>
    </row>
    <row r="694" spans="2:19" x14ac:dyDescent="0.3">
      <c r="B694" t="s">
        <v>3452</v>
      </c>
      <c r="C694">
        <v>924</v>
      </c>
      <c r="D694" t="s">
        <v>3449</v>
      </c>
      <c r="E694">
        <v>44237.936157407406</v>
      </c>
      <c r="F694">
        <v>2016</v>
      </c>
      <c r="G694" t="s">
        <v>505</v>
      </c>
      <c r="H694" t="s">
        <v>3450</v>
      </c>
      <c r="I694" t="s">
        <v>3451</v>
      </c>
      <c r="J694" t="s">
        <v>3453</v>
      </c>
      <c r="M694">
        <v>110</v>
      </c>
      <c r="N694">
        <v>2</v>
      </c>
      <c r="O694">
        <v>0</v>
      </c>
      <c r="P694" t="s">
        <v>21</v>
      </c>
      <c r="Q694" t="s">
        <v>64</v>
      </c>
      <c r="R694" s="3" t="b">
        <f>ISNUMBER(SEARCH(critere,_xlfn.CONCAT(client[[#This Row],[TELEPHONE]:[AGENCE]])))</f>
        <v>1</v>
      </c>
      <c r="S694" s="8">
        <f>IF(client[[#This Row],[Recherche]]=TRUE,COUNTIF($R$4:R694,TRUE),"")</f>
        <v>691</v>
      </c>
    </row>
    <row r="695" spans="2:19" x14ac:dyDescent="0.3">
      <c r="B695" t="s">
        <v>3457</v>
      </c>
      <c r="C695">
        <v>925</v>
      </c>
      <c r="D695" t="s">
        <v>3454</v>
      </c>
      <c r="E695">
        <v>44238.782002314816</v>
      </c>
      <c r="F695">
        <v>2016</v>
      </c>
      <c r="G695" t="s">
        <v>926</v>
      </c>
      <c r="H695" t="s">
        <v>3455</v>
      </c>
      <c r="I695" t="s">
        <v>3456</v>
      </c>
      <c r="J695" t="s">
        <v>3458</v>
      </c>
      <c r="M695">
        <v>60</v>
      </c>
      <c r="N695">
        <v>1</v>
      </c>
      <c r="O695">
        <v>0</v>
      </c>
      <c r="P695" t="s">
        <v>202</v>
      </c>
      <c r="Q695" t="s">
        <v>38</v>
      </c>
      <c r="R695" s="3" t="b">
        <f>ISNUMBER(SEARCH(critere,_xlfn.CONCAT(client[[#This Row],[TELEPHONE]:[AGENCE]])))</f>
        <v>1</v>
      </c>
      <c r="S695" s="8">
        <f>IF(client[[#This Row],[Recherche]]=TRUE,COUNTIF($R$4:R695,TRUE),"")</f>
        <v>692</v>
      </c>
    </row>
    <row r="696" spans="2:19" x14ac:dyDescent="0.3">
      <c r="B696" t="s">
        <v>3462</v>
      </c>
      <c r="C696">
        <v>926</v>
      </c>
      <c r="D696" t="s">
        <v>3459</v>
      </c>
      <c r="E696">
        <v>44238.906388888892</v>
      </c>
      <c r="F696">
        <v>2021</v>
      </c>
      <c r="G696" t="s">
        <v>1622</v>
      </c>
      <c r="H696" t="s">
        <v>3460</v>
      </c>
      <c r="I696" t="s">
        <v>3461</v>
      </c>
      <c r="J696" t="s">
        <v>3463</v>
      </c>
      <c r="M696">
        <v>117</v>
      </c>
      <c r="N696">
        <v>1</v>
      </c>
      <c r="O696">
        <v>0</v>
      </c>
      <c r="P696" t="s">
        <v>21</v>
      </c>
      <c r="Q696" t="s">
        <v>38</v>
      </c>
      <c r="R696" s="3" t="b">
        <f>ISNUMBER(SEARCH(critere,_xlfn.CONCAT(client[[#This Row],[TELEPHONE]:[AGENCE]])))</f>
        <v>1</v>
      </c>
      <c r="S696" s="8">
        <f>IF(client[[#This Row],[Recherche]]=TRUE,COUNTIF($R$4:R696,TRUE),"")</f>
        <v>693</v>
      </c>
    </row>
    <row r="697" spans="2:19" x14ac:dyDescent="0.3">
      <c r="B697" t="s">
        <v>3467</v>
      </c>
      <c r="C697">
        <v>927</v>
      </c>
      <c r="D697" t="s">
        <v>3464</v>
      </c>
      <c r="E697">
        <v>44239.723368055558</v>
      </c>
      <c r="F697">
        <v>2021</v>
      </c>
      <c r="G697" t="s">
        <v>1850</v>
      </c>
      <c r="H697" t="s">
        <v>3465</v>
      </c>
      <c r="I697" t="s">
        <v>3466</v>
      </c>
      <c r="J697" t="s">
        <v>3468</v>
      </c>
      <c r="M697">
        <v>117</v>
      </c>
      <c r="N697">
        <v>2</v>
      </c>
      <c r="O697">
        <v>0</v>
      </c>
      <c r="P697" t="s">
        <v>202</v>
      </c>
      <c r="Q697" t="s">
        <v>22</v>
      </c>
      <c r="R697" s="3" t="b">
        <f>ISNUMBER(SEARCH(critere,_xlfn.CONCAT(client[[#This Row],[TELEPHONE]:[AGENCE]])))</f>
        <v>1</v>
      </c>
      <c r="S697" s="8">
        <f>IF(client[[#This Row],[Recherche]]=TRUE,COUNTIF($R$4:R697,TRUE),"")</f>
        <v>694</v>
      </c>
    </row>
    <row r="698" spans="2:19" x14ac:dyDescent="0.3">
      <c r="B698" t="s">
        <v>3472</v>
      </c>
      <c r="C698">
        <v>928</v>
      </c>
      <c r="D698" t="s">
        <v>3469</v>
      </c>
      <c r="E698">
        <v>44242.746134259258</v>
      </c>
      <c r="F698">
        <v>2021</v>
      </c>
      <c r="G698" t="s">
        <v>40</v>
      </c>
      <c r="H698" t="s">
        <v>3470</v>
      </c>
      <c r="I698" t="s">
        <v>3471</v>
      </c>
      <c r="J698" t="s">
        <v>3473</v>
      </c>
      <c r="M698">
        <v>117</v>
      </c>
      <c r="N698">
        <v>1</v>
      </c>
      <c r="O698">
        <v>0</v>
      </c>
      <c r="P698" t="s">
        <v>21</v>
      </c>
      <c r="Q698" t="s">
        <v>22</v>
      </c>
      <c r="R698" s="3" t="b">
        <f>ISNUMBER(SEARCH(critere,_xlfn.CONCAT(client[[#This Row],[TELEPHONE]:[AGENCE]])))</f>
        <v>1</v>
      </c>
      <c r="S698" s="8">
        <f>IF(client[[#This Row],[Recherche]]=TRUE,COUNTIF($R$4:R698,TRUE),"")</f>
        <v>695</v>
      </c>
    </row>
    <row r="699" spans="2:19" x14ac:dyDescent="0.3">
      <c r="B699" t="s">
        <v>3472</v>
      </c>
      <c r="C699">
        <v>929</v>
      </c>
      <c r="D699" t="s">
        <v>3474</v>
      </c>
      <c r="E699">
        <v>44242.747476851851</v>
      </c>
      <c r="F699">
        <v>2021</v>
      </c>
      <c r="G699" t="s">
        <v>40</v>
      </c>
      <c r="H699" t="s">
        <v>3470</v>
      </c>
      <c r="I699" t="s">
        <v>3471</v>
      </c>
      <c r="J699" t="s">
        <v>3475</v>
      </c>
      <c r="M699">
        <v>117</v>
      </c>
      <c r="N699">
        <v>1</v>
      </c>
      <c r="O699">
        <v>17500</v>
      </c>
      <c r="P699" t="s">
        <v>202</v>
      </c>
      <c r="Q699" t="s">
        <v>22</v>
      </c>
      <c r="R699" s="3" t="b">
        <f>ISNUMBER(SEARCH(critere,_xlfn.CONCAT(client[[#This Row],[TELEPHONE]:[AGENCE]])))</f>
        <v>1</v>
      </c>
      <c r="S699" s="8">
        <f>IF(client[[#This Row],[Recherche]]=TRUE,COUNTIF($R$4:R699,TRUE),"")</f>
        <v>696</v>
      </c>
    </row>
    <row r="700" spans="2:19" x14ac:dyDescent="0.3">
      <c r="B700" t="s">
        <v>3479</v>
      </c>
      <c r="C700">
        <v>930</v>
      </c>
      <c r="D700" t="s">
        <v>3476</v>
      </c>
      <c r="E700">
        <v>44242.809340277781</v>
      </c>
      <c r="F700">
        <v>2021</v>
      </c>
      <c r="G700" t="s">
        <v>72</v>
      </c>
      <c r="H700" t="s">
        <v>3477</v>
      </c>
      <c r="I700" t="s">
        <v>3478</v>
      </c>
      <c r="J700" t="s">
        <v>3480</v>
      </c>
      <c r="M700">
        <v>117</v>
      </c>
      <c r="N700">
        <v>1</v>
      </c>
      <c r="O700">
        <v>0</v>
      </c>
      <c r="P700" t="s">
        <v>21</v>
      </c>
      <c r="Q700" t="s">
        <v>38</v>
      </c>
      <c r="R700" s="3" t="b">
        <f>ISNUMBER(SEARCH(critere,_xlfn.CONCAT(client[[#This Row],[TELEPHONE]:[AGENCE]])))</f>
        <v>1</v>
      </c>
      <c r="S700" s="8">
        <f>IF(client[[#This Row],[Recherche]]=TRUE,COUNTIF($R$4:R700,TRUE),"")</f>
        <v>697</v>
      </c>
    </row>
    <row r="701" spans="2:19" x14ac:dyDescent="0.3">
      <c r="B701" t="s">
        <v>3484</v>
      </c>
      <c r="C701">
        <v>931</v>
      </c>
      <c r="D701" t="s">
        <v>3481</v>
      </c>
      <c r="E701">
        <v>44243.478032407409</v>
      </c>
      <c r="F701">
        <v>2021</v>
      </c>
      <c r="G701" t="s">
        <v>278</v>
      </c>
      <c r="H701" t="s">
        <v>3482</v>
      </c>
      <c r="I701" t="s">
        <v>3483</v>
      </c>
      <c r="J701" t="s">
        <v>3485</v>
      </c>
      <c r="M701">
        <v>8</v>
      </c>
      <c r="N701">
        <v>2</v>
      </c>
      <c r="O701">
        <v>0</v>
      </c>
      <c r="P701" t="s">
        <v>21</v>
      </c>
      <c r="Q701" t="s">
        <v>38</v>
      </c>
      <c r="R701" s="3" t="b">
        <f>ISNUMBER(SEARCH(critere,_xlfn.CONCAT(client[[#This Row],[TELEPHONE]:[AGENCE]])))</f>
        <v>1</v>
      </c>
      <c r="S701" s="8">
        <f>IF(client[[#This Row],[Recherche]]=TRUE,COUNTIF($R$4:R701,TRUE),"")</f>
        <v>698</v>
      </c>
    </row>
    <row r="702" spans="2:19" x14ac:dyDescent="0.3">
      <c r="C702">
        <v>932</v>
      </c>
      <c r="D702" t="s">
        <v>3486</v>
      </c>
      <c r="E702">
        <v>44243.683379629627</v>
      </c>
      <c r="F702">
        <v>2021</v>
      </c>
      <c r="G702" t="s">
        <v>377</v>
      </c>
      <c r="H702" t="s">
        <v>3487</v>
      </c>
      <c r="I702" t="s">
        <v>3488</v>
      </c>
      <c r="J702" t="s">
        <v>3489</v>
      </c>
      <c r="M702">
        <v>8</v>
      </c>
      <c r="N702">
        <v>1</v>
      </c>
      <c r="O702">
        <v>0</v>
      </c>
      <c r="P702" t="s">
        <v>21</v>
      </c>
      <c r="Q702" t="s">
        <v>38</v>
      </c>
      <c r="R702" s="3" t="b">
        <f>ISNUMBER(SEARCH(critere,_xlfn.CONCAT(client[[#This Row],[TELEPHONE]:[AGENCE]])))</f>
        <v>1</v>
      </c>
      <c r="S702" s="8">
        <f>IF(client[[#This Row],[Recherche]]=TRUE,COUNTIF($R$4:R702,TRUE),"")</f>
        <v>699</v>
      </c>
    </row>
    <row r="703" spans="2:19" x14ac:dyDescent="0.3">
      <c r="B703" t="s">
        <v>3493</v>
      </c>
      <c r="C703">
        <v>933</v>
      </c>
      <c r="D703" t="s">
        <v>3490</v>
      </c>
      <c r="E703">
        <v>44243.811932870369</v>
      </c>
      <c r="F703">
        <v>2021</v>
      </c>
      <c r="G703" t="s">
        <v>1606</v>
      </c>
      <c r="H703" t="s">
        <v>3491</v>
      </c>
      <c r="I703" t="s">
        <v>3492</v>
      </c>
      <c r="J703" t="s">
        <v>3494</v>
      </c>
      <c r="M703">
        <v>117</v>
      </c>
      <c r="N703">
        <v>1</v>
      </c>
      <c r="O703">
        <v>0</v>
      </c>
      <c r="P703" t="s">
        <v>21</v>
      </c>
      <c r="Q703" t="s">
        <v>29</v>
      </c>
      <c r="R703" s="3" t="b">
        <f>ISNUMBER(SEARCH(critere,_xlfn.CONCAT(client[[#This Row],[TELEPHONE]:[AGENCE]])))</f>
        <v>1</v>
      </c>
      <c r="S703" s="8">
        <f>IF(client[[#This Row],[Recherche]]=TRUE,COUNTIF($R$4:R703,TRUE),"")</f>
        <v>700</v>
      </c>
    </row>
    <row r="704" spans="2:19" x14ac:dyDescent="0.3">
      <c r="B704" t="s">
        <v>3498</v>
      </c>
      <c r="C704">
        <v>934</v>
      </c>
      <c r="D704" t="s">
        <v>3495</v>
      </c>
      <c r="E704">
        <v>44244.763935185183</v>
      </c>
      <c r="G704" t="s">
        <v>415</v>
      </c>
      <c r="H704" t="s">
        <v>3496</v>
      </c>
      <c r="I704" t="s">
        <v>3497</v>
      </c>
      <c r="J704" t="s">
        <v>3499</v>
      </c>
      <c r="M704">
        <v>117</v>
      </c>
      <c r="N704">
        <v>4</v>
      </c>
      <c r="O704">
        <v>0</v>
      </c>
      <c r="P704" t="s">
        <v>21</v>
      </c>
      <c r="Q704" t="s">
        <v>64</v>
      </c>
      <c r="R704" s="3" t="b">
        <f>ISNUMBER(SEARCH(critere,_xlfn.CONCAT(client[[#This Row],[TELEPHONE]:[AGENCE]])))</f>
        <v>1</v>
      </c>
      <c r="S704" s="8">
        <f>IF(client[[#This Row],[Recherche]]=TRUE,COUNTIF($R$4:R704,TRUE),"")</f>
        <v>701</v>
      </c>
    </row>
    <row r="705" spans="2:19" x14ac:dyDescent="0.3">
      <c r="B705" t="s">
        <v>3504</v>
      </c>
      <c r="C705">
        <v>935</v>
      </c>
      <c r="D705" t="s">
        <v>3500</v>
      </c>
      <c r="E705">
        <v>44244.917546296296</v>
      </c>
      <c r="F705">
        <v>2021</v>
      </c>
      <c r="G705" t="s">
        <v>3501</v>
      </c>
      <c r="H705" t="s">
        <v>3502</v>
      </c>
      <c r="I705" t="s">
        <v>3503</v>
      </c>
      <c r="J705" t="s">
        <v>3505</v>
      </c>
      <c r="M705">
        <v>117</v>
      </c>
      <c r="N705">
        <v>1</v>
      </c>
      <c r="O705">
        <v>0</v>
      </c>
      <c r="P705" t="s">
        <v>21</v>
      </c>
      <c r="Q705" t="s">
        <v>64</v>
      </c>
      <c r="R705" s="3" t="b">
        <f>ISNUMBER(SEARCH(critere,_xlfn.CONCAT(client[[#This Row],[TELEPHONE]:[AGENCE]])))</f>
        <v>1</v>
      </c>
      <c r="S705" s="8">
        <f>IF(client[[#This Row],[Recherche]]=TRUE,COUNTIF($R$4:R705,TRUE),"")</f>
        <v>702</v>
      </c>
    </row>
    <row r="706" spans="2:19" x14ac:dyDescent="0.3">
      <c r="B706" t="s">
        <v>3509</v>
      </c>
      <c r="C706">
        <v>936</v>
      </c>
      <c r="D706" t="s">
        <v>3506</v>
      </c>
      <c r="E706">
        <v>44249.465787037036</v>
      </c>
      <c r="F706">
        <v>2021</v>
      </c>
      <c r="G706" t="s">
        <v>3507</v>
      </c>
      <c r="H706" t="s">
        <v>1118</v>
      </c>
      <c r="I706" t="s">
        <v>3508</v>
      </c>
      <c r="J706" t="s">
        <v>3510</v>
      </c>
      <c r="M706">
        <v>117</v>
      </c>
      <c r="N706">
        <v>1</v>
      </c>
      <c r="O706">
        <v>17500</v>
      </c>
      <c r="P706" t="s">
        <v>202</v>
      </c>
      <c r="Q706" t="s">
        <v>64</v>
      </c>
      <c r="R706" s="3" t="b">
        <f>ISNUMBER(SEARCH(critere,_xlfn.CONCAT(client[[#This Row],[TELEPHONE]:[AGENCE]])))</f>
        <v>1</v>
      </c>
      <c r="S706" s="8">
        <f>IF(client[[#This Row],[Recherche]]=TRUE,COUNTIF($R$4:R706,TRUE),"")</f>
        <v>703</v>
      </c>
    </row>
    <row r="707" spans="2:19" x14ac:dyDescent="0.3">
      <c r="B707" t="s">
        <v>3515</v>
      </c>
      <c r="C707">
        <v>937</v>
      </c>
      <c r="D707" t="s">
        <v>3511</v>
      </c>
      <c r="E707">
        <v>44249.824317129627</v>
      </c>
      <c r="F707">
        <v>2021</v>
      </c>
      <c r="G707" t="s">
        <v>3512</v>
      </c>
      <c r="H707" t="s">
        <v>3513</v>
      </c>
      <c r="I707" t="s">
        <v>3514</v>
      </c>
      <c r="J707" t="s">
        <v>3516</v>
      </c>
      <c r="M707">
        <v>117</v>
      </c>
      <c r="N707">
        <v>1</v>
      </c>
      <c r="O707">
        <v>17500</v>
      </c>
      <c r="P707" t="s">
        <v>202</v>
      </c>
      <c r="Q707" t="s">
        <v>64</v>
      </c>
      <c r="R707" s="3" t="b">
        <f>ISNUMBER(SEARCH(critere,_xlfn.CONCAT(client[[#This Row],[TELEPHONE]:[AGENCE]])))</f>
        <v>1</v>
      </c>
      <c r="S707" s="8">
        <f>IF(client[[#This Row],[Recherche]]=TRUE,COUNTIF($R$4:R707,TRUE),"")</f>
        <v>704</v>
      </c>
    </row>
    <row r="708" spans="2:19" x14ac:dyDescent="0.3">
      <c r="B708" t="s">
        <v>3520</v>
      </c>
      <c r="C708">
        <v>938</v>
      </c>
      <c r="D708" t="s">
        <v>3517</v>
      </c>
      <c r="E708">
        <v>44251.721620370372</v>
      </c>
      <c r="F708">
        <v>2021</v>
      </c>
      <c r="G708" t="s">
        <v>942</v>
      </c>
      <c r="H708" t="s">
        <v>3518</v>
      </c>
      <c r="I708" t="s">
        <v>3519</v>
      </c>
      <c r="J708" t="s">
        <v>3521</v>
      </c>
      <c r="M708">
        <v>75</v>
      </c>
      <c r="N708">
        <v>1</v>
      </c>
      <c r="O708">
        <v>0</v>
      </c>
      <c r="P708" t="s">
        <v>202</v>
      </c>
      <c r="Q708" t="s">
        <v>38</v>
      </c>
      <c r="R708" s="3" t="b">
        <f>ISNUMBER(SEARCH(critere,_xlfn.CONCAT(client[[#This Row],[TELEPHONE]:[AGENCE]])))</f>
        <v>1</v>
      </c>
      <c r="S708" s="8">
        <f>IF(client[[#This Row],[Recherche]]=TRUE,COUNTIF($R$4:R708,TRUE),"")</f>
        <v>705</v>
      </c>
    </row>
    <row r="709" spans="2:19" x14ac:dyDescent="0.3">
      <c r="B709" t="s">
        <v>3525</v>
      </c>
      <c r="C709">
        <v>939</v>
      </c>
      <c r="D709" t="s">
        <v>3522</v>
      </c>
      <c r="E709">
        <v>44252.635231481479</v>
      </c>
      <c r="F709">
        <v>2021</v>
      </c>
      <c r="G709" t="s">
        <v>1996</v>
      </c>
      <c r="H709" t="s">
        <v>3523</v>
      </c>
      <c r="I709" t="s">
        <v>3524</v>
      </c>
      <c r="J709" t="s">
        <v>3526</v>
      </c>
      <c r="M709">
        <v>117</v>
      </c>
      <c r="N709">
        <v>1</v>
      </c>
      <c r="O709">
        <v>0</v>
      </c>
      <c r="P709" t="s">
        <v>21</v>
      </c>
      <c r="Q709" t="s">
        <v>347</v>
      </c>
      <c r="R709" s="3" t="b">
        <f>ISNUMBER(SEARCH(critere,_xlfn.CONCAT(client[[#This Row],[TELEPHONE]:[AGENCE]])))</f>
        <v>1</v>
      </c>
      <c r="S709" s="8">
        <f>IF(client[[#This Row],[Recherche]]=TRUE,COUNTIF($R$4:R709,TRUE),"")</f>
        <v>706</v>
      </c>
    </row>
    <row r="710" spans="2:19" x14ac:dyDescent="0.3">
      <c r="B710" t="s">
        <v>1882</v>
      </c>
      <c r="C710">
        <v>940</v>
      </c>
      <c r="D710" t="s">
        <v>3527</v>
      </c>
      <c r="E710">
        <v>44252.884050925924</v>
      </c>
      <c r="F710">
        <v>2021</v>
      </c>
      <c r="G710" t="s">
        <v>920</v>
      </c>
      <c r="H710" t="s">
        <v>1880</v>
      </c>
      <c r="I710" t="s">
        <v>1881</v>
      </c>
      <c r="J710" t="s">
        <v>3528</v>
      </c>
      <c r="M710">
        <v>117</v>
      </c>
      <c r="N710">
        <v>1</v>
      </c>
      <c r="O710">
        <v>22140</v>
      </c>
      <c r="P710" t="s">
        <v>202</v>
      </c>
      <c r="Q710" t="s">
        <v>38</v>
      </c>
      <c r="R710" s="3" t="b">
        <f>ISNUMBER(SEARCH(critere,_xlfn.CONCAT(client[[#This Row],[TELEPHONE]:[AGENCE]])))</f>
        <v>1</v>
      </c>
      <c r="S710" s="8">
        <f>IF(client[[#This Row],[Recherche]]=TRUE,COUNTIF($R$4:R710,TRUE),"")</f>
        <v>707</v>
      </c>
    </row>
    <row r="711" spans="2:19" x14ac:dyDescent="0.3">
      <c r="B711" t="s">
        <v>3532</v>
      </c>
      <c r="C711">
        <v>941</v>
      </c>
      <c r="D711" t="s">
        <v>3529</v>
      </c>
      <c r="E711">
        <v>44253.489155092589</v>
      </c>
      <c r="G711" t="s">
        <v>1353</v>
      </c>
      <c r="H711" t="s">
        <v>3530</v>
      </c>
      <c r="I711" t="s">
        <v>3531</v>
      </c>
      <c r="J711" t="s">
        <v>3533</v>
      </c>
      <c r="M711">
        <v>117</v>
      </c>
      <c r="N711">
        <v>1</v>
      </c>
      <c r="O711">
        <v>0</v>
      </c>
      <c r="P711" t="s">
        <v>21</v>
      </c>
      <c r="Q711" t="s">
        <v>22</v>
      </c>
      <c r="R711" s="3" t="b">
        <f>ISNUMBER(SEARCH(critere,_xlfn.CONCAT(client[[#This Row],[TELEPHONE]:[AGENCE]])))</f>
        <v>1</v>
      </c>
      <c r="S711" s="8">
        <f>IF(client[[#This Row],[Recherche]]=TRUE,COUNTIF($R$4:R711,TRUE),"")</f>
        <v>708</v>
      </c>
    </row>
    <row r="712" spans="2:19" x14ac:dyDescent="0.3">
      <c r="B712" t="s">
        <v>3538</v>
      </c>
      <c r="C712">
        <v>942</v>
      </c>
      <c r="D712" t="s">
        <v>3534</v>
      </c>
      <c r="E712">
        <v>44253.798032407409</v>
      </c>
      <c r="F712">
        <v>2021</v>
      </c>
      <c r="G712" t="s">
        <v>3535</v>
      </c>
      <c r="H712" t="s">
        <v>3536</v>
      </c>
      <c r="I712" t="s">
        <v>3537</v>
      </c>
      <c r="J712" t="s">
        <v>3539</v>
      </c>
      <c r="M712">
        <v>117</v>
      </c>
      <c r="N712">
        <v>1</v>
      </c>
      <c r="O712">
        <v>17500</v>
      </c>
      <c r="P712" t="s">
        <v>202</v>
      </c>
      <c r="Q712" t="s">
        <v>64</v>
      </c>
      <c r="R712" s="3" t="b">
        <f>ISNUMBER(SEARCH(critere,_xlfn.CONCAT(client[[#This Row],[TELEPHONE]:[AGENCE]])))</f>
        <v>1</v>
      </c>
      <c r="S712" s="8">
        <f>IF(client[[#This Row],[Recherche]]=TRUE,COUNTIF($R$4:R712,TRUE),"")</f>
        <v>709</v>
      </c>
    </row>
    <row r="713" spans="2:19" x14ac:dyDescent="0.3">
      <c r="B713" t="s">
        <v>3543</v>
      </c>
      <c r="C713">
        <v>943</v>
      </c>
      <c r="D713" t="s">
        <v>3540</v>
      </c>
      <c r="E713">
        <v>44256.537465277775</v>
      </c>
      <c r="F713">
        <v>2021</v>
      </c>
      <c r="G713" t="s">
        <v>897</v>
      </c>
      <c r="H713" t="s">
        <v>3541</v>
      </c>
      <c r="I713" t="s">
        <v>3542</v>
      </c>
      <c r="J713" t="s">
        <v>3544</v>
      </c>
      <c r="M713">
        <v>8</v>
      </c>
      <c r="N713">
        <v>1</v>
      </c>
      <c r="O713">
        <v>0</v>
      </c>
      <c r="P713" t="s">
        <v>21</v>
      </c>
      <c r="Q713" t="s">
        <v>38</v>
      </c>
      <c r="R713" s="3" t="b">
        <f>ISNUMBER(SEARCH(critere,_xlfn.CONCAT(client[[#This Row],[TELEPHONE]:[AGENCE]])))</f>
        <v>1</v>
      </c>
      <c r="S713" s="8">
        <f>IF(client[[#This Row],[Recherche]]=TRUE,COUNTIF($R$4:R713,TRUE),"")</f>
        <v>710</v>
      </c>
    </row>
    <row r="714" spans="2:19" x14ac:dyDescent="0.3">
      <c r="B714" t="s">
        <v>3548</v>
      </c>
      <c r="C714">
        <v>944</v>
      </c>
      <c r="D714" t="s">
        <v>3545</v>
      </c>
      <c r="E714">
        <v>44256.70894675926</v>
      </c>
      <c r="F714">
        <v>2021</v>
      </c>
      <c r="G714" t="s">
        <v>2773</v>
      </c>
      <c r="H714" t="s">
        <v>3546</v>
      </c>
      <c r="I714" t="s">
        <v>3547</v>
      </c>
      <c r="J714" t="s">
        <v>3549</v>
      </c>
      <c r="M714">
        <v>8</v>
      </c>
      <c r="N714">
        <v>2</v>
      </c>
      <c r="O714">
        <v>0</v>
      </c>
      <c r="P714" t="s">
        <v>21</v>
      </c>
      <c r="Q714" t="s">
        <v>38</v>
      </c>
      <c r="R714" s="3" t="b">
        <f>ISNUMBER(SEARCH(critere,_xlfn.CONCAT(client[[#This Row],[TELEPHONE]:[AGENCE]])))</f>
        <v>1</v>
      </c>
      <c r="S714" s="8">
        <f>IF(client[[#This Row],[Recherche]]=TRUE,COUNTIF($R$4:R714,TRUE),"")</f>
        <v>711</v>
      </c>
    </row>
    <row r="715" spans="2:19" x14ac:dyDescent="0.3">
      <c r="B715" t="s">
        <v>3553</v>
      </c>
      <c r="C715">
        <v>945</v>
      </c>
      <c r="D715" t="s">
        <v>3550</v>
      </c>
      <c r="E715">
        <v>44256.716180555559</v>
      </c>
      <c r="F715">
        <v>2021</v>
      </c>
      <c r="G715" t="s">
        <v>2779</v>
      </c>
      <c r="H715" t="s">
        <v>3551</v>
      </c>
      <c r="I715" t="s">
        <v>3552</v>
      </c>
      <c r="J715" t="s">
        <v>3554</v>
      </c>
      <c r="M715">
        <v>8</v>
      </c>
      <c r="N715">
        <v>1</v>
      </c>
      <c r="O715">
        <v>0</v>
      </c>
      <c r="P715" t="s">
        <v>21</v>
      </c>
      <c r="Q715" t="s">
        <v>29</v>
      </c>
      <c r="R715" s="3" t="b">
        <f>ISNUMBER(SEARCH(critere,_xlfn.CONCAT(client[[#This Row],[TELEPHONE]:[AGENCE]])))</f>
        <v>1</v>
      </c>
      <c r="S715" s="8">
        <f>IF(client[[#This Row],[Recherche]]=TRUE,COUNTIF($R$4:R715,TRUE),"")</f>
        <v>712</v>
      </c>
    </row>
    <row r="716" spans="2:19" x14ac:dyDescent="0.3">
      <c r="B716" t="s">
        <v>3558</v>
      </c>
      <c r="C716">
        <v>946</v>
      </c>
      <c r="D716" t="s">
        <v>3555</v>
      </c>
      <c r="E716">
        <v>44256.808506944442</v>
      </c>
      <c r="F716">
        <v>2021</v>
      </c>
      <c r="G716" t="s">
        <v>1326</v>
      </c>
      <c r="H716" t="s">
        <v>3556</v>
      </c>
      <c r="I716" t="s">
        <v>3557</v>
      </c>
      <c r="J716" t="s">
        <v>3559</v>
      </c>
      <c r="M716">
        <v>8</v>
      </c>
      <c r="N716">
        <v>1</v>
      </c>
      <c r="O716">
        <v>0</v>
      </c>
      <c r="P716" t="s">
        <v>21</v>
      </c>
      <c r="Q716" t="s">
        <v>38</v>
      </c>
      <c r="R716" s="3" t="b">
        <f>ISNUMBER(SEARCH(critere,_xlfn.CONCAT(client[[#This Row],[TELEPHONE]:[AGENCE]])))</f>
        <v>1</v>
      </c>
      <c r="S716" s="8">
        <f>IF(client[[#This Row],[Recherche]]=TRUE,COUNTIF($R$4:R716,TRUE),"")</f>
        <v>713</v>
      </c>
    </row>
    <row r="717" spans="2:19" x14ac:dyDescent="0.3">
      <c r="B717" t="s">
        <v>3563</v>
      </c>
      <c r="C717">
        <v>947</v>
      </c>
      <c r="D717" t="s">
        <v>3560</v>
      </c>
      <c r="E717">
        <v>44258.409351851849</v>
      </c>
      <c r="F717">
        <v>2021</v>
      </c>
      <c r="G717" t="s">
        <v>897</v>
      </c>
      <c r="H717" t="s">
        <v>3561</v>
      </c>
      <c r="I717" t="s">
        <v>3562</v>
      </c>
      <c r="J717" t="s">
        <v>3564</v>
      </c>
      <c r="M717">
        <v>117</v>
      </c>
      <c r="N717">
        <v>1</v>
      </c>
      <c r="O717">
        <v>17500</v>
      </c>
      <c r="P717" t="s">
        <v>202</v>
      </c>
      <c r="Q717" t="s">
        <v>38</v>
      </c>
      <c r="R717" s="3" t="b">
        <f>ISNUMBER(SEARCH(critere,_xlfn.CONCAT(client[[#This Row],[TELEPHONE]:[AGENCE]])))</f>
        <v>1</v>
      </c>
      <c r="S717" s="8">
        <f>IF(client[[#This Row],[Recherche]]=TRUE,COUNTIF($R$4:R717,TRUE),"")</f>
        <v>714</v>
      </c>
    </row>
    <row r="718" spans="2:19" x14ac:dyDescent="0.3">
      <c r="B718" t="s">
        <v>3568</v>
      </c>
      <c r="C718">
        <v>948</v>
      </c>
      <c r="D718" t="s">
        <v>3565</v>
      </c>
      <c r="E718">
        <v>44259.544432870367</v>
      </c>
      <c r="F718">
        <v>2021</v>
      </c>
      <c r="G718" t="s">
        <v>90</v>
      </c>
      <c r="H718" t="s">
        <v>3566</v>
      </c>
      <c r="I718" t="s">
        <v>3567</v>
      </c>
      <c r="J718" t="s">
        <v>3569</v>
      </c>
      <c r="M718">
        <v>8</v>
      </c>
      <c r="N718">
        <v>1</v>
      </c>
      <c r="O718">
        <v>0</v>
      </c>
      <c r="P718" t="s">
        <v>21</v>
      </c>
      <c r="Q718" t="s">
        <v>38</v>
      </c>
      <c r="R718" s="3" t="b">
        <f>ISNUMBER(SEARCH(critere,_xlfn.CONCAT(client[[#This Row],[TELEPHONE]:[AGENCE]])))</f>
        <v>1</v>
      </c>
      <c r="S718" s="8">
        <f>IF(client[[#This Row],[Recherche]]=TRUE,COUNTIF($R$4:R718,TRUE),"")</f>
        <v>715</v>
      </c>
    </row>
    <row r="719" spans="2:19" x14ac:dyDescent="0.3">
      <c r="B719" t="s">
        <v>3574</v>
      </c>
      <c r="C719">
        <v>949</v>
      </c>
      <c r="D719" t="s">
        <v>3570</v>
      </c>
      <c r="E719">
        <v>44259.556145833332</v>
      </c>
      <c r="F719">
        <v>2021</v>
      </c>
      <c r="G719" t="s">
        <v>3571</v>
      </c>
      <c r="H719" t="s">
        <v>3572</v>
      </c>
      <c r="I719" t="s">
        <v>3573</v>
      </c>
      <c r="J719" t="s">
        <v>3575</v>
      </c>
      <c r="M719">
        <v>8</v>
      </c>
      <c r="N719">
        <v>1</v>
      </c>
      <c r="O719">
        <v>0</v>
      </c>
      <c r="P719" t="s">
        <v>21</v>
      </c>
      <c r="Q719" t="s">
        <v>22</v>
      </c>
      <c r="R719" s="3" t="b">
        <f>ISNUMBER(SEARCH(critere,_xlfn.CONCAT(client[[#This Row],[TELEPHONE]:[AGENCE]])))</f>
        <v>1</v>
      </c>
      <c r="S719" s="8">
        <f>IF(client[[#This Row],[Recherche]]=TRUE,COUNTIF($R$4:R719,TRUE),"")</f>
        <v>716</v>
      </c>
    </row>
    <row r="720" spans="2:19" x14ac:dyDescent="0.3">
      <c r="B720" t="s">
        <v>3579</v>
      </c>
      <c r="C720">
        <v>950</v>
      </c>
      <c r="D720" t="s">
        <v>3576</v>
      </c>
      <c r="E720">
        <v>44259.559224537035</v>
      </c>
      <c r="F720">
        <v>2021</v>
      </c>
      <c r="G720" t="s">
        <v>242</v>
      </c>
      <c r="H720" t="s">
        <v>3577</v>
      </c>
      <c r="I720" t="s">
        <v>3578</v>
      </c>
      <c r="J720" t="s">
        <v>3580</v>
      </c>
      <c r="M720">
        <v>8</v>
      </c>
      <c r="N720">
        <v>1</v>
      </c>
      <c r="O720">
        <v>0</v>
      </c>
      <c r="P720" t="s">
        <v>21</v>
      </c>
      <c r="Q720" t="s">
        <v>29</v>
      </c>
      <c r="R720" s="3" t="b">
        <f>ISNUMBER(SEARCH(critere,_xlfn.CONCAT(client[[#This Row],[TELEPHONE]:[AGENCE]])))</f>
        <v>1</v>
      </c>
      <c r="S720" s="8">
        <f>IF(client[[#This Row],[Recherche]]=TRUE,COUNTIF($R$4:R720,TRUE),"")</f>
        <v>717</v>
      </c>
    </row>
    <row r="721" spans="2:19" x14ac:dyDescent="0.3">
      <c r="B721" t="s">
        <v>3584</v>
      </c>
      <c r="C721">
        <v>951</v>
      </c>
      <c r="D721" t="s">
        <v>3581</v>
      </c>
      <c r="E721">
        <v>44259.565694444442</v>
      </c>
      <c r="F721">
        <v>2021</v>
      </c>
      <c r="G721" t="s">
        <v>1353</v>
      </c>
      <c r="H721" t="s">
        <v>3582</v>
      </c>
      <c r="I721" t="s">
        <v>3583</v>
      </c>
      <c r="J721" t="s">
        <v>3585</v>
      </c>
      <c r="M721">
        <v>8</v>
      </c>
      <c r="N721">
        <v>1</v>
      </c>
      <c r="O721">
        <v>0</v>
      </c>
      <c r="P721" t="s">
        <v>21</v>
      </c>
      <c r="Q721" t="s">
        <v>22</v>
      </c>
      <c r="R721" s="3" t="b">
        <f>ISNUMBER(SEARCH(critere,_xlfn.CONCAT(client[[#This Row],[TELEPHONE]:[AGENCE]])))</f>
        <v>1</v>
      </c>
      <c r="S721" s="8">
        <f>IF(client[[#This Row],[Recherche]]=TRUE,COUNTIF($R$4:R721,TRUE),"")</f>
        <v>718</v>
      </c>
    </row>
    <row r="722" spans="2:19" x14ac:dyDescent="0.3">
      <c r="B722" t="s">
        <v>3589</v>
      </c>
      <c r="C722">
        <v>952</v>
      </c>
      <c r="D722" t="s">
        <v>3586</v>
      </c>
      <c r="E722">
        <v>44259.679722222223</v>
      </c>
      <c r="F722">
        <v>2021</v>
      </c>
      <c r="G722" t="s">
        <v>607</v>
      </c>
      <c r="H722" t="s">
        <v>3587</v>
      </c>
      <c r="I722" t="s">
        <v>3588</v>
      </c>
      <c r="J722" t="s">
        <v>3590</v>
      </c>
      <c r="M722">
        <v>117</v>
      </c>
      <c r="N722">
        <v>1</v>
      </c>
      <c r="O722">
        <v>0</v>
      </c>
      <c r="P722" t="s">
        <v>21</v>
      </c>
      <c r="Q722" t="s">
        <v>22</v>
      </c>
      <c r="R722" s="3" t="b">
        <f>ISNUMBER(SEARCH(critere,_xlfn.CONCAT(client[[#This Row],[TELEPHONE]:[AGENCE]])))</f>
        <v>1</v>
      </c>
      <c r="S722" s="8">
        <f>IF(client[[#This Row],[Recherche]]=TRUE,COUNTIF($R$4:R722,TRUE),"")</f>
        <v>719</v>
      </c>
    </row>
    <row r="723" spans="2:19" x14ac:dyDescent="0.3">
      <c r="B723" t="s">
        <v>3594</v>
      </c>
      <c r="C723">
        <v>953</v>
      </c>
      <c r="D723" t="s">
        <v>3591</v>
      </c>
      <c r="E723">
        <v>44260.473171296297</v>
      </c>
      <c r="F723">
        <v>2021</v>
      </c>
      <c r="G723" t="s">
        <v>415</v>
      </c>
      <c r="H723" t="s">
        <v>3592</v>
      </c>
      <c r="I723" t="s">
        <v>3593</v>
      </c>
      <c r="J723" t="s">
        <v>3595</v>
      </c>
      <c r="M723">
        <v>117</v>
      </c>
      <c r="N723">
        <v>1</v>
      </c>
      <c r="O723">
        <v>0</v>
      </c>
      <c r="P723" t="s">
        <v>21</v>
      </c>
      <c r="Q723" t="s">
        <v>64</v>
      </c>
      <c r="R723" s="3" t="b">
        <f>ISNUMBER(SEARCH(critere,_xlfn.CONCAT(client[[#This Row],[TELEPHONE]:[AGENCE]])))</f>
        <v>1</v>
      </c>
      <c r="S723" s="8">
        <f>IF(client[[#This Row],[Recherche]]=TRUE,COUNTIF($R$4:R723,TRUE),"")</f>
        <v>720</v>
      </c>
    </row>
    <row r="724" spans="2:19" x14ac:dyDescent="0.3">
      <c r="B724" t="s">
        <v>3599</v>
      </c>
      <c r="C724">
        <v>955</v>
      </c>
      <c r="D724" t="s">
        <v>3596</v>
      </c>
      <c r="E724">
        <v>44263.444201388891</v>
      </c>
      <c r="F724">
        <v>2021</v>
      </c>
      <c r="G724" t="s">
        <v>415</v>
      </c>
      <c r="H724" t="s">
        <v>3597</v>
      </c>
      <c r="I724" t="s">
        <v>3598</v>
      </c>
      <c r="J724" t="s">
        <v>3600</v>
      </c>
      <c r="M724">
        <v>117</v>
      </c>
      <c r="N724">
        <v>6</v>
      </c>
      <c r="O724">
        <v>0</v>
      </c>
      <c r="P724" t="s">
        <v>202</v>
      </c>
      <c r="Q724" t="s">
        <v>22</v>
      </c>
      <c r="R724" s="3" t="b">
        <f>ISNUMBER(SEARCH(critere,_xlfn.CONCAT(client[[#This Row],[TELEPHONE]:[AGENCE]])))</f>
        <v>1</v>
      </c>
      <c r="S724" s="8">
        <f>IF(client[[#This Row],[Recherche]]=TRUE,COUNTIF($R$4:R724,TRUE),"")</f>
        <v>721</v>
      </c>
    </row>
    <row r="725" spans="2:19" x14ac:dyDescent="0.3">
      <c r="B725" t="s">
        <v>3599</v>
      </c>
      <c r="C725">
        <v>956</v>
      </c>
      <c r="D725" t="s">
        <v>3601</v>
      </c>
      <c r="E725">
        <v>44263.447337962964</v>
      </c>
      <c r="F725">
        <v>2021</v>
      </c>
      <c r="G725" t="s">
        <v>415</v>
      </c>
      <c r="H725" t="s">
        <v>3597</v>
      </c>
      <c r="I725" t="s">
        <v>3598</v>
      </c>
      <c r="J725" t="s">
        <v>3602</v>
      </c>
      <c r="M725">
        <v>117</v>
      </c>
      <c r="N725">
        <v>5</v>
      </c>
      <c r="O725">
        <v>0</v>
      </c>
      <c r="P725" t="s">
        <v>202</v>
      </c>
      <c r="Q725" t="s">
        <v>22</v>
      </c>
      <c r="R725" s="3" t="b">
        <f>ISNUMBER(SEARCH(critere,_xlfn.CONCAT(client[[#This Row],[TELEPHONE]:[AGENCE]])))</f>
        <v>1</v>
      </c>
      <c r="S725" s="8">
        <f>IF(client[[#This Row],[Recherche]]=TRUE,COUNTIF($R$4:R725,TRUE),"")</f>
        <v>722</v>
      </c>
    </row>
    <row r="726" spans="2:19" x14ac:dyDescent="0.3">
      <c r="B726" t="s">
        <v>3599</v>
      </c>
      <c r="C726">
        <v>957</v>
      </c>
      <c r="D726" t="s">
        <v>3603</v>
      </c>
      <c r="E726">
        <v>44263.452476851853</v>
      </c>
      <c r="F726">
        <v>2021</v>
      </c>
      <c r="G726" t="s">
        <v>415</v>
      </c>
      <c r="H726" t="s">
        <v>3597</v>
      </c>
      <c r="I726" t="s">
        <v>3598</v>
      </c>
      <c r="J726" t="s">
        <v>3604</v>
      </c>
      <c r="M726">
        <v>117</v>
      </c>
      <c r="N726">
        <v>1</v>
      </c>
      <c r="O726">
        <v>2000</v>
      </c>
      <c r="P726" t="s">
        <v>202</v>
      </c>
      <c r="Q726" t="s">
        <v>22</v>
      </c>
      <c r="R726" s="3" t="b">
        <f>ISNUMBER(SEARCH(critere,_xlfn.CONCAT(client[[#This Row],[TELEPHONE]:[AGENCE]])))</f>
        <v>1</v>
      </c>
      <c r="S726" s="8">
        <f>IF(client[[#This Row],[Recherche]]=TRUE,COUNTIF($R$4:R726,TRUE),"")</f>
        <v>723</v>
      </c>
    </row>
    <row r="727" spans="2:19" x14ac:dyDescent="0.3">
      <c r="B727" t="s">
        <v>3608</v>
      </c>
      <c r="C727">
        <v>958</v>
      </c>
      <c r="D727" t="s">
        <v>3605</v>
      </c>
      <c r="E727">
        <v>44263.454745370371</v>
      </c>
      <c r="F727">
        <v>2021</v>
      </c>
      <c r="G727" t="s">
        <v>3606</v>
      </c>
      <c r="H727" t="s">
        <v>2321</v>
      </c>
      <c r="I727" t="s">
        <v>3607</v>
      </c>
      <c r="J727" t="s">
        <v>2324</v>
      </c>
      <c r="M727">
        <v>96</v>
      </c>
      <c r="N727">
        <v>2</v>
      </c>
      <c r="O727">
        <v>36940</v>
      </c>
      <c r="P727" t="s">
        <v>202</v>
      </c>
      <c r="Q727" t="s">
        <v>22</v>
      </c>
      <c r="R727" s="3" t="b">
        <f>ISNUMBER(SEARCH(critere,_xlfn.CONCAT(client[[#This Row],[TELEPHONE]:[AGENCE]])))</f>
        <v>1</v>
      </c>
      <c r="S727" s="8">
        <f>IF(client[[#This Row],[Recherche]]=TRUE,COUNTIF($R$4:R727,TRUE),"")</f>
        <v>724</v>
      </c>
    </row>
    <row r="728" spans="2:19" x14ac:dyDescent="0.3">
      <c r="B728" t="s">
        <v>3612</v>
      </c>
      <c r="C728">
        <v>959</v>
      </c>
      <c r="D728" t="s">
        <v>3609</v>
      </c>
      <c r="E728">
        <v>44264.443379629629</v>
      </c>
      <c r="F728">
        <v>2021</v>
      </c>
      <c r="G728" t="s">
        <v>1353</v>
      </c>
      <c r="H728" t="s">
        <v>3610</v>
      </c>
      <c r="I728" t="s">
        <v>3611</v>
      </c>
      <c r="J728" t="s">
        <v>3613</v>
      </c>
      <c r="M728">
        <v>117</v>
      </c>
      <c r="N728">
        <v>3</v>
      </c>
      <c r="O728">
        <v>0</v>
      </c>
      <c r="P728" t="s">
        <v>21</v>
      </c>
      <c r="Q728" t="s">
        <v>38</v>
      </c>
      <c r="R728" s="3" t="b">
        <f>ISNUMBER(SEARCH(critere,_xlfn.CONCAT(client[[#This Row],[TELEPHONE]:[AGENCE]])))</f>
        <v>1</v>
      </c>
      <c r="S728" s="8">
        <f>IF(client[[#This Row],[Recherche]]=TRUE,COUNTIF($R$4:R728,TRUE),"")</f>
        <v>725</v>
      </c>
    </row>
    <row r="729" spans="2:19" x14ac:dyDescent="0.3">
      <c r="C729">
        <v>960</v>
      </c>
      <c r="D729" t="s">
        <v>3614</v>
      </c>
      <c r="E729">
        <v>44264.480995370373</v>
      </c>
      <c r="F729">
        <v>2021</v>
      </c>
      <c r="G729" t="s">
        <v>242</v>
      </c>
      <c r="H729" t="s">
        <v>3615</v>
      </c>
      <c r="I729" t="s">
        <v>3616</v>
      </c>
      <c r="J729" t="s">
        <v>3617</v>
      </c>
      <c r="M729">
        <v>117</v>
      </c>
      <c r="N729">
        <v>1</v>
      </c>
      <c r="O729">
        <v>17500</v>
      </c>
      <c r="P729" t="s">
        <v>202</v>
      </c>
      <c r="Q729" t="s">
        <v>347</v>
      </c>
      <c r="R729" s="3" t="b">
        <f>ISNUMBER(SEARCH(critere,_xlfn.CONCAT(client[[#This Row],[TELEPHONE]:[AGENCE]])))</f>
        <v>1</v>
      </c>
      <c r="S729" s="8">
        <f>IF(client[[#This Row],[Recherche]]=TRUE,COUNTIF($R$4:R729,TRUE),"")</f>
        <v>726</v>
      </c>
    </row>
    <row r="730" spans="2:19" x14ac:dyDescent="0.3">
      <c r="B730" t="s">
        <v>3622</v>
      </c>
      <c r="C730">
        <v>961</v>
      </c>
      <c r="D730" t="s">
        <v>3618</v>
      </c>
      <c r="E730">
        <v>44264.484490740739</v>
      </c>
      <c r="F730">
        <v>2021</v>
      </c>
      <c r="G730" t="s">
        <v>3619</v>
      </c>
      <c r="H730" t="s">
        <v>3620</v>
      </c>
      <c r="I730" t="s">
        <v>3621</v>
      </c>
      <c r="J730" t="s">
        <v>3623</v>
      </c>
      <c r="M730">
        <v>117</v>
      </c>
      <c r="N730">
        <v>2</v>
      </c>
      <c r="O730">
        <v>0</v>
      </c>
      <c r="P730" t="s">
        <v>202</v>
      </c>
      <c r="Q730" t="s">
        <v>347</v>
      </c>
      <c r="R730" s="3" t="b">
        <f>ISNUMBER(SEARCH(critere,_xlfn.CONCAT(client[[#This Row],[TELEPHONE]:[AGENCE]])))</f>
        <v>1</v>
      </c>
      <c r="S730" s="8">
        <f>IF(client[[#This Row],[Recherche]]=TRUE,COUNTIF($R$4:R730,TRUE),"")</f>
        <v>727</v>
      </c>
    </row>
    <row r="731" spans="2:19" x14ac:dyDescent="0.3">
      <c r="B731" t="s">
        <v>3627</v>
      </c>
      <c r="C731">
        <v>962</v>
      </c>
      <c r="D731" t="s">
        <v>3624</v>
      </c>
      <c r="E731">
        <v>44264.976261574076</v>
      </c>
      <c r="F731">
        <v>2021</v>
      </c>
      <c r="G731" t="s">
        <v>2093</v>
      </c>
      <c r="H731" t="s">
        <v>3625</v>
      </c>
      <c r="I731" t="s">
        <v>3626</v>
      </c>
      <c r="J731" t="s">
        <v>3628</v>
      </c>
      <c r="M731">
        <v>40</v>
      </c>
      <c r="N731">
        <v>1</v>
      </c>
      <c r="O731">
        <v>0</v>
      </c>
      <c r="P731" t="s">
        <v>21</v>
      </c>
      <c r="Q731" t="s">
        <v>64</v>
      </c>
      <c r="R731" s="3" t="b">
        <f>ISNUMBER(SEARCH(critere,_xlfn.CONCAT(client[[#This Row],[TELEPHONE]:[AGENCE]])))</f>
        <v>1</v>
      </c>
      <c r="S731" s="8">
        <f>IF(client[[#This Row],[Recherche]]=TRUE,COUNTIF($R$4:R731,TRUE),"")</f>
        <v>728</v>
      </c>
    </row>
    <row r="732" spans="2:19" x14ac:dyDescent="0.3">
      <c r="B732" t="s">
        <v>3632</v>
      </c>
      <c r="C732">
        <v>963</v>
      </c>
      <c r="D732" t="s">
        <v>3629</v>
      </c>
      <c r="E732">
        <v>44265.693055555559</v>
      </c>
      <c r="F732">
        <v>2021</v>
      </c>
      <c r="G732" t="s">
        <v>2180</v>
      </c>
      <c r="H732" t="s">
        <v>3630</v>
      </c>
      <c r="I732" t="s">
        <v>3631</v>
      </c>
      <c r="J732" t="s">
        <v>3633</v>
      </c>
      <c r="M732">
        <v>117</v>
      </c>
      <c r="N732">
        <v>1</v>
      </c>
      <c r="O732">
        <v>0</v>
      </c>
      <c r="P732" t="s">
        <v>21</v>
      </c>
      <c r="Q732" t="s">
        <v>22</v>
      </c>
      <c r="R732" s="3" t="b">
        <f>ISNUMBER(SEARCH(critere,_xlfn.CONCAT(client[[#This Row],[TELEPHONE]:[AGENCE]])))</f>
        <v>1</v>
      </c>
      <c r="S732" s="8">
        <f>IF(client[[#This Row],[Recherche]]=TRUE,COUNTIF($R$4:R732,TRUE),"")</f>
        <v>729</v>
      </c>
    </row>
    <row r="733" spans="2:19" x14ac:dyDescent="0.3">
      <c r="B733" t="s">
        <v>3637</v>
      </c>
      <c r="C733">
        <v>964</v>
      </c>
      <c r="D733" t="s">
        <v>3634</v>
      </c>
      <c r="E733">
        <v>44265.939976851849</v>
      </c>
      <c r="F733">
        <v>2021</v>
      </c>
      <c r="G733" t="s">
        <v>72</v>
      </c>
      <c r="H733" t="s">
        <v>3635</v>
      </c>
      <c r="I733" t="s">
        <v>3636</v>
      </c>
      <c r="J733" t="s">
        <v>3638</v>
      </c>
      <c r="M733">
        <v>117</v>
      </c>
      <c r="N733">
        <v>1</v>
      </c>
      <c r="O733">
        <v>0</v>
      </c>
      <c r="P733" t="s">
        <v>21</v>
      </c>
      <c r="Q733" t="s">
        <v>38</v>
      </c>
      <c r="R733" s="3" t="b">
        <f>ISNUMBER(SEARCH(critere,_xlfn.CONCAT(client[[#This Row],[TELEPHONE]:[AGENCE]])))</f>
        <v>1</v>
      </c>
      <c r="S733" s="8">
        <f>IF(client[[#This Row],[Recherche]]=TRUE,COUNTIF($R$4:R733,TRUE),"")</f>
        <v>730</v>
      </c>
    </row>
    <row r="734" spans="2:19" x14ac:dyDescent="0.3">
      <c r="B734" t="s">
        <v>3642</v>
      </c>
      <c r="C734">
        <v>965</v>
      </c>
      <c r="D734" t="s">
        <v>3639</v>
      </c>
      <c r="E734">
        <v>44265.941979166666</v>
      </c>
      <c r="F734">
        <v>2021</v>
      </c>
      <c r="G734" t="s">
        <v>299</v>
      </c>
      <c r="H734" t="s">
        <v>3640</v>
      </c>
      <c r="I734" t="s">
        <v>3641</v>
      </c>
      <c r="J734" t="s">
        <v>3643</v>
      </c>
      <c r="M734">
        <v>117</v>
      </c>
      <c r="N734">
        <v>1</v>
      </c>
      <c r="O734">
        <v>17500</v>
      </c>
      <c r="P734" t="s">
        <v>202</v>
      </c>
      <c r="Q734" t="s">
        <v>38</v>
      </c>
      <c r="R734" s="3" t="b">
        <f>ISNUMBER(SEARCH(critere,_xlfn.CONCAT(client[[#This Row],[TELEPHONE]:[AGENCE]])))</f>
        <v>1</v>
      </c>
      <c r="S734" s="8">
        <f>IF(client[[#This Row],[Recherche]]=TRUE,COUNTIF($R$4:R734,TRUE),"")</f>
        <v>731</v>
      </c>
    </row>
    <row r="735" spans="2:19" x14ac:dyDescent="0.3">
      <c r="B735" t="s">
        <v>3647</v>
      </c>
      <c r="C735">
        <v>966</v>
      </c>
      <c r="D735" t="s">
        <v>3644</v>
      </c>
      <c r="E735">
        <v>44266.405416666668</v>
      </c>
      <c r="F735">
        <v>2021</v>
      </c>
      <c r="G735" t="s">
        <v>1398</v>
      </c>
      <c r="H735" t="s">
        <v>3645</v>
      </c>
      <c r="I735" t="s">
        <v>3646</v>
      </c>
      <c r="J735" t="s">
        <v>3648</v>
      </c>
      <c r="M735">
        <v>8</v>
      </c>
      <c r="N735">
        <v>1</v>
      </c>
      <c r="O735">
        <v>0</v>
      </c>
      <c r="P735" t="s">
        <v>21</v>
      </c>
      <c r="Q735" t="s">
        <v>347</v>
      </c>
      <c r="R735" s="3" t="b">
        <f>ISNUMBER(SEARCH(critere,_xlfn.CONCAT(client[[#This Row],[TELEPHONE]:[AGENCE]])))</f>
        <v>1</v>
      </c>
      <c r="S735" s="8">
        <f>IF(client[[#This Row],[Recherche]]=TRUE,COUNTIF($R$4:R735,TRUE),"")</f>
        <v>732</v>
      </c>
    </row>
    <row r="736" spans="2:19" x14ac:dyDescent="0.3">
      <c r="B736" t="s">
        <v>3652</v>
      </c>
      <c r="C736">
        <v>967</v>
      </c>
      <c r="D736" t="s">
        <v>3649</v>
      </c>
      <c r="E736">
        <v>44266.473657407405</v>
      </c>
      <c r="F736">
        <v>2018</v>
      </c>
      <c r="G736" t="s">
        <v>2042</v>
      </c>
      <c r="H736" t="s">
        <v>3650</v>
      </c>
      <c r="I736" t="s">
        <v>3651</v>
      </c>
      <c r="J736" t="s">
        <v>3653</v>
      </c>
      <c r="M736">
        <v>117</v>
      </c>
      <c r="N736">
        <v>1</v>
      </c>
      <c r="O736">
        <v>20160</v>
      </c>
      <c r="P736" t="s">
        <v>202</v>
      </c>
      <c r="Q736" t="s">
        <v>38</v>
      </c>
      <c r="R736" s="3" t="b">
        <f>ISNUMBER(SEARCH(critere,_xlfn.CONCAT(client[[#This Row],[TELEPHONE]:[AGENCE]])))</f>
        <v>1</v>
      </c>
      <c r="S736" s="8">
        <f>IF(client[[#This Row],[Recherche]]=TRUE,COUNTIF($R$4:R736,TRUE),"")</f>
        <v>733</v>
      </c>
    </row>
    <row r="737" spans="2:19" x14ac:dyDescent="0.3">
      <c r="B737" t="s">
        <v>3657</v>
      </c>
      <c r="C737">
        <v>968</v>
      </c>
      <c r="D737" t="s">
        <v>3654</v>
      </c>
      <c r="E737">
        <v>44266.828541666669</v>
      </c>
      <c r="F737">
        <v>2021</v>
      </c>
      <c r="G737" t="s">
        <v>592</v>
      </c>
      <c r="H737" t="s">
        <v>3655</v>
      </c>
      <c r="I737" t="s">
        <v>3656</v>
      </c>
      <c r="J737" t="s">
        <v>3658</v>
      </c>
      <c r="M737">
        <v>117</v>
      </c>
      <c r="N737">
        <v>4</v>
      </c>
      <c r="O737">
        <v>88560</v>
      </c>
      <c r="P737" t="s">
        <v>202</v>
      </c>
      <c r="Q737" t="s">
        <v>64</v>
      </c>
      <c r="R737" s="3" t="b">
        <f>ISNUMBER(SEARCH(critere,_xlfn.CONCAT(client[[#This Row],[TELEPHONE]:[AGENCE]])))</f>
        <v>1</v>
      </c>
      <c r="S737" s="8">
        <f>IF(client[[#This Row],[Recherche]]=TRUE,COUNTIF($R$4:R737,TRUE),"")</f>
        <v>734</v>
      </c>
    </row>
    <row r="738" spans="2:19" x14ac:dyDescent="0.3">
      <c r="B738" t="s">
        <v>3657</v>
      </c>
      <c r="C738">
        <v>969</v>
      </c>
      <c r="D738" t="s">
        <v>3659</v>
      </c>
      <c r="E738">
        <v>44266.829328703701</v>
      </c>
      <c r="F738">
        <v>2021</v>
      </c>
      <c r="G738" t="s">
        <v>592</v>
      </c>
      <c r="H738" t="s">
        <v>3655</v>
      </c>
      <c r="I738" t="s">
        <v>3656</v>
      </c>
      <c r="J738" t="s">
        <v>3660</v>
      </c>
      <c r="M738">
        <v>117</v>
      </c>
      <c r="N738">
        <v>6</v>
      </c>
      <c r="O738">
        <v>0</v>
      </c>
      <c r="P738" t="s">
        <v>21</v>
      </c>
      <c r="Q738" t="s">
        <v>64</v>
      </c>
      <c r="R738" s="3" t="b">
        <f>ISNUMBER(SEARCH(critere,_xlfn.CONCAT(client[[#This Row],[TELEPHONE]:[AGENCE]])))</f>
        <v>1</v>
      </c>
      <c r="S738" s="8">
        <f>IF(client[[#This Row],[Recherche]]=TRUE,COUNTIF($R$4:R738,TRUE),"")</f>
        <v>735</v>
      </c>
    </row>
    <row r="739" spans="2:19" x14ac:dyDescent="0.3">
      <c r="B739" t="s">
        <v>3657</v>
      </c>
      <c r="C739">
        <v>970</v>
      </c>
      <c r="D739" t="s">
        <v>3661</v>
      </c>
      <c r="E739">
        <v>44266.830972222226</v>
      </c>
      <c r="F739">
        <v>2021</v>
      </c>
      <c r="G739" t="s">
        <v>592</v>
      </c>
      <c r="H739" t="s">
        <v>3655</v>
      </c>
      <c r="I739" t="s">
        <v>3656</v>
      </c>
      <c r="J739" t="s">
        <v>3662</v>
      </c>
      <c r="M739">
        <v>117</v>
      </c>
      <c r="N739">
        <v>2</v>
      </c>
      <c r="O739">
        <v>0</v>
      </c>
      <c r="P739" t="s">
        <v>21</v>
      </c>
      <c r="Q739" t="s">
        <v>64</v>
      </c>
      <c r="R739" s="3" t="b">
        <f>ISNUMBER(SEARCH(critere,_xlfn.CONCAT(client[[#This Row],[TELEPHONE]:[AGENCE]])))</f>
        <v>1</v>
      </c>
      <c r="S739" s="8">
        <f>IF(client[[#This Row],[Recherche]]=TRUE,COUNTIF($R$4:R739,TRUE),"")</f>
        <v>736</v>
      </c>
    </row>
    <row r="740" spans="2:19" x14ac:dyDescent="0.3">
      <c r="B740" t="s">
        <v>3667</v>
      </c>
      <c r="C740">
        <v>971</v>
      </c>
      <c r="D740" t="s">
        <v>3663</v>
      </c>
      <c r="E740">
        <v>44266.836388888885</v>
      </c>
      <c r="F740">
        <v>2021</v>
      </c>
      <c r="G740" t="s">
        <v>3664</v>
      </c>
      <c r="H740" t="s">
        <v>3665</v>
      </c>
      <c r="I740" t="s">
        <v>3666</v>
      </c>
      <c r="J740" t="s">
        <v>3668</v>
      </c>
      <c r="M740">
        <v>117</v>
      </c>
      <c r="N740">
        <v>1</v>
      </c>
      <c r="O740">
        <v>17500</v>
      </c>
      <c r="P740" t="s">
        <v>202</v>
      </c>
      <c r="Q740" t="s">
        <v>64</v>
      </c>
      <c r="R740" s="3" t="b">
        <f>ISNUMBER(SEARCH(critere,_xlfn.CONCAT(client[[#This Row],[TELEPHONE]:[AGENCE]])))</f>
        <v>1</v>
      </c>
      <c r="S740" s="8">
        <f>IF(client[[#This Row],[Recherche]]=TRUE,COUNTIF($R$4:R740,TRUE),"")</f>
        <v>737</v>
      </c>
    </row>
    <row r="741" spans="2:19" x14ac:dyDescent="0.3">
      <c r="B741" t="s">
        <v>3672</v>
      </c>
      <c r="C741">
        <v>972</v>
      </c>
      <c r="D741" t="s">
        <v>3669</v>
      </c>
      <c r="E741">
        <v>44266.932569444441</v>
      </c>
      <c r="F741">
        <v>2022</v>
      </c>
      <c r="G741" t="s">
        <v>1398</v>
      </c>
      <c r="H741" t="s">
        <v>3670</v>
      </c>
      <c r="I741" t="s">
        <v>3671</v>
      </c>
      <c r="J741" t="s">
        <v>3673</v>
      </c>
      <c r="M741">
        <v>117</v>
      </c>
      <c r="N741">
        <v>1</v>
      </c>
      <c r="O741">
        <v>17500</v>
      </c>
      <c r="P741" t="s">
        <v>202</v>
      </c>
      <c r="Q741" t="s">
        <v>64</v>
      </c>
      <c r="R741" s="3" t="b">
        <f>ISNUMBER(SEARCH(critere,_xlfn.CONCAT(client[[#This Row],[TELEPHONE]:[AGENCE]])))</f>
        <v>1</v>
      </c>
      <c r="S741" s="8">
        <f>IF(client[[#This Row],[Recherche]]=TRUE,COUNTIF($R$4:R741,TRUE),"")</f>
        <v>738</v>
      </c>
    </row>
    <row r="742" spans="2:19" x14ac:dyDescent="0.3">
      <c r="B742" t="s">
        <v>3678</v>
      </c>
      <c r="C742">
        <v>973</v>
      </c>
      <c r="D742" t="s">
        <v>3674</v>
      </c>
      <c r="E742">
        <v>44266.934374999997</v>
      </c>
      <c r="F742">
        <v>2021</v>
      </c>
      <c r="G742" t="s">
        <v>3675</v>
      </c>
      <c r="H742" t="s">
        <v>3676</v>
      </c>
      <c r="I742" t="s">
        <v>3677</v>
      </c>
      <c r="J742" t="s">
        <v>3679</v>
      </c>
      <c r="M742">
        <v>117</v>
      </c>
      <c r="N742">
        <v>3</v>
      </c>
      <c r="O742">
        <v>20000</v>
      </c>
      <c r="P742" t="s">
        <v>202</v>
      </c>
      <c r="Q742" t="s">
        <v>38</v>
      </c>
      <c r="R742" s="3" t="b">
        <f>ISNUMBER(SEARCH(critere,_xlfn.CONCAT(client[[#This Row],[TELEPHONE]:[AGENCE]])))</f>
        <v>1</v>
      </c>
      <c r="S742" s="8">
        <f>IF(client[[#This Row],[Recherche]]=TRUE,COUNTIF($R$4:R742,TRUE),"")</f>
        <v>739</v>
      </c>
    </row>
    <row r="743" spans="2:19" x14ac:dyDescent="0.3">
      <c r="B743" t="s">
        <v>3683</v>
      </c>
      <c r="C743">
        <v>974</v>
      </c>
      <c r="D743" t="s">
        <v>3680</v>
      </c>
      <c r="E743">
        <v>44267.927881944444</v>
      </c>
      <c r="F743">
        <v>2021</v>
      </c>
      <c r="G743" t="s">
        <v>1194</v>
      </c>
      <c r="H743" t="s">
        <v>3681</v>
      </c>
      <c r="I743" t="s">
        <v>3682</v>
      </c>
      <c r="J743" t="s">
        <v>3684</v>
      </c>
      <c r="M743">
        <v>117</v>
      </c>
      <c r="N743">
        <v>2</v>
      </c>
      <c r="O743">
        <v>15000</v>
      </c>
      <c r="P743" t="s">
        <v>202</v>
      </c>
      <c r="Q743" t="s">
        <v>64</v>
      </c>
      <c r="R743" s="3" t="b">
        <f>ISNUMBER(SEARCH(critere,_xlfn.CONCAT(client[[#This Row],[TELEPHONE]:[AGENCE]])))</f>
        <v>1</v>
      </c>
      <c r="S743" s="8">
        <f>IF(client[[#This Row],[Recherche]]=TRUE,COUNTIF($R$4:R743,TRUE),"")</f>
        <v>740</v>
      </c>
    </row>
    <row r="744" spans="2:19" x14ac:dyDescent="0.3">
      <c r="B744" t="s">
        <v>3688</v>
      </c>
      <c r="C744">
        <v>975</v>
      </c>
      <c r="D744" t="s">
        <v>3685</v>
      </c>
      <c r="E744">
        <v>44267.930486111109</v>
      </c>
      <c r="F744">
        <v>2021</v>
      </c>
      <c r="G744" t="s">
        <v>3675</v>
      </c>
      <c r="H744" t="s">
        <v>3686</v>
      </c>
      <c r="I744" t="s">
        <v>3687</v>
      </c>
      <c r="J744" t="s">
        <v>3689</v>
      </c>
      <c r="M744">
        <v>117</v>
      </c>
      <c r="N744">
        <v>1</v>
      </c>
      <c r="O744">
        <v>17500</v>
      </c>
      <c r="P744" t="s">
        <v>202</v>
      </c>
      <c r="Q744" t="s">
        <v>38</v>
      </c>
      <c r="R744" s="3" t="b">
        <f>ISNUMBER(SEARCH(critere,_xlfn.CONCAT(client[[#This Row],[TELEPHONE]:[AGENCE]])))</f>
        <v>1</v>
      </c>
      <c r="S744" s="8">
        <f>IF(client[[#This Row],[Recherche]]=TRUE,COUNTIF($R$4:R744,TRUE),"")</f>
        <v>741</v>
      </c>
    </row>
    <row r="745" spans="2:19" x14ac:dyDescent="0.3">
      <c r="B745" t="s">
        <v>3693</v>
      </c>
      <c r="C745">
        <v>976</v>
      </c>
      <c r="D745" t="s">
        <v>3690</v>
      </c>
      <c r="E745">
        <v>44270.743946759256</v>
      </c>
      <c r="F745">
        <v>2017</v>
      </c>
      <c r="H745" t="s">
        <v>3691</v>
      </c>
      <c r="I745" t="s">
        <v>3692</v>
      </c>
      <c r="J745" t="s">
        <v>3694</v>
      </c>
      <c r="M745">
        <v>110</v>
      </c>
      <c r="N745">
        <v>1</v>
      </c>
      <c r="O745">
        <v>0</v>
      </c>
      <c r="P745" t="s">
        <v>21</v>
      </c>
      <c r="Q745" t="s">
        <v>64</v>
      </c>
      <c r="R745" s="3" t="b">
        <f>ISNUMBER(SEARCH(critere,_xlfn.CONCAT(client[[#This Row],[TELEPHONE]:[AGENCE]])))</f>
        <v>1</v>
      </c>
      <c r="S745" s="8">
        <f>IF(client[[#This Row],[Recherche]]=TRUE,COUNTIF($R$4:R745,TRUE),"")</f>
        <v>742</v>
      </c>
    </row>
    <row r="746" spans="2:19" x14ac:dyDescent="0.3">
      <c r="B746" t="s">
        <v>3698</v>
      </c>
      <c r="C746">
        <v>977</v>
      </c>
      <c r="D746" t="s">
        <v>3695</v>
      </c>
      <c r="E746">
        <v>44271.552407407406</v>
      </c>
      <c r="F746">
        <v>2018</v>
      </c>
      <c r="G746" t="s">
        <v>626</v>
      </c>
      <c r="H746" t="s">
        <v>3696</v>
      </c>
      <c r="I746" t="s">
        <v>3697</v>
      </c>
      <c r="J746" t="s">
        <v>3699</v>
      </c>
      <c r="M746">
        <v>110</v>
      </c>
      <c r="N746">
        <v>1</v>
      </c>
      <c r="O746">
        <v>0</v>
      </c>
      <c r="P746" t="s">
        <v>202</v>
      </c>
      <c r="Q746" t="s">
        <v>64</v>
      </c>
      <c r="R746" s="3" t="b">
        <f>ISNUMBER(SEARCH(critere,_xlfn.CONCAT(client[[#This Row],[TELEPHONE]:[AGENCE]])))</f>
        <v>1</v>
      </c>
      <c r="S746" s="8">
        <f>IF(client[[#This Row],[Recherche]]=TRUE,COUNTIF($R$4:R746,TRUE),"")</f>
        <v>743</v>
      </c>
    </row>
    <row r="747" spans="2:19" x14ac:dyDescent="0.3">
      <c r="B747" t="s">
        <v>3704</v>
      </c>
      <c r="C747">
        <v>978</v>
      </c>
      <c r="D747" t="s">
        <v>3700</v>
      </c>
      <c r="E747">
        <v>44271.645185185182</v>
      </c>
      <c r="F747">
        <v>2021</v>
      </c>
      <c r="G747" t="s">
        <v>3701</v>
      </c>
      <c r="H747" t="s">
        <v>3702</v>
      </c>
      <c r="I747" t="s">
        <v>3703</v>
      </c>
      <c r="J747" t="s">
        <v>3705</v>
      </c>
      <c r="M747">
        <v>117</v>
      </c>
      <c r="N747">
        <v>1</v>
      </c>
      <c r="O747">
        <v>0</v>
      </c>
      <c r="P747" t="s">
        <v>21</v>
      </c>
      <c r="Q747" t="s">
        <v>22</v>
      </c>
      <c r="R747" s="3" t="b">
        <f>ISNUMBER(SEARCH(critere,_xlfn.CONCAT(client[[#This Row],[TELEPHONE]:[AGENCE]])))</f>
        <v>1</v>
      </c>
      <c r="S747" s="8">
        <f>IF(client[[#This Row],[Recherche]]=TRUE,COUNTIF($R$4:R747,TRUE),"")</f>
        <v>744</v>
      </c>
    </row>
    <row r="748" spans="2:19" x14ac:dyDescent="0.3">
      <c r="B748" t="s">
        <v>3709</v>
      </c>
      <c r="C748">
        <v>979</v>
      </c>
      <c r="D748" t="s">
        <v>3706</v>
      </c>
      <c r="E748">
        <v>44272.472210648149</v>
      </c>
      <c r="F748">
        <v>2021</v>
      </c>
      <c r="G748" t="s">
        <v>1334</v>
      </c>
      <c r="H748" t="s">
        <v>3707</v>
      </c>
      <c r="I748" t="s">
        <v>3708</v>
      </c>
      <c r="J748" t="s">
        <v>3710</v>
      </c>
      <c r="M748">
        <v>117</v>
      </c>
      <c r="N748">
        <v>1</v>
      </c>
      <c r="O748">
        <v>17500</v>
      </c>
      <c r="P748" t="s">
        <v>202</v>
      </c>
      <c r="Q748" t="s">
        <v>347</v>
      </c>
      <c r="R748" s="3" t="b">
        <f>ISNUMBER(SEARCH(critere,_xlfn.CONCAT(client[[#This Row],[TELEPHONE]:[AGENCE]])))</f>
        <v>1</v>
      </c>
      <c r="S748" s="8">
        <f>IF(client[[#This Row],[Recherche]]=TRUE,COUNTIF($R$4:R748,TRUE),"")</f>
        <v>745</v>
      </c>
    </row>
    <row r="749" spans="2:19" x14ac:dyDescent="0.3">
      <c r="B749" t="s">
        <v>3714</v>
      </c>
      <c r="C749">
        <v>980</v>
      </c>
      <c r="D749" t="s">
        <v>3711</v>
      </c>
      <c r="E749">
        <v>44272.625798611109</v>
      </c>
      <c r="F749">
        <v>2021</v>
      </c>
      <c r="G749" t="s">
        <v>330</v>
      </c>
      <c r="H749" t="s">
        <v>3712</v>
      </c>
      <c r="I749" t="s">
        <v>3713</v>
      </c>
      <c r="J749" t="s">
        <v>3715</v>
      </c>
      <c r="M749">
        <v>8</v>
      </c>
      <c r="N749">
        <v>3</v>
      </c>
      <c r="O749">
        <v>0</v>
      </c>
      <c r="P749" t="s">
        <v>21</v>
      </c>
      <c r="Q749" t="s">
        <v>347</v>
      </c>
      <c r="R749" s="3" t="b">
        <f>ISNUMBER(SEARCH(critere,_xlfn.CONCAT(client[[#This Row],[TELEPHONE]:[AGENCE]])))</f>
        <v>1</v>
      </c>
      <c r="S749" s="8">
        <f>IF(client[[#This Row],[Recherche]]=TRUE,COUNTIF($R$4:R749,TRUE),"")</f>
        <v>746</v>
      </c>
    </row>
    <row r="750" spans="2:19" x14ac:dyDescent="0.3">
      <c r="B750" t="s">
        <v>3719</v>
      </c>
      <c r="C750">
        <v>981</v>
      </c>
      <c r="D750" t="s">
        <v>3716</v>
      </c>
      <c r="E750">
        <v>44272.719224537039</v>
      </c>
      <c r="F750">
        <v>2021</v>
      </c>
      <c r="G750" t="s">
        <v>1434</v>
      </c>
      <c r="H750" t="s">
        <v>3717</v>
      </c>
      <c r="I750" t="s">
        <v>3718</v>
      </c>
      <c r="J750" t="s">
        <v>3720</v>
      </c>
      <c r="M750">
        <v>117</v>
      </c>
      <c r="N750">
        <v>2</v>
      </c>
      <c r="O750">
        <v>17500</v>
      </c>
      <c r="P750" t="s">
        <v>202</v>
      </c>
      <c r="Q750" t="s">
        <v>22</v>
      </c>
      <c r="R750" s="3" t="b">
        <f>ISNUMBER(SEARCH(critere,_xlfn.CONCAT(client[[#This Row],[TELEPHONE]:[AGENCE]])))</f>
        <v>1</v>
      </c>
      <c r="S750" s="8">
        <f>IF(client[[#This Row],[Recherche]]=TRUE,COUNTIF($R$4:R750,TRUE),"")</f>
        <v>747</v>
      </c>
    </row>
    <row r="751" spans="2:19" x14ac:dyDescent="0.3">
      <c r="B751" t="s">
        <v>3724</v>
      </c>
      <c r="C751">
        <v>982</v>
      </c>
      <c r="D751" t="s">
        <v>3721</v>
      </c>
      <c r="E751">
        <v>44273.55746527778</v>
      </c>
      <c r="F751">
        <v>2021</v>
      </c>
      <c r="G751" t="s">
        <v>299</v>
      </c>
      <c r="H751" t="s">
        <v>3722</v>
      </c>
      <c r="I751" t="s">
        <v>3723</v>
      </c>
      <c r="J751" t="s">
        <v>3725</v>
      </c>
      <c r="M751">
        <v>75</v>
      </c>
      <c r="N751">
        <v>1</v>
      </c>
      <c r="O751">
        <v>0</v>
      </c>
      <c r="P751" t="s">
        <v>21</v>
      </c>
      <c r="Q751" t="s">
        <v>38</v>
      </c>
      <c r="R751" s="3" t="b">
        <f>ISNUMBER(SEARCH(critere,_xlfn.CONCAT(client[[#This Row],[TELEPHONE]:[AGENCE]])))</f>
        <v>1</v>
      </c>
      <c r="S751" s="8">
        <f>IF(client[[#This Row],[Recherche]]=TRUE,COUNTIF($R$4:R751,TRUE),"")</f>
        <v>748</v>
      </c>
    </row>
    <row r="752" spans="2:19" x14ac:dyDescent="0.3">
      <c r="B752" t="s">
        <v>3729</v>
      </c>
      <c r="C752">
        <v>983</v>
      </c>
      <c r="D752" t="s">
        <v>3726</v>
      </c>
      <c r="E752">
        <v>44273.559016203704</v>
      </c>
      <c r="F752">
        <v>2021</v>
      </c>
      <c r="G752" t="s">
        <v>272</v>
      </c>
      <c r="H752" t="s">
        <v>3727</v>
      </c>
      <c r="I752" t="s">
        <v>3728</v>
      </c>
      <c r="J752" t="s">
        <v>3730</v>
      </c>
      <c r="M752">
        <v>75</v>
      </c>
      <c r="N752">
        <v>1</v>
      </c>
      <c r="O752">
        <v>0</v>
      </c>
      <c r="P752" t="s">
        <v>202</v>
      </c>
      <c r="Q752" t="s">
        <v>22</v>
      </c>
      <c r="R752" s="3" t="b">
        <f>ISNUMBER(SEARCH(critere,_xlfn.CONCAT(client[[#This Row],[TELEPHONE]:[AGENCE]])))</f>
        <v>1</v>
      </c>
      <c r="S752" s="8">
        <f>IF(client[[#This Row],[Recherche]]=TRUE,COUNTIF($R$4:R752,TRUE),"")</f>
        <v>749</v>
      </c>
    </row>
    <row r="753" spans="2:19" x14ac:dyDescent="0.3">
      <c r="B753" t="s">
        <v>3734</v>
      </c>
      <c r="C753">
        <v>984</v>
      </c>
      <c r="D753" t="s">
        <v>3731</v>
      </c>
      <c r="E753">
        <v>44273.715474537035</v>
      </c>
      <c r="F753">
        <v>2021</v>
      </c>
      <c r="G753" t="s">
        <v>505</v>
      </c>
      <c r="H753" t="s">
        <v>3732</v>
      </c>
      <c r="I753" t="s">
        <v>3733</v>
      </c>
      <c r="J753" t="s">
        <v>3735</v>
      </c>
      <c r="M753">
        <v>117</v>
      </c>
      <c r="N753">
        <v>1</v>
      </c>
      <c r="O753">
        <v>0</v>
      </c>
      <c r="P753" t="s">
        <v>202</v>
      </c>
      <c r="Q753" t="s">
        <v>22</v>
      </c>
      <c r="R753" s="3" t="b">
        <f>ISNUMBER(SEARCH(critere,_xlfn.CONCAT(client[[#This Row],[TELEPHONE]:[AGENCE]])))</f>
        <v>1</v>
      </c>
      <c r="S753" s="8">
        <f>IF(client[[#This Row],[Recherche]]=TRUE,COUNTIF($R$4:R753,TRUE),"")</f>
        <v>750</v>
      </c>
    </row>
    <row r="754" spans="2:19" x14ac:dyDescent="0.3">
      <c r="B754" t="s">
        <v>3739</v>
      </c>
      <c r="C754">
        <v>985</v>
      </c>
      <c r="D754" t="s">
        <v>3736</v>
      </c>
      <c r="E754">
        <v>44273.907881944448</v>
      </c>
      <c r="F754">
        <v>2022</v>
      </c>
      <c r="G754" t="s">
        <v>505</v>
      </c>
      <c r="H754" t="s">
        <v>3737</v>
      </c>
      <c r="I754" t="s">
        <v>3738</v>
      </c>
      <c r="J754" t="s">
        <v>3740</v>
      </c>
      <c r="M754">
        <v>117</v>
      </c>
      <c r="N754">
        <v>1</v>
      </c>
      <c r="O754">
        <v>0</v>
      </c>
      <c r="P754" t="s">
        <v>21</v>
      </c>
      <c r="Q754" t="s">
        <v>38</v>
      </c>
      <c r="R754" s="3" t="b">
        <f>ISNUMBER(SEARCH(critere,_xlfn.CONCAT(client[[#This Row],[TELEPHONE]:[AGENCE]])))</f>
        <v>1</v>
      </c>
      <c r="S754" s="8">
        <f>IF(client[[#This Row],[Recherche]]=TRUE,COUNTIF($R$4:R754,TRUE),"")</f>
        <v>751</v>
      </c>
    </row>
    <row r="755" spans="2:19" x14ac:dyDescent="0.3">
      <c r="B755" t="s">
        <v>3744</v>
      </c>
      <c r="C755">
        <v>986</v>
      </c>
      <c r="D755" t="s">
        <v>3741</v>
      </c>
      <c r="E755">
        <v>44274.616689814815</v>
      </c>
      <c r="F755">
        <v>2021</v>
      </c>
      <c r="G755" t="s">
        <v>880</v>
      </c>
      <c r="H755" t="s">
        <v>3742</v>
      </c>
      <c r="I755" t="s">
        <v>3743</v>
      </c>
      <c r="J755" t="s">
        <v>3745</v>
      </c>
      <c r="M755">
        <v>117</v>
      </c>
      <c r="N755">
        <v>1</v>
      </c>
      <c r="O755">
        <v>22140</v>
      </c>
      <c r="P755" t="s">
        <v>202</v>
      </c>
      <c r="Q755" t="s">
        <v>38</v>
      </c>
      <c r="R755" s="3" t="b">
        <f>ISNUMBER(SEARCH(critere,_xlfn.CONCAT(client[[#This Row],[TELEPHONE]:[AGENCE]])))</f>
        <v>1</v>
      </c>
      <c r="S755" s="8">
        <f>IF(client[[#This Row],[Recherche]]=TRUE,COUNTIF($R$4:R755,TRUE),"")</f>
        <v>752</v>
      </c>
    </row>
    <row r="756" spans="2:19" x14ac:dyDescent="0.3">
      <c r="B756" t="s">
        <v>3750</v>
      </c>
      <c r="C756">
        <v>988</v>
      </c>
      <c r="D756" t="s">
        <v>3746</v>
      </c>
      <c r="E756">
        <v>44274.752071759256</v>
      </c>
      <c r="F756">
        <v>2020</v>
      </c>
      <c r="G756" t="s">
        <v>3747</v>
      </c>
      <c r="H756" t="s">
        <v>3748</v>
      </c>
      <c r="I756" t="s">
        <v>3749</v>
      </c>
      <c r="J756" t="s">
        <v>3751</v>
      </c>
      <c r="M756">
        <v>8</v>
      </c>
      <c r="N756">
        <v>1</v>
      </c>
      <c r="O756">
        <v>0</v>
      </c>
      <c r="P756" t="s">
        <v>21</v>
      </c>
      <c r="Q756" t="s">
        <v>22</v>
      </c>
      <c r="R756" s="3" t="b">
        <f>ISNUMBER(SEARCH(critere,_xlfn.CONCAT(client[[#This Row],[TELEPHONE]:[AGENCE]])))</f>
        <v>1</v>
      </c>
      <c r="S756" s="8">
        <f>IF(client[[#This Row],[Recherche]]=TRUE,COUNTIF($R$4:R756,TRUE),"")</f>
        <v>753</v>
      </c>
    </row>
    <row r="757" spans="2:19" x14ac:dyDescent="0.3">
      <c r="B757" t="s">
        <v>3755</v>
      </c>
      <c r="C757">
        <v>990</v>
      </c>
      <c r="D757" t="s">
        <v>3752</v>
      </c>
      <c r="E757">
        <v>44274.831828703704</v>
      </c>
      <c r="F757">
        <v>2021</v>
      </c>
      <c r="G757" t="s">
        <v>2042</v>
      </c>
      <c r="H757" t="s">
        <v>3753</v>
      </c>
      <c r="I757" t="s">
        <v>3754</v>
      </c>
      <c r="J757" t="s">
        <v>3756</v>
      </c>
      <c r="M757">
        <v>117</v>
      </c>
      <c r="N757">
        <v>1</v>
      </c>
      <c r="O757">
        <v>17500</v>
      </c>
      <c r="P757" t="s">
        <v>202</v>
      </c>
      <c r="Q757" t="s">
        <v>38</v>
      </c>
      <c r="R757" s="3" t="b">
        <f>ISNUMBER(SEARCH(critere,_xlfn.CONCAT(client[[#This Row],[TELEPHONE]:[AGENCE]])))</f>
        <v>1</v>
      </c>
      <c r="S757" s="8">
        <f>IF(client[[#This Row],[Recherche]]=TRUE,COUNTIF($R$4:R757,TRUE),"")</f>
        <v>754</v>
      </c>
    </row>
    <row r="758" spans="2:19" x14ac:dyDescent="0.3">
      <c r="B758" t="s">
        <v>3760</v>
      </c>
      <c r="C758">
        <v>991</v>
      </c>
      <c r="D758" t="s">
        <v>3757</v>
      </c>
      <c r="E758">
        <v>44277.716053240743</v>
      </c>
      <c r="F758">
        <v>2021</v>
      </c>
      <c r="G758" t="s">
        <v>2042</v>
      </c>
      <c r="H758" t="s">
        <v>3758</v>
      </c>
      <c r="I758" t="s">
        <v>3759</v>
      </c>
      <c r="J758" t="s">
        <v>3761</v>
      </c>
      <c r="M758">
        <v>117</v>
      </c>
      <c r="N758">
        <v>1</v>
      </c>
      <c r="O758">
        <v>20000</v>
      </c>
      <c r="P758" t="s">
        <v>202</v>
      </c>
      <c r="Q758" t="s">
        <v>64</v>
      </c>
      <c r="R758" s="3" t="b">
        <f>ISNUMBER(SEARCH(critere,_xlfn.CONCAT(client[[#This Row],[TELEPHONE]:[AGENCE]])))</f>
        <v>1</v>
      </c>
      <c r="S758" s="8">
        <f>IF(client[[#This Row],[Recherche]]=TRUE,COUNTIF($R$4:R758,TRUE),"")</f>
        <v>755</v>
      </c>
    </row>
    <row r="759" spans="2:19" x14ac:dyDescent="0.3">
      <c r="B759" t="s">
        <v>3765</v>
      </c>
      <c r="C759">
        <v>992</v>
      </c>
      <c r="D759" t="s">
        <v>3762</v>
      </c>
      <c r="E759">
        <v>44277.722291666665</v>
      </c>
      <c r="F759">
        <v>2021</v>
      </c>
      <c r="G759" t="s">
        <v>974</v>
      </c>
      <c r="H759" t="s">
        <v>3763</v>
      </c>
      <c r="I759" t="s">
        <v>3764</v>
      </c>
      <c r="J759" t="s">
        <v>3766</v>
      </c>
      <c r="M759">
        <v>117</v>
      </c>
      <c r="N759">
        <v>1</v>
      </c>
      <c r="O759">
        <v>0</v>
      </c>
      <c r="P759" t="s">
        <v>21</v>
      </c>
      <c r="Q759" t="s">
        <v>64</v>
      </c>
      <c r="R759" s="3" t="b">
        <f>ISNUMBER(SEARCH(critere,_xlfn.CONCAT(client[[#This Row],[TELEPHONE]:[AGENCE]])))</f>
        <v>1</v>
      </c>
      <c r="S759" s="8">
        <f>IF(client[[#This Row],[Recherche]]=TRUE,COUNTIF($R$4:R759,TRUE),"")</f>
        <v>756</v>
      </c>
    </row>
    <row r="760" spans="2:19" x14ac:dyDescent="0.3">
      <c r="B760" t="s">
        <v>3771</v>
      </c>
      <c r="C760">
        <v>993</v>
      </c>
      <c r="D760" t="s">
        <v>3767</v>
      </c>
      <c r="E760">
        <v>44277.727662037039</v>
      </c>
      <c r="F760">
        <v>2021</v>
      </c>
      <c r="G760" t="s">
        <v>3768</v>
      </c>
      <c r="H760" t="s">
        <v>3769</v>
      </c>
      <c r="I760" t="s">
        <v>3770</v>
      </c>
      <c r="J760" t="s">
        <v>3772</v>
      </c>
      <c r="M760">
        <v>117</v>
      </c>
      <c r="N760">
        <v>1</v>
      </c>
      <c r="O760">
        <v>0</v>
      </c>
      <c r="P760" t="s">
        <v>21</v>
      </c>
      <c r="Q760" t="s">
        <v>64</v>
      </c>
      <c r="R760" s="3" t="b">
        <f>ISNUMBER(SEARCH(critere,_xlfn.CONCAT(client[[#This Row],[TELEPHONE]:[AGENCE]])))</f>
        <v>1</v>
      </c>
      <c r="S760" s="8">
        <f>IF(client[[#This Row],[Recherche]]=TRUE,COUNTIF($R$4:R760,TRUE),"")</f>
        <v>757</v>
      </c>
    </row>
    <row r="761" spans="2:19" x14ac:dyDescent="0.3">
      <c r="B761" t="s">
        <v>3776</v>
      </c>
      <c r="C761">
        <v>994</v>
      </c>
      <c r="D761" t="s">
        <v>3773</v>
      </c>
      <c r="E761">
        <v>44279.609120370369</v>
      </c>
      <c r="F761">
        <v>2017</v>
      </c>
      <c r="G761" t="s">
        <v>183</v>
      </c>
      <c r="H761" t="s">
        <v>3774</v>
      </c>
      <c r="I761" t="s">
        <v>3775</v>
      </c>
      <c r="J761" t="s">
        <v>3777</v>
      </c>
      <c r="M761">
        <v>80</v>
      </c>
      <c r="N761">
        <v>1</v>
      </c>
      <c r="O761">
        <v>0</v>
      </c>
      <c r="P761" t="s">
        <v>21</v>
      </c>
      <c r="Q761" t="s">
        <v>38</v>
      </c>
      <c r="R761" s="3" t="b">
        <f>ISNUMBER(SEARCH(critere,_xlfn.CONCAT(client[[#This Row],[TELEPHONE]:[AGENCE]])))</f>
        <v>1</v>
      </c>
      <c r="S761" s="8">
        <f>IF(client[[#This Row],[Recherche]]=TRUE,COUNTIF($R$4:R761,TRUE),"")</f>
        <v>758</v>
      </c>
    </row>
    <row r="762" spans="2:19" x14ac:dyDescent="0.3">
      <c r="B762" t="s">
        <v>3782</v>
      </c>
      <c r="C762">
        <v>995</v>
      </c>
      <c r="D762" t="s">
        <v>3778</v>
      </c>
      <c r="E762">
        <v>44279.694548611114</v>
      </c>
      <c r="F762">
        <v>2021</v>
      </c>
      <c r="G762" t="s">
        <v>3779</v>
      </c>
      <c r="H762" t="s">
        <v>3780</v>
      </c>
      <c r="I762" t="s">
        <v>3781</v>
      </c>
      <c r="J762" t="s">
        <v>3783</v>
      </c>
      <c r="M762">
        <v>117</v>
      </c>
      <c r="N762">
        <v>1</v>
      </c>
      <c r="O762">
        <v>0</v>
      </c>
      <c r="P762" t="s">
        <v>21</v>
      </c>
      <c r="Q762" t="s">
        <v>22</v>
      </c>
      <c r="R762" s="3" t="b">
        <f>ISNUMBER(SEARCH(critere,_xlfn.CONCAT(client[[#This Row],[TELEPHONE]:[AGENCE]])))</f>
        <v>1</v>
      </c>
      <c r="S762" s="8">
        <f>IF(client[[#This Row],[Recherche]]=TRUE,COUNTIF($R$4:R762,TRUE),"")</f>
        <v>759</v>
      </c>
    </row>
    <row r="763" spans="2:19" x14ac:dyDescent="0.3">
      <c r="B763" t="s">
        <v>3787</v>
      </c>
      <c r="C763">
        <v>996</v>
      </c>
      <c r="D763" t="s">
        <v>3784</v>
      </c>
      <c r="E763">
        <v>44279.970578703702</v>
      </c>
      <c r="F763">
        <v>2021</v>
      </c>
      <c r="G763" t="s">
        <v>138</v>
      </c>
      <c r="H763" t="s">
        <v>3785</v>
      </c>
      <c r="I763" t="s">
        <v>3786</v>
      </c>
      <c r="J763" t="s">
        <v>3788</v>
      </c>
      <c r="M763">
        <v>117</v>
      </c>
      <c r="N763">
        <v>1</v>
      </c>
      <c r="O763">
        <v>0</v>
      </c>
      <c r="P763" t="s">
        <v>202</v>
      </c>
      <c r="Q763" t="s">
        <v>22</v>
      </c>
      <c r="R763" s="3" t="b">
        <f>ISNUMBER(SEARCH(critere,_xlfn.CONCAT(client[[#This Row],[TELEPHONE]:[AGENCE]])))</f>
        <v>1</v>
      </c>
      <c r="S763" s="8">
        <f>IF(client[[#This Row],[Recherche]]=TRUE,COUNTIF($R$4:R763,TRUE),"")</f>
        <v>760</v>
      </c>
    </row>
    <row r="764" spans="2:19" x14ac:dyDescent="0.3">
      <c r="B764" t="s">
        <v>3793</v>
      </c>
      <c r="C764">
        <v>997</v>
      </c>
      <c r="D764" t="s">
        <v>3789</v>
      </c>
      <c r="E764">
        <v>44280.473391203705</v>
      </c>
      <c r="F764">
        <v>2021</v>
      </c>
      <c r="G764" t="s">
        <v>3790</v>
      </c>
      <c r="H764" t="s">
        <v>3791</v>
      </c>
      <c r="I764" t="s">
        <v>3792</v>
      </c>
      <c r="J764" t="s">
        <v>3794</v>
      </c>
      <c r="M764">
        <v>117</v>
      </c>
      <c r="N764">
        <v>2</v>
      </c>
      <c r="O764">
        <v>18000</v>
      </c>
      <c r="P764" t="s">
        <v>202</v>
      </c>
      <c r="Q764" t="s">
        <v>22</v>
      </c>
      <c r="R764" s="3" t="b">
        <f>ISNUMBER(SEARCH(critere,_xlfn.CONCAT(client[[#This Row],[TELEPHONE]:[AGENCE]])))</f>
        <v>1</v>
      </c>
      <c r="S764" s="8">
        <f>IF(client[[#This Row],[Recherche]]=TRUE,COUNTIF($R$4:R764,TRUE),"")</f>
        <v>761</v>
      </c>
    </row>
    <row r="765" spans="2:19" x14ac:dyDescent="0.3">
      <c r="B765" t="s">
        <v>3798</v>
      </c>
      <c r="C765">
        <v>998</v>
      </c>
      <c r="D765" t="s">
        <v>3795</v>
      </c>
      <c r="E765">
        <v>44280.651712962965</v>
      </c>
      <c r="F765">
        <v>2021</v>
      </c>
      <c r="G765" t="s">
        <v>3796</v>
      </c>
      <c r="H765" t="s">
        <v>1152</v>
      </c>
      <c r="I765" t="s">
        <v>3797</v>
      </c>
      <c r="J765" t="s">
        <v>3799</v>
      </c>
      <c r="M765">
        <v>117</v>
      </c>
      <c r="N765">
        <v>1</v>
      </c>
      <c r="O765">
        <v>17500</v>
      </c>
      <c r="P765" t="s">
        <v>21</v>
      </c>
      <c r="Q765" t="s">
        <v>29</v>
      </c>
      <c r="R765" s="3" t="b">
        <f>ISNUMBER(SEARCH(critere,_xlfn.CONCAT(client[[#This Row],[TELEPHONE]:[AGENCE]])))</f>
        <v>1</v>
      </c>
      <c r="S765" s="8">
        <f>IF(client[[#This Row],[Recherche]]=TRUE,COUNTIF($R$4:R765,TRUE),"")</f>
        <v>762</v>
      </c>
    </row>
    <row r="766" spans="2:19" x14ac:dyDescent="0.3">
      <c r="B766" t="s">
        <v>3803</v>
      </c>
      <c r="C766">
        <v>999</v>
      </c>
      <c r="D766" t="s">
        <v>3800</v>
      </c>
      <c r="E766">
        <v>44280.716493055559</v>
      </c>
      <c r="F766">
        <v>2016</v>
      </c>
      <c r="G766" t="s">
        <v>456</v>
      </c>
      <c r="H766" t="s">
        <v>3801</v>
      </c>
      <c r="I766" t="s">
        <v>3802</v>
      </c>
      <c r="J766" t="s">
        <v>3804</v>
      </c>
      <c r="M766">
        <v>80</v>
      </c>
      <c r="N766">
        <v>1</v>
      </c>
      <c r="O766">
        <v>0</v>
      </c>
      <c r="P766" t="s">
        <v>21</v>
      </c>
      <c r="Q766" t="s">
        <v>64</v>
      </c>
      <c r="R766" s="3" t="b">
        <f>ISNUMBER(SEARCH(critere,_xlfn.CONCAT(client[[#This Row],[TELEPHONE]:[AGENCE]])))</f>
        <v>1</v>
      </c>
      <c r="S766" s="8">
        <f>IF(client[[#This Row],[Recherche]]=TRUE,COUNTIF($R$4:R766,TRUE),"")</f>
        <v>763</v>
      </c>
    </row>
    <row r="767" spans="2:19" x14ac:dyDescent="0.3">
      <c r="B767" t="s">
        <v>3808</v>
      </c>
      <c r="C767">
        <v>1000</v>
      </c>
      <c r="D767" t="s">
        <v>3805</v>
      </c>
      <c r="E767">
        <v>44284.847256944442</v>
      </c>
      <c r="F767">
        <v>2021</v>
      </c>
      <c r="G767" t="s">
        <v>1049</v>
      </c>
      <c r="H767" t="s">
        <v>3806</v>
      </c>
      <c r="I767" t="s">
        <v>3807</v>
      </c>
      <c r="J767" t="s">
        <v>3809</v>
      </c>
      <c r="M767">
        <v>117</v>
      </c>
      <c r="N767">
        <v>1</v>
      </c>
      <c r="O767">
        <v>0</v>
      </c>
      <c r="P767" t="s">
        <v>21</v>
      </c>
      <c r="Q767" t="s">
        <v>38</v>
      </c>
      <c r="R767" s="3" t="b">
        <f>ISNUMBER(SEARCH(critere,_xlfn.CONCAT(client[[#This Row],[TELEPHONE]:[AGENCE]])))</f>
        <v>1</v>
      </c>
      <c r="S767" s="8">
        <f>IF(client[[#This Row],[Recherche]]=TRUE,COUNTIF($R$4:R767,TRUE),"")</f>
        <v>764</v>
      </c>
    </row>
    <row r="768" spans="2:19" x14ac:dyDescent="0.3">
      <c r="B768" t="s">
        <v>3812</v>
      </c>
      <c r="C768">
        <v>1001</v>
      </c>
      <c r="D768" t="s">
        <v>3810</v>
      </c>
      <c r="E768">
        <v>44285.478831018518</v>
      </c>
      <c r="F768">
        <v>2021</v>
      </c>
      <c r="G768" t="s">
        <v>626</v>
      </c>
      <c r="H768" t="s">
        <v>426</v>
      </c>
      <c r="I768" t="s">
        <v>3811</v>
      </c>
      <c r="J768" t="s">
        <v>3813</v>
      </c>
      <c r="M768">
        <v>117</v>
      </c>
      <c r="N768">
        <v>1</v>
      </c>
      <c r="O768">
        <v>22000</v>
      </c>
      <c r="P768" t="s">
        <v>202</v>
      </c>
      <c r="Q768" t="s">
        <v>64</v>
      </c>
      <c r="R768" s="3" t="b">
        <f>ISNUMBER(SEARCH(critere,_xlfn.CONCAT(client[[#This Row],[TELEPHONE]:[AGENCE]])))</f>
        <v>1</v>
      </c>
      <c r="S768" s="8">
        <f>IF(client[[#This Row],[Recherche]]=TRUE,COUNTIF($R$4:R768,TRUE),"")</f>
        <v>765</v>
      </c>
    </row>
    <row r="769" spans="2:19" x14ac:dyDescent="0.3">
      <c r="B769" t="s">
        <v>3818</v>
      </c>
      <c r="C769">
        <v>1002</v>
      </c>
      <c r="D769" t="s">
        <v>3814</v>
      </c>
      <c r="E769">
        <v>44285.481203703705</v>
      </c>
      <c r="F769">
        <v>2022</v>
      </c>
      <c r="G769" t="s">
        <v>3815</v>
      </c>
      <c r="H769" t="s">
        <v>3816</v>
      </c>
      <c r="I769" t="s">
        <v>3817</v>
      </c>
      <c r="J769" t="s">
        <v>3819</v>
      </c>
      <c r="M769">
        <v>117</v>
      </c>
      <c r="N769">
        <v>1</v>
      </c>
      <c r="O769">
        <v>17500</v>
      </c>
      <c r="P769" t="s">
        <v>202</v>
      </c>
      <c r="Q769" t="s">
        <v>64</v>
      </c>
      <c r="R769" s="3" t="b">
        <f>ISNUMBER(SEARCH(critere,_xlfn.CONCAT(client[[#This Row],[TELEPHONE]:[AGENCE]])))</f>
        <v>1</v>
      </c>
      <c r="S769" s="8">
        <f>IF(client[[#This Row],[Recherche]]=TRUE,COUNTIF($R$4:R769,TRUE),"")</f>
        <v>766</v>
      </c>
    </row>
    <row r="770" spans="2:19" x14ac:dyDescent="0.3">
      <c r="B770" t="s">
        <v>3823</v>
      </c>
      <c r="C770">
        <v>1004</v>
      </c>
      <c r="D770" t="s">
        <v>3820</v>
      </c>
      <c r="E770">
        <v>44287.873298611114</v>
      </c>
      <c r="F770">
        <v>2021</v>
      </c>
      <c r="G770" t="s">
        <v>812</v>
      </c>
      <c r="H770" t="s">
        <v>3821</v>
      </c>
      <c r="I770" t="s">
        <v>3822</v>
      </c>
      <c r="J770" t="s">
        <v>3824</v>
      </c>
      <c r="M770">
        <v>117</v>
      </c>
      <c r="N770">
        <v>1</v>
      </c>
      <c r="O770">
        <v>0</v>
      </c>
      <c r="P770" t="s">
        <v>21</v>
      </c>
      <c r="Q770" t="s">
        <v>64</v>
      </c>
      <c r="R770" s="3" t="b">
        <f>ISNUMBER(SEARCH(critere,_xlfn.CONCAT(client[[#This Row],[TELEPHONE]:[AGENCE]])))</f>
        <v>1</v>
      </c>
      <c r="S770" s="8">
        <f>IF(client[[#This Row],[Recherche]]=TRUE,COUNTIF($R$4:R770,TRUE),"")</f>
        <v>767</v>
      </c>
    </row>
    <row r="771" spans="2:19" x14ac:dyDescent="0.3">
      <c r="B771" t="s">
        <v>3829</v>
      </c>
      <c r="C771">
        <v>1005</v>
      </c>
      <c r="D771" t="s">
        <v>3825</v>
      </c>
      <c r="E771">
        <v>44287.991064814814</v>
      </c>
      <c r="F771">
        <v>2021</v>
      </c>
      <c r="G771" t="s">
        <v>3826</v>
      </c>
      <c r="H771" t="s">
        <v>3827</v>
      </c>
      <c r="I771" t="s">
        <v>3828</v>
      </c>
      <c r="J771" t="s">
        <v>3830</v>
      </c>
      <c r="M771">
        <v>96</v>
      </c>
      <c r="N771">
        <v>2</v>
      </c>
      <c r="O771">
        <v>0</v>
      </c>
      <c r="P771" t="s">
        <v>21</v>
      </c>
      <c r="Q771" t="s">
        <v>64</v>
      </c>
      <c r="R771" s="3" t="b">
        <f>ISNUMBER(SEARCH(critere,_xlfn.CONCAT(client[[#This Row],[TELEPHONE]:[AGENCE]])))</f>
        <v>1</v>
      </c>
      <c r="S771" s="8">
        <f>IF(client[[#This Row],[Recherche]]=TRUE,COUNTIF($R$4:R771,TRUE),"")</f>
        <v>768</v>
      </c>
    </row>
    <row r="772" spans="2:19" x14ac:dyDescent="0.3">
      <c r="B772" t="s">
        <v>3835</v>
      </c>
      <c r="C772">
        <v>1006</v>
      </c>
      <c r="D772" t="s">
        <v>3831</v>
      </c>
      <c r="E772">
        <v>44288.423333333332</v>
      </c>
      <c r="F772">
        <v>2021</v>
      </c>
      <c r="G772" t="s">
        <v>3832</v>
      </c>
      <c r="H772" t="s">
        <v>3833</v>
      </c>
      <c r="I772" t="s">
        <v>3834</v>
      </c>
      <c r="J772" t="s">
        <v>3836</v>
      </c>
      <c r="M772">
        <v>117</v>
      </c>
      <c r="N772">
        <v>3</v>
      </c>
      <c r="O772">
        <v>0</v>
      </c>
      <c r="P772" t="s">
        <v>21</v>
      </c>
      <c r="Q772" t="s">
        <v>347</v>
      </c>
      <c r="R772" s="3" t="b">
        <f>ISNUMBER(SEARCH(critere,_xlfn.CONCAT(client[[#This Row],[TELEPHONE]:[AGENCE]])))</f>
        <v>1</v>
      </c>
      <c r="S772" s="8">
        <f>IF(client[[#This Row],[Recherche]]=TRUE,COUNTIF($R$4:R772,TRUE),"")</f>
        <v>769</v>
      </c>
    </row>
    <row r="773" spans="2:19" x14ac:dyDescent="0.3">
      <c r="B773" t="s">
        <v>3840</v>
      </c>
      <c r="C773">
        <v>1007</v>
      </c>
      <c r="D773" t="s">
        <v>3837</v>
      </c>
      <c r="E773">
        <v>44288.426874999997</v>
      </c>
      <c r="F773">
        <v>2021</v>
      </c>
      <c r="G773" t="s">
        <v>1622</v>
      </c>
      <c r="H773" t="s">
        <v>3838</v>
      </c>
      <c r="I773" t="s">
        <v>3839</v>
      </c>
      <c r="J773" t="s">
        <v>3841</v>
      </c>
      <c r="M773">
        <v>117</v>
      </c>
      <c r="N773">
        <v>5</v>
      </c>
      <c r="O773">
        <v>0</v>
      </c>
      <c r="P773" t="s">
        <v>21</v>
      </c>
      <c r="Q773" t="s">
        <v>29</v>
      </c>
      <c r="R773" s="3" t="b">
        <f>ISNUMBER(SEARCH(critere,_xlfn.CONCAT(client[[#This Row],[TELEPHONE]:[AGENCE]])))</f>
        <v>1</v>
      </c>
      <c r="S773" s="8">
        <f>IF(client[[#This Row],[Recherche]]=TRUE,COUNTIF($R$4:R773,TRUE),"")</f>
        <v>770</v>
      </c>
    </row>
    <row r="774" spans="2:19" x14ac:dyDescent="0.3">
      <c r="B774" t="s">
        <v>3845</v>
      </c>
      <c r="C774">
        <v>1008</v>
      </c>
      <c r="D774" t="s">
        <v>3842</v>
      </c>
      <c r="E774">
        <v>44292.755231481482</v>
      </c>
      <c r="F774">
        <v>2021</v>
      </c>
      <c r="G774" t="s">
        <v>891</v>
      </c>
      <c r="H774" t="s">
        <v>3843</v>
      </c>
      <c r="I774" t="s">
        <v>3844</v>
      </c>
      <c r="J774" t="s">
        <v>3846</v>
      </c>
      <c r="M774">
        <v>117</v>
      </c>
      <c r="N774">
        <v>1</v>
      </c>
      <c r="O774">
        <v>0</v>
      </c>
      <c r="P774" t="s">
        <v>21</v>
      </c>
      <c r="Q774" t="s">
        <v>29</v>
      </c>
      <c r="R774" s="3" t="b">
        <f>ISNUMBER(SEARCH(critere,_xlfn.CONCAT(client[[#This Row],[TELEPHONE]:[AGENCE]])))</f>
        <v>1</v>
      </c>
      <c r="S774" s="8">
        <f>IF(client[[#This Row],[Recherche]]=TRUE,COUNTIF($R$4:R774,TRUE),"")</f>
        <v>771</v>
      </c>
    </row>
    <row r="775" spans="2:19" x14ac:dyDescent="0.3">
      <c r="C775">
        <v>1009</v>
      </c>
      <c r="D775" t="s">
        <v>3847</v>
      </c>
      <c r="E775">
        <v>44292.780740740738</v>
      </c>
      <c r="F775">
        <v>2021</v>
      </c>
      <c r="G775" t="s">
        <v>426</v>
      </c>
      <c r="H775" t="s">
        <v>3848</v>
      </c>
      <c r="I775" t="s">
        <v>3849</v>
      </c>
      <c r="J775" t="s">
        <v>3850</v>
      </c>
      <c r="M775">
        <v>8</v>
      </c>
      <c r="N775">
        <v>1</v>
      </c>
      <c r="O775">
        <v>0</v>
      </c>
      <c r="P775" t="s">
        <v>21</v>
      </c>
      <c r="Q775" t="s">
        <v>22</v>
      </c>
      <c r="R775" s="3" t="b">
        <f>ISNUMBER(SEARCH(critere,_xlfn.CONCAT(client[[#This Row],[TELEPHONE]:[AGENCE]])))</f>
        <v>1</v>
      </c>
      <c r="S775" s="8">
        <f>IF(client[[#This Row],[Recherche]]=TRUE,COUNTIF($R$4:R775,TRUE),"")</f>
        <v>772</v>
      </c>
    </row>
    <row r="776" spans="2:19" x14ac:dyDescent="0.3">
      <c r="B776" t="s">
        <v>3854</v>
      </c>
      <c r="C776">
        <v>1010</v>
      </c>
      <c r="D776" t="s">
        <v>3851</v>
      </c>
      <c r="E776">
        <v>44293.438148148147</v>
      </c>
      <c r="F776">
        <v>2021</v>
      </c>
      <c r="G776" t="s">
        <v>272</v>
      </c>
      <c r="H776" t="s">
        <v>3852</v>
      </c>
      <c r="I776" t="s">
        <v>3853</v>
      </c>
      <c r="J776" t="s">
        <v>3855</v>
      </c>
      <c r="M776">
        <v>117</v>
      </c>
      <c r="N776">
        <v>1</v>
      </c>
      <c r="O776">
        <v>0</v>
      </c>
      <c r="P776" t="s">
        <v>21</v>
      </c>
      <c r="Q776" t="s">
        <v>38</v>
      </c>
      <c r="R776" s="3" t="b">
        <f>ISNUMBER(SEARCH(critere,_xlfn.CONCAT(client[[#This Row],[TELEPHONE]:[AGENCE]])))</f>
        <v>1</v>
      </c>
      <c r="S776" s="8">
        <f>IF(client[[#This Row],[Recherche]]=TRUE,COUNTIF($R$4:R776,TRUE),"")</f>
        <v>773</v>
      </c>
    </row>
    <row r="777" spans="2:19" x14ac:dyDescent="0.3">
      <c r="B777" t="s">
        <v>3859</v>
      </c>
      <c r="C777">
        <v>1011</v>
      </c>
      <c r="D777" t="s">
        <v>3856</v>
      </c>
      <c r="E777">
        <v>44293.644988425927</v>
      </c>
      <c r="F777">
        <v>2017</v>
      </c>
      <c r="G777" t="s">
        <v>2404</v>
      </c>
      <c r="H777" t="s">
        <v>3857</v>
      </c>
      <c r="I777" t="s">
        <v>3858</v>
      </c>
      <c r="J777" t="s">
        <v>3860</v>
      </c>
      <c r="M777">
        <v>25</v>
      </c>
      <c r="N777">
        <v>1</v>
      </c>
      <c r="O777">
        <v>0</v>
      </c>
      <c r="P777" t="s">
        <v>21</v>
      </c>
      <c r="Q777" t="s">
        <v>64</v>
      </c>
      <c r="R777" s="3" t="b">
        <f>ISNUMBER(SEARCH(critere,_xlfn.CONCAT(client[[#This Row],[TELEPHONE]:[AGENCE]])))</f>
        <v>1</v>
      </c>
      <c r="S777" s="8">
        <f>IF(client[[#This Row],[Recherche]]=TRUE,COUNTIF($R$4:R777,TRUE),"")</f>
        <v>774</v>
      </c>
    </row>
    <row r="778" spans="2:19" x14ac:dyDescent="0.3">
      <c r="B778" t="s">
        <v>3864</v>
      </c>
      <c r="C778">
        <v>1012</v>
      </c>
      <c r="D778" t="s">
        <v>3861</v>
      </c>
      <c r="E778">
        <v>44293.804675925923</v>
      </c>
      <c r="F778">
        <v>2021</v>
      </c>
      <c r="G778" t="s">
        <v>1980</v>
      </c>
      <c r="H778" t="s">
        <v>3862</v>
      </c>
      <c r="I778" t="s">
        <v>3863</v>
      </c>
      <c r="J778" t="s">
        <v>3865</v>
      </c>
      <c r="M778">
        <v>117</v>
      </c>
      <c r="N778">
        <v>1</v>
      </c>
      <c r="O778">
        <v>0</v>
      </c>
      <c r="P778" t="s">
        <v>202</v>
      </c>
      <c r="Q778" t="s">
        <v>22</v>
      </c>
      <c r="R778" s="3" t="b">
        <f>ISNUMBER(SEARCH(critere,_xlfn.CONCAT(client[[#This Row],[TELEPHONE]:[AGENCE]])))</f>
        <v>1</v>
      </c>
      <c r="S778" s="8">
        <f>IF(client[[#This Row],[Recherche]]=TRUE,COUNTIF($R$4:R778,TRUE),"")</f>
        <v>775</v>
      </c>
    </row>
    <row r="779" spans="2:19" x14ac:dyDescent="0.3">
      <c r="B779" t="s">
        <v>3869</v>
      </c>
      <c r="C779">
        <v>1013</v>
      </c>
      <c r="D779" t="s">
        <v>3866</v>
      </c>
      <c r="E779">
        <v>44294.692002314812</v>
      </c>
      <c r="F779">
        <v>2017</v>
      </c>
      <c r="G779" t="s">
        <v>891</v>
      </c>
      <c r="H779" t="s">
        <v>3867</v>
      </c>
      <c r="I779" t="s">
        <v>3868</v>
      </c>
      <c r="J779" t="s">
        <v>3870</v>
      </c>
      <c r="M779">
        <v>110</v>
      </c>
      <c r="N779">
        <v>3</v>
      </c>
      <c r="O779">
        <v>0</v>
      </c>
      <c r="P779" t="s">
        <v>21</v>
      </c>
      <c r="Q779" t="s">
        <v>64</v>
      </c>
      <c r="R779" s="3" t="b">
        <f>ISNUMBER(SEARCH(critere,_xlfn.CONCAT(client[[#This Row],[TELEPHONE]:[AGENCE]])))</f>
        <v>1</v>
      </c>
      <c r="S779" s="8">
        <f>IF(client[[#This Row],[Recherche]]=TRUE,COUNTIF($R$4:R779,TRUE),"")</f>
        <v>776</v>
      </c>
    </row>
    <row r="780" spans="2:19" x14ac:dyDescent="0.3">
      <c r="B780" t="s">
        <v>3875</v>
      </c>
      <c r="C780">
        <v>1014</v>
      </c>
      <c r="D780" t="s">
        <v>3871</v>
      </c>
      <c r="E780">
        <v>44294.873032407406</v>
      </c>
      <c r="F780">
        <v>2021</v>
      </c>
      <c r="G780" t="s">
        <v>3872</v>
      </c>
      <c r="H780" t="s">
        <v>3873</v>
      </c>
      <c r="I780" t="s">
        <v>3874</v>
      </c>
      <c r="J780" t="s">
        <v>3876</v>
      </c>
      <c r="M780">
        <v>8</v>
      </c>
      <c r="N780">
        <v>1</v>
      </c>
      <c r="O780">
        <v>0</v>
      </c>
      <c r="P780" t="s">
        <v>21</v>
      </c>
      <c r="Q780" t="s">
        <v>22</v>
      </c>
      <c r="R780" s="3" t="b">
        <f>ISNUMBER(SEARCH(critere,_xlfn.CONCAT(client[[#This Row],[TELEPHONE]:[AGENCE]])))</f>
        <v>1</v>
      </c>
      <c r="S780" s="8">
        <f>IF(client[[#This Row],[Recherche]]=TRUE,COUNTIF($R$4:R780,TRUE),"")</f>
        <v>777</v>
      </c>
    </row>
    <row r="781" spans="2:19" x14ac:dyDescent="0.3">
      <c r="B781" t="s">
        <v>3879</v>
      </c>
      <c r="C781">
        <v>1015</v>
      </c>
      <c r="D781" t="s">
        <v>3877</v>
      </c>
      <c r="E781">
        <v>44295.614293981482</v>
      </c>
      <c r="F781">
        <v>2021</v>
      </c>
      <c r="G781" t="s">
        <v>2042</v>
      </c>
      <c r="H781" t="s">
        <v>2240</v>
      </c>
      <c r="I781" t="s">
        <v>3878</v>
      </c>
      <c r="J781" t="s">
        <v>3880</v>
      </c>
      <c r="M781">
        <v>8</v>
      </c>
      <c r="N781">
        <v>1</v>
      </c>
      <c r="O781">
        <v>0</v>
      </c>
      <c r="P781" t="s">
        <v>21</v>
      </c>
      <c r="Q781" t="s">
        <v>38</v>
      </c>
      <c r="R781" s="3" t="b">
        <f>ISNUMBER(SEARCH(critere,_xlfn.CONCAT(client[[#This Row],[TELEPHONE]:[AGENCE]])))</f>
        <v>1</v>
      </c>
      <c r="S781" s="8">
        <f>IF(client[[#This Row],[Recherche]]=TRUE,COUNTIF($R$4:R781,TRUE),"")</f>
        <v>778</v>
      </c>
    </row>
    <row r="782" spans="2:19" x14ac:dyDescent="0.3">
      <c r="B782" t="s">
        <v>3884</v>
      </c>
      <c r="C782">
        <v>1016</v>
      </c>
      <c r="D782" t="s">
        <v>3881</v>
      </c>
      <c r="E782">
        <v>44295.617349537039</v>
      </c>
      <c r="F782">
        <v>2021</v>
      </c>
      <c r="G782" t="s">
        <v>974</v>
      </c>
      <c r="H782" t="s">
        <v>3882</v>
      </c>
      <c r="I782" t="s">
        <v>3883</v>
      </c>
      <c r="J782" t="s">
        <v>3885</v>
      </c>
      <c r="M782">
        <v>8</v>
      </c>
      <c r="N782">
        <v>1</v>
      </c>
      <c r="O782">
        <v>0</v>
      </c>
      <c r="P782" t="s">
        <v>21</v>
      </c>
      <c r="Q782" t="s">
        <v>38</v>
      </c>
      <c r="R782" s="3" t="b">
        <f>ISNUMBER(SEARCH(critere,_xlfn.CONCAT(client[[#This Row],[TELEPHONE]:[AGENCE]])))</f>
        <v>1</v>
      </c>
      <c r="S782" s="8">
        <f>IF(client[[#This Row],[Recherche]]=TRUE,COUNTIF($R$4:R782,TRUE),"")</f>
        <v>779</v>
      </c>
    </row>
    <row r="783" spans="2:19" x14ac:dyDescent="0.3">
      <c r="B783" t="s">
        <v>3889</v>
      </c>
      <c r="C783">
        <v>1017</v>
      </c>
      <c r="D783" t="s">
        <v>3886</v>
      </c>
      <c r="E783">
        <v>44295.624247685184</v>
      </c>
      <c r="F783">
        <v>2021</v>
      </c>
      <c r="G783" t="s">
        <v>3887</v>
      </c>
      <c r="H783" t="s">
        <v>2785</v>
      </c>
      <c r="I783" t="s">
        <v>3888</v>
      </c>
      <c r="J783" t="s">
        <v>3890</v>
      </c>
      <c r="M783">
        <v>8</v>
      </c>
      <c r="N783">
        <v>1</v>
      </c>
      <c r="O783">
        <v>0</v>
      </c>
      <c r="P783" t="s">
        <v>21</v>
      </c>
      <c r="Q783" t="s">
        <v>38</v>
      </c>
      <c r="R783" s="3" t="b">
        <f>ISNUMBER(SEARCH(critere,_xlfn.CONCAT(client[[#This Row],[TELEPHONE]:[AGENCE]])))</f>
        <v>1</v>
      </c>
      <c r="S783" s="8">
        <f>IF(client[[#This Row],[Recherche]]=TRUE,COUNTIF($R$4:R783,TRUE),"")</f>
        <v>780</v>
      </c>
    </row>
    <row r="784" spans="2:19" x14ac:dyDescent="0.3">
      <c r="B784" t="s">
        <v>3894</v>
      </c>
      <c r="C784">
        <v>1018</v>
      </c>
      <c r="D784" t="s">
        <v>3891</v>
      </c>
      <c r="E784">
        <v>44295.641076388885</v>
      </c>
      <c r="F784">
        <v>2021</v>
      </c>
      <c r="G784" t="s">
        <v>1334</v>
      </c>
      <c r="H784" t="s">
        <v>3892</v>
      </c>
      <c r="I784" t="s">
        <v>3893</v>
      </c>
      <c r="J784" t="s">
        <v>3895</v>
      </c>
      <c r="M784">
        <v>8</v>
      </c>
      <c r="N784">
        <v>2</v>
      </c>
      <c r="O784">
        <v>0</v>
      </c>
      <c r="P784" t="s">
        <v>21</v>
      </c>
      <c r="Q784" t="s">
        <v>38</v>
      </c>
      <c r="R784" s="3" t="b">
        <f>ISNUMBER(SEARCH(critere,_xlfn.CONCAT(client[[#This Row],[TELEPHONE]:[AGENCE]])))</f>
        <v>1</v>
      </c>
      <c r="S784" s="8">
        <f>IF(client[[#This Row],[Recherche]]=TRUE,COUNTIF($R$4:R784,TRUE),"")</f>
        <v>781</v>
      </c>
    </row>
    <row r="785" spans="2:19" x14ac:dyDescent="0.3">
      <c r="B785" t="s">
        <v>3899</v>
      </c>
      <c r="C785">
        <v>1019</v>
      </c>
      <c r="D785" t="s">
        <v>3896</v>
      </c>
      <c r="E785">
        <v>44295.650706018518</v>
      </c>
      <c r="F785">
        <v>2021</v>
      </c>
      <c r="G785" t="s">
        <v>90</v>
      </c>
      <c r="H785" t="s">
        <v>3897</v>
      </c>
      <c r="I785" t="s">
        <v>3898</v>
      </c>
      <c r="J785" t="s">
        <v>3900</v>
      </c>
      <c r="M785">
        <v>8</v>
      </c>
      <c r="N785">
        <v>1</v>
      </c>
      <c r="O785">
        <v>0</v>
      </c>
      <c r="P785" t="s">
        <v>21</v>
      </c>
      <c r="Q785" t="s">
        <v>38</v>
      </c>
      <c r="R785" s="3" t="b">
        <f>ISNUMBER(SEARCH(critere,_xlfn.CONCAT(client[[#This Row],[TELEPHONE]:[AGENCE]])))</f>
        <v>1</v>
      </c>
      <c r="S785" s="8">
        <f>IF(client[[#This Row],[Recherche]]=TRUE,COUNTIF($R$4:R785,TRUE),"")</f>
        <v>782</v>
      </c>
    </row>
    <row r="786" spans="2:19" x14ac:dyDescent="0.3">
      <c r="B786" t="s">
        <v>3904</v>
      </c>
      <c r="C786">
        <v>1020</v>
      </c>
      <c r="D786" t="s">
        <v>3901</v>
      </c>
      <c r="E786">
        <v>44295.661805555559</v>
      </c>
      <c r="F786">
        <v>2021</v>
      </c>
      <c r="G786" t="s">
        <v>897</v>
      </c>
      <c r="H786" t="s">
        <v>3902</v>
      </c>
      <c r="I786" t="s">
        <v>3903</v>
      </c>
      <c r="J786" t="s">
        <v>3905</v>
      </c>
      <c r="M786">
        <v>8</v>
      </c>
      <c r="N786">
        <v>1</v>
      </c>
      <c r="O786">
        <v>0</v>
      </c>
      <c r="P786" t="s">
        <v>21</v>
      </c>
      <c r="Q786" t="s">
        <v>38</v>
      </c>
      <c r="R786" s="3" t="b">
        <f>ISNUMBER(SEARCH(critere,_xlfn.CONCAT(client[[#This Row],[TELEPHONE]:[AGENCE]])))</f>
        <v>1</v>
      </c>
      <c r="S786" s="8">
        <f>IF(client[[#This Row],[Recherche]]=TRUE,COUNTIF($R$4:R786,TRUE),"")</f>
        <v>783</v>
      </c>
    </row>
    <row r="787" spans="2:19" x14ac:dyDescent="0.3">
      <c r="B787" t="s">
        <v>3909</v>
      </c>
      <c r="C787">
        <v>1021</v>
      </c>
      <c r="D787" t="s">
        <v>3906</v>
      </c>
      <c r="E787">
        <v>44295.675879629627</v>
      </c>
      <c r="F787">
        <v>2021</v>
      </c>
      <c r="G787" t="s">
        <v>1334</v>
      </c>
      <c r="H787" t="s">
        <v>3907</v>
      </c>
      <c r="I787" t="s">
        <v>3908</v>
      </c>
      <c r="J787" t="s">
        <v>3910</v>
      </c>
      <c r="M787">
        <v>8</v>
      </c>
      <c r="N787">
        <v>1</v>
      </c>
      <c r="O787">
        <v>0</v>
      </c>
      <c r="P787" t="s">
        <v>21</v>
      </c>
      <c r="Q787" t="s">
        <v>64</v>
      </c>
      <c r="R787" s="3" t="b">
        <f>ISNUMBER(SEARCH(critere,_xlfn.CONCAT(client[[#This Row],[TELEPHONE]:[AGENCE]])))</f>
        <v>1</v>
      </c>
      <c r="S787" s="8">
        <f>IF(client[[#This Row],[Recherche]]=TRUE,COUNTIF($R$4:R787,TRUE),"")</f>
        <v>784</v>
      </c>
    </row>
    <row r="788" spans="2:19" x14ac:dyDescent="0.3">
      <c r="B788" t="s">
        <v>3914</v>
      </c>
      <c r="C788">
        <v>1022</v>
      </c>
      <c r="D788" t="s">
        <v>3911</v>
      </c>
      <c r="E788">
        <v>44295.692129629628</v>
      </c>
      <c r="F788">
        <v>2021</v>
      </c>
      <c r="G788" t="s">
        <v>3912</v>
      </c>
      <c r="H788" t="s">
        <v>3737</v>
      </c>
      <c r="I788" t="s">
        <v>3913</v>
      </c>
      <c r="J788" t="s">
        <v>3915</v>
      </c>
      <c r="M788">
        <v>8</v>
      </c>
      <c r="N788">
        <v>1</v>
      </c>
      <c r="O788">
        <v>0</v>
      </c>
      <c r="P788" t="s">
        <v>21</v>
      </c>
      <c r="Q788" t="s">
        <v>64</v>
      </c>
      <c r="R788" s="3" t="b">
        <f>ISNUMBER(SEARCH(critere,_xlfn.CONCAT(client[[#This Row],[TELEPHONE]:[AGENCE]])))</f>
        <v>1</v>
      </c>
      <c r="S788" s="8">
        <f>IF(client[[#This Row],[Recherche]]=TRUE,COUNTIF($R$4:R788,TRUE),"")</f>
        <v>785</v>
      </c>
    </row>
    <row r="789" spans="2:19" x14ac:dyDescent="0.3">
      <c r="B789" t="s">
        <v>3919</v>
      </c>
      <c r="C789">
        <v>1023</v>
      </c>
      <c r="D789" t="s">
        <v>3916</v>
      </c>
      <c r="E789">
        <v>44295.707638888889</v>
      </c>
      <c r="F789">
        <v>2021</v>
      </c>
      <c r="G789" t="s">
        <v>50</v>
      </c>
      <c r="H789" t="s">
        <v>3917</v>
      </c>
      <c r="I789" t="s">
        <v>3918</v>
      </c>
      <c r="J789" t="s">
        <v>3920</v>
      </c>
      <c r="M789">
        <v>8</v>
      </c>
      <c r="N789">
        <v>2</v>
      </c>
      <c r="O789">
        <v>0</v>
      </c>
      <c r="P789" t="s">
        <v>21</v>
      </c>
      <c r="Q789" t="s">
        <v>22</v>
      </c>
      <c r="R789" s="3" t="b">
        <f>ISNUMBER(SEARCH(critere,_xlfn.CONCAT(client[[#This Row],[TELEPHONE]:[AGENCE]])))</f>
        <v>1</v>
      </c>
      <c r="S789" s="8">
        <f>IF(client[[#This Row],[Recherche]]=TRUE,COUNTIF($R$4:R789,TRUE),"")</f>
        <v>786</v>
      </c>
    </row>
    <row r="790" spans="2:19" x14ac:dyDescent="0.3">
      <c r="B790" t="s">
        <v>3924</v>
      </c>
      <c r="C790">
        <v>1024</v>
      </c>
      <c r="D790" t="s">
        <v>3921</v>
      </c>
      <c r="E790">
        <v>44295.711192129631</v>
      </c>
      <c r="F790">
        <v>2021</v>
      </c>
      <c r="G790" t="s">
        <v>278</v>
      </c>
      <c r="H790" t="s">
        <v>3922</v>
      </c>
      <c r="I790" t="s">
        <v>3923</v>
      </c>
      <c r="J790" t="s">
        <v>3925</v>
      </c>
      <c r="M790">
        <v>8</v>
      </c>
      <c r="N790">
        <v>1</v>
      </c>
      <c r="O790">
        <v>0</v>
      </c>
      <c r="P790" t="s">
        <v>21</v>
      </c>
      <c r="Q790" t="s">
        <v>22</v>
      </c>
      <c r="R790" s="3" t="b">
        <f>ISNUMBER(SEARCH(critere,_xlfn.CONCAT(client[[#This Row],[TELEPHONE]:[AGENCE]])))</f>
        <v>1</v>
      </c>
      <c r="S790" s="8">
        <f>IF(client[[#This Row],[Recherche]]=TRUE,COUNTIF($R$4:R790,TRUE),"")</f>
        <v>787</v>
      </c>
    </row>
    <row r="791" spans="2:19" x14ac:dyDescent="0.3">
      <c r="B791" t="s">
        <v>3930</v>
      </c>
      <c r="C791">
        <v>1025</v>
      </c>
      <c r="D791" t="s">
        <v>3926</v>
      </c>
      <c r="E791">
        <v>44295.716064814813</v>
      </c>
      <c r="F791">
        <v>2021</v>
      </c>
      <c r="G791" t="s">
        <v>3927</v>
      </c>
      <c r="H791" t="s">
        <v>3928</v>
      </c>
      <c r="I791" t="s">
        <v>3929</v>
      </c>
      <c r="J791" t="s">
        <v>3931</v>
      </c>
      <c r="M791">
        <v>8</v>
      </c>
      <c r="N791">
        <v>1</v>
      </c>
      <c r="O791">
        <v>0</v>
      </c>
      <c r="P791" t="s">
        <v>21</v>
      </c>
      <c r="Q791" t="s">
        <v>22</v>
      </c>
      <c r="R791" s="3" t="b">
        <f>ISNUMBER(SEARCH(critere,_xlfn.CONCAT(client[[#This Row],[TELEPHONE]:[AGENCE]])))</f>
        <v>1</v>
      </c>
      <c r="S791" s="8">
        <f>IF(client[[#This Row],[Recherche]]=TRUE,COUNTIF($R$4:R791,TRUE),"")</f>
        <v>788</v>
      </c>
    </row>
    <row r="792" spans="2:19" x14ac:dyDescent="0.3">
      <c r="B792" t="s">
        <v>3935</v>
      </c>
      <c r="C792">
        <v>1026</v>
      </c>
      <c r="D792" t="s">
        <v>3932</v>
      </c>
      <c r="E792">
        <v>44295.724861111114</v>
      </c>
      <c r="F792">
        <v>2021</v>
      </c>
      <c r="G792" t="s">
        <v>3933</v>
      </c>
      <c r="H792" t="s">
        <v>727</v>
      </c>
      <c r="I792" t="s">
        <v>3934</v>
      </c>
      <c r="J792" t="s">
        <v>3936</v>
      </c>
      <c r="M792">
        <v>8</v>
      </c>
      <c r="N792">
        <v>1</v>
      </c>
      <c r="O792">
        <v>0</v>
      </c>
      <c r="P792" t="s">
        <v>21</v>
      </c>
      <c r="Q792" t="s">
        <v>347</v>
      </c>
      <c r="R792" s="3" t="b">
        <f>ISNUMBER(SEARCH(critere,_xlfn.CONCAT(client[[#This Row],[TELEPHONE]:[AGENCE]])))</f>
        <v>1</v>
      </c>
      <c r="S792" s="8">
        <f>IF(client[[#This Row],[Recherche]]=TRUE,COUNTIF($R$4:R792,TRUE),"")</f>
        <v>789</v>
      </c>
    </row>
    <row r="793" spans="2:19" x14ac:dyDescent="0.3">
      <c r="B793" t="s">
        <v>3941</v>
      </c>
      <c r="C793">
        <v>1027</v>
      </c>
      <c r="D793" t="s">
        <v>3937</v>
      </c>
      <c r="E793">
        <v>44295.728368055556</v>
      </c>
      <c r="F793">
        <v>2021</v>
      </c>
      <c r="G793" t="s">
        <v>3938</v>
      </c>
      <c r="H793" t="s">
        <v>3939</v>
      </c>
      <c r="I793" t="s">
        <v>3940</v>
      </c>
      <c r="J793" t="s">
        <v>3942</v>
      </c>
      <c r="M793">
        <v>8</v>
      </c>
      <c r="N793">
        <v>1</v>
      </c>
      <c r="O793">
        <v>0</v>
      </c>
      <c r="P793" t="s">
        <v>21</v>
      </c>
      <c r="Q793" t="s">
        <v>347</v>
      </c>
      <c r="R793" s="3" t="b">
        <f>ISNUMBER(SEARCH(critere,_xlfn.CONCAT(client[[#This Row],[TELEPHONE]:[AGENCE]])))</f>
        <v>1</v>
      </c>
      <c r="S793" s="8">
        <f>IF(client[[#This Row],[Recherche]]=TRUE,COUNTIF($R$4:R793,TRUE),"")</f>
        <v>790</v>
      </c>
    </row>
    <row r="794" spans="2:19" x14ac:dyDescent="0.3">
      <c r="B794" t="s">
        <v>3946</v>
      </c>
      <c r="C794">
        <v>1028</v>
      </c>
      <c r="D794" t="s">
        <v>3943</v>
      </c>
      <c r="E794">
        <v>44295.745300925926</v>
      </c>
      <c r="F794">
        <v>2021</v>
      </c>
      <c r="G794" t="s">
        <v>505</v>
      </c>
      <c r="H794" t="s">
        <v>3944</v>
      </c>
      <c r="I794" t="s">
        <v>3945</v>
      </c>
      <c r="J794" t="s">
        <v>3947</v>
      </c>
      <c r="M794">
        <v>8</v>
      </c>
      <c r="N794">
        <v>1</v>
      </c>
      <c r="O794">
        <v>0</v>
      </c>
      <c r="P794" t="s">
        <v>21</v>
      </c>
      <c r="Q794" t="s">
        <v>29</v>
      </c>
      <c r="R794" s="3" t="b">
        <f>ISNUMBER(SEARCH(critere,_xlfn.CONCAT(client[[#This Row],[TELEPHONE]:[AGENCE]])))</f>
        <v>1</v>
      </c>
      <c r="S794" s="8">
        <f>IF(client[[#This Row],[Recherche]]=TRUE,COUNTIF($R$4:R794,TRUE),"")</f>
        <v>791</v>
      </c>
    </row>
    <row r="795" spans="2:19" x14ac:dyDescent="0.3">
      <c r="B795" t="s">
        <v>3951</v>
      </c>
      <c r="C795">
        <v>1029</v>
      </c>
      <c r="D795" t="s">
        <v>3948</v>
      </c>
      <c r="E795">
        <v>44295.751643518517</v>
      </c>
      <c r="F795">
        <v>2021</v>
      </c>
      <c r="G795" t="s">
        <v>743</v>
      </c>
      <c r="H795" t="s">
        <v>3949</v>
      </c>
      <c r="I795" t="s">
        <v>3950</v>
      </c>
      <c r="J795" t="s">
        <v>3952</v>
      </c>
      <c r="M795">
        <v>8</v>
      </c>
      <c r="N795">
        <v>1</v>
      </c>
      <c r="O795">
        <v>0</v>
      </c>
      <c r="P795" t="s">
        <v>21</v>
      </c>
      <c r="Q795" t="s">
        <v>29</v>
      </c>
      <c r="R795" s="3" t="b">
        <f>ISNUMBER(SEARCH(critere,_xlfn.CONCAT(client[[#This Row],[TELEPHONE]:[AGENCE]])))</f>
        <v>1</v>
      </c>
      <c r="S795" s="8">
        <f>IF(client[[#This Row],[Recherche]]=TRUE,COUNTIF($R$4:R795,TRUE),"")</f>
        <v>792</v>
      </c>
    </row>
    <row r="796" spans="2:19" x14ac:dyDescent="0.3">
      <c r="B796" t="s">
        <v>3956</v>
      </c>
      <c r="C796">
        <v>1030</v>
      </c>
      <c r="D796" t="s">
        <v>3953</v>
      </c>
      <c r="E796">
        <v>44295.764641203707</v>
      </c>
      <c r="F796">
        <v>2021</v>
      </c>
      <c r="G796" t="s">
        <v>272</v>
      </c>
      <c r="H796" t="s">
        <v>3954</v>
      </c>
      <c r="I796" t="s">
        <v>3955</v>
      </c>
      <c r="J796" t="s">
        <v>3957</v>
      </c>
      <c r="M796">
        <v>117</v>
      </c>
      <c r="N796">
        <v>1</v>
      </c>
      <c r="O796">
        <v>0</v>
      </c>
      <c r="P796" t="s">
        <v>21</v>
      </c>
      <c r="Q796" t="s">
        <v>64</v>
      </c>
      <c r="R796" s="3" t="b">
        <f>ISNUMBER(SEARCH(critere,_xlfn.CONCAT(client[[#This Row],[TELEPHONE]:[AGENCE]])))</f>
        <v>1</v>
      </c>
      <c r="S796" s="8">
        <f>IF(client[[#This Row],[Recherche]]=TRUE,COUNTIF($R$4:R796,TRUE),"")</f>
        <v>793</v>
      </c>
    </row>
    <row r="797" spans="2:19" x14ac:dyDescent="0.3">
      <c r="B797" t="s">
        <v>3961</v>
      </c>
      <c r="C797">
        <v>1031</v>
      </c>
      <c r="D797" t="s">
        <v>3958</v>
      </c>
      <c r="E797">
        <v>44298.621828703705</v>
      </c>
      <c r="F797">
        <v>2021</v>
      </c>
      <c r="G797" t="s">
        <v>272</v>
      </c>
      <c r="H797" t="s">
        <v>3959</v>
      </c>
      <c r="I797" t="s">
        <v>3960</v>
      </c>
      <c r="J797" t="s">
        <v>3962</v>
      </c>
      <c r="M797">
        <v>117</v>
      </c>
      <c r="N797">
        <v>1</v>
      </c>
      <c r="O797">
        <v>17500</v>
      </c>
      <c r="P797" t="s">
        <v>202</v>
      </c>
      <c r="Q797" t="s">
        <v>347</v>
      </c>
      <c r="R797" s="3" t="b">
        <f>ISNUMBER(SEARCH(critere,_xlfn.CONCAT(client[[#This Row],[TELEPHONE]:[AGENCE]])))</f>
        <v>1</v>
      </c>
      <c r="S797" s="8">
        <f>IF(client[[#This Row],[Recherche]]=TRUE,COUNTIF($R$4:R797,TRUE),"")</f>
        <v>794</v>
      </c>
    </row>
    <row r="798" spans="2:19" x14ac:dyDescent="0.3">
      <c r="B798" t="s">
        <v>3966</v>
      </c>
      <c r="C798">
        <v>1032</v>
      </c>
      <c r="D798" t="s">
        <v>3963</v>
      </c>
      <c r="E798">
        <v>44300.693437499998</v>
      </c>
      <c r="F798">
        <v>2021</v>
      </c>
      <c r="G798" t="s">
        <v>812</v>
      </c>
      <c r="H798" t="s">
        <v>3964</v>
      </c>
      <c r="I798" t="s">
        <v>3965</v>
      </c>
      <c r="J798" t="s">
        <v>3967</v>
      </c>
      <c r="M798">
        <v>8</v>
      </c>
      <c r="N798">
        <v>1</v>
      </c>
      <c r="O798">
        <v>0</v>
      </c>
      <c r="P798" t="s">
        <v>21</v>
      </c>
      <c r="Q798" t="s">
        <v>347</v>
      </c>
      <c r="R798" s="3" t="b">
        <f>ISNUMBER(SEARCH(critere,_xlfn.CONCAT(client[[#This Row],[TELEPHONE]:[AGENCE]])))</f>
        <v>1</v>
      </c>
      <c r="S798" s="8">
        <f>IF(client[[#This Row],[Recherche]]=TRUE,COUNTIF($R$4:R798,TRUE),"")</f>
        <v>795</v>
      </c>
    </row>
    <row r="799" spans="2:19" x14ac:dyDescent="0.3">
      <c r="B799" t="s">
        <v>3972</v>
      </c>
      <c r="C799">
        <v>1033</v>
      </c>
      <c r="D799" t="s">
        <v>3968</v>
      </c>
      <c r="E799">
        <v>44300.706226851849</v>
      </c>
      <c r="F799">
        <v>2021</v>
      </c>
      <c r="G799" t="s">
        <v>3969</v>
      </c>
      <c r="H799" t="s">
        <v>3970</v>
      </c>
      <c r="I799" t="s">
        <v>3971</v>
      </c>
      <c r="J799" t="s">
        <v>3973</v>
      </c>
      <c r="M799">
        <v>8</v>
      </c>
      <c r="N799">
        <v>1</v>
      </c>
      <c r="O799">
        <v>0</v>
      </c>
      <c r="P799" t="s">
        <v>21</v>
      </c>
      <c r="Q799" t="s">
        <v>454</v>
      </c>
      <c r="R799" s="3" t="b">
        <f>ISNUMBER(SEARCH(critere,_xlfn.CONCAT(client[[#This Row],[TELEPHONE]:[AGENCE]])))</f>
        <v>1</v>
      </c>
      <c r="S799" s="8">
        <f>IF(client[[#This Row],[Recherche]]=TRUE,COUNTIF($R$4:R799,TRUE),"")</f>
        <v>796</v>
      </c>
    </row>
    <row r="800" spans="2:19" x14ac:dyDescent="0.3">
      <c r="B800" t="s">
        <v>3977</v>
      </c>
      <c r="C800">
        <v>1034</v>
      </c>
      <c r="D800" t="s">
        <v>3974</v>
      </c>
      <c r="E800">
        <v>44305.403483796297</v>
      </c>
      <c r="F800">
        <v>2021</v>
      </c>
      <c r="G800" t="s">
        <v>1890</v>
      </c>
      <c r="H800" t="s">
        <v>3975</v>
      </c>
      <c r="I800" t="s">
        <v>3976</v>
      </c>
      <c r="J800" t="s">
        <v>3978</v>
      </c>
      <c r="M800">
        <v>117</v>
      </c>
      <c r="N800">
        <v>1</v>
      </c>
      <c r="O800">
        <v>17500</v>
      </c>
      <c r="P800" t="s">
        <v>202</v>
      </c>
      <c r="Q800" t="s">
        <v>347</v>
      </c>
      <c r="R800" s="3" t="b">
        <f>ISNUMBER(SEARCH(critere,_xlfn.CONCAT(client[[#This Row],[TELEPHONE]:[AGENCE]])))</f>
        <v>1</v>
      </c>
      <c r="S800" s="8">
        <f>IF(client[[#This Row],[Recherche]]=TRUE,COUNTIF($R$4:R800,TRUE),"")</f>
        <v>797</v>
      </c>
    </row>
    <row r="801" spans="2:19" x14ac:dyDescent="0.3">
      <c r="B801" t="s">
        <v>3982</v>
      </c>
      <c r="C801">
        <v>1035</v>
      </c>
      <c r="D801" t="s">
        <v>3979</v>
      </c>
      <c r="E801">
        <v>44305.459236111114</v>
      </c>
      <c r="F801">
        <v>2021</v>
      </c>
      <c r="G801" t="s">
        <v>66</v>
      </c>
      <c r="H801" t="s">
        <v>3980</v>
      </c>
      <c r="I801" t="s">
        <v>3981</v>
      </c>
      <c r="J801" t="s">
        <v>3983</v>
      </c>
      <c r="M801">
        <v>117</v>
      </c>
      <c r="N801">
        <v>1</v>
      </c>
      <c r="O801">
        <v>0</v>
      </c>
      <c r="P801" t="s">
        <v>21</v>
      </c>
      <c r="Q801" t="s">
        <v>22</v>
      </c>
      <c r="R801" s="3" t="b">
        <f>ISNUMBER(SEARCH(critere,_xlfn.CONCAT(client[[#This Row],[TELEPHONE]:[AGENCE]])))</f>
        <v>1</v>
      </c>
      <c r="S801" s="8">
        <f>IF(client[[#This Row],[Recherche]]=TRUE,COUNTIF($R$4:R801,TRUE),"")</f>
        <v>798</v>
      </c>
    </row>
    <row r="802" spans="2:19" x14ac:dyDescent="0.3">
      <c r="B802" t="s">
        <v>3988</v>
      </c>
      <c r="C802">
        <v>1036</v>
      </c>
      <c r="D802" t="s">
        <v>3984</v>
      </c>
      <c r="E802">
        <v>44305.46199074074</v>
      </c>
      <c r="F802">
        <v>2021</v>
      </c>
      <c r="G802" t="s">
        <v>3985</v>
      </c>
      <c r="H802" t="s">
        <v>3986</v>
      </c>
      <c r="I802" t="s">
        <v>3987</v>
      </c>
      <c r="J802" t="s">
        <v>3989</v>
      </c>
      <c r="M802">
        <v>117</v>
      </c>
      <c r="N802">
        <v>1</v>
      </c>
      <c r="O802">
        <v>17500</v>
      </c>
      <c r="P802" t="s">
        <v>202</v>
      </c>
      <c r="Q802" t="s">
        <v>22</v>
      </c>
      <c r="R802" s="3" t="b">
        <f>ISNUMBER(SEARCH(critere,_xlfn.CONCAT(client[[#This Row],[TELEPHONE]:[AGENCE]])))</f>
        <v>1</v>
      </c>
      <c r="S802" s="8">
        <f>IF(client[[#This Row],[Recherche]]=TRUE,COUNTIF($R$4:R802,TRUE),"")</f>
        <v>799</v>
      </c>
    </row>
    <row r="803" spans="2:19" x14ac:dyDescent="0.3">
      <c r="B803" t="s">
        <v>3993</v>
      </c>
      <c r="C803">
        <v>1037</v>
      </c>
      <c r="D803" t="s">
        <v>3990</v>
      </c>
      <c r="E803">
        <v>44305.877939814818</v>
      </c>
      <c r="F803">
        <v>2021</v>
      </c>
      <c r="G803" t="s">
        <v>242</v>
      </c>
      <c r="H803" t="s">
        <v>3991</v>
      </c>
      <c r="I803" t="s">
        <v>3992</v>
      </c>
      <c r="J803" t="s">
        <v>3994</v>
      </c>
      <c r="M803">
        <v>117</v>
      </c>
      <c r="N803">
        <v>1</v>
      </c>
      <c r="O803">
        <v>0</v>
      </c>
      <c r="P803" t="s">
        <v>21</v>
      </c>
      <c r="Q803" t="s">
        <v>38</v>
      </c>
      <c r="R803" s="3" t="b">
        <f>ISNUMBER(SEARCH(critere,_xlfn.CONCAT(client[[#This Row],[TELEPHONE]:[AGENCE]])))</f>
        <v>1</v>
      </c>
      <c r="S803" s="8">
        <f>IF(client[[#This Row],[Recherche]]=TRUE,COUNTIF($R$4:R803,TRUE),"")</f>
        <v>800</v>
      </c>
    </row>
    <row r="804" spans="2:19" x14ac:dyDescent="0.3">
      <c r="B804" t="s">
        <v>1624</v>
      </c>
      <c r="C804">
        <v>1038</v>
      </c>
      <c r="D804" t="s">
        <v>3995</v>
      </c>
      <c r="E804">
        <v>44306.557997685188</v>
      </c>
      <c r="F804">
        <v>2021</v>
      </c>
      <c r="G804" t="s">
        <v>1622</v>
      </c>
      <c r="H804" t="s">
        <v>310</v>
      </c>
      <c r="I804" t="s">
        <v>1623</v>
      </c>
      <c r="J804" t="s">
        <v>3996</v>
      </c>
      <c r="M804">
        <v>8</v>
      </c>
      <c r="N804">
        <v>1</v>
      </c>
      <c r="O804">
        <v>0</v>
      </c>
      <c r="P804" t="s">
        <v>21</v>
      </c>
      <c r="Q804" t="s">
        <v>64</v>
      </c>
      <c r="R804" s="3" t="b">
        <f>ISNUMBER(SEARCH(critere,_xlfn.CONCAT(client[[#This Row],[TELEPHONE]:[AGENCE]])))</f>
        <v>1</v>
      </c>
      <c r="S804" s="8">
        <f>IF(client[[#This Row],[Recherche]]=TRUE,COUNTIF($R$4:R804,TRUE),"")</f>
        <v>801</v>
      </c>
    </row>
    <row r="805" spans="2:19" x14ac:dyDescent="0.3">
      <c r="B805" t="s">
        <v>672</v>
      </c>
      <c r="C805">
        <v>1039</v>
      </c>
      <c r="D805" t="s">
        <v>3997</v>
      </c>
      <c r="E805">
        <v>44306.662905092591</v>
      </c>
      <c r="F805">
        <v>2021</v>
      </c>
      <c r="G805" t="s">
        <v>626</v>
      </c>
      <c r="H805" t="s">
        <v>670</v>
      </c>
      <c r="I805" t="s">
        <v>671</v>
      </c>
      <c r="J805" t="s">
        <v>3998</v>
      </c>
      <c r="M805">
        <v>117</v>
      </c>
      <c r="N805">
        <v>3</v>
      </c>
      <c r="O805">
        <v>66420</v>
      </c>
      <c r="P805" t="s">
        <v>202</v>
      </c>
      <c r="Q805" t="s">
        <v>22</v>
      </c>
      <c r="R805" s="3" t="b">
        <f>ISNUMBER(SEARCH(critere,_xlfn.CONCAT(client[[#This Row],[TELEPHONE]:[AGENCE]])))</f>
        <v>1</v>
      </c>
      <c r="S805" s="8">
        <f>IF(client[[#This Row],[Recherche]]=TRUE,COUNTIF($R$4:R805,TRUE),"")</f>
        <v>802</v>
      </c>
    </row>
    <row r="806" spans="2:19" x14ac:dyDescent="0.3">
      <c r="B806" t="s">
        <v>4002</v>
      </c>
      <c r="C806">
        <v>1040</v>
      </c>
      <c r="D806" t="s">
        <v>3999</v>
      </c>
      <c r="E806">
        <v>44306.670300925929</v>
      </c>
      <c r="F806">
        <v>2021</v>
      </c>
      <c r="G806" t="s">
        <v>1404</v>
      </c>
      <c r="H806" t="s">
        <v>4000</v>
      </c>
      <c r="I806" t="s">
        <v>4001</v>
      </c>
      <c r="J806" t="s">
        <v>4003</v>
      </c>
      <c r="M806">
        <v>117</v>
      </c>
      <c r="N806">
        <v>1</v>
      </c>
      <c r="O806">
        <v>0</v>
      </c>
      <c r="P806" t="s">
        <v>21</v>
      </c>
      <c r="Q806" t="s">
        <v>38</v>
      </c>
      <c r="R806" s="3" t="b">
        <f>ISNUMBER(SEARCH(critere,_xlfn.CONCAT(client[[#This Row],[TELEPHONE]:[AGENCE]])))</f>
        <v>1</v>
      </c>
      <c r="S806" s="8">
        <f>IF(client[[#This Row],[Recherche]]=TRUE,COUNTIF($R$4:R806,TRUE),"")</f>
        <v>803</v>
      </c>
    </row>
    <row r="807" spans="2:19" x14ac:dyDescent="0.3">
      <c r="B807" t="s">
        <v>4007</v>
      </c>
      <c r="C807">
        <v>1041</v>
      </c>
      <c r="D807" t="s">
        <v>4004</v>
      </c>
      <c r="E807">
        <v>44306.672627314816</v>
      </c>
      <c r="F807">
        <v>2021</v>
      </c>
      <c r="G807" t="s">
        <v>2087</v>
      </c>
      <c r="H807" t="s">
        <v>4005</v>
      </c>
      <c r="I807" t="s">
        <v>4006</v>
      </c>
      <c r="J807" t="s">
        <v>4008</v>
      </c>
      <c r="M807">
        <v>75</v>
      </c>
      <c r="N807">
        <v>1</v>
      </c>
      <c r="O807">
        <v>0</v>
      </c>
      <c r="P807" t="s">
        <v>21</v>
      </c>
      <c r="Q807" t="s">
        <v>38</v>
      </c>
      <c r="R807" s="3" t="b">
        <f>ISNUMBER(SEARCH(critere,_xlfn.CONCAT(client[[#This Row],[TELEPHONE]:[AGENCE]])))</f>
        <v>1</v>
      </c>
      <c r="S807" s="8">
        <f>IF(client[[#This Row],[Recherche]]=TRUE,COUNTIF($R$4:R807,TRUE),"")</f>
        <v>804</v>
      </c>
    </row>
    <row r="808" spans="2:19" x14ac:dyDescent="0.3">
      <c r="B808" t="s">
        <v>4012</v>
      </c>
      <c r="C808">
        <v>1042</v>
      </c>
      <c r="D808" t="s">
        <v>4009</v>
      </c>
      <c r="E808">
        <v>44306.675671296296</v>
      </c>
      <c r="F808">
        <v>2021</v>
      </c>
      <c r="G808" t="s">
        <v>456</v>
      </c>
      <c r="H808" t="s">
        <v>4010</v>
      </c>
      <c r="I808" t="s">
        <v>4011</v>
      </c>
      <c r="J808" t="s">
        <v>4013</v>
      </c>
      <c r="M808">
        <v>75</v>
      </c>
      <c r="N808">
        <v>1</v>
      </c>
      <c r="O808">
        <v>0</v>
      </c>
      <c r="P808" t="s">
        <v>21</v>
      </c>
      <c r="Q808" t="s">
        <v>38</v>
      </c>
      <c r="R808" s="3" t="b">
        <f>ISNUMBER(SEARCH(critere,_xlfn.CONCAT(client[[#This Row],[TELEPHONE]:[AGENCE]])))</f>
        <v>1</v>
      </c>
      <c r="S808" s="8">
        <f>IF(client[[#This Row],[Recherche]]=TRUE,COUNTIF($R$4:R808,TRUE),"")</f>
        <v>805</v>
      </c>
    </row>
    <row r="809" spans="2:19" x14ac:dyDescent="0.3">
      <c r="B809" t="s">
        <v>4012</v>
      </c>
      <c r="C809">
        <v>1043</v>
      </c>
      <c r="D809" t="s">
        <v>4014</v>
      </c>
      <c r="E809">
        <v>44306.676099537035</v>
      </c>
      <c r="F809">
        <v>2021</v>
      </c>
      <c r="G809" t="s">
        <v>456</v>
      </c>
      <c r="H809" t="s">
        <v>4010</v>
      </c>
      <c r="I809" t="s">
        <v>4011</v>
      </c>
      <c r="J809" t="s">
        <v>4013</v>
      </c>
      <c r="M809">
        <v>117</v>
      </c>
      <c r="N809">
        <v>1</v>
      </c>
      <c r="O809">
        <v>17500</v>
      </c>
      <c r="P809" t="s">
        <v>202</v>
      </c>
      <c r="Q809" t="s">
        <v>38</v>
      </c>
      <c r="R809" s="3" t="b">
        <f>ISNUMBER(SEARCH(critere,_xlfn.CONCAT(client[[#This Row],[TELEPHONE]:[AGENCE]])))</f>
        <v>1</v>
      </c>
      <c r="S809" s="8">
        <f>IF(client[[#This Row],[Recherche]]=TRUE,COUNTIF($R$4:R809,TRUE),"")</f>
        <v>806</v>
      </c>
    </row>
    <row r="810" spans="2:19" x14ac:dyDescent="0.3">
      <c r="B810" t="s">
        <v>4019</v>
      </c>
      <c r="C810">
        <v>1044</v>
      </c>
      <c r="D810" t="s">
        <v>4015</v>
      </c>
      <c r="E810">
        <v>44307.704085648147</v>
      </c>
      <c r="F810">
        <v>2021</v>
      </c>
      <c r="G810" t="s">
        <v>4016</v>
      </c>
      <c r="H810" t="s">
        <v>4017</v>
      </c>
      <c r="I810" t="s">
        <v>4018</v>
      </c>
      <c r="J810" t="s">
        <v>4020</v>
      </c>
      <c r="M810">
        <v>8</v>
      </c>
      <c r="N810">
        <v>1</v>
      </c>
      <c r="O810">
        <v>0</v>
      </c>
      <c r="P810" t="s">
        <v>21</v>
      </c>
      <c r="Q810" t="s">
        <v>347</v>
      </c>
      <c r="R810" s="3" t="b">
        <f>ISNUMBER(SEARCH(critere,_xlfn.CONCAT(client[[#This Row],[TELEPHONE]:[AGENCE]])))</f>
        <v>1</v>
      </c>
      <c r="S810" s="8">
        <f>IF(client[[#This Row],[Recherche]]=TRUE,COUNTIF($R$4:R810,TRUE),"")</f>
        <v>807</v>
      </c>
    </row>
    <row r="811" spans="2:19" x14ac:dyDescent="0.3">
      <c r="B811" t="s">
        <v>4024</v>
      </c>
      <c r="C811">
        <v>1046</v>
      </c>
      <c r="D811" t="s">
        <v>4021</v>
      </c>
      <c r="E811">
        <v>44308.65457175926</v>
      </c>
      <c r="F811">
        <v>2021</v>
      </c>
      <c r="G811" t="s">
        <v>415</v>
      </c>
      <c r="H811" t="s">
        <v>4022</v>
      </c>
      <c r="I811" t="s">
        <v>4023</v>
      </c>
      <c r="J811" t="s">
        <v>4025</v>
      </c>
      <c r="M811">
        <v>117</v>
      </c>
      <c r="N811">
        <v>1</v>
      </c>
      <c r="O811">
        <v>17500</v>
      </c>
      <c r="P811" t="s">
        <v>202</v>
      </c>
      <c r="Q811" t="s">
        <v>38</v>
      </c>
      <c r="R811" s="3" t="b">
        <f>ISNUMBER(SEARCH(critere,_xlfn.CONCAT(client[[#This Row],[TELEPHONE]:[AGENCE]])))</f>
        <v>1</v>
      </c>
      <c r="S811" s="8">
        <f>IF(client[[#This Row],[Recherche]]=TRUE,COUNTIF($R$4:R811,TRUE),"")</f>
        <v>808</v>
      </c>
    </row>
    <row r="812" spans="2:19" x14ac:dyDescent="0.3">
      <c r="B812" t="s">
        <v>4029</v>
      </c>
      <c r="C812">
        <v>1047</v>
      </c>
      <c r="D812" t="s">
        <v>4026</v>
      </c>
      <c r="E812">
        <v>44309.465763888889</v>
      </c>
      <c r="F812">
        <v>2021</v>
      </c>
      <c r="G812" t="s">
        <v>3242</v>
      </c>
      <c r="H812" t="s">
        <v>4027</v>
      </c>
      <c r="I812" t="s">
        <v>4028</v>
      </c>
      <c r="J812" t="s">
        <v>4030</v>
      </c>
      <c r="M812">
        <v>117</v>
      </c>
      <c r="N812">
        <v>1</v>
      </c>
      <c r="O812">
        <v>0</v>
      </c>
      <c r="P812" t="s">
        <v>21</v>
      </c>
      <c r="Q812" t="s">
        <v>38</v>
      </c>
      <c r="R812" s="3" t="b">
        <f>ISNUMBER(SEARCH(critere,_xlfn.CONCAT(client[[#This Row],[TELEPHONE]:[AGENCE]])))</f>
        <v>1</v>
      </c>
      <c r="S812" s="8">
        <f>IF(client[[#This Row],[Recherche]]=TRUE,COUNTIF($R$4:R812,TRUE),"")</f>
        <v>809</v>
      </c>
    </row>
    <row r="813" spans="2:19" x14ac:dyDescent="0.3">
      <c r="B813" t="s">
        <v>4034</v>
      </c>
      <c r="C813">
        <v>1048</v>
      </c>
      <c r="D813" t="s">
        <v>4031</v>
      </c>
      <c r="E813">
        <v>44309.704456018517</v>
      </c>
      <c r="F813">
        <v>2021</v>
      </c>
      <c r="G813" t="s">
        <v>421</v>
      </c>
      <c r="H813" t="s">
        <v>4032</v>
      </c>
      <c r="I813" t="s">
        <v>4033</v>
      </c>
      <c r="J813" t="s">
        <v>4035</v>
      </c>
      <c r="M813">
        <v>8</v>
      </c>
      <c r="N813">
        <v>1</v>
      </c>
      <c r="O813">
        <v>0</v>
      </c>
      <c r="P813" t="s">
        <v>21</v>
      </c>
      <c r="Q813" t="s">
        <v>38</v>
      </c>
      <c r="R813" s="3" t="b">
        <f>ISNUMBER(SEARCH(critere,_xlfn.CONCAT(client[[#This Row],[TELEPHONE]:[AGENCE]])))</f>
        <v>1</v>
      </c>
      <c r="S813" s="8">
        <f>IF(client[[#This Row],[Recherche]]=TRUE,COUNTIF($R$4:R813,TRUE),"")</f>
        <v>810</v>
      </c>
    </row>
    <row r="814" spans="2:19" x14ac:dyDescent="0.3">
      <c r="B814" t="s">
        <v>4039</v>
      </c>
      <c r="C814">
        <v>1049</v>
      </c>
      <c r="D814" t="s">
        <v>4036</v>
      </c>
      <c r="E814">
        <v>44309.793634259258</v>
      </c>
      <c r="F814">
        <v>2021</v>
      </c>
      <c r="G814" t="s">
        <v>3041</v>
      </c>
      <c r="H814" t="s">
        <v>4037</v>
      </c>
      <c r="I814" t="s">
        <v>4038</v>
      </c>
      <c r="J814" t="s">
        <v>4040</v>
      </c>
      <c r="M814">
        <v>8</v>
      </c>
      <c r="N814">
        <v>1</v>
      </c>
      <c r="O814">
        <v>0</v>
      </c>
      <c r="P814" t="s">
        <v>21</v>
      </c>
      <c r="Q814" t="s">
        <v>347</v>
      </c>
      <c r="R814" s="3" t="b">
        <f>ISNUMBER(SEARCH(critere,_xlfn.CONCAT(client[[#This Row],[TELEPHONE]:[AGENCE]])))</f>
        <v>1</v>
      </c>
      <c r="S814" s="8">
        <f>IF(client[[#This Row],[Recherche]]=TRUE,COUNTIF($R$4:R814,TRUE),"")</f>
        <v>811</v>
      </c>
    </row>
    <row r="815" spans="2:19" x14ac:dyDescent="0.3">
      <c r="B815" t="s">
        <v>4044</v>
      </c>
      <c r="C815">
        <v>1050</v>
      </c>
      <c r="D815" t="s">
        <v>4041</v>
      </c>
      <c r="E815">
        <v>44312.822685185187</v>
      </c>
      <c r="F815">
        <v>2021</v>
      </c>
      <c r="G815" t="s">
        <v>456</v>
      </c>
      <c r="H815" t="s">
        <v>4042</v>
      </c>
      <c r="I815" t="s">
        <v>4043</v>
      </c>
      <c r="J815" t="s">
        <v>4045</v>
      </c>
      <c r="M815">
        <v>75</v>
      </c>
      <c r="N815">
        <v>1</v>
      </c>
      <c r="O815">
        <v>17500</v>
      </c>
      <c r="P815" t="s">
        <v>202</v>
      </c>
      <c r="Q815" t="s">
        <v>38</v>
      </c>
      <c r="R815" s="3" t="b">
        <f>ISNUMBER(SEARCH(critere,_xlfn.CONCAT(client[[#This Row],[TELEPHONE]:[AGENCE]])))</f>
        <v>1</v>
      </c>
      <c r="S815" s="8">
        <f>IF(client[[#This Row],[Recherche]]=TRUE,COUNTIF($R$4:R815,TRUE),"")</f>
        <v>812</v>
      </c>
    </row>
    <row r="816" spans="2:19" x14ac:dyDescent="0.3">
      <c r="B816" t="s">
        <v>4049</v>
      </c>
      <c r="C816">
        <v>1051</v>
      </c>
      <c r="D816" t="s">
        <v>4046</v>
      </c>
      <c r="E816">
        <v>44312.826504629629</v>
      </c>
      <c r="F816">
        <v>2021</v>
      </c>
      <c r="G816" t="s">
        <v>516</v>
      </c>
      <c r="H816" t="s">
        <v>4047</v>
      </c>
      <c r="I816" t="s">
        <v>4048</v>
      </c>
      <c r="J816" t="s">
        <v>4050</v>
      </c>
      <c r="M816">
        <v>117</v>
      </c>
      <c r="N816">
        <v>1</v>
      </c>
      <c r="O816">
        <v>0</v>
      </c>
      <c r="P816" t="s">
        <v>202</v>
      </c>
      <c r="Q816" t="s">
        <v>38</v>
      </c>
      <c r="R816" s="3" t="b">
        <f>ISNUMBER(SEARCH(critere,_xlfn.CONCAT(client[[#This Row],[TELEPHONE]:[AGENCE]])))</f>
        <v>1</v>
      </c>
      <c r="S816" s="8">
        <f>IF(client[[#This Row],[Recherche]]=TRUE,COUNTIF($R$4:R816,TRUE),"")</f>
        <v>813</v>
      </c>
    </row>
    <row r="817" spans="2:19" x14ac:dyDescent="0.3">
      <c r="B817" t="s">
        <v>4054</v>
      </c>
      <c r="C817">
        <v>1052</v>
      </c>
      <c r="D817" t="s">
        <v>4051</v>
      </c>
      <c r="E817">
        <v>44313.53597222222</v>
      </c>
      <c r="F817">
        <v>2021</v>
      </c>
      <c r="G817" t="s">
        <v>560</v>
      </c>
      <c r="H817" t="s">
        <v>4052</v>
      </c>
      <c r="I817" t="s">
        <v>4053</v>
      </c>
      <c r="J817" t="s">
        <v>4055</v>
      </c>
      <c r="M817">
        <v>8</v>
      </c>
      <c r="N817">
        <v>1</v>
      </c>
      <c r="O817">
        <v>0</v>
      </c>
      <c r="P817" t="s">
        <v>21</v>
      </c>
      <c r="Q817" t="s">
        <v>38</v>
      </c>
      <c r="R817" s="3" t="b">
        <f>ISNUMBER(SEARCH(critere,_xlfn.CONCAT(client[[#This Row],[TELEPHONE]:[AGENCE]])))</f>
        <v>1</v>
      </c>
      <c r="S817" s="8">
        <f>IF(client[[#This Row],[Recherche]]=TRUE,COUNTIF($R$4:R817,TRUE),"")</f>
        <v>814</v>
      </c>
    </row>
    <row r="818" spans="2:19" x14ac:dyDescent="0.3">
      <c r="B818" t="s">
        <v>4059</v>
      </c>
      <c r="C818">
        <v>1053</v>
      </c>
      <c r="D818" t="s">
        <v>4056</v>
      </c>
      <c r="E818">
        <v>44313.551874999997</v>
      </c>
      <c r="F818">
        <v>2021</v>
      </c>
      <c r="G818" t="s">
        <v>72</v>
      </c>
      <c r="H818" t="s">
        <v>4057</v>
      </c>
      <c r="I818" t="s">
        <v>4058</v>
      </c>
      <c r="J818" t="s">
        <v>4060</v>
      </c>
      <c r="M818">
        <v>75</v>
      </c>
      <c r="N818">
        <v>2</v>
      </c>
      <c r="O818">
        <v>0</v>
      </c>
      <c r="P818" t="s">
        <v>21</v>
      </c>
      <c r="Q818" t="s">
        <v>22</v>
      </c>
      <c r="R818" s="3" t="b">
        <f>ISNUMBER(SEARCH(critere,_xlfn.CONCAT(client[[#This Row],[TELEPHONE]:[AGENCE]])))</f>
        <v>1</v>
      </c>
      <c r="S818" s="8">
        <f>IF(client[[#This Row],[Recherche]]=TRUE,COUNTIF($R$4:R818,TRUE),"")</f>
        <v>815</v>
      </c>
    </row>
    <row r="819" spans="2:19" x14ac:dyDescent="0.3">
      <c r="B819" t="s">
        <v>4063</v>
      </c>
      <c r="C819">
        <v>1054</v>
      </c>
      <c r="D819" t="s">
        <v>4061</v>
      </c>
      <c r="E819">
        <v>44313.5546412037</v>
      </c>
      <c r="F819">
        <v>2021</v>
      </c>
      <c r="G819" t="s">
        <v>1654</v>
      </c>
      <c r="H819" t="s">
        <v>1633</v>
      </c>
      <c r="I819" t="s">
        <v>4062</v>
      </c>
      <c r="J819" t="s">
        <v>4064</v>
      </c>
      <c r="M819">
        <v>117</v>
      </c>
      <c r="N819">
        <v>2</v>
      </c>
      <c r="O819">
        <v>0</v>
      </c>
      <c r="P819" t="s">
        <v>21</v>
      </c>
      <c r="Q819" t="s">
        <v>22</v>
      </c>
      <c r="R819" s="3" t="b">
        <f>ISNUMBER(SEARCH(critere,_xlfn.CONCAT(client[[#This Row],[TELEPHONE]:[AGENCE]])))</f>
        <v>1</v>
      </c>
      <c r="S819" s="8">
        <f>IF(client[[#This Row],[Recherche]]=TRUE,COUNTIF($R$4:R819,TRUE),"")</f>
        <v>816</v>
      </c>
    </row>
    <row r="820" spans="2:19" x14ac:dyDescent="0.3">
      <c r="B820" t="s">
        <v>4068</v>
      </c>
      <c r="C820">
        <v>1055</v>
      </c>
      <c r="D820" t="s">
        <v>4065</v>
      </c>
      <c r="E820">
        <v>44313.569756944446</v>
      </c>
      <c r="F820">
        <v>2021</v>
      </c>
      <c r="G820" t="s">
        <v>1864</v>
      </c>
      <c r="H820" t="s">
        <v>4066</v>
      </c>
      <c r="I820" t="s">
        <v>4067</v>
      </c>
      <c r="J820" t="s">
        <v>4069</v>
      </c>
      <c r="M820">
        <v>8</v>
      </c>
      <c r="N820">
        <v>1</v>
      </c>
      <c r="O820">
        <v>0</v>
      </c>
      <c r="P820" t="s">
        <v>21</v>
      </c>
      <c r="Q820" t="s">
        <v>38</v>
      </c>
      <c r="R820" s="3" t="b">
        <f>ISNUMBER(SEARCH(critere,_xlfn.CONCAT(client[[#This Row],[TELEPHONE]:[AGENCE]])))</f>
        <v>1</v>
      </c>
      <c r="S820" s="8">
        <f>IF(client[[#This Row],[Recherche]]=TRUE,COUNTIF($R$4:R820,TRUE),"")</f>
        <v>817</v>
      </c>
    </row>
    <row r="821" spans="2:19" x14ac:dyDescent="0.3">
      <c r="B821" t="s">
        <v>4074</v>
      </c>
      <c r="C821">
        <v>1056</v>
      </c>
      <c r="D821" t="s">
        <v>4070</v>
      </c>
      <c r="E821">
        <v>44313.718009259261</v>
      </c>
      <c r="F821">
        <v>2021</v>
      </c>
      <c r="G821" t="s">
        <v>4071</v>
      </c>
      <c r="H821" t="s">
        <v>4072</v>
      </c>
      <c r="I821" t="s">
        <v>4073</v>
      </c>
      <c r="J821" t="s">
        <v>4075</v>
      </c>
      <c r="M821">
        <v>8</v>
      </c>
      <c r="N821">
        <v>1</v>
      </c>
      <c r="O821">
        <v>0</v>
      </c>
      <c r="P821" t="s">
        <v>21</v>
      </c>
      <c r="Q821" t="s">
        <v>347</v>
      </c>
      <c r="R821" s="3" t="b">
        <f>ISNUMBER(SEARCH(critere,_xlfn.CONCAT(client[[#This Row],[TELEPHONE]:[AGENCE]])))</f>
        <v>1</v>
      </c>
      <c r="S821" s="8">
        <f>IF(client[[#This Row],[Recherche]]=TRUE,COUNTIF($R$4:R821,TRUE),"")</f>
        <v>818</v>
      </c>
    </row>
    <row r="822" spans="2:19" x14ac:dyDescent="0.3">
      <c r="B822" t="s">
        <v>4079</v>
      </c>
      <c r="C822">
        <v>1057</v>
      </c>
      <c r="D822" t="s">
        <v>4076</v>
      </c>
      <c r="E822">
        <v>44313.789386574077</v>
      </c>
      <c r="F822">
        <v>2021</v>
      </c>
      <c r="G822" t="s">
        <v>4077</v>
      </c>
      <c r="H822" t="s">
        <v>1404</v>
      </c>
      <c r="I822" t="s">
        <v>4078</v>
      </c>
      <c r="J822" t="s">
        <v>4080</v>
      </c>
      <c r="M822">
        <v>8</v>
      </c>
      <c r="N822">
        <v>1</v>
      </c>
      <c r="O822">
        <v>0</v>
      </c>
      <c r="P822" t="s">
        <v>21</v>
      </c>
      <c r="Q822" t="s">
        <v>29</v>
      </c>
      <c r="R822" s="3" t="b">
        <f>ISNUMBER(SEARCH(critere,_xlfn.CONCAT(client[[#This Row],[TELEPHONE]:[AGENCE]])))</f>
        <v>1</v>
      </c>
      <c r="S822" s="8">
        <f>IF(client[[#This Row],[Recherche]]=TRUE,COUNTIF($R$4:R822,TRUE),"")</f>
        <v>819</v>
      </c>
    </row>
    <row r="823" spans="2:19" x14ac:dyDescent="0.3">
      <c r="B823" t="s">
        <v>4084</v>
      </c>
      <c r="C823">
        <v>1058</v>
      </c>
      <c r="D823" t="s">
        <v>4081</v>
      </c>
      <c r="E823">
        <v>44313.97215277778</v>
      </c>
      <c r="G823" t="s">
        <v>3344</v>
      </c>
      <c r="H823" t="s">
        <v>4082</v>
      </c>
      <c r="I823" t="s">
        <v>4083</v>
      </c>
      <c r="J823" t="s">
        <v>4085</v>
      </c>
      <c r="M823">
        <v>75</v>
      </c>
      <c r="N823">
        <v>1</v>
      </c>
      <c r="O823">
        <v>0</v>
      </c>
      <c r="P823" t="s">
        <v>21</v>
      </c>
      <c r="Q823" t="s">
        <v>64</v>
      </c>
      <c r="R823" s="3" t="b">
        <f>ISNUMBER(SEARCH(critere,_xlfn.CONCAT(client[[#This Row],[TELEPHONE]:[AGENCE]])))</f>
        <v>1</v>
      </c>
      <c r="S823" s="8">
        <f>IF(client[[#This Row],[Recherche]]=TRUE,COUNTIF($R$4:R823,TRUE),"")</f>
        <v>820</v>
      </c>
    </row>
    <row r="824" spans="2:19" x14ac:dyDescent="0.3">
      <c r="B824" t="s">
        <v>4089</v>
      </c>
      <c r="C824">
        <v>1059</v>
      </c>
      <c r="D824" t="s">
        <v>4086</v>
      </c>
      <c r="E824">
        <v>44314.571712962963</v>
      </c>
      <c r="F824">
        <v>2021</v>
      </c>
      <c r="G824" t="s">
        <v>549</v>
      </c>
      <c r="H824" t="s">
        <v>4087</v>
      </c>
      <c r="I824" t="s">
        <v>4088</v>
      </c>
      <c r="J824" t="s">
        <v>4090</v>
      </c>
      <c r="M824">
        <v>117</v>
      </c>
      <c r="N824">
        <v>1</v>
      </c>
      <c r="O824">
        <v>17500</v>
      </c>
      <c r="P824" t="s">
        <v>202</v>
      </c>
      <c r="Q824" t="s">
        <v>454</v>
      </c>
      <c r="R824" s="3" t="b">
        <f>ISNUMBER(SEARCH(critere,_xlfn.CONCAT(client[[#This Row],[TELEPHONE]:[AGENCE]])))</f>
        <v>1</v>
      </c>
      <c r="S824" s="8">
        <f>IF(client[[#This Row],[Recherche]]=TRUE,COUNTIF($R$4:R824,TRUE),"")</f>
        <v>821</v>
      </c>
    </row>
    <row r="825" spans="2:19" x14ac:dyDescent="0.3">
      <c r="B825" t="s">
        <v>4095</v>
      </c>
      <c r="C825">
        <v>1060</v>
      </c>
      <c r="D825" t="s">
        <v>4091</v>
      </c>
      <c r="E825">
        <v>44314.62908564815</v>
      </c>
      <c r="F825">
        <v>2021</v>
      </c>
      <c r="G825" t="s">
        <v>4092</v>
      </c>
      <c r="H825" t="s">
        <v>4093</v>
      </c>
      <c r="I825" t="s">
        <v>4094</v>
      </c>
      <c r="J825" t="s">
        <v>4096</v>
      </c>
      <c r="M825">
        <v>8</v>
      </c>
      <c r="N825">
        <v>1</v>
      </c>
      <c r="O825">
        <v>0</v>
      </c>
      <c r="P825" t="s">
        <v>21</v>
      </c>
      <c r="Q825" t="s">
        <v>22</v>
      </c>
      <c r="R825" s="3" t="b">
        <f>ISNUMBER(SEARCH(critere,_xlfn.CONCAT(client[[#This Row],[TELEPHONE]:[AGENCE]])))</f>
        <v>1</v>
      </c>
      <c r="S825" s="8">
        <f>IF(client[[#This Row],[Recherche]]=TRUE,COUNTIF($R$4:R825,TRUE),"")</f>
        <v>822</v>
      </c>
    </row>
    <row r="826" spans="2:19" x14ac:dyDescent="0.3">
      <c r="B826" t="s">
        <v>4100</v>
      </c>
      <c r="C826">
        <v>1061</v>
      </c>
      <c r="D826" t="s">
        <v>4097</v>
      </c>
      <c r="E826">
        <v>44314.813275462962</v>
      </c>
      <c r="F826">
        <v>2017</v>
      </c>
      <c r="H826" t="s">
        <v>4098</v>
      </c>
      <c r="I826" t="s">
        <v>4099</v>
      </c>
      <c r="J826" t="s">
        <v>4101</v>
      </c>
      <c r="M826">
        <v>110</v>
      </c>
      <c r="N826">
        <v>2</v>
      </c>
      <c r="O826">
        <v>40320</v>
      </c>
      <c r="P826" t="s">
        <v>202</v>
      </c>
      <c r="Q826" t="s">
        <v>64</v>
      </c>
      <c r="R826" s="3" t="b">
        <f>ISNUMBER(SEARCH(critere,_xlfn.CONCAT(client[[#This Row],[TELEPHONE]:[AGENCE]])))</f>
        <v>1</v>
      </c>
      <c r="S826" s="8">
        <f>IF(client[[#This Row],[Recherche]]=TRUE,COUNTIF($R$4:R826,TRUE),"")</f>
        <v>823</v>
      </c>
    </row>
    <row r="827" spans="2:19" x14ac:dyDescent="0.3">
      <c r="B827" t="s">
        <v>4104</v>
      </c>
      <c r="C827">
        <v>1062</v>
      </c>
      <c r="D827" t="s">
        <v>4102</v>
      </c>
      <c r="E827">
        <v>44315.543495370373</v>
      </c>
      <c r="F827">
        <v>2021</v>
      </c>
      <c r="G827" t="s">
        <v>607</v>
      </c>
      <c r="H827" t="s">
        <v>1263</v>
      </c>
      <c r="I827" t="s">
        <v>4103</v>
      </c>
      <c r="J827" t="s">
        <v>4105</v>
      </c>
      <c r="M827">
        <v>117</v>
      </c>
      <c r="N827">
        <v>3</v>
      </c>
      <c r="O827">
        <v>66420</v>
      </c>
      <c r="P827" t="s">
        <v>202</v>
      </c>
      <c r="Q827" t="s">
        <v>64</v>
      </c>
      <c r="R827" s="3" t="b">
        <f>ISNUMBER(SEARCH(critere,_xlfn.CONCAT(client[[#This Row],[TELEPHONE]:[AGENCE]])))</f>
        <v>1</v>
      </c>
      <c r="S827" s="8">
        <f>IF(client[[#This Row],[Recherche]]=TRUE,COUNTIF($R$4:R827,TRUE),"")</f>
        <v>824</v>
      </c>
    </row>
    <row r="828" spans="2:19" x14ac:dyDescent="0.3">
      <c r="B828" t="s">
        <v>4110</v>
      </c>
      <c r="C828">
        <v>1063</v>
      </c>
      <c r="D828" t="s">
        <v>4106</v>
      </c>
      <c r="E828">
        <v>44315.585127314815</v>
      </c>
      <c r="F828">
        <v>2021</v>
      </c>
      <c r="G828" t="s">
        <v>4107</v>
      </c>
      <c r="H828" t="s">
        <v>4108</v>
      </c>
      <c r="I828" t="s">
        <v>4109</v>
      </c>
      <c r="J828" t="s">
        <v>4111</v>
      </c>
      <c r="M828">
        <v>8</v>
      </c>
      <c r="N828">
        <v>1</v>
      </c>
      <c r="O828">
        <v>0</v>
      </c>
      <c r="P828" t="s">
        <v>21</v>
      </c>
      <c r="Q828" t="s">
        <v>22</v>
      </c>
      <c r="R828" s="3" t="b">
        <f>ISNUMBER(SEARCH(critere,_xlfn.CONCAT(client[[#This Row],[TELEPHONE]:[AGENCE]])))</f>
        <v>1</v>
      </c>
      <c r="S828" s="8">
        <f>IF(client[[#This Row],[Recherche]]=TRUE,COUNTIF($R$4:R828,TRUE),"")</f>
        <v>825</v>
      </c>
    </row>
    <row r="829" spans="2:19" x14ac:dyDescent="0.3">
      <c r="B829" t="s">
        <v>4115</v>
      </c>
      <c r="C829">
        <v>1064</v>
      </c>
      <c r="D829" t="s">
        <v>4112</v>
      </c>
      <c r="E829">
        <v>44315.932824074072</v>
      </c>
      <c r="F829">
        <v>2021</v>
      </c>
      <c r="G829" t="s">
        <v>710</v>
      </c>
      <c r="H829" t="s">
        <v>4113</v>
      </c>
      <c r="I829" t="s">
        <v>4114</v>
      </c>
      <c r="J829" t="s">
        <v>4116</v>
      </c>
      <c r="M829">
        <v>117</v>
      </c>
      <c r="N829">
        <v>3</v>
      </c>
      <c r="O829">
        <v>0</v>
      </c>
      <c r="P829" t="s">
        <v>21</v>
      </c>
      <c r="Q829" t="s">
        <v>22</v>
      </c>
      <c r="R829" s="3" t="b">
        <f>ISNUMBER(SEARCH(critere,_xlfn.CONCAT(client[[#This Row],[TELEPHONE]:[AGENCE]])))</f>
        <v>1</v>
      </c>
      <c r="S829" s="8">
        <f>IF(client[[#This Row],[Recherche]]=TRUE,COUNTIF($R$4:R829,TRUE),"")</f>
        <v>826</v>
      </c>
    </row>
    <row r="830" spans="2:19" x14ac:dyDescent="0.3">
      <c r="B830" t="s">
        <v>4119</v>
      </c>
      <c r="C830">
        <v>1065</v>
      </c>
      <c r="D830" t="s">
        <v>4117</v>
      </c>
      <c r="E830">
        <v>44315.976168981484</v>
      </c>
      <c r="F830">
        <v>2022</v>
      </c>
      <c r="G830" t="s">
        <v>189</v>
      </c>
      <c r="H830" t="s">
        <v>1044</v>
      </c>
      <c r="I830" t="s">
        <v>4118</v>
      </c>
      <c r="J830" t="s">
        <v>4120</v>
      </c>
      <c r="M830">
        <v>117</v>
      </c>
      <c r="N830">
        <v>1</v>
      </c>
      <c r="O830">
        <v>0</v>
      </c>
      <c r="P830" t="s">
        <v>21</v>
      </c>
      <c r="Q830" t="s">
        <v>64</v>
      </c>
      <c r="R830" s="3" t="b">
        <f>ISNUMBER(SEARCH(critere,_xlfn.CONCAT(client[[#This Row],[TELEPHONE]:[AGENCE]])))</f>
        <v>1</v>
      </c>
      <c r="S830" s="8">
        <f>IF(client[[#This Row],[Recherche]]=TRUE,COUNTIF($R$4:R830,TRUE),"")</f>
        <v>827</v>
      </c>
    </row>
    <row r="831" spans="2:19" x14ac:dyDescent="0.3">
      <c r="B831" t="s">
        <v>4124</v>
      </c>
      <c r="C831">
        <v>1066</v>
      </c>
      <c r="D831" t="s">
        <v>4121</v>
      </c>
      <c r="E831">
        <v>44315.990289351852</v>
      </c>
      <c r="F831">
        <v>2021</v>
      </c>
      <c r="G831" t="s">
        <v>174</v>
      </c>
      <c r="H831" t="s">
        <v>4122</v>
      </c>
      <c r="I831" t="s">
        <v>4123</v>
      </c>
      <c r="J831" t="s">
        <v>4125</v>
      </c>
      <c r="M831">
        <v>117</v>
      </c>
      <c r="N831">
        <v>1</v>
      </c>
      <c r="O831">
        <v>17500</v>
      </c>
      <c r="P831" t="s">
        <v>202</v>
      </c>
      <c r="Q831" t="s">
        <v>64</v>
      </c>
      <c r="R831" s="3" t="b">
        <f>ISNUMBER(SEARCH(critere,_xlfn.CONCAT(client[[#This Row],[TELEPHONE]:[AGENCE]])))</f>
        <v>1</v>
      </c>
      <c r="S831" s="8">
        <f>IF(client[[#This Row],[Recherche]]=TRUE,COUNTIF($R$4:R831,TRUE),"")</f>
        <v>828</v>
      </c>
    </row>
    <row r="832" spans="2:19" x14ac:dyDescent="0.3">
      <c r="B832" t="s">
        <v>4128</v>
      </c>
      <c r="C832">
        <v>1067</v>
      </c>
      <c r="D832" t="s">
        <v>4126</v>
      </c>
      <c r="E832">
        <v>44316.473032407404</v>
      </c>
      <c r="F832">
        <v>2021</v>
      </c>
      <c r="G832" t="s">
        <v>2850</v>
      </c>
      <c r="H832" t="s">
        <v>4087</v>
      </c>
      <c r="I832" t="s">
        <v>4127</v>
      </c>
      <c r="J832" t="s">
        <v>4129</v>
      </c>
      <c r="M832">
        <v>117</v>
      </c>
      <c r="N832">
        <v>2</v>
      </c>
      <c r="O832">
        <v>0</v>
      </c>
      <c r="P832" t="s">
        <v>202</v>
      </c>
      <c r="Q832" t="s">
        <v>347</v>
      </c>
      <c r="R832" s="3" t="b">
        <f>ISNUMBER(SEARCH(critere,_xlfn.CONCAT(client[[#This Row],[TELEPHONE]:[AGENCE]])))</f>
        <v>1</v>
      </c>
      <c r="S832" s="8">
        <f>IF(client[[#This Row],[Recherche]]=TRUE,COUNTIF($R$4:R832,TRUE),"")</f>
        <v>829</v>
      </c>
    </row>
    <row r="833" spans="2:19" x14ac:dyDescent="0.3">
      <c r="B833" t="s">
        <v>3840</v>
      </c>
      <c r="C833">
        <v>1068</v>
      </c>
      <c r="D833" t="s">
        <v>4130</v>
      </c>
      <c r="E833">
        <v>44316.478194444448</v>
      </c>
      <c r="F833">
        <v>2021</v>
      </c>
      <c r="G833" t="s">
        <v>1622</v>
      </c>
      <c r="H833" t="s">
        <v>3838</v>
      </c>
      <c r="I833" t="s">
        <v>3839</v>
      </c>
      <c r="J833" t="s">
        <v>4131</v>
      </c>
      <c r="M833">
        <v>117</v>
      </c>
      <c r="N833">
        <v>2</v>
      </c>
      <c r="O833">
        <v>0</v>
      </c>
      <c r="P833" t="s">
        <v>21</v>
      </c>
      <c r="Q833" t="s">
        <v>347</v>
      </c>
      <c r="R833" s="3" t="b">
        <f>ISNUMBER(SEARCH(critere,_xlfn.CONCAT(client[[#This Row],[TELEPHONE]:[AGENCE]])))</f>
        <v>1</v>
      </c>
      <c r="S833" s="8">
        <f>IF(client[[#This Row],[Recherche]]=TRUE,COUNTIF($R$4:R833,TRUE),"")</f>
        <v>830</v>
      </c>
    </row>
    <row r="834" spans="2:19" x14ac:dyDescent="0.3">
      <c r="B834" t="s">
        <v>4136</v>
      </c>
      <c r="C834">
        <v>1069</v>
      </c>
      <c r="D834" t="s">
        <v>4132</v>
      </c>
      <c r="E834">
        <v>44316.482314814813</v>
      </c>
      <c r="F834">
        <v>2021</v>
      </c>
      <c r="G834" t="s">
        <v>4133</v>
      </c>
      <c r="H834" t="s">
        <v>4134</v>
      </c>
      <c r="I834" t="s">
        <v>4135</v>
      </c>
      <c r="J834" t="s">
        <v>4137</v>
      </c>
      <c r="M834">
        <v>117</v>
      </c>
      <c r="N834">
        <v>1</v>
      </c>
      <c r="O834">
        <v>0</v>
      </c>
      <c r="P834" t="s">
        <v>21</v>
      </c>
      <c r="Q834" t="s">
        <v>347</v>
      </c>
      <c r="R834" s="3" t="b">
        <f>ISNUMBER(SEARCH(critere,_xlfn.CONCAT(client[[#This Row],[TELEPHONE]:[AGENCE]])))</f>
        <v>1</v>
      </c>
      <c r="S834" s="8">
        <f>IF(client[[#This Row],[Recherche]]=TRUE,COUNTIF($R$4:R834,TRUE),"")</f>
        <v>831</v>
      </c>
    </row>
    <row r="835" spans="2:19" x14ac:dyDescent="0.3">
      <c r="B835" t="s">
        <v>4136</v>
      </c>
      <c r="C835">
        <v>1070</v>
      </c>
      <c r="D835" t="s">
        <v>4138</v>
      </c>
      <c r="E835">
        <v>44316.483587962961</v>
      </c>
      <c r="F835">
        <v>2021</v>
      </c>
      <c r="G835" t="s">
        <v>4133</v>
      </c>
      <c r="H835" t="s">
        <v>4134</v>
      </c>
      <c r="I835" t="s">
        <v>4135</v>
      </c>
      <c r="J835" t="s">
        <v>4137</v>
      </c>
      <c r="M835">
        <v>117</v>
      </c>
      <c r="N835">
        <v>1</v>
      </c>
      <c r="O835">
        <v>0</v>
      </c>
      <c r="P835" t="s">
        <v>21</v>
      </c>
      <c r="Q835" t="s">
        <v>347</v>
      </c>
      <c r="R835" s="3" t="b">
        <f>ISNUMBER(SEARCH(critere,_xlfn.CONCAT(client[[#This Row],[TELEPHONE]:[AGENCE]])))</f>
        <v>1</v>
      </c>
      <c r="S835" s="8">
        <f>IF(client[[#This Row],[Recherche]]=TRUE,COUNTIF($R$4:R835,TRUE),"")</f>
        <v>832</v>
      </c>
    </row>
    <row r="836" spans="2:19" x14ac:dyDescent="0.3">
      <c r="B836" t="s">
        <v>4143</v>
      </c>
      <c r="C836">
        <v>1071</v>
      </c>
      <c r="D836" t="s">
        <v>4139</v>
      </c>
      <c r="E836">
        <v>44316.486076388886</v>
      </c>
      <c r="F836">
        <v>2021</v>
      </c>
      <c r="G836" t="s">
        <v>4140</v>
      </c>
      <c r="H836" t="s">
        <v>4141</v>
      </c>
      <c r="I836" t="s">
        <v>4142</v>
      </c>
      <c r="J836" t="s">
        <v>4144</v>
      </c>
      <c r="M836">
        <v>117</v>
      </c>
      <c r="N836">
        <v>1</v>
      </c>
      <c r="O836">
        <v>0</v>
      </c>
      <c r="P836" t="s">
        <v>21</v>
      </c>
      <c r="Q836" t="s">
        <v>347</v>
      </c>
      <c r="R836" s="3" t="b">
        <f>ISNUMBER(SEARCH(critere,_xlfn.CONCAT(client[[#This Row],[TELEPHONE]:[AGENCE]])))</f>
        <v>1</v>
      </c>
      <c r="S836" s="8">
        <f>IF(client[[#This Row],[Recherche]]=TRUE,COUNTIF($R$4:R836,TRUE),"")</f>
        <v>833</v>
      </c>
    </row>
    <row r="837" spans="2:19" x14ac:dyDescent="0.3">
      <c r="C837">
        <v>1072</v>
      </c>
      <c r="D837" t="s">
        <v>4145</v>
      </c>
      <c r="E837">
        <v>44316.489942129629</v>
      </c>
      <c r="F837">
        <v>2021</v>
      </c>
      <c r="G837" t="s">
        <v>415</v>
      </c>
      <c r="H837" t="s">
        <v>4146</v>
      </c>
      <c r="I837" t="s">
        <v>4147</v>
      </c>
      <c r="J837" t="s">
        <v>4148</v>
      </c>
      <c r="M837">
        <v>117</v>
      </c>
      <c r="N837">
        <v>1</v>
      </c>
      <c r="O837">
        <v>0</v>
      </c>
      <c r="P837" t="s">
        <v>21</v>
      </c>
      <c r="Q837" t="s">
        <v>347</v>
      </c>
      <c r="R837" s="3" t="b">
        <f>ISNUMBER(SEARCH(critere,_xlfn.CONCAT(client[[#This Row],[TELEPHONE]:[AGENCE]])))</f>
        <v>1</v>
      </c>
      <c r="S837" s="8">
        <f>IF(client[[#This Row],[Recherche]]=TRUE,COUNTIF($R$4:R837,TRUE),"")</f>
        <v>834</v>
      </c>
    </row>
    <row r="838" spans="2:19" x14ac:dyDescent="0.3">
      <c r="C838">
        <v>1073</v>
      </c>
      <c r="D838" t="s">
        <v>4149</v>
      </c>
      <c r="E838">
        <v>44316.49423611111</v>
      </c>
      <c r="F838">
        <v>2021</v>
      </c>
      <c r="G838" t="s">
        <v>415</v>
      </c>
      <c r="H838" t="s">
        <v>4146</v>
      </c>
      <c r="I838" t="s">
        <v>4147</v>
      </c>
      <c r="J838" t="s">
        <v>4148</v>
      </c>
      <c r="M838">
        <v>117</v>
      </c>
      <c r="N838">
        <v>1</v>
      </c>
      <c r="O838">
        <v>0</v>
      </c>
      <c r="P838" t="s">
        <v>202</v>
      </c>
      <c r="Q838" t="s">
        <v>347</v>
      </c>
      <c r="R838" s="3" t="b">
        <f>ISNUMBER(SEARCH(critere,_xlfn.CONCAT(client[[#This Row],[TELEPHONE]:[AGENCE]])))</f>
        <v>1</v>
      </c>
      <c r="S838" s="8">
        <f>IF(client[[#This Row],[Recherche]]=TRUE,COUNTIF($R$4:R838,TRUE),"")</f>
        <v>835</v>
      </c>
    </row>
    <row r="839" spans="2:19" x14ac:dyDescent="0.3">
      <c r="B839" t="s">
        <v>4153</v>
      </c>
      <c r="C839">
        <v>1074</v>
      </c>
      <c r="D839" t="s">
        <v>4150</v>
      </c>
      <c r="E839">
        <v>44316.736655092594</v>
      </c>
      <c r="F839">
        <v>2021</v>
      </c>
      <c r="G839" t="s">
        <v>549</v>
      </c>
      <c r="H839" t="s">
        <v>4151</v>
      </c>
      <c r="I839" t="s">
        <v>4152</v>
      </c>
      <c r="J839" t="s">
        <v>4154</v>
      </c>
      <c r="M839">
        <v>117</v>
      </c>
      <c r="N839">
        <v>1</v>
      </c>
      <c r="O839">
        <v>17500</v>
      </c>
      <c r="P839" t="s">
        <v>202</v>
      </c>
      <c r="Q839" t="s">
        <v>22</v>
      </c>
      <c r="R839" s="3" t="b">
        <f>ISNUMBER(SEARCH(critere,_xlfn.CONCAT(client[[#This Row],[TELEPHONE]:[AGENCE]])))</f>
        <v>1</v>
      </c>
      <c r="S839" s="8">
        <f>IF(client[[#This Row],[Recherche]]=TRUE,COUNTIF($R$4:R839,TRUE),"")</f>
        <v>836</v>
      </c>
    </row>
    <row r="840" spans="2:19" x14ac:dyDescent="0.3">
      <c r="B840" t="s">
        <v>4158</v>
      </c>
      <c r="C840">
        <v>1075</v>
      </c>
      <c r="D840" t="s">
        <v>4155</v>
      </c>
      <c r="E840">
        <v>44316.747349537036</v>
      </c>
      <c r="F840">
        <v>2021</v>
      </c>
      <c r="G840" t="s">
        <v>377</v>
      </c>
      <c r="H840" t="s">
        <v>4156</v>
      </c>
      <c r="I840" t="s">
        <v>4157</v>
      </c>
      <c r="J840" t="s">
        <v>4159</v>
      </c>
      <c r="M840">
        <v>117</v>
      </c>
      <c r="N840">
        <v>1</v>
      </c>
      <c r="O840">
        <v>0</v>
      </c>
      <c r="P840" t="s">
        <v>21</v>
      </c>
      <c r="Q840" t="s">
        <v>22</v>
      </c>
      <c r="R840" s="3" t="b">
        <f>ISNUMBER(SEARCH(critere,_xlfn.CONCAT(client[[#This Row],[TELEPHONE]:[AGENCE]])))</f>
        <v>1</v>
      </c>
      <c r="S840" s="8">
        <f>IF(client[[#This Row],[Recherche]]=TRUE,COUNTIF($R$4:R840,TRUE),"")</f>
        <v>837</v>
      </c>
    </row>
    <row r="841" spans="2:19" x14ac:dyDescent="0.3">
      <c r="B841" t="s">
        <v>4158</v>
      </c>
      <c r="C841">
        <v>1076</v>
      </c>
      <c r="D841" t="s">
        <v>4160</v>
      </c>
      <c r="E841">
        <v>44316.748333333337</v>
      </c>
      <c r="F841">
        <v>2021</v>
      </c>
      <c r="G841" t="s">
        <v>377</v>
      </c>
      <c r="H841" t="s">
        <v>4156</v>
      </c>
      <c r="I841" t="s">
        <v>4157</v>
      </c>
      <c r="J841" t="s">
        <v>4161</v>
      </c>
      <c r="M841">
        <v>117</v>
      </c>
      <c r="N841">
        <v>1</v>
      </c>
      <c r="O841">
        <v>0</v>
      </c>
      <c r="P841" t="s">
        <v>21</v>
      </c>
      <c r="Q841" t="s">
        <v>22</v>
      </c>
      <c r="R841" s="3" t="b">
        <f>ISNUMBER(SEARCH(critere,_xlfn.CONCAT(client[[#This Row],[TELEPHONE]:[AGENCE]])))</f>
        <v>1</v>
      </c>
      <c r="S841" s="8">
        <f>IF(client[[#This Row],[Recherche]]=TRUE,COUNTIF($R$4:R841,TRUE),"")</f>
        <v>838</v>
      </c>
    </row>
    <row r="842" spans="2:19" x14ac:dyDescent="0.3">
      <c r="B842" t="s">
        <v>4165</v>
      </c>
      <c r="C842">
        <v>1077</v>
      </c>
      <c r="D842" t="s">
        <v>4162</v>
      </c>
      <c r="E842">
        <v>44316.751909722225</v>
      </c>
      <c r="F842">
        <v>2021</v>
      </c>
      <c r="G842" t="s">
        <v>880</v>
      </c>
      <c r="H842" t="s">
        <v>4163</v>
      </c>
      <c r="I842" t="s">
        <v>4164</v>
      </c>
      <c r="J842" t="s">
        <v>4166</v>
      </c>
      <c r="M842">
        <v>117</v>
      </c>
      <c r="N842">
        <v>3</v>
      </c>
      <c r="O842">
        <v>27000</v>
      </c>
      <c r="P842" t="s">
        <v>202</v>
      </c>
      <c r="Q842" t="s">
        <v>22</v>
      </c>
      <c r="R842" s="3" t="b">
        <f>ISNUMBER(SEARCH(critere,_xlfn.CONCAT(client[[#This Row],[TELEPHONE]:[AGENCE]])))</f>
        <v>1</v>
      </c>
      <c r="S842" s="8">
        <f>IF(client[[#This Row],[Recherche]]=TRUE,COUNTIF($R$4:R842,TRUE),"")</f>
        <v>839</v>
      </c>
    </row>
    <row r="843" spans="2:19" x14ac:dyDescent="0.3">
      <c r="B843" t="s">
        <v>4170</v>
      </c>
      <c r="C843">
        <v>1078</v>
      </c>
      <c r="D843" t="s">
        <v>4167</v>
      </c>
      <c r="E843">
        <v>44316.756377314814</v>
      </c>
      <c r="F843">
        <v>2021</v>
      </c>
      <c r="G843" t="s">
        <v>1093</v>
      </c>
      <c r="H843" t="s">
        <v>4168</v>
      </c>
      <c r="I843" t="s">
        <v>4169</v>
      </c>
      <c r="J843" t="s">
        <v>4171</v>
      </c>
      <c r="M843">
        <v>117</v>
      </c>
      <c r="N843">
        <v>1</v>
      </c>
      <c r="O843">
        <v>17500</v>
      </c>
      <c r="P843" t="s">
        <v>202</v>
      </c>
      <c r="Q843" t="s">
        <v>22</v>
      </c>
      <c r="R843" s="3" t="b">
        <f>ISNUMBER(SEARCH(critere,_xlfn.CONCAT(client[[#This Row],[TELEPHONE]:[AGENCE]])))</f>
        <v>1</v>
      </c>
      <c r="S843" s="8">
        <f>IF(client[[#This Row],[Recherche]]=TRUE,COUNTIF($R$4:R843,TRUE),"")</f>
        <v>840</v>
      </c>
    </row>
    <row r="844" spans="2:19" x14ac:dyDescent="0.3">
      <c r="B844" t="s">
        <v>4176</v>
      </c>
      <c r="C844">
        <v>1079</v>
      </c>
      <c r="D844" t="s">
        <v>4172</v>
      </c>
      <c r="E844">
        <v>44316.759155092594</v>
      </c>
      <c r="F844">
        <v>2021</v>
      </c>
      <c r="G844" t="s">
        <v>4173</v>
      </c>
      <c r="H844" t="s">
        <v>4174</v>
      </c>
      <c r="I844" t="s">
        <v>4175</v>
      </c>
      <c r="J844" t="s">
        <v>4177</v>
      </c>
      <c r="M844">
        <v>117</v>
      </c>
      <c r="N844">
        <v>3</v>
      </c>
      <c r="O844">
        <v>0</v>
      </c>
      <c r="P844" t="s">
        <v>21</v>
      </c>
      <c r="Q844" t="s">
        <v>22</v>
      </c>
      <c r="R844" s="3" t="b">
        <f>ISNUMBER(SEARCH(critere,_xlfn.CONCAT(client[[#This Row],[TELEPHONE]:[AGENCE]])))</f>
        <v>1</v>
      </c>
      <c r="S844" s="8">
        <f>IF(client[[#This Row],[Recherche]]=TRUE,COUNTIF($R$4:R844,TRUE),"")</f>
        <v>841</v>
      </c>
    </row>
    <row r="845" spans="2:19" x14ac:dyDescent="0.3">
      <c r="B845" t="s">
        <v>4182</v>
      </c>
      <c r="C845">
        <v>1080</v>
      </c>
      <c r="D845" t="s">
        <v>4178</v>
      </c>
      <c r="E845">
        <v>44316.804027777776</v>
      </c>
      <c r="F845">
        <v>2021</v>
      </c>
      <c r="G845" t="s">
        <v>4179</v>
      </c>
      <c r="H845" t="s">
        <v>4180</v>
      </c>
      <c r="I845" t="s">
        <v>4181</v>
      </c>
      <c r="J845" t="s">
        <v>4183</v>
      </c>
      <c r="M845">
        <v>8</v>
      </c>
      <c r="N845">
        <v>1</v>
      </c>
      <c r="O845">
        <v>0</v>
      </c>
      <c r="P845" t="s">
        <v>21</v>
      </c>
      <c r="Q845" t="s">
        <v>64</v>
      </c>
      <c r="R845" s="3" t="b">
        <f>ISNUMBER(SEARCH(critere,_xlfn.CONCAT(client[[#This Row],[TELEPHONE]:[AGENCE]])))</f>
        <v>1</v>
      </c>
      <c r="S845" s="8">
        <f>IF(client[[#This Row],[Recherche]]=TRUE,COUNTIF($R$4:R845,TRUE),"")</f>
        <v>842</v>
      </c>
    </row>
    <row r="846" spans="2:19" x14ac:dyDescent="0.3">
      <c r="B846" t="s">
        <v>4187</v>
      </c>
      <c r="C846">
        <v>1082</v>
      </c>
      <c r="D846" t="s">
        <v>4184</v>
      </c>
      <c r="E846">
        <v>44321.583032407405</v>
      </c>
      <c r="F846">
        <v>2021</v>
      </c>
      <c r="G846" t="s">
        <v>2042</v>
      </c>
      <c r="H846" t="s">
        <v>4185</v>
      </c>
      <c r="I846" t="s">
        <v>4186</v>
      </c>
      <c r="J846" t="s">
        <v>4188</v>
      </c>
      <c r="M846">
        <v>8</v>
      </c>
      <c r="N846">
        <v>1</v>
      </c>
      <c r="O846">
        <v>0</v>
      </c>
      <c r="P846" t="s">
        <v>21</v>
      </c>
      <c r="Q846" t="s">
        <v>347</v>
      </c>
      <c r="R846" s="3" t="b">
        <f>ISNUMBER(SEARCH(critere,_xlfn.CONCAT(client[[#This Row],[TELEPHONE]:[AGENCE]])))</f>
        <v>1</v>
      </c>
      <c r="S846" s="8">
        <f>IF(client[[#This Row],[Recherche]]=TRUE,COUNTIF($R$4:R846,TRUE),"")</f>
        <v>843</v>
      </c>
    </row>
    <row r="847" spans="2:19" x14ac:dyDescent="0.3">
      <c r="B847" t="s">
        <v>4193</v>
      </c>
      <c r="C847">
        <v>1083</v>
      </c>
      <c r="D847" t="s">
        <v>4189</v>
      </c>
      <c r="E847">
        <v>44321.585486111115</v>
      </c>
      <c r="F847">
        <v>2021</v>
      </c>
      <c r="G847" t="s">
        <v>4190</v>
      </c>
      <c r="H847" t="s">
        <v>4191</v>
      </c>
      <c r="I847" t="s">
        <v>4192</v>
      </c>
      <c r="J847" t="s">
        <v>4194</v>
      </c>
      <c r="M847">
        <v>8</v>
      </c>
      <c r="N847">
        <v>1</v>
      </c>
      <c r="O847">
        <v>0</v>
      </c>
      <c r="P847" t="s">
        <v>21</v>
      </c>
      <c r="Q847" t="s">
        <v>38</v>
      </c>
      <c r="R847" s="3" t="b">
        <f>ISNUMBER(SEARCH(critere,_xlfn.CONCAT(client[[#This Row],[TELEPHONE]:[AGENCE]])))</f>
        <v>1</v>
      </c>
      <c r="S847" s="8">
        <f>IF(client[[#This Row],[Recherche]]=TRUE,COUNTIF($R$4:R847,TRUE),"")</f>
        <v>844</v>
      </c>
    </row>
    <row r="848" spans="2:19" x14ac:dyDescent="0.3">
      <c r="B848" t="s">
        <v>4198</v>
      </c>
      <c r="C848">
        <v>1084</v>
      </c>
      <c r="D848" t="s">
        <v>4195</v>
      </c>
      <c r="E848">
        <v>44321.588692129626</v>
      </c>
      <c r="F848">
        <v>2021</v>
      </c>
      <c r="G848" t="s">
        <v>493</v>
      </c>
      <c r="H848" t="s">
        <v>4196</v>
      </c>
      <c r="I848" t="s">
        <v>4197</v>
      </c>
      <c r="J848" t="s">
        <v>4199</v>
      </c>
      <c r="M848">
        <v>8</v>
      </c>
      <c r="N848">
        <v>1</v>
      </c>
      <c r="O848">
        <v>0</v>
      </c>
      <c r="P848" t="s">
        <v>21</v>
      </c>
      <c r="Q848" t="s">
        <v>347</v>
      </c>
      <c r="R848" s="3" t="b">
        <f>ISNUMBER(SEARCH(critere,_xlfn.CONCAT(client[[#This Row],[TELEPHONE]:[AGENCE]])))</f>
        <v>1</v>
      </c>
      <c r="S848" s="8">
        <f>IF(client[[#This Row],[Recherche]]=TRUE,COUNTIF($R$4:R848,TRUE),"")</f>
        <v>845</v>
      </c>
    </row>
    <row r="849" spans="2:19" x14ac:dyDescent="0.3">
      <c r="B849" t="s">
        <v>4203</v>
      </c>
      <c r="C849">
        <v>1086</v>
      </c>
      <c r="D849" t="s">
        <v>4200</v>
      </c>
      <c r="E849">
        <v>44321.600937499999</v>
      </c>
      <c r="F849">
        <v>2021</v>
      </c>
      <c r="G849" t="s">
        <v>2466</v>
      </c>
      <c r="H849" t="s">
        <v>4201</v>
      </c>
      <c r="I849" t="s">
        <v>4202</v>
      </c>
      <c r="J849" t="s">
        <v>4204</v>
      </c>
      <c r="M849">
        <v>8</v>
      </c>
      <c r="N849">
        <v>1</v>
      </c>
      <c r="O849">
        <v>0</v>
      </c>
      <c r="P849" t="s">
        <v>21</v>
      </c>
      <c r="Q849" t="s">
        <v>22</v>
      </c>
      <c r="R849" s="3" t="b">
        <f>ISNUMBER(SEARCH(critere,_xlfn.CONCAT(client[[#This Row],[TELEPHONE]:[AGENCE]])))</f>
        <v>1</v>
      </c>
      <c r="S849" s="8">
        <f>IF(client[[#This Row],[Recherche]]=TRUE,COUNTIF($R$4:R849,TRUE),"")</f>
        <v>846</v>
      </c>
    </row>
    <row r="850" spans="2:19" x14ac:dyDescent="0.3">
      <c r="B850" t="s">
        <v>4208</v>
      </c>
      <c r="C850">
        <v>1087</v>
      </c>
      <c r="D850" t="s">
        <v>4205</v>
      </c>
      <c r="E850">
        <v>44321.603865740741</v>
      </c>
      <c r="F850">
        <v>2021</v>
      </c>
      <c r="G850" t="s">
        <v>4206</v>
      </c>
      <c r="H850" t="s">
        <v>3477</v>
      </c>
      <c r="I850" t="s">
        <v>4207</v>
      </c>
      <c r="J850" t="s">
        <v>4209</v>
      </c>
      <c r="M850">
        <v>8</v>
      </c>
      <c r="N850">
        <v>1</v>
      </c>
      <c r="O850">
        <v>0</v>
      </c>
      <c r="P850" t="s">
        <v>21</v>
      </c>
      <c r="Q850" t="s">
        <v>38</v>
      </c>
      <c r="R850" s="3" t="b">
        <f>ISNUMBER(SEARCH(critere,_xlfn.CONCAT(client[[#This Row],[TELEPHONE]:[AGENCE]])))</f>
        <v>1</v>
      </c>
      <c r="S850" s="8">
        <f>IF(client[[#This Row],[Recherche]]=TRUE,COUNTIF($R$4:R850,TRUE),"")</f>
        <v>847</v>
      </c>
    </row>
    <row r="851" spans="2:19" x14ac:dyDescent="0.3">
      <c r="B851" t="s">
        <v>4213</v>
      </c>
      <c r="C851">
        <v>1088</v>
      </c>
      <c r="D851" t="s">
        <v>4210</v>
      </c>
      <c r="E851">
        <v>44321.608287037037</v>
      </c>
      <c r="F851">
        <v>2021</v>
      </c>
      <c r="G851" t="s">
        <v>278</v>
      </c>
      <c r="H851" t="s">
        <v>4211</v>
      </c>
      <c r="I851" t="s">
        <v>4212</v>
      </c>
      <c r="J851" t="s">
        <v>4214</v>
      </c>
      <c r="M851">
        <v>8</v>
      </c>
      <c r="N851">
        <v>1</v>
      </c>
      <c r="O851">
        <v>0</v>
      </c>
      <c r="P851" t="s">
        <v>21</v>
      </c>
      <c r="Q851" t="s">
        <v>347</v>
      </c>
      <c r="R851" s="3" t="b">
        <f>ISNUMBER(SEARCH(critere,_xlfn.CONCAT(client[[#This Row],[TELEPHONE]:[AGENCE]])))</f>
        <v>1</v>
      </c>
      <c r="S851" s="8">
        <f>IF(client[[#This Row],[Recherche]]=TRUE,COUNTIF($R$4:R851,TRUE),"")</f>
        <v>848</v>
      </c>
    </row>
    <row r="852" spans="2:19" x14ac:dyDescent="0.3">
      <c r="B852" t="s">
        <v>4218</v>
      </c>
      <c r="C852">
        <v>1089</v>
      </c>
      <c r="D852" t="s">
        <v>4215</v>
      </c>
      <c r="E852">
        <v>44321.774305555555</v>
      </c>
      <c r="F852">
        <v>2021</v>
      </c>
      <c r="G852" t="s">
        <v>1334</v>
      </c>
      <c r="H852" t="s">
        <v>4216</v>
      </c>
      <c r="I852" t="s">
        <v>4217</v>
      </c>
      <c r="J852" t="s">
        <v>4219</v>
      </c>
      <c r="M852">
        <v>8</v>
      </c>
      <c r="N852">
        <v>1</v>
      </c>
      <c r="O852">
        <v>0</v>
      </c>
      <c r="P852" t="s">
        <v>21</v>
      </c>
      <c r="Q852" t="s">
        <v>29</v>
      </c>
      <c r="R852" s="3" t="b">
        <f>ISNUMBER(SEARCH(critere,_xlfn.CONCAT(client[[#This Row],[TELEPHONE]:[AGENCE]])))</f>
        <v>1</v>
      </c>
      <c r="S852" s="8">
        <f>IF(client[[#This Row],[Recherche]]=TRUE,COUNTIF($R$4:R852,TRUE),"")</f>
        <v>849</v>
      </c>
    </row>
    <row r="853" spans="2:19" x14ac:dyDescent="0.3">
      <c r="B853" t="s">
        <v>4223</v>
      </c>
      <c r="C853">
        <v>1090</v>
      </c>
      <c r="D853" t="s">
        <v>4220</v>
      </c>
      <c r="E853">
        <v>44322.685567129629</v>
      </c>
      <c r="F853">
        <v>2021</v>
      </c>
      <c r="G853" t="s">
        <v>242</v>
      </c>
      <c r="H853" t="s">
        <v>4221</v>
      </c>
      <c r="I853" t="s">
        <v>4222</v>
      </c>
      <c r="J853" t="s">
        <v>4224</v>
      </c>
      <c r="M853">
        <v>8</v>
      </c>
      <c r="N853">
        <v>1</v>
      </c>
      <c r="O853">
        <v>0</v>
      </c>
      <c r="P853" t="s">
        <v>21</v>
      </c>
      <c r="Q853" t="s">
        <v>347</v>
      </c>
      <c r="R853" s="3" t="b">
        <f>ISNUMBER(SEARCH(critere,_xlfn.CONCAT(client[[#This Row],[TELEPHONE]:[AGENCE]])))</f>
        <v>1</v>
      </c>
      <c r="S853" s="8">
        <f>IF(client[[#This Row],[Recherche]]=TRUE,COUNTIF($R$4:R853,TRUE),"")</f>
        <v>850</v>
      </c>
    </row>
    <row r="854" spans="2:19" x14ac:dyDescent="0.3">
      <c r="B854" t="s">
        <v>4223</v>
      </c>
      <c r="C854">
        <v>1091</v>
      </c>
      <c r="D854" t="s">
        <v>4225</v>
      </c>
      <c r="E854">
        <v>44322.728506944448</v>
      </c>
      <c r="F854">
        <v>2021</v>
      </c>
      <c r="G854" t="s">
        <v>242</v>
      </c>
      <c r="H854" t="s">
        <v>4221</v>
      </c>
      <c r="I854" t="s">
        <v>4222</v>
      </c>
      <c r="J854" t="s">
        <v>4226</v>
      </c>
      <c r="M854">
        <v>8</v>
      </c>
      <c r="N854">
        <v>1</v>
      </c>
      <c r="O854">
        <v>0</v>
      </c>
      <c r="P854" t="s">
        <v>21</v>
      </c>
      <c r="Q854" t="s">
        <v>347</v>
      </c>
      <c r="R854" s="3" t="b">
        <f>ISNUMBER(SEARCH(critere,_xlfn.CONCAT(client[[#This Row],[TELEPHONE]:[AGENCE]])))</f>
        <v>1</v>
      </c>
      <c r="S854" s="8">
        <f>IF(client[[#This Row],[Recherche]]=TRUE,COUNTIF($R$4:R854,TRUE),"")</f>
        <v>851</v>
      </c>
    </row>
    <row r="855" spans="2:19" x14ac:dyDescent="0.3">
      <c r="B855" t="s">
        <v>4230</v>
      </c>
      <c r="C855">
        <v>1092</v>
      </c>
      <c r="D855" t="s">
        <v>4227</v>
      </c>
      <c r="E855">
        <v>44322.760509259257</v>
      </c>
      <c r="F855">
        <v>2021</v>
      </c>
      <c r="G855" t="s">
        <v>974</v>
      </c>
      <c r="H855" t="s">
        <v>4228</v>
      </c>
      <c r="I855" t="s">
        <v>4229</v>
      </c>
      <c r="J855" t="s">
        <v>4231</v>
      </c>
      <c r="M855">
        <v>8</v>
      </c>
      <c r="N855">
        <v>1</v>
      </c>
      <c r="O855">
        <v>0</v>
      </c>
      <c r="P855" t="s">
        <v>21</v>
      </c>
      <c r="Q855" t="s">
        <v>64</v>
      </c>
      <c r="R855" s="3" t="b">
        <f>ISNUMBER(SEARCH(critere,_xlfn.CONCAT(client[[#This Row],[TELEPHONE]:[AGENCE]])))</f>
        <v>1</v>
      </c>
      <c r="S855" s="8">
        <f>IF(client[[#This Row],[Recherche]]=TRUE,COUNTIF($R$4:R855,TRUE),"")</f>
        <v>852</v>
      </c>
    </row>
    <row r="856" spans="2:19" x14ac:dyDescent="0.3">
      <c r="B856" t="s">
        <v>4235</v>
      </c>
      <c r="C856">
        <v>1093</v>
      </c>
      <c r="D856" t="s">
        <v>4232</v>
      </c>
      <c r="E856">
        <v>44322.766273148147</v>
      </c>
      <c r="F856">
        <v>2021</v>
      </c>
      <c r="G856" t="s">
        <v>891</v>
      </c>
      <c r="H856" t="s">
        <v>4233</v>
      </c>
      <c r="I856" t="s">
        <v>4234</v>
      </c>
      <c r="J856" t="s">
        <v>4236</v>
      </c>
      <c r="M856">
        <v>8</v>
      </c>
      <c r="N856">
        <v>2</v>
      </c>
      <c r="O856">
        <v>0</v>
      </c>
      <c r="P856" t="s">
        <v>21</v>
      </c>
      <c r="Q856" t="s">
        <v>38</v>
      </c>
      <c r="R856" s="3" t="b">
        <f>ISNUMBER(SEARCH(critere,_xlfn.CONCAT(client[[#This Row],[TELEPHONE]:[AGENCE]])))</f>
        <v>1</v>
      </c>
      <c r="S856" s="8">
        <f>IF(client[[#This Row],[Recherche]]=TRUE,COUNTIF($R$4:R856,TRUE),"")</f>
        <v>853</v>
      </c>
    </row>
    <row r="857" spans="2:19" x14ac:dyDescent="0.3">
      <c r="B857" t="s">
        <v>4240</v>
      </c>
      <c r="C857">
        <v>1094</v>
      </c>
      <c r="D857" t="s">
        <v>4237</v>
      </c>
      <c r="E857">
        <v>44323.372777777775</v>
      </c>
      <c r="F857">
        <v>2021</v>
      </c>
      <c r="G857" t="s">
        <v>560</v>
      </c>
      <c r="H857" t="s">
        <v>4238</v>
      </c>
      <c r="I857" t="s">
        <v>4239</v>
      </c>
      <c r="J857" t="s">
        <v>4241</v>
      </c>
      <c r="M857">
        <v>117</v>
      </c>
      <c r="N857">
        <v>1</v>
      </c>
      <c r="O857">
        <v>0</v>
      </c>
      <c r="P857" t="s">
        <v>21</v>
      </c>
      <c r="Q857" t="s">
        <v>29</v>
      </c>
      <c r="R857" s="3" t="b">
        <f>ISNUMBER(SEARCH(critere,_xlfn.CONCAT(client[[#This Row],[TELEPHONE]:[AGENCE]])))</f>
        <v>1</v>
      </c>
      <c r="S857" s="8">
        <f>IF(client[[#This Row],[Recherche]]=TRUE,COUNTIF($R$4:R857,TRUE),"")</f>
        <v>854</v>
      </c>
    </row>
    <row r="858" spans="2:19" x14ac:dyDescent="0.3">
      <c r="B858" t="s">
        <v>4245</v>
      </c>
      <c r="C858">
        <v>1095</v>
      </c>
      <c r="D858" t="s">
        <v>4242</v>
      </c>
      <c r="E858">
        <v>44323.510115740741</v>
      </c>
      <c r="F858">
        <v>2021</v>
      </c>
      <c r="G858" t="s">
        <v>1334</v>
      </c>
      <c r="H858" t="s">
        <v>4243</v>
      </c>
      <c r="I858" t="s">
        <v>4244</v>
      </c>
      <c r="J858" t="s">
        <v>4246</v>
      </c>
      <c r="M858">
        <v>8</v>
      </c>
      <c r="N858">
        <v>1</v>
      </c>
      <c r="O858">
        <v>0</v>
      </c>
      <c r="P858" t="s">
        <v>21</v>
      </c>
      <c r="Q858" t="s">
        <v>22</v>
      </c>
      <c r="R858" s="3" t="b">
        <f>ISNUMBER(SEARCH(critere,_xlfn.CONCAT(client[[#This Row],[TELEPHONE]:[AGENCE]])))</f>
        <v>1</v>
      </c>
      <c r="S858" s="8">
        <f>IF(client[[#This Row],[Recherche]]=TRUE,COUNTIF($R$4:R858,TRUE),"")</f>
        <v>855</v>
      </c>
    </row>
    <row r="859" spans="2:19" x14ac:dyDescent="0.3">
      <c r="B859" t="s">
        <v>4250</v>
      </c>
      <c r="C859">
        <v>1096</v>
      </c>
      <c r="D859" t="s">
        <v>4247</v>
      </c>
      <c r="E859">
        <v>44323.514247685183</v>
      </c>
      <c r="F859">
        <v>2021</v>
      </c>
      <c r="G859" t="s">
        <v>272</v>
      </c>
      <c r="H859" t="s">
        <v>4248</v>
      </c>
      <c r="I859" t="s">
        <v>4249</v>
      </c>
      <c r="J859" t="s">
        <v>4251</v>
      </c>
      <c r="M859">
        <v>8</v>
      </c>
      <c r="N859">
        <v>1</v>
      </c>
      <c r="O859">
        <v>0</v>
      </c>
      <c r="P859" t="s">
        <v>21</v>
      </c>
      <c r="Q859" t="s">
        <v>347</v>
      </c>
      <c r="R859" s="3" t="b">
        <f>ISNUMBER(SEARCH(critere,_xlfn.CONCAT(client[[#This Row],[TELEPHONE]:[AGENCE]])))</f>
        <v>1</v>
      </c>
      <c r="S859" s="8">
        <f>IF(client[[#This Row],[Recherche]]=TRUE,COUNTIF($R$4:R859,TRUE),"")</f>
        <v>856</v>
      </c>
    </row>
    <row r="860" spans="2:19" x14ac:dyDescent="0.3">
      <c r="B860" t="s">
        <v>4256</v>
      </c>
      <c r="C860">
        <v>1097</v>
      </c>
      <c r="D860" t="s">
        <v>4252</v>
      </c>
      <c r="E860">
        <v>44323.516574074078</v>
      </c>
      <c r="F860">
        <v>2021</v>
      </c>
      <c r="G860" t="s">
        <v>4253</v>
      </c>
      <c r="H860" t="s">
        <v>4254</v>
      </c>
      <c r="I860" t="s">
        <v>4255</v>
      </c>
      <c r="J860" t="s">
        <v>4257</v>
      </c>
      <c r="M860">
        <v>8</v>
      </c>
      <c r="N860">
        <v>1</v>
      </c>
      <c r="O860">
        <v>0</v>
      </c>
      <c r="P860" t="s">
        <v>21</v>
      </c>
      <c r="Q860" t="s">
        <v>22</v>
      </c>
      <c r="R860" s="3" t="b">
        <f>ISNUMBER(SEARCH(critere,_xlfn.CONCAT(client[[#This Row],[TELEPHONE]:[AGENCE]])))</f>
        <v>1</v>
      </c>
      <c r="S860" s="8">
        <f>IF(client[[#This Row],[Recherche]]=TRUE,COUNTIF($R$4:R860,TRUE),"")</f>
        <v>857</v>
      </c>
    </row>
    <row r="861" spans="2:19" x14ac:dyDescent="0.3">
      <c r="B861" t="s">
        <v>4261</v>
      </c>
      <c r="C861">
        <v>1098</v>
      </c>
      <c r="D861" t="s">
        <v>4258</v>
      </c>
      <c r="E861">
        <v>44323.519305555557</v>
      </c>
      <c r="F861">
        <v>2021</v>
      </c>
      <c r="G861" t="s">
        <v>1434</v>
      </c>
      <c r="H861" t="s">
        <v>4259</v>
      </c>
      <c r="I861" t="s">
        <v>4260</v>
      </c>
      <c r="J861" t="s">
        <v>4262</v>
      </c>
      <c r="M861">
        <v>8</v>
      </c>
      <c r="N861">
        <v>2</v>
      </c>
      <c r="O861">
        <v>0</v>
      </c>
      <c r="P861" t="s">
        <v>21</v>
      </c>
      <c r="Q861" t="s">
        <v>29</v>
      </c>
      <c r="R861" s="3" t="b">
        <f>ISNUMBER(SEARCH(critere,_xlfn.CONCAT(client[[#This Row],[TELEPHONE]:[AGENCE]])))</f>
        <v>1</v>
      </c>
      <c r="S861" s="8">
        <f>IF(client[[#This Row],[Recherche]]=TRUE,COUNTIF($R$4:R861,TRUE),"")</f>
        <v>858</v>
      </c>
    </row>
    <row r="862" spans="2:19" x14ac:dyDescent="0.3">
      <c r="B862" t="s">
        <v>4267</v>
      </c>
      <c r="C862">
        <v>1099</v>
      </c>
      <c r="D862" t="s">
        <v>4263</v>
      </c>
      <c r="E862">
        <v>44323.541712962964</v>
      </c>
      <c r="F862">
        <v>2021</v>
      </c>
      <c r="G862" t="s">
        <v>4264</v>
      </c>
      <c r="H862" t="s">
        <v>4265</v>
      </c>
      <c r="I862" t="s">
        <v>4266</v>
      </c>
      <c r="J862" t="s">
        <v>4268</v>
      </c>
      <c r="M862">
        <v>8</v>
      </c>
      <c r="N862">
        <v>3</v>
      </c>
      <c r="O862">
        <v>0</v>
      </c>
      <c r="P862" t="s">
        <v>21</v>
      </c>
      <c r="Q862" t="s">
        <v>22</v>
      </c>
      <c r="R862" s="3" t="b">
        <f>ISNUMBER(SEARCH(critere,_xlfn.CONCAT(client[[#This Row],[TELEPHONE]:[AGENCE]])))</f>
        <v>1</v>
      </c>
      <c r="S862" s="8">
        <f>IF(client[[#This Row],[Recherche]]=TRUE,COUNTIF($R$4:R862,TRUE),"")</f>
        <v>859</v>
      </c>
    </row>
    <row r="863" spans="2:19" x14ac:dyDescent="0.3">
      <c r="C863">
        <v>1100</v>
      </c>
      <c r="D863" t="s">
        <v>4269</v>
      </c>
      <c r="E863">
        <v>44323.845949074072</v>
      </c>
      <c r="F863">
        <v>2021</v>
      </c>
      <c r="G863" t="s">
        <v>1606</v>
      </c>
      <c r="H863" t="s">
        <v>4270</v>
      </c>
      <c r="I863" t="s">
        <v>4271</v>
      </c>
      <c r="J863" t="s">
        <v>4272</v>
      </c>
      <c r="M863">
        <v>117</v>
      </c>
      <c r="N863">
        <v>1</v>
      </c>
      <c r="O863">
        <v>0</v>
      </c>
      <c r="P863" t="s">
        <v>21</v>
      </c>
      <c r="Q863" t="s">
        <v>38</v>
      </c>
      <c r="R863" s="3" t="b">
        <f>ISNUMBER(SEARCH(critere,_xlfn.CONCAT(client[[#This Row],[TELEPHONE]:[AGENCE]])))</f>
        <v>1</v>
      </c>
      <c r="S863" s="8">
        <f>IF(client[[#This Row],[Recherche]]=TRUE,COUNTIF($R$4:R863,TRUE),"")</f>
        <v>860</v>
      </c>
    </row>
    <row r="864" spans="2:19" x14ac:dyDescent="0.3">
      <c r="B864" t="s">
        <v>4276</v>
      </c>
      <c r="C864">
        <v>1101</v>
      </c>
      <c r="D864" t="s">
        <v>4273</v>
      </c>
      <c r="E864">
        <v>44327.786354166667</v>
      </c>
      <c r="F864">
        <v>2021</v>
      </c>
      <c r="G864" t="s">
        <v>2240</v>
      </c>
      <c r="H864" t="s">
        <v>4274</v>
      </c>
      <c r="I864" t="s">
        <v>4275</v>
      </c>
      <c r="J864" t="s">
        <v>4277</v>
      </c>
      <c r="M864">
        <v>8</v>
      </c>
      <c r="N864">
        <v>1</v>
      </c>
      <c r="O864">
        <v>0</v>
      </c>
      <c r="P864" t="s">
        <v>21</v>
      </c>
      <c r="Q864" t="s">
        <v>347</v>
      </c>
      <c r="R864" s="3" t="b">
        <f>ISNUMBER(SEARCH(critere,_xlfn.CONCAT(client[[#This Row],[TELEPHONE]:[AGENCE]])))</f>
        <v>1</v>
      </c>
      <c r="S864" s="8">
        <f>IF(client[[#This Row],[Recherche]]=TRUE,COUNTIF($R$4:R864,TRUE),"")</f>
        <v>861</v>
      </c>
    </row>
    <row r="865" spans="2:19" x14ac:dyDescent="0.3">
      <c r="B865" t="s">
        <v>4282</v>
      </c>
      <c r="C865">
        <v>1102</v>
      </c>
      <c r="D865" t="s">
        <v>4278</v>
      </c>
      <c r="E865">
        <v>44328.657152777778</v>
      </c>
      <c r="F865">
        <v>2021</v>
      </c>
      <c r="G865" t="s">
        <v>4279</v>
      </c>
      <c r="H865" t="s">
        <v>4280</v>
      </c>
      <c r="I865" t="s">
        <v>4281</v>
      </c>
      <c r="J865" t="s">
        <v>4283</v>
      </c>
      <c r="M865">
        <v>110</v>
      </c>
      <c r="N865">
        <v>3</v>
      </c>
      <c r="O865">
        <v>0</v>
      </c>
      <c r="P865" t="s">
        <v>21</v>
      </c>
      <c r="Q865" t="s">
        <v>64</v>
      </c>
      <c r="R865" s="3" t="b">
        <f>ISNUMBER(SEARCH(critere,_xlfn.CONCAT(client[[#This Row],[TELEPHONE]:[AGENCE]])))</f>
        <v>1</v>
      </c>
      <c r="S865" s="8">
        <f>IF(client[[#This Row],[Recherche]]=TRUE,COUNTIF($R$4:R865,TRUE),"")</f>
        <v>862</v>
      </c>
    </row>
    <row r="866" spans="2:19" x14ac:dyDescent="0.3">
      <c r="B866" t="s">
        <v>4287</v>
      </c>
      <c r="C866">
        <v>1103</v>
      </c>
      <c r="D866" t="s">
        <v>4284</v>
      </c>
      <c r="E866">
        <v>44328.711296296293</v>
      </c>
      <c r="F866">
        <v>2021</v>
      </c>
      <c r="G866" t="s">
        <v>549</v>
      </c>
      <c r="H866" t="s">
        <v>4285</v>
      </c>
      <c r="I866" t="s">
        <v>4286</v>
      </c>
      <c r="J866" t="s">
        <v>4288</v>
      </c>
      <c r="M866">
        <v>8</v>
      </c>
      <c r="N866">
        <v>1</v>
      </c>
      <c r="O866">
        <v>0</v>
      </c>
      <c r="P866" t="s">
        <v>21</v>
      </c>
      <c r="Q866" t="s">
        <v>22</v>
      </c>
      <c r="R866" s="3" t="b">
        <f>ISNUMBER(SEARCH(critere,_xlfn.CONCAT(client[[#This Row],[TELEPHONE]:[AGENCE]])))</f>
        <v>1</v>
      </c>
      <c r="S866" s="8">
        <f>IF(client[[#This Row],[Recherche]]=TRUE,COUNTIF($R$4:R866,TRUE),"")</f>
        <v>863</v>
      </c>
    </row>
    <row r="867" spans="2:19" x14ac:dyDescent="0.3">
      <c r="B867" t="s">
        <v>4292</v>
      </c>
      <c r="C867">
        <v>1104</v>
      </c>
      <c r="D867" t="s">
        <v>4289</v>
      </c>
      <c r="E867">
        <v>44328.826770833337</v>
      </c>
      <c r="F867">
        <v>2021</v>
      </c>
      <c r="G867" t="s">
        <v>1980</v>
      </c>
      <c r="H867" t="s">
        <v>4290</v>
      </c>
      <c r="I867" t="s">
        <v>4291</v>
      </c>
      <c r="J867" t="s">
        <v>4293</v>
      </c>
      <c r="M867">
        <v>8</v>
      </c>
      <c r="N867">
        <v>1</v>
      </c>
      <c r="O867">
        <v>0</v>
      </c>
      <c r="P867" t="s">
        <v>21</v>
      </c>
      <c r="Q867" t="s">
        <v>22</v>
      </c>
      <c r="R867" s="3" t="b">
        <f>ISNUMBER(SEARCH(critere,_xlfn.CONCAT(client[[#This Row],[TELEPHONE]:[AGENCE]])))</f>
        <v>1</v>
      </c>
      <c r="S867" s="8">
        <f>IF(client[[#This Row],[Recherche]]=TRUE,COUNTIF($R$4:R867,TRUE),"")</f>
        <v>864</v>
      </c>
    </row>
    <row r="868" spans="2:19" x14ac:dyDescent="0.3">
      <c r="B868">
        <v>780024895</v>
      </c>
      <c r="C868">
        <v>1105</v>
      </c>
      <c r="D868" t="s">
        <v>4294</v>
      </c>
      <c r="E868">
        <v>44330.524525462963</v>
      </c>
      <c r="F868">
        <v>2021</v>
      </c>
      <c r="G868" t="s">
        <v>626</v>
      </c>
      <c r="H868" t="s">
        <v>4295</v>
      </c>
      <c r="I868" t="s">
        <v>4296</v>
      </c>
      <c r="J868" t="s">
        <v>4297</v>
      </c>
      <c r="M868">
        <v>8</v>
      </c>
      <c r="N868">
        <v>1</v>
      </c>
      <c r="O868">
        <v>0</v>
      </c>
      <c r="P868" t="s">
        <v>21</v>
      </c>
      <c r="Q868" t="s">
        <v>64</v>
      </c>
      <c r="R868" s="3" t="b">
        <f>ISNUMBER(SEARCH(critere,_xlfn.CONCAT(client[[#This Row],[TELEPHONE]:[AGENCE]])))</f>
        <v>1</v>
      </c>
      <c r="S868" s="8">
        <f>IF(client[[#This Row],[Recherche]]=TRUE,COUNTIF($R$4:R868,TRUE),"")</f>
        <v>865</v>
      </c>
    </row>
    <row r="869" spans="2:19" x14ac:dyDescent="0.3">
      <c r="B869" t="s">
        <v>4301</v>
      </c>
      <c r="C869">
        <v>1106</v>
      </c>
      <c r="D869" t="s">
        <v>4298</v>
      </c>
      <c r="E869">
        <v>44330.535370370373</v>
      </c>
      <c r="F869">
        <v>2021</v>
      </c>
      <c r="G869" t="s">
        <v>1680</v>
      </c>
      <c r="H869" t="s">
        <v>4299</v>
      </c>
      <c r="I869" t="s">
        <v>4300</v>
      </c>
      <c r="J869" t="s">
        <v>4302</v>
      </c>
      <c r="M869">
        <v>8</v>
      </c>
      <c r="N869">
        <v>1</v>
      </c>
      <c r="O869">
        <v>0</v>
      </c>
      <c r="P869" t="s">
        <v>21</v>
      </c>
      <c r="Q869" t="s">
        <v>38</v>
      </c>
      <c r="R869" s="3" t="b">
        <f>ISNUMBER(SEARCH(critere,_xlfn.CONCAT(client[[#This Row],[TELEPHONE]:[AGENCE]])))</f>
        <v>1</v>
      </c>
      <c r="S869" s="8">
        <f>IF(client[[#This Row],[Recherche]]=TRUE,COUNTIF($R$4:R869,TRUE),"")</f>
        <v>866</v>
      </c>
    </row>
    <row r="870" spans="2:19" x14ac:dyDescent="0.3">
      <c r="B870" t="s">
        <v>4306</v>
      </c>
      <c r="C870">
        <v>1107</v>
      </c>
      <c r="D870" t="s">
        <v>4303</v>
      </c>
      <c r="E870">
        <v>44330.557870370372</v>
      </c>
      <c r="F870">
        <v>2021</v>
      </c>
      <c r="G870" t="s">
        <v>3041</v>
      </c>
      <c r="H870" t="s">
        <v>4304</v>
      </c>
      <c r="I870" t="s">
        <v>4305</v>
      </c>
      <c r="J870" t="s">
        <v>4307</v>
      </c>
      <c r="M870">
        <v>8</v>
      </c>
      <c r="N870">
        <v>1</v>
      </c>
      <c r="O870">
        <v>0</v>
      </c>
      <c r="P870" t="s">
        <v>21</v>
      </c>
      <c r="Q870" t="s">
        <v>29</v>
      </c>
      <c r="R870" s="3" t="b">
        <f>ISNUMBER(SEARCH(critere,_xlfn.CONCAT(client[[#This Row],[TELEPHONE]:[AGENCE]])))</f>
        <v>1</v>
      </c>
      <c r="S870" s="8">
        <f>IF(client[[#This Row],[Recherche]]=TRUE,COUNTIF($R$4:R870,TRUE),"")</f>
        <v>867</v>
      </c>
    </row>
    <row r="871" spans="2:19" x14ac:dyDescent="0.3">
      <c r="B871" t="s">
        <v>4310</v>
      </c>
      <c r="C871">
        <v>1108</v>
      </c>
      <c r="D871" t="s">
        <v>4308</v>
      </c>
      <c r="E871">
        <v>44335.421944444446</v>
      </c>
      <c r="F871">
        <v>2021</v>
      </c>
      <c r="G871" t="s">
        <v>272</v>
      </c>
      <c r="H871" t="s">
        <v>2596</v>
      </c>
      <c r="I871" t="s">
        <v>4309</v>
      </c>
      <c r="J871" t="s">
        <v>4311</v>
      </c>
      <c r="M871">
        <v>117</v>
      </c>
      <c r="N871">
        <v>8</v>
      </c>
      <c r="O871">
        <v>120000</v>
      </c>
      <c r="P871" t="s">
        <v>202</v>
      </c>
      <c r="Q871" t="s">
        <v>38</v>
      </c>
      <c r="R871" s="3" t="b">
        <f>ISNUMBER(SEARCH(critere,_xlfn.CONCAT(client[[#This Row],[TELEPHONE]:[AGENCE]])))</f>
        <v>1</v>
      </c>
      <c r="S871" s="8">
        <f>IF(client[[#This Row],[Recherche]]=TRUE,COUNTIF($R$4:R871,TRUE),"")</f>
        <v>868</v>
      </c>
    </row>
    <row r="872" spans="2:19" x14ac:dyDescent="0.3">
      <c r="B872" t="s">
        <v>4315</v>
      </c>
      <c r="C872">
        <v>1109</v>
      </c>
      <c r="D872" t="s">
        <v>4312</v>
      </c>
      <c r="E872">
        <v>44335.499710648146</v>
      </c>
      <c r="F872">
        <v>2021</v>
      </c>
      <c r="G872" t="s">
        <v>272</v>
      </c>
      <c r="H872" t="s">
        <v>4313</v>
      </c>
      <c r="I872" t="s">
        <v>4314</v>
      </c>
      <c r="J872" t="s">
        <v>4316</v>
      </c>
      <c r="M872">
        <v>117</v>
      </c>
      <c r="N872">
        <v>1</v>
      </c>
      <c r="O872">
        <v>0</v>
      </c>
      <c r="P872" t="s">
        <v>21</v>
      </c>
      <c r="Q872" t="s">
        <v>64</v>
      </c>
      <c r="R872" s="3" t="b">
        <f>ISNUMBER(SEARCH(critere,_xlfn.CONCAT(client[[#This Row],[TELEPHONE]:[AGENCE]])))</f>
        <v>1</v>
      </c>
      <c r="S872" s="8">
        <f>IF(client[[#This Row],[Recherche]]=TRUE,COUNTIF($R$4:R872,TRUE),"")</f>
        <v>869</v>
      </c>
    </row>
    <row r="873" spans="2:19" x14ac:dyDescent="0.3">
      <c r="B873" t="s">
        <v>4320</v>
      </c>
      <c r="C873">
        <v>1111</v>
      </c>
      <c r="D873" t="s">
        <v>4317</v>
      </c>
      <c r="E873">
        <v>44335.786504629628</v>
      </c>
      <c r="F873">
        <v>2021</v>
      </c>
      <c r="G873" t="s">
        <v>1398</v>
      </c>
      <c r="H873" t="s">
        <v>4318</v>
      </c>
      <c r="I873" t="s">
        <v>4319</v>
      </c>
      <c r="J873" t="s">
        <v>4321</v>
      </c>
      <c r="M873">
        <v>117</v>
      </c>
      <c r="N873">
        <v>2</v>
      </c>
      <c r="O873">
        <v>0</v>
      </c>
      <c r="P873" t="s">
        <v>21</v>
      </c>
      <c r="Q873" t="s">
        <v>22</v>
      </c>
      <c r="R873" s="3" t="b">
        <f>ISNUMBER(SEARCH(critere,_xlfn.CONCAT(client[[#This Row],[TELEPHONE]:[AGENCE]])))</f>
        <v>1</v>
      </c>
      <c r="S873" s="8">
        <f>IF(client[[#This Row],[Recherche]]=TRUE,COUNTIF($R$4:R873,TRUE),"")</f>
        <v>870</v>
      </c>
    </row>
    <row r="874" spans="2:19" x14ac:dyDescent="0.3">
      <c r="B874" t="s">
        <v>4325</v>
      </c>
      <c r="C874">
        <v>1112</v>
      </c>
      <c r="D874" t="s">
        <v>4322</v>
      </c>
      <c r="E874">
        <v>44335.78875</v>
      </c>
      <c r="F874">
        <v>2021</v>
      </c>
      <c r="G874" t="s">
        <v>880</v>
      </c>
      <c r="H874" t="s">
        <v>4323</v>
      </c>
      <c r="I874" t="s">
        <v>4324</v>
      </c>
      <c r="J874" t="s">
        <v>4326</v>
      </c>
      <c r="M874">
        <v>117</v>
      </c>
      <c r="N874">
        <v>1</v>
      </c>
      <c r="O874">
        <v>0</v>
      </c>
      <c r="P874" t="s">
        <v>21</v>
      </c>
      <c r="Q874" t="s">
        <v>22</v>
      </c>
      <c r="R874" s="3" t="b">
        <f>ISNUMBER(SEARCH(critere,_xlfn.CONCAT(client[[#This Row],[TELEPHONE]:[AGENCE]])))</f>
        <v>1</v>
      </c>
      <c r="S874" s="8">
        <f>IF(client[[#This Row],[Recherche]]=TRUE,COUNTIF($R$4:R874,TRUE),"")</f>
        <v>871</v>
      </c>
    </row>
    <row r="875" spans="2:19" x14ac:dyDescent="0.3">
      <c r="B875" t="s">
        <v>4330</v>
      </c>
      <c r="C875">
        <v>1113</v>
      </c>
      <c r="D875" t="s">
        <v>4327</v>
      </c>
      <c r="E875">
        <v>44336.568761574075</v>
      </c>
      <c r="F875">
        <v>2021</v>
      </c>
      <c r="G875" t="s">
        <v>421</v>
      </c>
      <c r="H875" t="s">
        <v>4328</v>
      </c>
      <c r="I875" t="s">
        <v>4329</v>
      </c>
      <c r="J875" t="s">
        <v>4331</v>
      </c>
      <c r="M875">
        <v>110</v>
      </c>
      <c r="N875">
        <v>6</v>
      </c>
      <c r="O875">
        <v>0</v>
      </c>
      <c r="P875" t="s">
        <v>21</v>
      </c>
      <c r="Q875" t="s">
        <v>64</v>
      </c>
      <c r="R875" s="3" t="b">
        <f>ISNUMBER(SEARCH(critere,_xlfn.CONCAT(client[[#This Row],[TELEPHONE]:[AGENCE]])))</f>
        <v>1</v>
      </c>
      <c r="S875" s="8">
        <f>IF(client[[#This Row],[Recherche]]=TRUE,COUNTIF($R$4:R875,TRUE),"")</f>
        <v>872</v>
      </c>
    </row>
    <row r="876" spans="2:19" x14ac:dyDescent="0.3">
      <c r="B876" t="s">
        <v>4335</v>
      </c>
      <c r="C876">
        <v>1114</v>
      </c>
      <c r="D876" t="s">
        <v>4332</v>
      </c>
      <c r="E876">
        <v>44336.69121527778</v>
      </c>
      <c r="F876">
        <v>2021</v>
      </c>
      <c r="G876" t="s">
        <v>4333</v>
      </c>
      <c r="H876" t="s">
        <v>1334</v>
      </c>
      <c r="I876" t="s">
        <v>4334</v>
      </c>
      <c r="J876" t="s">
        <v>4336</v>
      </c>
      <c r="M876">
        <v>8</v>
      </c>
      <c r="N876">
        <v>1</v>
      </c>
      <c r="O876">
        <v>0</v>
      </c>
      <c r="P876" t="s">
        <v>21</v>
      </c>
      <c r="Q876" t="s">
        <v>29</v>
      </c>
      <c r="R876" s="3" t="b">
        <f>ISNUMBER(SEARCH(critere,_xlfn.CONCAT(client[[#This Row],[TELEPHONE]:[AGENCE]])))</f>
        <v>1</v>
      </c>
      <c r="S876" s="8">
        <f>IF(client[[#This Row],[Recherche]]=TRUE,COUNTIF($R$4:R876,TRUE),"")</f>
        <v>873</v>
      </c>
    </row>
    <row r="877" spans="2:19" x14ac:dyDescent="0.3">
      <c r="B877" t="s">
        <v>4340</v>
      </c>
      <c r="C877">
        <v>1115</v>
      </c>
      <c r="D877" t="s">
        <v>4337</v>
      </c>
      <c r="E877">
        <v>44336.75371527778</v>
      </c>
      <c r="F877">
        <v>2021</v>
      </c>
      <c r="G877" t="s">
        <v>399</v>
      </c>
      <c r="H877" t="s">
        <v>4338</v>
      </c>
      <c r="I877" t="s">
        <v>4339</v>
      </c>
      <c r="J877" t="s">
        <v>4341</v>
      </c>
      <c r="M877">
        <v>8</v>
      </c>
      <c r="N877">
        <v>2</v>
      </c>
      <c r="O877">
        <v>0</v>
      </c>
      <c r="P877" t="s">
        <v>21</v>
      </c>
      <c r="Q877" t="s">
        <v>38</v>
      </c>
      <c r="R877" s="3" t="b">
        <f>ISNUMBER(SEARCH(critere,_xlfn.CONCAT(client[[#This Row],[TELEPHONE]:[AGENCE]])))</f>
        <v>1</v>
      </c>
      <c r="S877" s="8">
        <f>IF(client[[#This Row],[Recherche]]=TRUE,COUNTIF($R$4:R877,TRUE),"")</f>
        <v>874</v>
      </c>
    </row>
    <row r="878" spans="2:19" x14ac:dyDescent="0.3">
      <c r="B878" t="s">
        <v>4345</v>
      </c>
      <c r="C878">
        <v>1116</v>
      </c>
      <c r="D878" t="s">
        <v>4342</v>
      </c>
      <c r="E878">
        <v>44336.946261574078</v>
      </c>
      <c r="F878">
        <v>2022</v>
      </c>
      <c r="G878" t="s">
        <v>549</v>
      </c>
      <c r="H878" t="s">
        <v>4343</v>
      </c>
      <c r="I878" t="s">
        <v>4344</v>
      </c>
      <c r="J878" t="s">
        <v>4346</v>
      </c>
      <c r="M878">
        <v>117</v>
      </c>
      <c r="N878">
        <v>1</v>
      </c>
      <c r="O878">
        <v>0</v>
      </c>
      <c r="P878" t="s">
        <v>202</v>
      </c>
      <c r="Q878" t="s">
        <v>64</v>
      </c>
      <c r="R878" s="3" t="b">
        <f>ISNUMBER(SEARCH(critere,_xlfn.CONCAT(client[[#This Row],[TELEPHONE]:[AGENCE]])))</f>
        <v>1</v>
      </c>
      <c r="S878" s="8">
        <f>IF(client[[#This Row],[Recherche]]=TRUE,COUNTIF($R$4:R878,TRUE),"")</f>
        <v>875</v>
      </c>
    </row>
    <row r="879" spans="2:19" x14ac:dyDescent="0.3">
      <c r="B879" t="s">
        <v>4350</v>
      </c>
      <c r="C879">
        <v>1117</v>
      </c>
      <c r="D879" t="s">
        <v>4347</v>
      </c>
      <c r="E879">
        <v>44337.557060185187</v>
      </c>
      <c r="F879">
        <v>2021</v>
      </c>
      <c r="G879" t="s">
        <v>3747</v>
      </c>
      <c r="H879" t="s">
        <v>4348</v>
      </c>
      <c r="I879" t="s">
        <v>4349</v>
      </c>
      <c r="J879" t="s">
        <v>4351</v>
      </c>
      <c r="M879">
        <v>8</v>
      </c>
      <c r="N879">
        <v>1</v>
      </c>
      <c r="O879">
        <v>0</v>
      </c>
      <c r="P879" t="s">
        <v>21</v>
      </c>
      <c r="Q879" t="s">
        <v>29</v>
      </c>
      <c r="R879" s="3" t="b">
        <f>ISNUMBER(SEARCH(critere,_xlfn.CONCAT(client[[#This Row],[TELEPHONE]:[AGENCE]])))</f>
        <v>1</v>
      </c>
      <c r="S879" s="8">
        <f>IF(client[[#This Row],[Recherche]]=TRUE,COUNTIF($R$4:R879,TRUE),"")</f>
        <v>876</v>
      </c>
    </row>
    <row r="880" spans="2:19" x14ac:dyDescent="0.3">
      <c r="B880" t="s">
        <v>4354</v>
      </c>
      <c r="C880">
        <v>1118</v>
      </c>
      <c r="D880" t="s">
        <v>4352</v>
      </c>
      <c r="E880">
        <v>44337.941284722219</v>
      </c>
      <c r="F880">
        <v>2021</v>
      </c>
      <c r="G880" t="s">
        <v>3535</v>
      </c>
      <c r="H880" t="s">
        <v>3681</v>
      </c>
      <c r="I880" t="s">
        <v>4353</v>
      </c>
      <c r="J880" t="s">
        <v>4355</v>
      </c>
      <c r="M880">
        <v>117</v>
      </c>
      <c r="N880">
        <v>2</v>
      </c>
      <c r="O880">
        <v>22140</v>
      </c>
      <c r="P880" t="s">
        <v>202</v>
      </c>
      <c r="Q880" t="s">
        <v>38</v>
      </c>
      <c r="R880" s="3" t="b">
        <f>ISNUMBER(SEARCH(critere,_xlfn.CONCAT(client[[#This Row],[TELEPHONE]:[AGENCE]])))</f>
        <v>1</v>
      </c>
      <c r="S880" s="8">
        <f>IF(client[[#This Row],[Recherche]]=TRUE,COUNTIF($R$4:R880,TRUE),"")</f>
        <v>877</v>
      </c>
    </row>
    <row r="881" spans="2:19" x14ac:dyDescent="0.3">
      <c r="B881" t="s">
        <v>4359</v>
      </c>
      <c r="C881">
        <v>1119</v>
      </c>
      <c r="D881" t="s">
        <v>4356</v>
      </c>
      <c r="E881">
        <v>44340.706064814818</v>
      </c>
      <c r="F881">
        <v>2021</v>
      </c>
      <c r="G881" t="s">
        <v>2275</v>
      </c>
      <c r="H881" t="s">
        <v>4357</v>
      </c>
      <c r="I881" t="s">
        <v>4358</v>
      </c>
      <c r="J881" t="s">
        <v>4360</v>
      </c>
      <c r="M881">
        <v>117</v>
      </c>
      <c r="N881">
        <v>1</v>
      </c>
      <c r="O881">
        <v>0</v>
      </c>
      <c r="P881" t="s">
        <v>21</v>
      </c>
      <c r="Q881" t="s">
        <v>38</v>
      </c>
      <c r="R881" s="3" t="b">
        <f>ISNUMBER(SEARCH(critere,_xlfn.CONCAT(client[[#This Row],[TELEPHONE]:[AGENCE]])))</f>
        <v>1</v>
      </c>
      <c r="S881" s="8">
        <f>IF(client[[#This Row],[Recherche]]=TRUE,COUNTIF($R$4:R881,TRUE),"")</f>
        <v>878</v>
      </c>
    </row>
    <row r="882" spans="2:19" x14ac:dyDescent="0.3">
      <c r="B882" t="s">
        <v>4364</v>
      </c>
      <c r="C882">
        <v>1120</v>
      </c>
      <c r="D882" t="s">
        <v>4361</v>
      </c>
      <c r="E882">
        <v>44341.593807870369</v>
      </c>
      <c r="F882">
        <v>2021</v>
      </c>
      <c r="G882" t="s">
        <v>426</v>
      </c>
      <c r="H882" t="s">
        <v>4362</v>
      </c>
      <c r="I882" t="s">
        <v>4363</v>
      </c>
      <c r="J882" t="s">
        <v>4365</v>
      </c>
      <c r="M882">
        <v>8</v>
      </c>
      <c r="N882">
        <v>1</v>
      </c>
      <c r="O882">
        <v>0</v>
      </c>
      <c r="P882" t="s">
        <v>21</v>
      </c>
      <c r="Q882" t="s">
        <v>29</v>
      </c>
      <c r="R882" s="3" t="b">
        <f>ISNUMBER(SEARCH(critere,_xlfn.CONCAT(client[[#This Row],[TELEPHONE]:[AGENCE]])))</f>
        <v>1</v>
      </c>
      <c r="S882" s="8">
        <f>IF(client[[#This Row],[Recherche]]=TRUE,COUNTIF($R$4:R882,TRUE),"")</f>
        <v>879</v>
      </c>
    </row>
    <row r="883" spans="2:19" x14ac:dyDescent="0.3">
      <c r="B883" t="s">
        <v>4369</v>
      </c>
      <c r="C883">
        <v>1121</v>
      </c>
      <c r="D883" t="s">
        <v>4366</v>
      </c>
      <c r="E883">
        <v>44341.626157407409</v>
      </c>
      <c r="F883">
        <v>2021</v>
      </c>
      <c r="G883" t="s">
        <v>3237</v>
      </c>
      <c r="H883" t="s">
        <v>4367</v>
      </c>
      <c r="I883" t="s">
        <v>4368</v>
      </c>
      <c r="J883" t="s">
        <v>4370</v>
      </c>
      <c r="M883">
        <v>8</v>
      </c>
      <c r="N883">
        <v>1</v>
      </c>
      <c r="O883">
        <v>0</v>
      </c>
      <c r="P883" t="s">
        <v>21</v>
      </c>
      <c r="Q883" t="s">
        <v>38</v>
      </c>
      <c r="R883" s="3" t="b">
        <f>ISNUMBER(SEARCH(critere,_xlfn.CONCAT(client[[#This Row],[TELEPHONE]:[AGENCE]])))</f>
        <v>1</v>
      </c>
      <c r="S883" s="8">
        <f>IF(client[[#This Row],[Recherche]]=TRUE,COUNTIF($R$4:R883,TRUE),"")</f>
        <v>880</v>
      </c>
    </row>
    <row r="884" spans="2:19" x14ac:dyDescent="0.3">
      <c r="B884" t="s">
        <v>4374</v>
      </c>
      <c r="C884">
        <v>1122</v>
      </c>
      <c r="D884" t="s">
        <v>4371</v>
      </c>
      <c r="E884">
        <v>44341.644050925926</v>
      </c>
      <c r="F884">
        <v>2021</v>
      </c>
      <c r="G884" t="s">
        <v>278</v>
      </c>
      <c r="H884" t="s">
        <v>4372</v>
      </c>
      <c r="I884" t="s">
        <v>4373</v>
      </c>
      <c r="J884" t="s">
        <v>4375</v>
      </c>
      <c r="M884">
        <v>8</v>
      </c>
      <c r="N884">
        <v>2</v>
      </c>
      <c r="O884">
        <v>0</v>
      </c>
      <c r="P884" t="s">
        <v>21</v>
      </c>
      <c r="Q884" t="s">
        <v>22</v>
      </c>
      <c r="R884" s="3" t="b">
        <f>ISNUMBER(SEARCH(critere,_xlfn.CONCAT(client[[#This Row],[TELEPHONE]:[AGENCE]])))</f>
        <v>1</v>
      </c>
      <c r="S884" s="8">
        <f>IF(client[[#This Row],[Recherche]]=TRUE,COUNTIF($R$4:R884,TRUE),"")</f>
        <v>881</v>
      </c>
    </row>
    <row r="885" spans="2:19" x14ac:dyDescent="0.3">
      <c r="B885" t="s">
        <v>4378</v>
      </c>
      <c r="C885">
        <v>1123</v>
      </c>
      <c r="D885" t="s">
        <v>4376</v>
      </c>
      <c r="E885">
        <v>44341.663993055554</v>
      </c>
      <c r="F885">
        <v>2021</v>
      </c>
      <c r="G885" t="s">
        <v>4071</v>
      </c>
      <c r="H885" t="s">
        <v>2211</v>
      </c>
      <c r="I885" t="s">
        <v>4377</v>
      </c>
      <c r="J885" t="s">
        <v>4379</v>
      </c>
      <c r="M885">
        <v>8</v>
      </c>
      <c r="N885">
        <v>1</v>
      </c>
      <c r="O885">
        <v>0</v>
      </c>
      <c r="P885" t="s">
        <v>21</v>
      </c>
      <c r="Q885" t="s">
        <v>29</v>
      </c>
      <c r="R885" s="3" t="b">
        <f>ISNUMBER(SEARCH(critere,_xlfn.CONCAT(client[[#This Row],[TELEPHONE]:[AGENCE]])))</f>
        <v>1</v>
      </c>
      <c r="S885" s="8">
        <f>IF(client[[#This Row],[Recherche]]=TRUE,COUNTIF($R$4:R885,TRUE),"")</f>
        <v>882</v>
      </c>
    </row>
    <row r="886" spans="2:19" x14ac:dyDescent="0.3">
      <c r="B886" t="s">
        <v>4383</v>
      </c>
      <c r="C886">
        <v>1124</v>
      </c>
      <c r="D886" t="s">
        <v>4380</v>
      </c>
      <c r="E886">
        <v>44341.951666666668</v>
      </c>
      <c r="F886">
        <v>2021</v>
      </c>
      <c r="G886" t="s">
        <v>2087</v>
      </c>
      <c r="H886" t="s">
        <v>4381</v>
      </c>
      <c r="I886" t="s">
        <v>4382</v>
      </c>
      <c r="J886" t="s">
        <v>4384</v>
      </c>
      <c r="M886">
        <v>117</v>
      </c>
      <c r="N886">
        <v>1</v>
      </c>
      <c r="O886">
        <v>17500</v>
      </c>
      <c r="P886" t="s">
        <v>202</v>
      </c>
      <c r="Q886" t="s">
        <v>38</v>
      </c>
      <c r="R886" s="3" t="b">
        <f>ISNUMBER(SEARCH(critere,_xlfn.CONCAT(client[[#This Row],[TELEPHONE]:[AGENCE]])))</f>
        <v>1</v>
      </c>
      <c r="S886" s="8">
        <f>IF(client[[#This Row],[Recherche]]=TRUE,COUNTIF($R$4:R886,TRUE),"")</f>
        <v>883</v>
      </c>
    </row>
    <row r="887" spans="2:19" x14ac:dyDescent="0.3">
      <c r="B887" t="s">
        <v>4389</v>
      </c>
      <c r="C887">
        <v>1125</v>
      </c>
      <c r="D887" t="s">
        <v>4385</v>
      </c>
      <c r="E887">
        <v>44341.967280092591</v>
      </c>
      <c r="F887">
        <v>2021</v>
      </c>
      <c r="G887" t="s">
        <v>4386</v>
      </c>
      <c r="H887" t="s">
        <v>4387</v>
      </c>
      <c r="I887" t="s">
        <v>4388</v>
      </c>
      <c r="J887" t="s">
        <v>4390</v>
      </c>
      <c r="M887">
        <v>117</v>
      </c>
      <c r="N887">
        <v>1</v>
      </c>
      <c r="O887">
        <v>0</v>
      </c>
      <c r="P887" t="s">
        <v>202</v>
      </c>
      <c r="Q887" t="s">
        <v>64</v>
      </c>
      <c r="R887" s="3" t="b">
        <f>ISNUMBER(SEARCH(critere,_xlfn.CONCAT(client[[#This Row],[TELEPHONE]:[AGENCE]])))</f>
        <v>1</v>
      </c>
      <c r="S887" s="8">
        <f>IF(client[[#This Row],[Recherche]]=TRUE,COUNTIF($R$4:R887,TRUE),"")</f>
        <v>884</v>
      </c>
    </row>
    <row r="888" spans="2:19" x14ac:dyDescent="0.3">
      <c r="B888" t="s">
        <v>4394</v>
      </c>
      <c r="C888">
        <v>1126</v>
      </c>
      <c r="D888" t="s">
        <v>4391</v>
      </c>
      <c r="E888">
        <v>44342.759525462963</v>
      </c>
      <c r="F888">
        <v>2021</v>
      </c>
      <c r="G888" t="s">
        <v>393</v>
      </c>
      <c r="H888" t="s">
        <v>4392</v>
      </c>
      <c r="I888" t="s">
        <v>4393</v>
      </c>
      <c r="J888" t="s">
        <v>4395</v>
      </c>
      <c r="M888">
        <v>117</v>
      </c>
      <c r="N888">
        <v>6</v>
      </c>
      <c r="O888">
        <v>0</v>
      </c>
      <c r="P888" t="s">
        <v>202</v>
      </c>
      <c r="Q888" t="s">
        <v>22</v>
      </c>
      <c r="R888" s="3" t="b">
        <f>ISNUMBER(SEARCH(critere,_xlfn.CONCAT(client[[#This Row],[TELEPHONE]:[AGENCE]])))</f>
        <v>1</v>
      </c>
      <c r="S888" s="8">
        <f>IF(client[[#This Row],[Recherche]]=TRUE,COUNTIF($R$4:R888,TRUE),"")</f>
        <v>885</v>
      </c>
    </row>
    <row r="889" spans="2:19" x14ac:dyDescent="0.3">
      <c r="B889" t="s">
        <v>4399</v>
      </c>
      <c r="C889">
        <v>1127</v>
      </c>
      <c r="D889" t="s">
        <v>4396</v>
      </c>
      <c r="E889">
        <v>44342.86482638889</v>
      </c>
      <c r="F889">
        <v>2021</v>
      </c>
      <c r="G889" t="s">
        <v>272</v>
      </c>
      <c r="H889" t="s">
        <v>4397</v>
      </c>
      <c r="I889" t="s">
        <v>4398</v>
      </c>
      <c r="J889" t="s">
        <v>4400</v>
      </c>
      <c r="M889">
        <v>8</v>
      </c>
      <c r="N889">
        <v>1</v>
      </c>
      <c r="O889">
        <v>0</v>
      </c>
      <c r="P889" t="s">
        <v>21</v>
      </c>
      <c r="Q889" t="s">
        <v>29</v>
      </c>
      <c r="R889" s="3" t="b">
        <f>ISNUMBER(SEARCH(critere,_xlfn.CONCAT(client[[#This Row],[TELEPHONE]:[AGENCE]])))</f>
        <v>1</v>
      </c>
      <c r="S889" s="8">
        <f>IF(client[[#This Row],[Recherche]]=TRUE,COUNTIF($R$4:R889,TRUE),"")</f>
        <v>886</v>
      </c>
    </row>
    <row r="890" spans="2:19" x14ac:dyDescent="0.3">
      <c r="B890" t="s">
        <v>4404</v>
      </c>
      <c r="C890">
        <v>1128</v>
      </c>
      <c r="D890" t="s">
        <v>4401</v>
      </c>
      <c r="E890">
        <v>44342.877604166664</v>
      </c>
      <c r="F890">
        <v>2021</v>
      </c>
      <c r="G890" t="s">
        <v>2773</v>
      </c>
      <c r="H890" t="s">
        <v>4402</v>
      </c>
      <c r="I890" t="s">
        <v>4403</v>
      </c>
      <c r="J890" t="s">
        <v>4405</v>
      </c>
      <c r="M890">
        <v>8</v>
      </c>
      <c r="N890">
        <v>1</v>
      </c>
      <c r="O890">
        <v>0</v>
      </c>
      <c r="P890" t="s">
        <v>21</v>
      </c>
      <c r="Q890" t="s">
        <v>29</v>
      </c>
      <c r="R890" s="3" t="b">
        <f>ISNUMBER(SEARCH(critere,_xlfn.CONCAT(client[[#This Row],[TELEPHONE]:[AGENCE]])))</f>
        <v>1</v>
      </c>
      <c r="S890" s="8">
        <f>IF(client[[#This Row],[Recherche]]=TRUE,COUNTIF($R$4:R890,TRUE),"")</f>
        <v>887</v>
      </c>
    </row>
    <row r="891" spans="2:19" x14ac:dyDescent="0.3">
      <c r="B891" t="s">
        <v>4408</v>
      </c>
      <c r="C891">
        <v>1129</v>
      </c>
      <c r="D891" t="s">
        <v>4406</v>
      </c>
      <c r="E891">
        <v>44343.782326388886</v>
      </c>
      <c r="F891">
        <v>2021</v>
      </c>
      <c r="G891" t="s">
        <v>920</v>
      </c>
      <c r="H891" t="s">
        <v>2996</v>
      </c>
      <c r="I891" t="s">
        <v>4407</v>
      </c>
      <c r="J891" t="s">
        <v>4409</v>
      </c>
      <c r="M891">
        <v>8</v>
      </c>
      <c r="N891">
        <v>1</v>
      </c>
      <c r="O891">
        <v>0</v>
      </c>
      <c r="P891" t="s">
        <v>21</v>
      </c>
      <c r="Q891" t="s">
        <v>347</v>
      </c>
      <c r="R891" s="3" t="b">
        <f>ISNUMBER(SEARCH(critere,_xlfn.CONCAT(client[[#This Row],[TELEPHONE]:[AGENCE]])))</f>
        <v>1</v>
      </c>
      <c r="S891" s="8">
        <f>IF(client[[#This Row],[Recherche]]=TRUE,COUNTIF($R$4:R891,TRUE),"")</f>
        <v>888</v>
      </c>
    </row>
    <row r="892" spans="2:19" x14ac:dyDescent="0.3">
      <c r="B892" t="s">
        <v>4413</v>
      </c>
      <c r="C892">
        <v>1130</v>
      </c>
      <c r="D892" t="s">
        <v>4410</v>
      </c>
      <c r="E892">
        <v>44343.798715277779</v>
      </c>
      <c r="F892">
        <v>2021</v>
      </c>
      <c r="G892" t="s">
        <v>2779</v>
      </c>
      <c r="H892" t="s">
        <v>4411</v>
      </c>
      <c r="I892" t="s">
        <v>4412</v>
      </c>
      <c r="J892" t="s">
        <v>4414</v>
      </c>
      <c r="M892">
        <v>8</v>
      </c>
      <c r="N892">
        <v>1</v>
      </c>
      <c r="O892">
        <v>0</v>
      </c>
      <c r="P892" t="s">
        <v>21</v>
      </c>
      <c r="Q892" t="s">
        <v>38</v>
      </c>
      <c r="R892" s="3" t="b">
        <f>ISNUMBER(SEARCH(critere,_xlfn.CONCAT(client[[#This Row],[TELEPHONE]:[AGENCE]])))</f>
        <v>1</v>
      </c>
      <c r="S892" s="8">
        <f>IF(client[[#This Row],[Recherche]]=TRUE,COUNTIF($R$4:R892,TRUE),"")</f>
        <v>889</v>
      </c>
    </row>
    <row r="893" spans="2:19" x14ac:dyDescent="0.3">
      <c r="B893" t="s">
        <v>4418</v>
      </c>
      <c r="C893">
        <v>1131</v>
      </c>
      <c r="D893" t="s">
        <v>4415</v>
      </c>
      <c r="E893">
        <v>44343.805462962962</v>
      </c>
      <c r="F893">
        <v>2021</v>
      </c>
      <c r="G893" t="s">
        <v>299</v>
      </c>
      <c r="H893" t="s">
        <v>4416</v>
      </c>
      <c r="I893" t="s">
        <v>4417</v>
      </c>
      <c r="J893" t="s">
        <v>4419</v>
      </c>
      <c r="M893">
        <v>8</v>
      </c>
      <c r="N893">
        <v>3</v>
      </c>
      <c r="O893">
        <v>0</v>
      </c>
      <c r="P893" t="s">
        <v>21</v>
      </c>
      <c r="Q893" t="s">
        <v>64</v>
      </c>
      <c r="R893" s="3" t="b">
        <f>ISNUMBER(SEARCH(critere,_xlfn.CONCAT(client[[#This Row],[TELEPHONE]:[AGENCE]])))</f>
        <v>1</v>
      </c>
      <c r="S893" s="8">
        <f>IF(client[[#This Row],[Recherche]]=TRUE,COUNTIF($R$4:R893,TRUE),"")</f>
        <v>890</v>
      </c>
    </row>
    <row r="894" spans="2:19" x14ac:dyDescent="0.3">
      <c r="B894" t="s">
        <v>4422</v>
      </c>
      <c r="C894">
        <v>1132</v>
      </c>
      <c r="D894" t="s">
        <v>4420</v>
      </c>
      <c r="E894">
        <v>44344.686249999999</v>
      </c>
      <c r="F894">
        <v>2021</v>
      </c>
      <c r="G894" t="s">
        <v>377</v>
      </c>
      <c r="H894" t="s">
        <v>2668</v>
      </c>
      <c r="I894" t="s">
        <v>4421</v>
      </c>
      <c r="J894" t="s">
        <v>4423</v>
      </c>
      <c r="M894">
        <v>8</v>
      </c>
      <c r="N894">
        <v>2</v>
      </c>
      <c r="O894">
        <v>0</v>
      </c>
      <c r="P894" t="s">
        <v>21</v>
      </c>
      <c r="Q894" t="s">
        <v>64</v>
      </c>
      <c r="R894" s="3" t="b">
        <f>ISNUMBER(SEARCH(critere,_xlfn.CONCAT(client[[#This Row],[TELEPHONE]:[AGENCE]])))</f>
        <v>1</v>
      </c>
      <c r="S894" s="8">
        <f>IF(client[[#This Row],[Recherche]]=TRUE,COUNTIF($R$4:R894,TRUE),"")</f>
        <v>891</v>
      </c>
    </row>
    <row r="895" spans="2:19" x14ac:dyDescent="0.3">
      <c r="B895" t="s">
        <v>4426</v>
      </c>
      <c r="C895">
        <v>1133</v>
      </c>
      <c r="D895" t="s">
        <v>4424</v>
      </c>
      <c r="E895">
        <v>44344.838865740741</v>
      </c>
      <c r="F895">
        <v>2021</v>
      </c>
      <c r="G895" t="s">
        <v>2281</v>
      </c>
      <c r="H895" t="s">
        <v>330</v>
      </c>
      <c r="I895" t="s">
        <v>4425</v>
      </c>
      <c r="J895" t="s">
        <v>4427</v>
      </c>
      <c r="M895">
        <v>117</v>
      </c>
      <c r="N895">
        <v>1</v>
      </c>
      <c r="O895">
        <v>0</v>
      </c>
      <c r="P895" t="s">
        <v>21</v>
      </c>
      <c r="Q895" t="s">
        <v>38</v>
      </c>
      <c r="R895" s="3" t="b">
        <f>ISNUMBER(SEARCH(critere,_xlfn.CONCAT(client[[#This Row],[TELEPHONE]:[AGENCE]])))</f>
        <v>1</v>
      </c>
      <c r="S895" s="8">
        <f>IF(client[[#This Row],[Recherche]]=TRUE,COUNTIF($R$4:R895,TRUE),"")</f>
        <v>892</v>
      </c>
    </row>
    <row r="896" spans="2:19" x14ac:dyDescent="0.3">
      <c r="B896" t="s">
        <v>2484</v>
      </c>
      <c r="C896">
        <v>1134</v>
      </c>
      <c r="D896" t="s">
        <v>4428</v>
      </c>
      <c r="E896">
        <v>44347.520497685182</v>
      </c>
      <c r="F896">
        <v>2021</v>
      </c>
      <c r="G896" t="s">
        <v>897</v>
      </c>
      <c r="H896" t="s">
        <v>2482</v>
      </c>
      <c r="I896" t="s">
        <v>2483</v>
      </c>
      <c r="J896" t="s">
        <v>4429</v>
      </c>
      <c r="M896">
        <v>8</v>
      </c>
      <c r="N896">
        <v>1</v>
      </c>
      <c r="O896">
        <v>0</v>
      </c>
      <c r="P896" t="s">
        <v>21</v>
      </c>
      <c r="Q896" t="s">
        <v>38</v>
      </c>
      <c r="R896" s="3" t="b">
        <f>ISNUMBER(SEARCH(critere,_xlfn.CONCAT(client[[#This Row],[TELEPHONE]:[AGENCE]])))</f>
        <v>1</v>
      </c>
      <c r="S896" s="8">
        <f>IF(client[[#This Row],[Recherche]]=TRUE,COUNTIF($R$4:R896,TRUE),"")</f>
        <v>893</v>
      </c>
    </row>
    <row r="897" spans="2:19" x14ac:dyDescent="0.3">
      <c r="B897" t="s">
        <v>4434</v>
      </c>
      <c r="C897">
        <v>1135</v>
      </c>
      <c r="D897" t="s">
        <v>4430</v>
      </c>
      <c r="E897">
        <v>44347.534398148149</v>
      </c>
      <c r="F897">
        <v>2021</v>
      </c>
      <c r="G897" t="s">
        <v>4431</v>
      </c>
      <c r="H897" t="s">
        <v>4432</v>
      </c>
      <c r="I897" t="s">
        <v>4433</v>
      </c>
      <c r="J897" t="s">
        <v>4435</v>
      </c>
      <c r="M897">
        <v>8</v>
      </c>
      <c r="N897">
        <v>1</v>
      </c>
      <c r="O897">
        <v>0</v>
      </c>
      <c r="P897" t="s">
        <v>21</v>
      </c>
      <c r="Q897" t="s">
        <v>38</v>
      </c>
      <c r="R897" s="3" t="b">
        <f>ISNUMBER(SEARCH(critere,_xlfn.CONCAT(client[[#This Row],[TELEPHONE]:[AGENCE]])))</f>
        <v>1</v>
      </c>
      <c r="S897" s="8">
        <f>IF(client[[#This Row],[Recherche]]=TRUE,COUNTIF($R$4:R897,TRUE),"")</f>
        <v>894</v>
      </c>
    </row>
    <row r="898" spans="2:19" x14ac:dyDescent="0.3">
      <c r="B898" t="s">
        <v>4439</v>
      </c>
      <c r="C898">
        <v>1136</v>
      </c>
      <c r="D898" t="s">
        <v>4436</v>
      </c>
      <c r="E898">
        <v>44348.725474537037</v>
      </c>
      <c r="F898">
        <v>2016</v>
      </c>
      <c r="G898" t="s">
        <v>626</v>
      </c>
      <c r="H898" t="s">
        <v>4437</v>
      </c>
      <c r="I898" t="s">
        <v>4438</v>
      </c>
      <c r="J898" t="s">
        <v>4440</v>
      </c>
      <c r="M898">
        <v>60</v>
      </c>
      <c r="N898">
        <v>1</v>
      </c>
      <c r="O898">
        <v>0</v>
      </c>
      <c r="P898" t="s">
        <v>21</v>
      </c>
      <c r="Q898" t="s">
        <v>64</v>
      </c>
      <c r="R898" s="3" t="b">
        <f>ISNUMBER(SEARCH(critere,_xlfn.CONCAT(client[[#This Row],[TELEPHONE]:[AGENCE]])))</f>
        <v>1</v>
      </c>
      <c r="S898" s="8">
        <f>IF(client[[#This Row],[Recherche]]=TRUE,COUNTIF($R$4:R898,TRUE),"")</f>
        <v>895</v>
      </c>
    </row>
    <row r="899" spans="2:19" x14ac:dyDescent="0.3">
      <c r="B899" t="s">
        <v>4444</v>
      </c>
      <c r="C899">
        <v>1137</v>
      </c>
      <c r="D899" t="s">
        <v>4441</v>
      </c>
      <c r="E899">
        <v>44348.845555555556</v>
      </c>
      <c r="F899">
        <v>2021</v>
      </c>
      <c r="G899" t="s">
        <v>549</v>
      </c>
      <c r="H899" t="s">
        <v>4442</v>
      </c>
      <c r="I899" t="s">
        <v>4443</v>
      </c>
      <c r="J899" t="s">
        <v>4445</v>
      </c>
      <c r="M899">
        <v>8</v>
      </c>
      <c r="N899">
        <v>1</v>
      </c>
      <c r="O899">
        <v>0</v>
      </c>
      <c r="P899" t="s">
        <v>21</v>
      </c>
      <c r="Q899" t="s">
        <v>22</v>
      </c>
      <c r="R899" s="3" t="b">
        <f>ISNUMBER(SEARCH(critere,_xlfn.CONCAT(client[[#This Row],[TELEPHONE]:[AGENCE]])))</f>
        <v>1</v>
      </c>
      <c r="S899" s="8">
        <f>IF(client[[#This Row],[Recherche]]=TRUE,COUNTIF($R$4:R899,TRUE),"")</f>
        <v>896</v>
      </c>
    </row>
    <row r="900" spans="2:19" x14ac:dyDescent="0.3">
      <c r="B900" t="s">
        <v>4450</v>
      </c>
      <c r="C900">
        <v>1139</v>
      </c>
      <c r="D900" t="s">
        <v>4446</v>
      </c>
      <c r="E900">
        <v>44348.867754629631</v>
      </c>
      <c r="F900">
        <v>2021</v>
      </c>
      <c r="G900" t="s">
        <v>4447</v>
      </c>
      <c r="H900" t="s">
        <v>4448</v>
      </c>
      <c r="I900" t="s">
        <v>4449</v>
      </c>
      <c r="J900" t="s">
        <v>4451</v>
      </c>
      <c r="M900">
        <v>8</v>
      </c>
      <c r="N900">
        <v>1</v>
      </c>
      <c r="O900">
        <v>0</v>
      </c>
      <c r="P900" t="s">
        <v>21</v>
      </c>
      <c r="Q900" t="s">
        <v>347</v>
      </c>
      <c r="R900" s="3" t="b">
        <f>ISNUMBER(SEARCH(critere,_xlfn.CONCAT(client[[#This Row],[TELEPHONE]:[AGENCE]])))</f>
        <v>1</v>
      </c>
      <c r="S900" s="8">
        <f>IF(client[[#This Row],[Recherche]]=TRUE,COUNTIF($R$4:R900,TRUE),"")</f>
        <v>897</v>
      </c>
    </row>
    <row r="901" spans="2:19" x14ac:dyDescent="0.3">
      <c r="B901" t="s">
        <v>4455</v>
      </c>
      <c r="C901">
        <v>1140</v>
      </c>
      <c r="D901" t="s">
        <v>4452</v>
      </c>
      <c r="E901">
        <v>44349.921423611115</v>
      </c>
      <c r="F901">
        <v>2021</v>
      </c>
      <c r="G901" t="s">
        <v>4453</v>
      </c>
      <c r="H901" t="s">
        <v>1996</v>
      </c>
      <c r="I901" t="s">
        <v>4454</v>
      </c>
      <c r="J901" t="s">
        <v>4456</v>
      </c>
      <c r="M901">
        <v>117</v>
      </c>
      <c r="N901">
        <v>2</v>
      </c>
      <c r="O901">
        <v>0</v>
      </c>
      <c r="P901" t="s">
        <v>21</v>
      </c>
      <c r="Q901" t="s">
        <v>38</v>
      </c>
      <c r="R901" s="3" t="b">
        <f>ISNUMBER(SEARCH(critere,_xlfn.CONCAT(client[[#This Row],[TELEPHONE]:[AGENCE]])))</f>
        <v>1</v>
      </c>
      <c r="S901" s="8">
        <f>IF(client[[#This Row],[Recherche]]=TRUE,COUNTIF($R$4:R901,TRUE),"")</f>
        <v>898</v>
      </c>
    </row>
    <row r="902" spans="2:19" x14ac:dyDescent="0.3">
      <c r="B902" t="s">
        <v>4460</v>
      </c>
      <c r="C902">
        <v>1141</v>
      </c>
      <c r="D902" t="s">
        <v>4457</v>
      </c>
      <c r="E902">
        <v>44350.66673611111</v>
      </c>
      <c r="F902">
        <v>2016</v>
      </c>
      <c r="H902" t="s">
        <v>4458</v>
      </c>
      <c r="I902" t="s">
        <v>4459</v>
      </c>
      <c r="J902" t="s">
        <v>4461</v>
      </c>
      <c r="M902">
        <v>110</v>
      </c>
      <c r="N902">
        <v>1</v>
      </c>
      <c r="O902">
        <v>0</v>
      </c>
      <c r="P902" t="s">
        <v>21</v>
      </c>
      <c r="Q902" t="s">
        <v>64</v>
      </c>
      <c r="R902" s="3" t="b">
        <f>ISNUMBER(SEARCH(critere,_xlfn.CONCAT(client[[#This Row],[TELEPHONE]:[AGENCE]])))</f>
        <v>1</v>
      </c>
      <c r="S902" s="8">
        <f>IF(client[[#This Row],[Recherche]]=TRUE,COUNTIF($R$4:R902,TRUE),"")</f>
        <v>899</v>
      </c>
    </row>
    <row r="903" spans="2:19" x14ac:dyDescent="0.3">
      <c r="B903" t="s">
        <v>4465</v>
      </c>
      <c r="C903">
        <v>1142</v>
      </c>
      <c r="D903" t="s">
        <v>4462</v>
      </c>
      <c r="E903">
        <v>44350.778263888889</v>
      </c>
      <c r="F903">
        <v>2019</v>
      </c>
      <c r="G903" t="s">
        <v>1547</v>
      </c>
      <c r="H903" t="s">
        <v>4463</v>
      </c>
      <c r="I903" t="s">
        <v>4464</v>
      </c>
      <c r="J903" t="s">
        <v>4466</v>
      </c>
      <c r="M903">
        <v>96</v>
      </c>
      <c r="N903">
        <v>2</v>
      </c>
      <c r="O903">
        <v>0</v>
      </c>
      <c r="P903" t="s">
        <v>21</v>
      </c>
      <c r="Q903" t="s">
        <v>22</v>
      </c>
      <c r="R903" s="3" t="b">
        <f>ISNUMBER(SEARCH(critere,_xlfn.CONCAT(client[[#This Row],[TELEPHONE]:[AGENCE]])))</f>
        <v>1</v>
      </c>
      <c r="S903" s="8">
        <f>IF(client[[#This Row],[Recherche]]=TRUE,COUNTIF($R$4:R903,TRUE),"")</f>
        <v>900</v>
      </c>
    </row>
    <row r="904" spans="2:19" x14ac:dyDescent="0.3">
      <c r="B904" t="s">
        <v>4471</v>
      </c>
      <c r="C904">
        <v>1143</v>
      </c>
      <c r="D904" t="s">
        <v>4467</v>
      </c>
      <c r="E904">
        <v>44351.539027777777</v>
      </c>
      <c r="F904">
        <v>2021</v>
      </c>
      <c r="G904" t="s">
        <v>4468</v>
      </c>
      <c r="H904" t="s">
        <v>4469</v>
      </c>
      <c r="I904" t="s">
        <v>4470</v>
      </c>
      <c r="J904" t="s">
        <v>4472</v>
      </c>
      <c r="M904">
        <v>117</v>
      </c>
      <c r="N904">
        <v>1</v>
      </c>
      <c r="O904">
        <v>0</v>
      </c>
      <c r="P904" t="s">
        <v>21</v>
      </c>
      <c r="Q904" t="s">
        <v>64</v>
      </c>
      <c r="R904" s="3" t="b">
        <f>ISNUMBER(SEARCH(critere,_xlfn.CONCAT(client[[#This Row],[TELEPHONE]:[AGENCE]])))</f>
        <v>1</v>
      </c>
      <c r="S904" s="8">
        <f>IF(client[[#This Row],[Recherche]]=TRUE,COUNTIF($R$4:R904,TRUE),"")</f>
        <v>901</v>
      </c>
    </row>
    <row r="905" spans="2:19" x14ac:dyDescent="0.3">
      <c r="B905" t="s">
        <v>4476</v>
      </c>
      <c r="C905">
        <v>1144</v>
      </c>
      <c r="D905" t="s">
        <v>4473</v>
      </c>
      <c r="E905">
        <v>44351.543553240743</v>
      </c>
      <c r="F905">
        <v>2021</v>
      </c>
      <c r="G905" t="s">
        <v>1404</v>
      </c>
      <c r="H905" t="s">
        <v>4474</v>
      </c>
      <c r="I905" t="s">
        <v>4475</v>
      </c>
      <c r="J905" t="s">
        <v>4477</v>
      </c>
      <c r="M905">
        <v>75</v>
      </c>
      <c r="N905">
        <v>1</v>
      </c>
      <c r="O905">
        <v>14350</v>
      </c>
      <c r="P905" t="s">
        <v>202</v>
      </c>
      <c r="Q905" t="s">
        <v>64</v>
      </c>
      <c r="R905" s="3" t="b">
        <f>ISNUMBER(SEARCH(critere,_xlfn.CONCAT(client[[#This Row],[TELEPHONE]:[AGENCE]])))</f>
        <v>1</v>
      </c>
      <c r="S905" s="8">
        <f>IF(client[[#This Row],[Recherche]]=TRUE,COUNTIF($R$4:R905,TRUE),"")</f>
        <v>902</v>
      </c>
    </row>
    <row r="906" spans="2:19" x14ac:dyDescent="0.3">
      <c r="B906" t="s">
        <v>4482</v>
      </c>
      <c r="C906">
        <v>1145</v>
      </c>
      <c r="D906" t="s">
        <v>4478</v>
      </c>
      <c r="E906">
        <v>44351.54583333333</v>
      </c>
      <c r="F906">
        <v>2021</v>
      </c>
      <c r="G906" t="s">
        <v>4479</v>
      </c>
      <c r="H906" t="s">
        <v>4480</v>
      </c>
      <c r="I906" t="s">
        <v>4481</v>
      </c>
      <c r="J906" t="s">
        <v>4483</v>
      </c>
      <c r="M906">
        <v>117</v>
      </c>
      <c r="N906">
        <v>1</v>
      </c>
      <c r="O906">
        <v>0</v>
      </c>
      <c r="P906" t="s">
        <v>21</v>
      </c>
      <c r="Q906" t="s">
        <v>64</v>
      </c>
      <c r="R906" s="3" t="b">
        <f>ISNUMBER(SEARCH(critere,_xlfn.CONCAT(client[[#This Row],[TELEPHONE]:[AGENCE]])))</f>
        <v>1</v>
      </c>
      <c r="S906" s="8">
        <f>IF(client[[#This Row],[Recherche]]=TRUE,COUNTIF($R$4:R906,TRUE),"")</f>
        <v>903</v>
      </c>
    </row>
    <row r="907" spans="2:19" x14ac:dyDescent="0.3">
      <c r="B907" t="s">
        <v>4482</v>
      </c>
      <c r="C907">
        <v>1146</v>
      </c>
      <c r="D907" t="s">
        <v>4484</v>
      </c>
      <c r="E907">
        <v>44351.546550925923</v>
      </c>
      <c r="F907">
        <v>2021</v>
      </c>
      <c r="G907" t="s">
        <v>4479</v>
      </c>
      <c r="H907" t="s">
        <v>4480</v>
      </c>
      <c r="I907" t="s">
        <v>4481</v>
      </c>
      <c r="J907" t="s">
        <v>4483</v>
      </c>
      <c r="M907">
        <v>117</v>
      </c>
      <c r="N907">
        <v>1</v>
      </c>
      <c r="O907">
        <v>0</v>
      </c>
      <c r="P907" t="s">
        <v>21</v>
      </c>
      <c r="Q907" t="s">
        <v>64</v>
      </c>
      <c r="R907" s="3" t="b">
        <f>ISNUMBER(SEARCH(critere,_xlfn.CONCAT(client[[#This Row],[TELEPHONE]:[AGENCE]])))</f>
        <v>1</v>
      </c>
      <c r="S907" s="8">
        <f>IF(client[[#This Row],[Recherche]]=TRUE,COUNTIF($R$4:R907,TRUE),"")</f>
        <v>904</v>
      </c>
    </row>
    <row r="908" spans="2:19" x14ac:dyDescent="0.3">
      <c r="B908" t="s">
        <v>3112</v>
      </c>
      <c r="C908">
        <v>1147</v>
      </c>
      <c r="D908" t="s">
        <v>4485</v>
      </c>
      <c r="E908">
        <v>44351.548506944448</v>
      </c>
      <c r="F908">
        <v>2021</v>
      </c>
      <c r="G908" t="s">
        <v>974</v>
      </c>
      <c r="H908" t="s">
        <v>3110</v>
      </c>
      <c r="I908" t="s">
        <v>3111</v>
      </c>
      <c r="J908" t="s">
        <v>4486</v>
      </c>
      <c r="M908">
        <v>117</v>
      </c>
      <c r="N908">
        <v>6</v>
      </c>
      <c r="O908">
        <v>0</v>
      </c>
      <c r="P908" t="s">
        <v>202</v>
      </c>
      <c r="Q908" t="s">
        <v>64</v>
      </c>
      <c r="R908" s="3" t="b">
        <f>ISNUMBER(SEARCH(critere,_xlfn.CONCAT(client[[#This Row],[TELEPHONE]:[AGENCE]])))</f>
        <v>1</v>
      </c>
      <c r="S908" s="8">
        <f>IF(client[[#This Row],[Recherche]]=TRUE,COUNTIF($R$4:R908,TRUE),"")</f>
        <v>905</v>
      </c>
    </row>
    <row r="909" spans="2:19" x14ac:dyDescent="0.3">
      <c r="B909" t="s">
        <v>4490</v>
      </c>
      <c r="C909">
        <v>1148</v>
      </c>
      <c r="D909" t="s">
        <v>4487</v>
      </c>
      <c r="E909">
        <v>44351.553368055553</v>
      </c>
      <c r="F909">
        <v>2021</v>
      </c>
      <c r="G909" t="s">
        <v>272</v>
      </c>
      <c r="H909" t="s">
        <v>4488</v>
      </c>
      <c r="I909" t="s">
        <v>4489</v>
      </c>
      <c r="J909" t="s">
        <v>4491</v>
      </c>
      <c r="M909">
        <v>75</v>
      </c>
      <c r="N909">
        <v>1</v>
      </c>
      <c r="O909">
        <v>0</v>
      </c>
      <c r="P909" t="s">
        <v>202</v>
      </c>
      <c r="Q909" t="s">
        <v>64</v>
      </c>
      <c r="R909" s="3" t="b">
        <f>ISNUMBER(SEARCH(critere,_xlfn.CONCAT(client[[#This Row],[TELEPHONE]:[AGENCE]])))</f>
        <v>1</v>
      </c>
      <c r="S909" s="8">
        <f>IF(client[[#This Row],[Recherche]]=TRUE,COUNTIF($R$4:R909,TRUE),"")</f>
        <v>906</v>
      </c>
    </row>
    <row r="910" spans="2:19" x14ac:dyDescent="0.3">
      <c r="B910" t="s">
        <v>4495</v>
      </c>
      <c r="C910">
        <v>1149</v>
      </c>
      <c r="D910" t="s">
        <v>4492</v>
      </c>
      <c r="E910">
        <v>44351.558194444442</v>
      </c>
      <c r="F910">
        <v>2021</v>
      </c>
      <c r="G910" t="s">
        <v>974</v>
      </c>
      <c r="H910" t="s">
        <v>4493</v>
      </c>
      <c r="I910" t="s">
        <v>4494</v>
      </c>
      <c r="J910" t="s">
        <v>4496</v>
      </c>
      <c r="M910">
        <v>117</v>
      </c>
      <c r="N910">
        <v>1</v>
      </c>
      <c r="O910">
        <v>0</v>
      </c>
      <c r="P910" t="s">
        <v>202</v>
      </c>
      <c r="Q910" t="s">
        <v>64</v>
      </c>
      <c r="R910" s="3" t="b">
        <f>ISNUMBER(SEARCH(critere,_xlfn.CONCAT(client[[#This Row],[TELEPHONE]:[AGENCE]])))</f>
        <v>1</v>
      </c>
      <c r="S910" s="8">
        <f>IF(client[[#This Row],[Recherche]]=TRUE,COUNTIF($R$4:R910,TRUE),"")</f>
        <v>907</v>
      </c>
    </row>
    <row r="911" spans="2:19" x14ac:dyDescent="0.3">
      <c r="B911" t="s">
        <v>4500</v>
      </c>
      <c r="C911">
        <v>1150</v>
      </c>
      <c r="D911" t="s">
        <v>4497</v>
      </c>
      <c r="E911">
        <v>44351.562361111108</v>
      </c>
      <c r="F911">
        <v>2021</v>
      </c>
      <c r="G911" t="s">
        <v>3344</v>
      </c>
      <c r="H911" t="s">
        <v>4498</v>
      </c>
      <c r="I911" t="s">
        <v>4499</v>
      </c>
      <c r="J911" t="s">
        <v>4501</v>
      </c>
      <c r="M911">
        <v>117</v>
      </c>
      <c r="N911">
        <v>1</v>
      </c>
      <c r="O911">
        <v>0</v>
      </c>
      <c r="P911" t="s">
        <v>21</v>
      </c>
      <c r="Q911" t="s">
        <v>64</v>
      </c>
      <c r="R911" s="3" t="b">
        <f>ISNUMBER(SEARCH(critere,_xlfn.CONCAT(client[[#This Row],[TELEPHONE]:[AGENCE]])))</f>
        <v>1</v>
      </c>
      <c r="S911" s="8">
        <f>IF(client[[#This Row],[Recherche]]=TRUE,COUNTIF($R$4:R911,TRUE),"")</f>
        <v>908</v>
      </c>
    </row>
    <row r="912" spans="2:19" x14ac:dyDescent="0.3">
      <c r="B912" t="s">
        <v>4505</v>
      </c>
      <c r="C912">
        <v>1151</v>
      </c>
      <c r="D912" t="s">
        <v>4502</v>
      </c>
      <c r="E912">
        <v>44351.565520833334</v>
      </c>
      <c r="F912">
        <v>2021</v>
      </c>
      <c r="G912" t="s">
        <v>1334</v>
      </c>
      <c r="H912" t="s">
        <v>4503</v>
      </c>
      <c r="I912" t="s">
        <v>4504</v>
      </c>
      <c r="J912" t="s">
        <v>4506</v>
      </c>
      <c r="M912">
        <v>117</v>
      </c>
      <c r="N912">
        <v>1</v>
      </c>
      <c r="O912">
        <v>0</v>
      </c>
      <c r="P912" t="s">
        <v>21</v>
      </c>
      <c r="Q912" t="s">
        <v>64</v>
      </c>
      <c r="R912" s="3" t="b">
        <f>ISNUMBER(SEARCH(critere,_xlfn.CONCAT(client[[#This Row],[TELEPHONE]:[AGENCE]])))</f>
        <v>1</v>
      </c>
      <c r="S912" s="8">
        <f>IF(client[[#This Row],[Recherche]]=TRUE,COUNTIF($R$4:R912,TRUE),"")</f>
        <v>909</v>
      </c>
    </row>
    <row r="913" spans="2:19" x14ac:dyDescent="0.3">
      <c r="B913" t="s">
        <v>4510</v>
      </c>
      <c r="C913">
        <v>1152</v>
      </c>
      <c r="D913" t="s">
        <v>4507</v>
      </c>
      <c r="E913">
        <v>44351.587835648148</v>
      </c>
      <c r="F913">
        <v>2021</v>
      </c>
      <c r="G913" t="s">
        <v>716</v>
      </c>
      <c r="H913" t="s">
        <v>4508</v>
      </c>
      <c r="I913" t="s">
        <v>4509</v>
      </c>
      <c r="J913" t="s">
        <v>4511</v>
      </c>
      <c r="M913">
        <v>117</v>
      </c>
      <c r="N913">
        <v>3</v>
      </c>
      <c r="O913">
        <v>66420</v>
      </c>
      <c r="P913" t="s">
        <v>202</v>
      </c>
      <c r="Q913" t="s">
        <v>64</v>
      </c>
      <c r="R913" s="3" t="b">
        <f>ISNUMBER(SEARCH(critere,_xlfn.CONCAT(client[[#This Row],[TELEPHONE]:[AGENCE]])))</f>
        <v>1</v>
      </c>
      <c r="S913" s="8">
        <f>IF(client[[#This Row],[Recherche]]=TRUE,COUNTIF($R$4:R913,TRUE),"")</f>
        <v>910</v>
      </c>
    </row>
    <row r="914" spans="2:19" x14ac:dyDescent="0.3">
      <c r="B914" t="s">
        <v>4515</v>
      </c>
      <c r="C914">
        <v>1153</v>
      </c>
      <c r="D914" t="s">
        <v>4512</v>
      </c>
      <c r="E914">
        <v>44351.590474537035</v>
      </c>
      <c r="F914">
        <v>2021</v>
      </c>
      <c r="G914" t="s">
        <v>812</v>
      </c>
      <c r="H914" t="s">
        <v>4513</v>
      </c>
      <c r="I914" t="s">
        <v>4514</v>
      </c>
      <c r="J914" t="s">
        <v>4516</v>
      </c>
      <c r="M914">
        <v>117</v>
      </c>
      <c r="N914">
        <v>1</v>
      </c>
      <c r="O914">
        <v>17500</v>
      </c>
      <c r="P914" t="s">
        <v>202</v>
      </c>
      <c r="Q914" t="s">
        <v>64</v>
      </c>
      <c r="R914" s="3" t="b">
        <f>ISNUMBER(SEARCH(critere,_xlfn.CONCAT(client[[#This Row],[TELEPHONE]:[AGENCE]])))</f>
        <v>1</v>
      </c>
      <c r="S914" s="8">
        <f>IF(client[[#This Row],[Recherche]]=TRUE,COUNTIF($R$4:R914,TRUE),"")</f>
        <v>911</v>
      </c>
    </row>
    <row r="915" spans="2:19" x14ac:dyDescent="0.3">
      <c r="B915" t="s">
        <v>4520</v>
      </c>
      <c r="C915">
        <v>1154</v>
      </c>
      <c r="D915" t="s">
        <v>4517</v>
      </c>
      <c r="E915">
        <v>44351.59275462963</v>
      </c>
      <c r="F915">
        <v>2021</v>
      </c>
      <c r="G915" t="s">
        <v>592</v>
      </c>
      <c r="H915" t="s">
        <v>4518</v>
      </c>
      <c r="I915" t="s">
        <v>4519</v>
      </c>
      <c r="J915" t="s">
        <v>4521</v>
      </c>
      <c r="M915">
        <v>117</v>
      </c>
      <c r="N915">
        <v>1</v>
      </c>
      <c r="O915">
        <v>0</v>
      </c>
      <c r="P915" t="s">
        <v>21</v>
      </c>
      <c r="Q915" t="s">
        <v>64</v>
      </c>
      <c r="R915" s="3" t="b">
        <f>ISNUMBER(SEARCH(critere,_xlfn.CONCAT(client[[#This Row],[TELEPHONE]:[AGENCE]])))</f>
        <v>1</v>
      </c>
      <c r="S915" s="8">
        <f>IF(client[[#This Row],[Recherche]]=TRUE,COUNTIF($R$4:R915,TRUE),"")</f>
        <v>912</v>
      </c>
    </row>
    <row r="916" spans="2:19" x14ac:dyDescent="0.3">
      <c r="B916" t="s">
        <v>4525</v>
      </c>
      <c r="C916">
        <v>1155</v>
      </c>
      <c r="D916" t="s">
        <v>4522</v>
      </c>
      <c r="E916">
        <v>44351.595057870371</v>
      </c>
      <c r="F916">
        <v>2021</v>
      </c>
      <c r="G916" t="s">
        <v>3307</v>
      </c>
      <c r="H916" t="s">
        <v>4523</v>
      </c>
      <c r="I916" t="s">
        <v>4524</v>
      </c>
      <c r="J916" t="s">
        <v>4526</v>
      </c>
      <c r="M916">
        <v>117</v>
      </c>
      <c r="N916">
        <v>1</v>
      </c>
      <c r="O916">
        <v>0</v>
      </c>
      <c r="P916" t="s">
        <v>202</v>
      </c>
      <c r="Q916" t="s">
        <v>64</v>
      </c>
      <c r="R916" s="3" t="b">
        <f>ISNUMBER(SEARCH(critere,_xlfn.CONCAT(client[[#This Row],[TELEPHONE]:[AGENCE]])))</f>
        <v>1</v>
      </c>
      <c r="S916" s="8">
        <f>IF(client[[#This Row],[Recherche]]=TRUE,COUNTIF($R$4:R916,TRUE),"")</f>
        <v>913</v>
      </c>
    </row>
    <row r="917" spans="2:19" x14ac:dyDescent="0.3">
      <c r="B917" t="s">
        <v>4530</v>
      </c>
      <c r="C917">
        <v>1156</v>
      </c>
      <c r="D917" t="s">
        <v>4527</v>
      </c>
      <c r="E917">
        <v>44351.600717592592</v>
      </c>
      <c r="F917">
        <v>2021</v>
      </c>
      <c r="G917" t="s">
        <v>1353</v>
      </c>
      <c r="H917" t="s">
        <v>4528</v>
      </c>
      <c r="I917" t="s">
        <v>4529</v>
      </c>
      <c r="J917" t="s">
        <v>4531</v>
      </c>
      <c r="M917">
        <v>117</v>
      </c>
      <c r="N917">
        <v>1</v>
      </c>
      <c r="O917">
        <v>0</v>
      </c>
      <c r="P917" t="s">
        <v>21</v>
      </c>
      <c r="Q917" t="s">
        <v>64</v>
      </c>
      <c r="R917" s="3" t="b">
        <f>ISNUMBER(SEARCH(critere,_xlfn.CONCAT(client[[#This Row],[TELEPHONE]:[AGENCE]])))</f>
        <v>1</v>
      </c>
      <c r="S917" s="8">
        <f>IF(client[[#This Row],[Recherche]]=TRUE,COUNTIF($R$4:R917,TRUE),"")</f>
        <v>914</v>
      </c>
    </row>
    <row r="918" spans="2:19" x14ac:dyDescent="0.3">
      <c r="B918" t="s">
        <v>4535</v>
      </c>
      <c r="C918">
        <v>1157</v>
      </c>
      <c r="D918" t="s">
        <v>4532</v>
      </c>
      <c r="E918">
        <v>44351.604907407411</v>
      </c>
      <c r="F918">
        <v>2021</v>
      </c>
      <c r="G918" t="s">
        <v>1093</v>
      </c>
      <c r="H918" t="s">
        <v>4533</v>
      </c>
      <c r="I918" t="s">
        <v>4534</v>
      </c>
      <c r="J918" t="s">
        <v>4536</v>
      </c>
      <c r="M918">
        <v>117</v>
      </c>
      <c r="N918">
        <v>1</v>
      </c>
      <c r="O918">
        <v>20000</v>
      </c>
      <c r="P918" t="s">
        <v>202</v>
      </c>
      <c r="Q918" t="s">
        <v>64</v>
      </c>
      <c r="R918" s="3" t="b">
        <f>ISNUMBER(SEARCH(critere,_xlfn.CONCAT(client[[#This Row],[TELEPHONE]:[AGENCE]])))</f>
        <v>1</v>
      </c>
      <c r="S918" s="8">
        <f>IF(client[[#This Row],[Recherche]]=TRUE,COUNTIF($R$4:R918,TRUE),"")</f>
        <v>915</v>
      </c>
    </row>
    <row r="919" spans="2:19" x14ac:dyDescent="0.3">
      <c r="B919" t="s">
        <v>4540</v>
      </c>
      <c r="C919">
        <v>1158</v>
      </c>
      <c r="D919" t="s">
        <v>4537</v>
      </c>
      <c r="E919">
        <v>44351.608240740738</v>
      </c>
      <c r="F919">
        <v>2021</v>
      </c>
      <c r="G919" t="s">
        <v>3512</v>
      </c>
      <c r="H919" t="s">
        <v>4538</v>
      </c>
      <c r="I919" t="s">
        <v>4539</v>
      </c>
      <c r="J919" t="s">
        <v>4541</v>
      </c>
      <c r="M919">
        <v>117</v>
      </c>
      <c r="N919">
        <v>1</v>
      </c>
      <c r="O919">
        <v>0</v>
      </c>
      <c r="P919" t="s">
        <v>202</v>
      </c>
      <c r="Q919" t="s">
        <v>64</v>
      </c>
      <c r="R919" s="3" t="b">
        <f>ISNUMBER(SEARCH(critere,_xlfn.CONCAT(client[[#This Row],[TELEPHONE]:[AGENCE]])))</f>
        <v>1</v>
      </c>
      <c r="S919" s="8">
        <f>IF(client[[#This Row],[Recherche]]=TRUE,COUNTIF($R$4:R919,TRUE),"")</f>
        <v>916</v>
      </c>
    </row>
    <row r="920" spans="2:19" x14ac:dyDescent="0.3">
      <c r="B920" t="s">
        <v>4545</v>
      </c>
      <c r="C920">
        <v>1159</v>
      </c>
      <c r="D920" t="s">
        <v>4542</v>
      </c>
      <c r="E920">
        <v>44354.41138888889</v>
      </c>
      <c r="F920">
        <v>2021</v>
      </c>
      <c r="G920" t="s">
        <v>586</v>
      </c>
      <c r="H920" t="s">
        <v>4543</v>
      </c>
      <c r="I920" t="s">
        <v>4544</v>
      </c>
      <c r="J920" t="s">
        <v>4546</v>
      </c>
      <c r="M920">
        <v>117</v>
      </c>
      <c r="N920">
        <v>1</v>
      </c>
      <c r="O920">
        <v>0</v>
      </c>
      <c r="P920" t="s">
        <v>21</v>
      </c>
      <c r="Q920" t="s">
        <v>38</v>
      </c>
      <c r="R920" s="3" t="b">
        <f>ISNUMBER(SEARCH(critere,_xlfn.CONCAT(client[[#This Row],[TELEPHONE]:[AGENCE]])))</f>
        <v>1</v>
      </c>
      <c r="S920" s="8">
        <f>IF(client[[#This Row],[Recherche]]=TRUE,COUNTIF($R$4:R920,TRUE),"")</f>
        <v>917</v>
      </c>
    </row>
    <row r="921" spans="2:19" x14ac:dyDescent="0.3">
      <c r="B921" t="s">
        <v>4549</v>
      </c>
      <c r="C921">
        <v>1160</v>
      </c>
      <c r="D921" t="s">
        <v>4547</v>
      </c>
      <c r="E921">
        <v>44354.578657407408</v>
      </c>
      <c r="F921">
        <v>2021</v>
      </c>
      <c r="G921" t="s">
        <v>891</v>
      </c>
      <c r="H921" t="s">
        <v>421</v>
      </c>
      <c r="I921" t="s">
        <v>4548</v>
      </c>
      <c r="J921" t="s">
        <v>4550</v>
      </c>
      <c r="M921">
        <v>8</v>
      </c>
      <c r="N921">
        <v>2</v>
      </c>
      <c r="O921">
        <v>0</v>
      </c>
      <c r="P921" t="s">
        <v>21</v>
      </c>
      <c r="Q921" t="s">
        <v>22</v>
      </c>
      <c r="R921" s="3" t="b">
        <f>ISNUMBER(SEARCH(critere,_xlfn.CONCAT(client[[#This Row],[TELEPHONE]:[AGENCE]])))</f>
        <v>1</v>
      </c>
      <c r="S921" s="8">
        <f>IF(client[[#This Row],[Recherche]]=TRUE,COUNTIF($R$4:R921,TRUE),"")</f>
        <v>918</v>
      </c>
    </row>
    <row r="922" spans="2:19" x14ac:dyDescent="0.3">
      <c r="B922" t="s">
        <v>4555</v>
      </c>
      <c r="C922">
        <v>1161</v>
      </c>
      <c r="D922" t="s">
        <v>4551</v>
      </c>
      <c r="E922">
        <v>44354.587152777778</v>
      </c>
      <c r="F922">
        <v>2021</v>
      </c>
      <c r="G922" t="s">
        <v>4552</v>
      </c>
      <c r="H922" t="s">
        <v>4553</v>
      </c>
      <c r="I922" t="s">
        <v>4554</v>
      </c>
      <c r="J922" t="s">
        <v>4556</v>
      </c>
      <c r="M922">
        <v>8</v>
      </c>
      <c r="N922">
        <v>1</v>
      </c>
      <c r="O922">
        <v>0</v>
      </c>
      <c r="P922" t="s">
        <v>21</v>
      </c>
      <c r="Q922" t="s">
        <v>29</v>
      </c>
      <c r="R922" s="3" t="b">
        <f>ISNUMBER(SEARCH(critere,_xlfn.CONCAT(client[[#This Row],[TELEPHONE]:[AGENCE]])))</f>
        <v>1</v>
      </c>
      <c r="S922" s="8">
        <f>IF(client[[#This Row],[Recherche]]=TRUE,COUNTIF($R$4:R922,TRUE),"")</f>
        <v>919</v>
      </c>
    </row>
    <row r="923" spans="2:19" x14ac:dyDescent="0.3">
      <c r="B923" t="s">
        <v>4561</v>
      </c>
      <c r="C923">
        <v>1162</v>
      </c>
      <c r="D923" t="s">
        <v>4557</v>
      </c>
      <c r="E923">
        <v>44354.958773148152</v>
      </c>
      <c r="F923">
        <v>2021</v>
      </c>
      <c r="G923" t="s">
        <v>4558</v>
      </c>
      <c r="H923" t="s">
        <v>4559</v>
      </c>
      <c r="I923" t="s">
        <v>4560</v>
      </c>
      <c r="J923" t="s">
        <v>4562</v>
      </c>
      <c r="M923">
        <v>117</v>
      </c>
      <c r="N923">
        <v>1</v>
      </c>
      <c r="O923">
        <v>17500</v>
      </c>
      <c r="P923" t="s">
        <v>202</v>
      </c>
      <c r="Q923" t="s">
        <v>38</v>
      </c>
      <c r="R923" s="3" t="b">
        <f>ISNUMBER(SEARCH(critere,_xlfn.CONCAT(client[[#This Row],[TELEPHONE]:[AGENCE]])))</f>
        <v>1</v>
      </c>
      <c r="S923" s="8">
        <f>IF(client[[#This Row],[Recherche]]=TRUE,COUNTIF($R$4:R923,TRUE),"")</f>
        <v>920</v>
      </c>
    </row>
    <row r="924" spans="2:19" x14ac:dyDescent="0.3">
      <c r="B924" t="s">
        <v>4566</v>
      </c>
      <c r="C924">
        <v>1163</v>
      </c>
      <c r="D924" t="s">
        <v>4563</v>
      </c>
      <c r="E924">
        <v>44355.453298611108</v>
      </c>
      <c r="F924">
        <v>2021</v>
      </c>
      <c r="G924" t="s">
        <v>517</v>
      </c>
      <c r="H924" t="s">
        <v>4564</v>
      </c>
      <c r="I924" t="s">
        <v>4565</v>
      </c>
      <c r="J924" t="s">
        <v>4567</v>
      </c>
      <c r="M924">
        <v>8</v>
      </c>
      <c r="N924">
        <v>1</v>
      </c>
      <c r="O924">
        <v>0</v>
      </c>
      <c r="P924" t="s">
        <v>21</v>
      </c>
      <c r="Q924" t="s">
        <v>347</v>
      </c>
      <c r="R924" s="3" t="b">
        <f>ISNUMBER(SEARCH(critere,_xlfn.CONCAT(client[[#This Row],[TELEPHONE]:[AGENCE]])))</f>
        <v>1</v>
      </c>
      <c r="S924" s="8">
        <f>IF(client[[#This Row],[Recherche]]=TRUE,COUNTIF($R$4:R924,TRUE),"")</f>
        <v>921</v>
      </c>
    </row>
    <row r="925" spans="2:19" x14ac:dyDescent="0.3">
      <c r="B925" t="s">
        <v>4571</v>
      </c>
      <c r="C925">
        <v>1164</v>
      </c>
      <c r="D925" t="s">
        <v>4568</v>
      </c>
      <c r="E925">
        <v>44356.421932870369</v>
      </c>
      <c r="F925">
        <v>2021</v>
      </c>
      <c r="G925" t="s">
        <v>272</v>
      </c>
      <c r="H925" t="s">
        <v>4569</v>
      </c>
      <c r="I925" t="s">
        <v>4570</v>
      </c>
      <c r="J925" t="s">
        <v>4572</v>
      </c>
      <c r="M925">
        <v>117</v>
      </c>
      <c r="N925">
        <v>1</v>
      </c>
      <c r="O925">
        <v>0</v>
      </c>
      <c r="P925" t="s">
        <v>202</v>
      </c>
      <c r="Q925" t="s">
        <v>22</v>
      </c>
      <c r="R925" s="3" t="b">
        <f>ISNUMBER(SEARCH(critere,_xlfn.CONCAT(client[[#This Row],[TELEPHONE]:[AGENCE]])))</f>
        <v>1</v>
      </c>
      <c r="S925" s="8">
        <f>IF(client[[#This Row],[Recherche]]=TRUE,COUNTIF($R$4:R925,TRUE),"")</f>
        <v>922</v>
      </c>
    </row>
    <row r="926" spans="2:19" x14ac:dyDescent="0.3">
      <c r="B926" t="s">
        <v>4576</v>
      </c>
      <c r="C926">
        <v>1165</v>
      </c>
      <c r="D926" t="s">
        <v>4573</v>
      </c>
      <c r="E926">
        <v>44356.672129629631</v>
      </c>
      <c r="F926">
        <v>2021</v>
      </c>
      <c r="G926" t="s">
        <v>456</v>
      </c>
      <c r="H926" t="s">
        <v>4574</v>
      </c>
      <c r="I926" t="s">
        <v>4575</v>
      </c>
      <c r="J926" t="s">
        <v>4577</v>
      </c>
      <c r="M926">
        <v>8</v>
      </c>
      <c r="N926">
        <v>1</v>
      </c>
      <c r="O926">
        <v>0</v>
      </c>
      <c r="P926" t="s">
        <v>21</v>
      </c>
      <c r="Q926" t="s">
        <v>64</v>
      </c>
      <c r="R926" s="3" t="b">
        <f>ISNUMBER(SEARCH(critere,_xlfn.CONCAT(client[[#This Row],[TELEPHONE]:[AGENCE]])))</f>
        <v>1</v>
      </c>
      <c r="S926" s="8">
        <f>IF(client[[#This Row],[Recherche]]=TRUE,COUNTIF($R$4:R926,TRUE),"")</f>
        <v>923</v>
      </c>
    </row>
    <row r="927" spans="2:19" x14ac:dyDescent="0.3">
      <c r="B927" t="s">
        <v>4581</v>
      </c>
      <c r="C927">
        <v>1166</v>
      </c>
      <c r="D927" t="s">
        <v>4578</v>
      </c>
      <c r="E927">
        <v>44356.675937499997</v>
      </c>
      <c r="F927">
        <v>2021</v>
      </c>
      <c r="G927" t="s">
        <v>880</v>
      </c>
      <c r="H927" t="s">
        <v>4579</v>
      </c>
      <c r="I927" t="s">
        <v>4580</v>
      </c>
      <c r="J927" t="s">
        <v>4582</v>
      </c>
      <c r="M927">
        <v>117</v>
      </c>
      <c r="N927">
        <v>2</v>
      </c>
      <c r="O927">
        <v>0</v>
      </c>
      <c r="P927" t="s">
        <v>21</v>
      </c>
      <c r="Q927" t="s">
        <v>22</v>
      </c>
      <c r="R927" s="3" t="b">
        <f>ISNUMBER(SEARCH(critere,_xlfn.CONCAT(client[[#This Row],[TELEPHONE]:[AGENCE]])))</f>
        <v>1</v>
      </c>
      <c r="S927" s="8">
        <f>IF(client[[#This Row],[Recherche]]=TRUE,COUNTIF($R$4:R927,TRUE),"")</f>
        <v>924</v>
      </c>
    </row>
    <row r="928" spans="2:19" x14ac:dyDescent="0.3">
      <c r="B928" t="s">
        <v>4586</v>
      </c>
      <c r="C928">
        <v>1167</v>
      </c>
      <c r="D928" t="s">
        <v>4583</v>
      </c>
      <c r="E928">
        <v>44357.509409722225</v>
      </c>
      <c r="F928">
        <v>2021</v>
      </c>
      <c r="G928" t="s">
        <v>174</v>
      </c>
      <c r="H928" t="s">
        <v>4584</v>
      </c>
      <c r="I928" t="s">
        <v>4585</v>
      </c>
      <c r="J928" t="s">
        <v>4587</v>
      </c>
      <c r="M928">
        <v>117</v>
      </c>
      <c r="N928">
        <v>1</v>
      </c>
      <c r="O928">
        <v>0</v>
      </c>
      <c r="P928" t="s">
        <v>202</v>
      </c>
      <c r="Q928" t="s">
        <v>64</v>
      </c>
      <c r="R928" s="3" t="b">
        <f>ISNUMBER(SEARCH(critere,_xlfn.CONCAT(client[[#This Row],[TELEPHONE]:[AGENCE]])))</f>
        <v>1</v>
      </c>
      <c r="S928" s="8">
        <f>IF(client[[#This Row],[Recherche]]=TRUE,COUNTIF($R$4:R928,TRUE),"")</f>
        <v>925</v>
      </c>
    </row>
    <row r="929" spans="2:19" x14ac:dyDescent="0.3">
      <c r="B929" t="s">
        <v>1225</v>
      </c>
      <c r="C929">
        <v>1168</v>
      </c>
      <c r="D929" t="s">
        <v>4588</v>
      </c>
      <c r="E929">
        <v>44357.712777777779</v>
      </c>
      <c r="F929">
        <v>2019</v>
      </c>
      <c r="G929" t="s">
        <v>1222</v>
      </c>
      <c r="H929" t="s">
        <v>1223</v>
      </c>
      <c r="I929" t="s">
        <v>1224</v>
      </c>
      <c r="J929" t="s">
        <v>1226</v>
      </c>
      <c r="M929">
        <v>117</v>
      </c>
      <c r="N929">
        <v>3</v>
      </c>
      <c r="O929">
        <v>0</v>
      </c>
      <c r="P929" t="s">
        <v>21</v>
      </c>
      <c r="Q929" t="s">
        <v>22</v>
      </c>
      <c r="R929" s="3" t="b">
        <f>ISNUMBER(SEARCH(critere,_xlfn.CONCAT(client[[#This Row],[TELEPHONE]:[AGENCE]])))</f>
        <v>1</v>
      </c>
      <c r="S929" s="8">
        <f>IF(client[[#This Row],[Recherche]]=TRUE,COUNTIF($R$4:R929,TRUE),"")</f>
        <v>926</v>
      </c>
    </row>
    <row r="930" spans="2:19" x14ac:dyDescent="0.3">
      <c r="B930" t="s">
        <v>4591</v>
      </c>
      <c r="C930">
        <v>1169</v>
      </c>
      <c r="D930" t="s">
        <v>4589</v>
      </c>
      <c r="E930">
        <v>44357.728726851848</v>
      </c>
      <c r="F930">
        <v>2021</v>
      </c>
      <c r="G930" t="s">
        <v>828</v>
      </c>
      <c r="H930" t="s">
        <v>550</v>
      </c>
      <c r="I930" t="s">
        <v>4590</v>
      </c>
      <c r="J930" t="s">
        <v>4592</v>
      </c>
      <c r="M930">
        <v>8</v>
      </c>
      <c r="N930">
        <v>1</v>
      </c>
      <c r="O930">
        <v>0</v>
      </c>
      <c r="P930" t="s">
        <v>21</v>
      </c>
      <c r="Q930" t="s">
        <v>347</v>
      </c>
      <c r="R930" s="3" t="b">
        <f>ISNUMBER(SEARCH(critere,_xlfn.CONCAT(client[[#This Row],[TELEPHONE]:[AGENCE]])))</f>
        <v>1</v>
      </c>
      <c r="S930" s="8">
        <f>IF(client[[#This Row],[Recherche]]=TRUE,COUNTIF($R$4:R930,TRUE),"")</f>
        <v>927</v>
      </c>
    </row>
    <row r="931" spans="2:19" x14ac:dyDescent="0.3">
      <c r="B931" t="s">
        <v>4596</v>
      </c>
      <c r="C931">
        <v>1170</v>
      </c>
      <c r="D931" t="s">
        <v>4593</v>
      </c>
      <c r="E931">
        <v>44357.741377314815</v>
      </c>
      <c r="F931">
        <v>2021</v>
      </c>
      <c r="G931" t="s">
        <v>4594</v>
      </c>
      <c r="H931" t="s">
        <v>421</v>
      </c>
      <c r="I931" t="s">
        <v>4595</v>
      </c>
      <c r="J931" t="s">
        <v>4597</v>
      </c>
      <c r="M931">
        <v>8</v>
      </c>
      <c r="N931">
        <v>1</v>
      </c>
      <c r="O931">
        <v>0</v>
      </c>
      <c r="P931" t="s">
        <v>21</v>
      </c>
      <c r="Q931" t="s">
        <v>22</v>
      </c>
      <c r="R931" s="3" t="b">
        <f>ISNUMBER(SEARCH(critere,_xlfn.CONCAT(client[[#This Row],[TELEPHONE]:[AGENCE]])))</f>
        <v>1</v>
      </c>
      <c r="S931" s="8">
        <f>IF(client[[#This Row],[Recherche]]=TRUE,COUNTIF($R$4:R931,TRUE),"")</f>
        <v>928</v>
      </c>
    </row>
    <row r="932" spans="2:19" x14ac:dyDescent="0.3">
      <c r="B932" t="s">
        <v>4601</v>
      </c>
      <c r="C932">
        <v>1171</v>
      </c>
      <c r="D932" t="s">
        <v>4598</v>
      </c>
      <c r="E932">
        <v>44358.719259259262</v>
      </c>
      <c r="F932">
        <v>2021</v>
      </c>
      <c r="G932" t="s">
        <v>1680</v>
      </c>
      <c r="H932" t="s">
        <v>4599</v>
      </c>
      <c r="I932" t="s">
        <v>4600</v>
      </c>
      <c r="J932" t="s">
        <v>4602</v>
      </c>
      <c r="M932">
        <v>8</v>
      </c>
      <c r="N932">
        <v>1</v>
      </c>
      <c r="O932">
        <v>0</v>
      </c>
      <c r="P932" t="s">
        <v>21</v>
      </c>
      <c r="Q932" t="s">
        <v>38</v>
      </c>
      <c r="R932" s="3" t="b">
        <f>ISNUMBER(SEARCH(critere,_xlfn.CONCAT(client[[#This Row],[TELEPHONE]:[AGENCE]])))</f>
        <v>1</v>
      </c>
      <c r="S932" s="8">
        <f>IF(client[[#This Row],[Recherche]]=TRUE,COUNTIF($R$4:R932,TRUE),"")</f>
        <v>929</v>
      </c>
    </row>
    <row r="933" spans="2:19" x14ac:dyDescent="0.3">
      <c r="B933" t="s">
        <v>4607</v>
      </c>
      <c r="C933">
        <v>1172</v>
      </c>
      <c r="D933" t="s">
        <v>4603</v>
      </c>
      <c r="E933">
        <v>44358.731747685182</v>
      </c>
      <c r="F933">
        <v>2022</v>
      </c>
      <c r="G933" t="s">
        <v>4604</v>
      </c>
      <c r="H933" t="s">
        <v>4605</v>
      </c>
      <c r="I933" t="s">
        <v>4606</v>
      </c>
      <c r="J933" t="s">
        <v>4608</v>
      </c>
      <c r="M933">
        <v>8</v>
      </c>
      <c r="N933">
        <v>2</v>
      </c>
      <c r="O933">
        <v>0</v>
      </c>
      <c r="P933" t="s">
        <v>21</v>
      </c>
      <c r="Q933" t="s">
        <v>347</v>
      </c>
      <c r="R933" s="3" t="b">
        <f>ISNUMBER(SEARCH(critere,_xlfn.CONCAT(client[[#This Row],[TELEPHONE]:[AGENCE]])))</f>
        <v>1</v>
      </c>
      <c r="S933" s="8">
        <f>IF(client[[#This Row],[Recherche]]=TRUE,COUNTIF($R$4:R933,TRUE),"")</f>
        <v>930</v>
      </c>
    </row>
    <row r="934" spans="2:19" x14ac:dyDescent="0.3">
      <c r="B934" t="s">
        <v>4613</v>
      </c>
      <c r="C934">
        <v>1173</v>
      </c>
      <c r="D934" t="s">
        <v>4609</v>
      </c>
      <c r="E934">
        <v>44358.761793981481</v>
      </c>
      <c r="F934">
        <v>2022</v>
      </c>
      <c r="G934" t="s">
        <v>4610</v>
      </c>
      <c r="H934" t="s">
        <v>4611</v>
      </c>
      <c r="I934" t="s">
        <v>4612</v>
      </c>
      <c r="J934" t="s">
        <v>4614</v>
      </c>
      <c r="M934">
        <v>8</v>
      </c>
      <c r="N934">
        <v>1</v>
      </c>
      <c r="O934">
        <v>0</v>
      </c>
      <c r="P934" t="s">
        <v>21</v>
      </c>
      <c r="Q934" t="s">
        <v>64</v>
      </c>
      <c r="R934" s="3" t="b">
        <f>ISNUMBER(SEARCH(critere,_xlfn.CONCAT(client[[#This Row],[TELEPHONE]:[AGENCE]])))</f>
        <v>1</v>
      </c>
      <c r="S934" s="8">
        <f>IF(client[[#This Row],[Recherche]]=TRUE,COUNTIF($R$4:R934,TRUE),"")</f>
        <v>931</v>
      </c>
    </row>
    <row r="935" spans="2:19" x14ac:dyDescent="0.3">
      <c r="B935" t="s">
        <v>4619</v>
      </c>
      <c r="C935">
        <v>1174</v>
      </c>
      <c r="D935" t="s">
        <v>4615</v>
      </c>
      <c r="E935">
        <v>44361.740428240744</v>
      </c>
      <c r="F935">
        <v>2021</v>
      </c>
      <c r="G935" t="s">
        <v>4616</v>
      </c>
      <c r="H935" t="s">
        <v>4617</v>
      </c>
      <c r="I935" t="s">
        <v>4618</v>
      </c>
      <c r="J935" t="s">
        <v>4620</v>
      </c>
      <c r="M935">
        <v>117</v>
      </c>
      <c r="N935">
        <v>1</v>
      </c>
      <c r="O935">
        <v>0</v>
      </c>
      <c r="P935" t="s">
        <v>202</v>
      </c>
      <c r="Q935" t="s">
        <v>22</v>
      </c>
      <c r="R935" s="3" t="b">
        <f>ISNUMBER(SEARCH(critere,_xlfn.CONCAT(client[[#This Row],[TELEPHONE]:[AGENCE]])))</f>
        <v>1</v>
      </c>
      <c r="S935" s="8">
        <f>IF(client[[#This Row],[Recherche]]=TRUE,COUNTIF($R$4:R935,TRUE),"")</f>
        <v>932</v>
      </c>
    </row>
    <row r="936" spans="2:19" x14ac:dyDescent="0.3">
      <c r="B936" t="s">
        <v>4625</v>
      </c>
      <c r="C936">
        <v>1175</v>
      </c>
      <c r="D936" t="s">
        <v>4621</v>
      </c>
      <c r="E936">
        <v>44361.753703703704</v>
      </c>
      <c r="F936">
        <v>2021</v>
      </c>
      <c r="G936" t="s">
        <v>4622</v>
      </c>
      <c r="H936" t="s">
        <v>4623</v>
      </c>
      <c r="I936" t="s">
        <v>4624</v>
      </c>
      <c r="J936" t="s">
        <v>4626</v>
      </c>
      <c r="M936">
        <v>75</v>
      </c>
      <c r="N936">
        <v>1</v>
      </c>
      <c r="O936">
        <v>0</v>
      </c>
      <c r="P936" t="s">
        <v>21</v>
      </c>
      <c r="Q936" t="s">
        <v>22</v>
      </c>
      <c r="R936" s="3" t="b">
        <f>ISNUMBER(SEARCH(critere,_xlfn.CONCAT(client[[#This Row],[TELEPHONE]:[AGENCE]])))</f>
        <v>1</v>
      </c>
      <c r="S936" s="8">
        <f>IF(client[[#This Row],[Recherche]]=TRUE,COUNTIF($R$4:R936,TRUE),"")</f>
        <v>933</v>
      </c>
    </row>
    <row r="937" spans="2:19" x14ac:dyDescent="0.3">
      <c r="B937" t="s">
        <v>4629</v>
      </c>
      <c r="C937">
        <v>1177</v>
      </c>
      <c r="D937" t="s">
        <v>4627</v>
      </c>
      <c r="E937">
        <v>44361.773125</v>
      </c>
      <c r="F937">
        <v>2021</v>
      </c>
      <c r="G937" t="s">
        <v>586</v>
      </c>
      <c r="H937" t="s">
        <v>1405</v>
      </c>
      <c r="I937" t="s">
        <v>4628</v>
      </c>
      <c r="J937" t="s">
        <v>4630</v>
      </c>
      <c r="M937">
        <v>117</v>
      </c>
      <c r="N937">
        <v>1</v>
      </c>
      <c r="O937">
        <v>0</v>
      </c>
      <c r="P937" t="s">
        <v>21</v>
      </c>
      <c r="Q937" t="s">
        <v>38</v>
      </c>
      <c r="R937" s="3" t="b">
        <f>ISNUMBER(SEARCH(critere,_xlfn.CONCAT(client[[#This Row],[TELEPHONE]:[AGENCE]])))</f>
        <v>1</v>
      </c>
      <c r="S937" s="8">
        <f>IF(client[[#This Row],[Recherche]]=TRUE,COUNTIF($R$4:R937,TRUE),"")</f>
        <v>934</v>
      </c>
    </row>
    <row r="938" spans="2:19" x14ac:dyDescent="0.3">
      <c r="B938" t="s">
        <v>4634</v>
      </c>
      <c r="C938">
        <v>1178</v>
      </c>
      <c r="D938" t="s">
        <v>4631</v>
      </c>
      <c r="E938">
        <v>44361.775138888886</v>
      </c>
      <c r="F938">
        <v>2023</v>
      </c>
      <c r="G938" t="s">
        <v>2087</v>
      </c>
      <c r="H938" t="s">
        <v>4632</v>
      </c>
      <c r="I938" t="s">
        <v>4633</v>
      </c>
      <c r="J938" t="s">
        <v>4635</v>
      </c>
      <c r="M938">
        <v>117</v>
      </c>
      <c r="N938">
        <v>1</v>
      </c>
      <c r="O938">
        <v>22600</v>
      </c>
      <c r="P938" t="s">
        <v>202</v>
      </c>
      <c r="Q938" t="s">
        <v>38</v>
      </c>
      <c r="R938" s="3" t="b">
        <f>ISNUMBER(SEARCH(critere,_xlfn.CONCAT(client[[#This Row],[TELEPHONE]:[AGENCE]])))</f>
        <v>1</v>
      </c>
      <c r="S938" s="8">
        <f>IF(client[[#This Row],[Recherche]]=TRUE,COUNTIF($R$4:R938,TRUE),"")</f>
        <v>935</v>
      </c>
    </row>
    <row r="939" spans="2:19" x14ac:dyDescent="0.3">
      <c r="B939" t="s">
        <v>4640</v>
      </c>
      <c r="C939">
        <v>1179</v>
      </c>
      <c r="D939" t="s">
        <v>4636</v>
      </c>
      <c r="E939">
        <v>44361.819976851853</v>
      </c>
      <c r="F939">
        <v>2021</v>
      </c>
      <c r="G939" t="s">
        <v>4637</v>
      </c>
      <c r="H939" t="s">
        <v>4638</v>
      </c>
      <c r="I939" t="s">
        <v>4639</v>
      </c>
      <c r="J939" t="s">
        <v>4641</v>
      </c>
      <c r="M939">
        <v>8</v>
      </c>
      <c r="N939">
        <v>1</v>
      </c>
      <c r="O939">
        <v>0</v>
      </c>
      <c r="P939" t="s">
        <v>21</v>
      </c>
      <c r="Q939" t="s">
        <v>38</v>
      </c>
      <c r="R939" s="3" t="b">
        <f>ISNUMBER(SEARCH(critere,_xlfn.CONCAT(client[[#This Row],[TELEPHONE]:[AGENCE]])))</f>
        <v>1</v>
      </c>
      <c r="S939" s="8">
        <f>IF(client[[#This Row],[Recherche]]=TRUE,COUNTIF($R$4:R939,TRUE),"")</f>
        <v>936</v>
      </c>
    </row>
    <row r="940" spans="2:19" x14ac:dyDescent="0.3">
      <c r="C940">
        <v>1180</v>
      </c>
      <c r="D940" t="s">
        <v>4642</v>
      </c>
      <c r="E940">
        <v>44362.742685185185</v>
      </c>
      <c r="F940">
        <v>2021</v>
      </c>
      <c r="G940" t="s">
        <v>4643</v>
      </c>
      <c r="H940" t="s">
        <v>4644</v>
      </c>
      <c r="I940" t="s">
        <v>4645</v>
      </c>
      <c r="J940" t="s">
        <v>4646</v>
      </c>
      <c r="M940">
        <v>117</v>
      </c>
      <c r="N940">
        <v>1</v>
      </c>
      <c r="O940">
        <v>0</v>
      </c>
      <c r="P940" t="s">
        <v>202</v>
      </c>
      <c r="Q940" t="s">
        <v>38</v>
      </c>
      <c r="R940" s="3" t="b">
        <f>ISNUMBER(SEARCH(critere,_xlfn.CONCAT(client[[#This Row],[TELEPHONE]:[AGENCE]])))</f>
        <v>1</v>
      </c>
      <c r="S940" s="8">
        <f>IF(client[[#This Row],[Recherche]]=TRUE,COUNTIF($R$4:R940,TRUE),"")</f>
        <v>937</v>
      </c>
    </row>
    <row r="941" spans="2:19" x14ac:dyDescent="0.3">
      <c r="B941" t="s">
        <v>4650</v>
      </c>
      <c r="C941">
        <v>1181</v>
      </c>
      <c r="D941" t="s">
        <v>4647</v>
      </c>
      <c r="E941">
        <v>44363.805706018517</v>
      </c>
      <c r="F941">
        <v>2021</v>
      </c>
      <c r="G941" t="s">
        <v>522</v>
      </c>
      <c r="H941" t="s">
        <v>4648</v>
      </c>
      <c r="I941" t="s">
        <v>4649</v>
      </c>
      <c r="J941" t="s">
        <v>4651</v>
      </c>
      <c r="M941">
        <v>117</v>
      </c>
      <c r="N941">
        <v>1</v>
      </c>
      <c r="O941">
        <v>0</v>
      </c>
      <c r="P941" t="s">
        <v>202</v>
      </c>
      <c r="Q941" t="s">
        <v>22</v>
      </c>
      <c r="R941" s="3" t="b">
        <f>ISNUMBER(SEARCH(critere,_xlfn.CONCAT(client[[#This Row],[TELEPHONE]:[AGENCE]])))</f>
        <v>1</v>
      </c>
      <c r="S941" s="8">
        <f>IF(client[[#This Row],[Recherche]]=TRUE,COUNTIF($R$4:R941,TRUE),"")</f>
        <v>938</v>
      </c>
    </row>
    <row r="942" spans="2:19" x14ac:dyDescent="0.3">
      <c r="B942" t="s">
        <v>4655</v>
      </c>
      <c r="C942">
        <v>1182</v>
      </c>
      <c r="D942" t="s">
        <v>4652</v>
      </c>
      <c r="E942">
        <v>44363.822743055556</v>
      </c>
      <c r="F942">
        <v>2021</v>
      </c>
      <c r="G942" t="s">
        <v>404</v>
      </c>
      <c r="H942" t="s">
        <v>4653</v>
      </c>
      <c r="I942" t="s">
        <v>4654</v>
      </c>
      <c r="J942" t="s">
        <v>4656</v>
      </c>
      <c r="M942">
        <v>117</v>
      </c>
      <c r="N942">
        <v>1</v>
      </c>
      <c r="O942">
        <v>0</v>
      </c>
      <c r="P942" t="s">
        <v>202</v>
      </c>
      <c r="Q942" t="s">
        <v>22</v>
      </c>
      <c r="R942" s="3" t="b">
        <f>ISNUMBER(SEARCH(critere,_xlfn.CONCAT(client[[#This Row],[TELEPHONE]:[AGENCE]])))</f>
        <v>1</v>
      </c>
      <c r="S942" s="8">
        <f>IF(client[[#This Row],[Recherche]]=TRUE,COUNTIF($R$4:R942,TRUE),"")</f>
        <v>939</v>
      </c>
    </row>
    <row r="943" spans="2:19" x14ac:dyDescent="0.3">
      <c r="B943" t="s">
        <v>4661</v>
      </c>
      <c r="C943">
        <v>1184</v>
      </c>
      <c r="D943" t="s">
        <v>4657</v>
      </c>
      <c r="E943">
        <v>44363.825682870367</v>
      </c>
      <c r="F943">
        <v>2021</v>
      </c>
      <c r="G943" t="s">
        <v>4658</v>
      </c>
      <c r="H943" t="s">
        <v>4659</v>
      </c>
      <c r="I943" t="s">
        <v>4660</v>
      </c>
      <c r="J943" t="s">
        <v>4662</v>
      </c>
      <c r="M943">
        <v>117</v>
      </c>
      <c r="N943">
        <v>2</v>
      </c>
      <c r="O943">
        <v>0</v>
      </c>
      <c r="P943" t="s">
        <v>202</v>
      </c>
      <c r="Q943" t="s">
        <v>22</v>
      </c>
      <c r="R943" s="3" t="b">
        <f>ISNUMBER(SEARCH(critere,_xlfn.CONCAT(client[[#This Row],[TELEPHONE]:[AGENCE]])))</f>
        <v>1</v>
      </c>
      <c r="S943" s="8">
        <f>IF(client[[#This Row],[Recherche]]=TRUE,COUNTIF($R$4:R943,TRUE),"")</f>
        <v>940</v>
      </c>
    </row>
    <row r="944" spans="2:19" x14ac:dyDescent="0.3">
      <c r="B944" t="s">
        <v>4667</v>
      </c>
      <c r="C944">
        <v>1185</v>
      </c>
      <c r="D944" t="s">
        <v>4663</v>
      </c>
      <c r="E944">
        <v>44363.827638888892</v>
      </c>
      <c r="F944">
        <v>2021</v>
      </c>
      <c r="G944" t="s">
        <v>4664</v>
      </c>
      <c r="H944" t="s">
        <v>4665</v>
      </c>
      <c r="I944" t="s">
        <v>4666</v>
      </c>
      <c r="J944" t="s">
        <v>4668</v>
      </c>
      <c r="M944">
        <v>117</v>
      </c>
      <c r="N944">
        <v>1</v>
      </c>
      <c r="O944">
        <v>0</v>
      </c>
      <c r="P944" t="s">
        <v>202</v>
      </c>
      <c r="Q944" t="s">
        <v>22</v>
      </c>
      <c r="R944" s="3" t="b">
        <f>ISNUMBER(SEARCH(critere,_xlfn.CONCAT(client[[#This Row],[TELEPHONE]:[AGENCE]])))</f>
        <v>1</v>
      </c>
      <c r="S944" s="8">
        <f>IF(client[[#This Row],[Recherche]]=TRUE,COUNTIF($R$4:R944,TRUE),"")</f>
        <v>941</v>
      </c>
    </row>
    <row r="945" spans="2:19" x14ac:dyDescent="0.3">
      <c r="B945" t="s">
        <v>4672</v>
      </c>
      <c r="C945">
        <v>1186</v>
      </c>
      <c r="D945" t="s">
        <v>4669</v>
      </c>
      <c r="E945">
        <v>44364.577592592592</v>
      </c>
      <c r="F945">
        <v>2022</v>
      </c>
      <c r="G945" t="s">
        <v>404</v>
      </c>
      <c r="H945" t="s">
        <v>4670</v>
      </c>
      <c r="I945" t="s">
        <v>4671</v>
      </c>
      <c r="J945" t="s">
        <v>4673</v>
      </c>
      <c r="M945">
        <v>8</v>
      </c>
      <c r="N945">
        <v>2</v>
      </c>
      <c r="O945">
        <v>0</v>
      </c>
      <c r="P945" t="s">
        <v>21</v>
      </c>
      <c r="Q945" t="s">
        <v>38</v>
      </c>
      <c r="R945" s="3" t="b">
        <f>ISNUMBER(SEARCH(critere,_xlfn.CONCAT(client[[#This Row],[TELEPHONE]:[AGENCE]])))</f>
        <v>1</v>
      </c>
      <c r="S945" s="8">
        <f>IF(client[[#This Row],[Recherche]]=TRUE,COUNTIF($R$4:R945,TRUE),"")</f>
        <v>942</v>
      </c>
    </row>
    <row r="946" spans="2:19" x14ac:dyDescent="0.3">
      <c r="B946" t="s">
        <v>4677</v>
      </c>
      <c r="C946">
        <v>1187</v>
      </c>
      <c r="D946" t="s">
        <v>4674</v>
      </c>
      <c r="E946">
        <v>44364.941446759258</v>
      </c>
      <c r="F946">
        <v>2021</v>
      </c>
      <c r="G946" t="s">
        <v>920</v>
      </c>
      <c r="H946" t="s">
        <v>4675</v>
      </c>
      <c r="I946" t="s">
        <v>4676</v>
      </c>
      <c r="J946" t="s">
        <v>4678</v>
      </c>
      <c r="M946">
        <v>117</v>
      </c>
      <c r="N946">
        <v>1</v>
      </c>
      <c r="O946">
        <v>0</v>
      </c>
      <c r="P946" t="s">
        <v>21</v>
      </c>
      <c r="Q946" t="s">
        <v>64</v>
      </c>
      <c r="R946" s="3" t="b">
        <f>ISNUMBER(SEARCH(critere,_xlfn.CONCAT(client[[#This Row],[TELEPHONE]:[AGENCE]])))</f>
        <v>1</v>
      </c>
      <c r="S946" s="8">
        <f>IF(client[[#This Row],[Recherche]]=TRUE,COUNTIF($R$4:R946,TRUE),"")</f>
        <v>943</v>
      </c>
    </row>
    <row r="947" spans="2:19" x14ac:dyDescent="0.3">
      <c r="B947" t="s">
        <v>4682</v>
      </c>
      <c r="C947">
        <v>1188</v>
      </c>
      <c r="D947" t="s">
        <v>4679</v>
      </c>
      <c r="E947">
        <v>44364.943101851852</v>
      </c>
      <c r="F947">
        <v>2021</v>
      </c>
      <c r="G947" t="s">
        <v>72</v>
      </c>
      <c r="H947" t="s">
        <v>4680</v>
      </c>
      <c r="I947" t="s">
        <v>4681</v>
      </c>
      <c r="J947" t="s">
        <v>4683</v>
      </c>
      <c r="M947">
        <v>117</v>
      </c>
      <c r="N947">
        <v>1</v>
      </c>
      <c r="O947">
        <v>0</v>
      </c>
      <c r="P947" t="s">
        <v>21</v>
      </c>
      <c r="Q947" t="s">
        <v>38</v>
      </c>
      <c r="R947" s="3" t="b">
        <f>ISNUMBER(SEARCH(critere,_xlfn.CONCAT(client[[#This Row],[TELEPHONE]:[AGENCE]])))</f>
        <v>1</v>
      </c>
      <c r="S947" s="8">
        <f>IF(client[[#This Row],[Recherche]]=TRUE,COUNTIF($R$4:R947,TRUE),"")</f>
        <v>944</v>
      </c>
    </row>
    <row r="948" spans="2:19" x14ac:dyDescent="0.3">
      <c r="B948" t="s">
        <v>4688</v>
      </c>
      <c r="C948">
        <v>1189</v>
      </c>
      <c r="D948" t="s">
        <v>4684</v>
      </c>
      <c r="E948">
        <v>44365.589270833334</v>
      </c>
      <c r="F948">
        <v>2021</v>
      </c>
      <c r="G948" t="s">
        <v>4685</v>
      </c>
      <c r="H948" t="s">
        <v>4686</v>
      </c>
      <c r="I948" t="s">
        <v>4687</v>
      </c>
      <c r="J948" t="s">
        <v>4689</v>
      </c>
      <c r="M948">
        <v>117</v>
      </c>
      <c r="N948">
        <v>1</v>
      </c>
      <c r="O948">
        <v>21000</v>
      </c>
      <c r="P948" t="s">
        <v>202</v>
      </c>
      <c r="Q948" t="s">
        <v>38</v>
      </c>
      <c r="R948" s="3" t="b">
        <f>ISNUMBER(SEARCH(critere,_xlfn.CONCAT(client[[#This Row],[TELEPHONE]:[AGENCE]])))</f>
        <v>1</v>
      </c>
      <c r="S948" s="8">
        <f>IF(client[[#This Row],[Recherche]]=TRUE,COUNTIF($R$4:R948,TRUE),"")</f>
        <v>945</v>
      </c>
    </row>
    <row r="949" spans="2:19" x14ac:dyDescent="0.3">
      <c r="B949" t="s">
        <v>4693</v>
      </c>
      <c r="C949">
        <v>1190</v>
      </c>
      <c r="D949" t="s">
        <v>4690</v>
      </c>
      <c r="E949">
        <v>44368.537511574075</v>
      </c>
      <c r="F949">
        <v>2022</v>
      </c>
      <c r="G949" t="s">
        <v>242</v>
      </c>
      <c r="H949" t="s">
        <v>4691</v>
      </c>
      <c r="I949" t="s">
        <v>4692</v>
      </c>
      <c r="J949" t="s">
        <v>4694</v>
      </c>
      <c r="M949">
        <v>8</v>
      </c>
      <c r="N949">
        <v>1</v>
      </c>
      <c r="O949">
        <v>0</v>
      </c>
      <c r="P949" t="s">
        <v>21</v>
      </c>
      <c r="Q949" t="s">
        <v>347</v>
      </c>
      <c r="R949" s="3" t="b">
        <f>ISNUMBER(SEARCH(critere,_xlfn.CONCAT(client[[#This Row],[TELEPHONE]:[AGENCE]])))</f>
        <v>1</v>
      </c>
      <c r="S949" s="8">
        <f>IF(client[[#This Row],[Recherche]]=TRUE,COUNTIF($R$4:R949,TRUE),"")</f>
        <v>946</v>
      </c>
    </row>
    <row r="950" spans="2:19" x14ac:dyDescent="0.3">
      <c r="B950">
        <v>681059046</v>
      </c>
      <c r="C950">
        <v>1191</v>
      </c>
      <c r="D950" t="s">
        <v>4695</v>
      </c>
      <c r="E950">
        <v>44368.59851851852</v>
      </c>
      <c r="F950">
        <v>2021</v>
      </c>
      <c r="G950" t="s">
        <v>1334</v>
      </c>
      <c r="H950" t="s">
        <v>4696</v>
      </c>
      <c r="I950" t="s">
        <v>4697</v>
      </c>
      <c r="J950" t="s">
        <v>4698</v>
      </c>
      <c r="M950">
        <v>8</v>
      </c>
      <c r="N950">
        <v>1</v>
      </c>
      <c r="O950">
        <v>0</v>
      </c>
      <c r="P950" t="s">
        <v>21</v>
      </c>
      <c r="Q950" t="s">
        <v>38</v>
      </c>
      <c r="R950" s="3" t="b">
        <f>ISNUMBER(SEARCH(critere,_xlfn.CONCAT(client[[#This Row],[TELEPHONE]:[AGENCE]])))</f>
        <v>1</v>
      </c>
      <c r="S950" s="8">
        <f>IF(client[[#This Row],[Recherche]]=TRUE,COUNTIF($R$4:R950,TRUE),"")</f>
        <v>947</v>
      </c>
    </row>
    <row r="951" spans="2:19" x14ac:dyDescent="0.3">
      <c r="B951" t="s">
        <v>4702</v>
      </c>
      <c r="C951">
        <v>1192</v>
      </c>
      <c r="D951" t="s">
        <v>4699</v>
      </c>
      <c r="E951">
        <v>44368.66064814815</v>
      </c>
      <c r="F951">
        <v>2021</v>
      </c>
      <c r="G951" t="s">
        <v>1093</v>
      </c>
      <c r="H951" t="s">
        <v>4700</v>
      </c>
      <c r="I951" t="s">
        <v>4701</v>
      </c>
      <c r="J951" t="s">
        <v>4703</v>
      </c>
      <c r="M951">
        <v>8</v>
      </c>
      <c r="N951">
        <v>1</v>
      </c>
      <c r="O951">
        <v>0</v>
      </c>
      <c r="P951" t="s">
        <v>21</v>
      </c>
      <c r="Q951" t="s">
        <v>29</v>
      </c>
      <c r="R951" s="3" t="b">
        <f>ISNUMBER(SEARCH(critere,_xlfn.CONCAT(client[[#This Row],[TELEPHONE]:[AGENCE]])))</f>
        <v>1</v>
      </c>
      <c r="S951" s="8">
        <f>IF(client[[#This Row],[Recherche]]=TRUE,COUNTIF($R$4:R951,TRUE),"")</f>
        <v>948</v>
      </c>
    </row>
    <row r="952" spans="2:19" x14ac:dyDescent="0.3">
      <c r="B952" t="s">
        <v>4667</v>
      </c>
      <c r="C952">
        <v>1193</v>
      </c>
      <c r="D952" t="s">
        <v>4704</v>
      </c>
      <c r="E952">
        <v>44369.767141203702</v>
      </c>
      <c r="F952">
        <v>2021</v>
      </c>
      <c r="G952" t="s">
        <v>4664</v>
      </c>
      <c r="H952" t="s">
        <v>4665</v>
      </c>
      <c r="I952" t="s">
        <v>4666</v>
      </c>
      <c r="J952" t="s">
        <v>4668</v>
      </c>
      <c r="M952">
        <v>117</v>
      </c>
      <c r="N952">
        <v>1</v>
      </c>
      <c r="O952">
        <v>0</v>
      </c>
      <c r="P952" t="s">
        <v>21</v>
      </c>
      <c r="Q952" t="s">
        <v>22</v>
      </c>
      <c r="R952" s="3" t="b">
        <f>ISNUMBER(SEARCH(critere,_xlfn.CONCAT(client[[#This Row],[TELEPHONE]:[AGENCE]])))</f>
        <v>1</v>
      </c>
      <c r="S952" s="8">
        <f>IF(client[[#This Row],[Recherche]]=TRUE,COUNTIF($R$4:R952,TRUE),"")</f>
        <v>949</v>
      </c>
    </row>
    <row r="953" spans="2:19" x14ac:dyDescent="0.3">
      <c r="B953" t="s">
        <v>4709</v>
      </c>
      <c r="C953">
        <v>1194</v>
      </c>
      <c r="D953" t="s">
        <v>4705</v>
      </c>
      <c r="E953">
        <v>44369.95752314815</v>
      </c>
      <c r="F953">
        <v>2021</v>
      </c>
      <c r="G953" t="s">
        <v>4706</v>
      </c>
      <c r="H953" t="s">
        <v>4707</v>
      </c>
      <c r="I953" t="s">
        <v>4708</v>
      </c>
      <c r="J953" t="s">
        <v>4710</v>
      </c>
      <c r="M953">
        <v>117</v>
      </c>
      <c r="N953">
        <v>4</v>
      </c>
      <c r="O953">
        <v>0</v>
      </c>
      <c r="P953" t="s">
        <v>202</v>
      </c>
      <c r="Q953" t="s">
        <v>38</v>
      </c>
      <c r="R953" s="3" t="b">
        <f>ISNUMBER(SEARCH(critere,_xlfn.CONCAT(client[[#This Row],[TELEPHONE]:[AGENCE]])))</f>
        <v>1</v>
      </c>
      <c r="S953" s="8">
        <f>IF(client[[#This Row],[Recherche]]=TRUE,COUNTIF($R$4:R953,TRUE),"")</f>
        <v>950</v>
      </c>
    </row>
    <row r="954" spans="2:19" x14ac:dyDescent="0.3">
      <c r="B954" t="s">
        <v>4715</v>
      </c>
      <c r="C954">
        <v>1195</v>
      </c>
      <c r="D954" t="s">
        <v>4711</v>
      </c>
      <c r="E954">
        <v>44370.000775462962</v>
      </c>
      <c r="F954">
        <v>2021</v>
      </c>
      <c r="G954" t="s">
        <v>4712</v>
      </c>
      <c r="H954" t="s">
        <v>4713</v>
      </c>
      <c r="I954" t="s">
        <v>4714</v>
      </c>
      <c r="J954" t="s">
        <v>4716</v>
      </c>
      <c r="M954">
        <v>117</v>
      </c>
      <c r="N954">
        <v>1</v>
      </c>
      <c r="O954">
        <v>17500</v>
      </c>
      <c r="P954" t="s">
        <v>21</v>
      </c>
      <c r="Q954" t="s">
        <v>347</v>
      </c>
      <c r="R954" s="3" t="b">
        <f>ISNUMBER(SEARCH(critere,_xlfn.CONCAT(client[[#This Row],[TELEPHONE]:[AGENCE]])))</f>
        <v>1</v>
      </c>
      <c r="S954" s="8">
        <f>IF(client[[#This Row],[Recherche]]=TRUE,COUNTIF($R$4:R954,TRUE),"")</f>
        <v>951</v>
      </c>
    </row>
    <row r="955" spans="2:19" x14ac:dyDescent="0.3">
      <c r="B955" t="s">
        <v>4720</v>
      </c>
      <c r="C955">
        <v>1196</v>
      </c>
      <c r="D955" t="s">
        <v>4717</v>
      </c>
      <c r="E955">
        <v>44370.004212962966</v>
      </c>
      <c r="F955">
        <v>2021</v>
      </c>
      <c r="G955" t="s">
        <v>522</v>
      </c>
      <c r="H955" t="s">
        <v>4718</v>
      </c>
      <c r="I955" t="s">
        <v>4719</v>
      </c>
      <c r="J955" t="s">
        <v>4721</v>
      </c>
      <c r="M955">
        <v>117</v>
      </c>
      <c r="N955">
        <v>1</v>
      </c>
      <c r="O955">
        <v>17500</v>
      </c>
      <c r="P955" t="s">
        <v>202</v>
      </c>
      <c r="Q955" t="s">
        <v>347</v>
      </c>
      <c r="R955" s="3" t="b">
        <f>ISNUMBER(SEARCH(critere,_xlfn.CONCAT(client[[#This Row],[TELEPHONE]:[AGENCE]])))</f>
        <v>1</v>
      </c>
      <c r="S955" s="8">
        <f>IF(client[[#This Row],[Recherche]]=TRUE,COUNTIF($R$4:R955,TRUE),"")</f>
        <v>952</v>
      </c>
    </row>
    <row r="956" spans="2:19" x14ac:dyDescent="0.3">
      <c r="B956" t="s">
        <v>4726</v>
      </c>
      <c r="C956">
        <v>1197</v>
      </c>
      <c r="D956" t="s">
        <v>4722</v>
      </c>
      <c r="E956">
        <v>44370.76734953704</v>
      </c>
      <c r="F956">
        <v>2021</v>
      </c>
      <c r="G956" t="s">
        <v>4723</v>
      </c>
      <c r="H956" t="s">
        <v>4724</v>
      </c>
      <c r="I956" t="s">
        <v>4725</v>
      </c>
      <c r="J956" t="s">
        <v>4727</v>
      </c>
      <c r="M956">
        <v>8</v>
      </c>
      <c r="N956">
        <v>1</v>
      </c>
      <c r="O956">
        <v>0</v>
      </c>
      <c r="P956" t="s">
        <v>21</v>
      </c>
      <c r="Q956" t="s">
        <v>347</v>
      </c>
      <c r="R956" s="3" t="b">
        <f>ISNUMBER(SEARCH(critere,_xlfn.CONCAT(client[[#This Row],[TELEPHONE]:[AGENCE]])))</f>
        <v>1</v>
      </c>
      <c r="S956" s="8">
        <f>IF(client[[#This Row],[Recherche]]=TRUE,COUNTIF($R$4:R956,TRUE),"")</f>
        <v>953</v>
      </c>
    </row>
    <row r="957" spans="2:19" x14ac:dyDescent="0.3">
      <c r="B957" t="s">
        <v>4732</v>
      </c>
      <c r="C957">
        <v>1198</v>
      </c>
      <c r="D957" t="s">
        <v>4728</v>
      </c>
      <c r="E957">
        <v>44371.738981481481</v>
      </c>
      <c r="F957">
        <v>2021</v>
      </c>
      <c r="G957" t="s">
        <v>4729</v>
      </c>
      <c r="H957" t="s">
        <v>4730</v>
      </c>
      <c r="I957" t="s">
        <v>4731</v>
      </c>
      <c r="J957" t="s">
        <v>4733</v>
      </c>
      <c r="M957">
        <v>117</v>
      </c>
      <c r="N957">
        <v>1</v>
      </c>
      <c r="O957">
        <v>0</v>
      </c>
      <c r="P957" t="s">
        <v>21</v>
      </c>
      <c r="Q957" t="s">
        <v>22</v>
      </c>
      <c r="R957" s="3" t="b">
        <f>ISNUMBER(SEARCH(critere,_xlfn.CONCAT(client[[#This Row],[TELEPHONE]:[AGENCE]])))</f>
        <v>1</v>
      </c>
      <c r="S957" s="8">
        <f>IF(client[[#This Row],[Recherche]]=TRUE,COUNTIF($R$4:R957,TRUE),"")</f>
        <v>954</v>
      </c>
    </row>
    <row r="958" spans="2:19" x14ac:dyDescent="0.3">
      <c r="B958" t="s">
        <v>4732</v>
      </c>
      <c r="C958">
        <v>1199</v>
      </c>
      <c r="D958" t="s">
        <v>4734</v>
      </c>
      <c r="E958">
        <v>44371.741388888891</v>
      </c>
      <c r="F958">
        <v>2021</v>
      </c>
      <c r="G958" t="s">
        <v>4729</v>
      </c>
      <c r="H958" t="s">
        <v>4730</v>
      </c>
      <c r="I958" t="s">
        <v>4731</v>
      </c>
      <c r="J958" t="s">
        <v>4735</v>
      </c>
      <c r="M958">
        <v>117</v>
      </c>
      <c r="N958">
        <v>2</v>
      </c>
      <c r="O958">
        <v>0</v>
      </c>
      <c r="P958" t="s">
        <v>202</v>
      </c>
      <c r="Q958" t="s">
        <v>22</v>
      </c>
      <c r="R958" s="3" t="b">
        <f>ISNUMBER(SEARCH(critere,_xlfn.CONCAT(client[[#This Row],[TELEPHONE]:[AGENCE]])))</f>
        <v>1</v>
      </c>
      <c r="S958" s="8">
        <f>IF(client[[#This Row],[Recherche]]=TRUE,COUNTIF($R$4:R958,TRUE),"")</f>
        <v>955</v>
      </c>
    </row>
    <row r="959" spans="2:19" x14ac:dyDescent="0.3">
      <c r="B959" t="s">
        <v>4732</v>
      </c>
      <c r="C959">
        <v>1200</v>
      </c>
      <c r="D959" t="s">
        <v>4736</v>
      </c>
      <c r="E959">
        <v>44371.742395833331</v>
      </c>
      <c r="F959">
        <v>2021</v>
      </c>
      <c r="G959" t="s">
        <v>4729</v>
      </c>
      <c r="H959" t="s">
        <v>4730</v>
      </c>
      <c r="I959" t="s">
        <v>4731</v>
      </c>
      <c r="J959" t="s">
        <v>4737</v>
      </c>
      <c r="M959">
        <v>117</v>
      </c>
      <c r="N959">
        <v>1</v>
      </c>
      <c r="O959">
        <v>0</v>
      </c>
      <c r="P959" t="s">
        <v>21</v>
      </c>
      <c r="Q959" t="s">
        <v>22</v>
      </c>
      <c r="R959" s="3" t="b">
        <f>ISNUMBER(SEARCH(critere,_xlfn.CONCAT(client[[#This Row],[TELEPHONE]:[AGENCE]])))</f>
        <v>1</v>
      </c>
      <c r="S959" s="8">
        <f>IF(client[[#This Row],[Recherche]]=TRUE,COUNTIF($R$4:R959,TRUE),"")</f>
        <v>956</v>
      </c>
    </row>
    <row r="960" spans="2:19" x14ac:dyDescent="0.3">
      <c r="B960" t="s">
        <v>4742</v>
      </c>
      <c r="C960">
        <v>1201</v>
      </c>
      <c r="D960" t="s">
        <v>4738</v>
      </c>
      <c r="E960">
        <v>44371.74559027778</v>
      </c>
      <c r="F960">
        <v>2021</v>
      </c>
      <c r="G960" t="s">
        <v>4739</v>
      </c>
      <c r="H960" t="s">
        <v>4740</v>
      </c>
      <c r="I960" t="s">
        <v>4741</v>
      </c>
      <c r="J960" t="s">
        <v>4743</v>
      </c>
      <c r="M960">
        <v>117</v>
      </c>
      <c r="N960">
        <v>2</v>
      </c>
      <c r="O960">
        <v>0</v>
      </c>
      <c r="P960" t="s">
        <v>21</v>
      </c>
      <c r="Q960" t="s">
        <v>22</v>
      </c>
      <c r="R960" s="3" t="b">
        <f>ISNUMBER(SEARCH(critere,_xlfn.CONCAT(client[[#This Row],[TELEPHONE]:[AGENCE]])))</f>
        <v>1</v>
      </c>
      <c r="S960" s="8">
        <f>IF(client[[#This Row],[Recherche]]=TRUE,COUNTIF($R$4:R960,TRUE),"")</f>
        <v>957</v>
      </c>
    </row>
    <row r="961" spans="2:19" x14ac:dyDescent="0.3">
      <c r="B961" t="s">
        <v>4748</v>
      </c>
      <c r="C961">
        <v>1203</v>
      </c>
      <c r="D961" t="s">
        <v>4744</v>
      </c>
      <c r="E961">
        <v>44372.495798611111</v>
      </c>
      <c r="F961">
        <v>2021</v>
      </c>
      <c r="G961" t="s">
        <v>4745</v>
      </c>
      <c r="H961" t="s">
        <v>4746</v>
      </c>
      <c r="I961" t="s">
        <v>4747</v>
      </c>
      <c r="J961" t="s">
        <v>4749</v>
      </c>
      <c r="M961">
        <v>75</v>
      </c>
      <c r="N961">
        <v>1</v>
      </c>
      <c r="O961">
        <v>0</v>
      </c>
      <c r="P961" t="s">
        <v>21</v>
      </c>
      <c r="Q961" t="s">
        <v>22</v>
      </c>
      <c r="R961" s="3" t="b">
        <f>ISNUMBER(SEARCH(critere,_xlfn.CONCAT(client[[#This Row],[TELEPHONE]:[AGENCE]])))</f>
        <v>1</v>
      </c>
      <c r="S961" s="8">
        <f>IF(client[[#This Row],[Recherche]]=TRUE,COUNTIF($R$4:R961,TRUE),"")</f>
        <v>958</v>
      </c>
    </row>
    <row r="962" spans="2:19" x14ac:dyDescent="0.3">
      <c r="B962" t="s">
        <v>4753</v>
      </c>
      <c r="C962">
        <v>1204</v>
      </c>
      <c r="D962" t="s">
        <v>4750</v>
      </c>
      <c r="E962">
        <v>44372.679861111108</v>
      </c>
      <c r="F962">
        <v>2021</v>
      </c>
      <c r="G962" t="s">
        <v>1585</v>
      </c>
      <c r="H962" t="s">
        <v>4751</v>
      </c>
      <c r="I962" t="s">
        <v>4752</v>
      </c>
      <c r="J962" t="s">
        <v>4754</v>
      </c>
      <c r="M962">
        <v>8</v>
      </c>
      <c r="N962">
        <v>1</v>
      </c>
      <c r="O962">
        <v>0</v>
      </c>
      <c r="P962" t="s">
        <v>21</v>
      </c>
      <c r="Q962" t="s">
        <v>38</v>
      </c>
      <c r="R962" s="3" t="b">
        <f>ISNUMBER(SEARCH(critere,_xlfn.CONCAT(client[[#This Row],[TELEPHONE]:[AGENCE]])))</f>
        <v>1</v>
      </c>
      <c r="S962" s="8">
        <f>IF(client[[#This Row],[Recherche]]=TRUE,COUNTIF($R$4:R962,TRUE),"")</f>
        <v>959</v>
      </c>
    </row>
    <row r="963" spans="2:19" x14ac:dyDescent="0.3">
      <c r="B963" t="s">
        <v>4757</v>
      </c>
      <c r="C963">
        <v>1205</v>
      </c>
      <c r="D963" t="s">
        <v>4755</v>
      </c>
      <c r="E963">
        <v>44372.704664351855</v>
      </c>
      <c r="F963">
        <v>2021</v>
      </c>
      <c r="G963" t="s">
        <v>2773</v>
      </c>
      <c r="H963" t="s">
        <v>1464</v>
      </c>
      <c r="I963" t="s">
        <v>4756</v>
      </c>
      <c r="J963" t="s">
        <v>4758</v>
      </c>
      <c r="M963">
        <v>8</v>
      </c>
      <c r="N963">
        <v>1</v>
      </c>
      <c r="O963">
        <v>0</v>
      </c>
      <c r="P963" t="s">
        <v>21</v>
      </c>
      <c r="Q963" t="s">
        <v>753</v>
      </c>
      <c r="R963" s="3" t="b">
        <f>ISNUMBER(SEARCH(critere,_xlfn.CONCAT(client[[#This Row],[TELEPHONE]:[AGENCE]])))</f>
        <v>1</v>
      </c>
      <c r="S963" s="8">
        <f>IF(client[[#This Row],[Recherche]]=TRUE,COUNTIF($R$4:R963,TRUE),"")</f>
        <v>960</v>
      </c>
    </row>
    <row r="964" spans="2:19" x14ac:dyDescent="0.3">
      <c r="B964" t="s">
        <v>4761</v>
      </c>
      <c r="C964">
        <v>1206</v>
      </c>
      <c r="D964" t="s">
        <v>4759</v>
      </c>
      <c r="E964">
        <v>44372.727199074077</v>
      </c>
      <c r="F964">
        <v>2021</v>
      </c>
      <c r="G964" t="s">
        <v>1680</v>
      </c>
      <c r="H964" t="s">
        <v>3985</v>
      </c>
      <c r="I964" t="s">
        <v>4760</v>
      </c>
      <c r="J964" t="s">
        <v>4762</v>
      </c>
      <c r="M964">
        <v>8</v>
      </c>
      <c r="N964">
        <v>1</v>
      </c>
      <c r="O964">
        <v>0</v>
      </c>
      <c r="P964" t="s">
        <v>21</v>
      </c>
      <c r="Q964" t="s">
        <v>29</v>
      </c>
      <c r="R964" s="3" t="b">
        <f>ISNUMBER(SEARCH(critere,_xlfn.CONCAT(client[[#This Row],[TELEPHONE]:[AGENCE]])))</f>
        <v>1</v>
      </c>
      <c r="S964" s="8">
        <f>IF(client[[#This Row],[Recherche]]=TRUE,COUNTIF($R$4:R964,TRUE),"")</f>
        <v>961</v>
      </c>
    </row>
    <row r="965" spans="2:19" x14ac:dyDescent="0.3">
      <c r="B965" t="s">
        <v>4766</v>
      </c>
      <c r="C965">
        <v>1207</v>
      </c>
      <c r="D965" t="s">
        <v>4763</v>
      </c>
      <c r="E965">
        <v>44372.864421296297</v>
      </c>
      <c r="F965">
        <v>2021</v>
      </c>
      <c r="G965" t="s">
        <v>499</v>
      </c>
      <c r="H965" t="s">
        <v>4764</v>
      </c>
      <c r="I965" t="s">
        <v>4765</v>
      </c>
      <c r="J965" t="s">
        <v>4767</v>
      </c>
      <c r="M965">
        <v>117</v>
      </c>
      <c r="N965">
        <v>1</v>
      </c>
      <c r="O965">
        <v>0</v>
      </c>
      <c r="P965" t="s">
        <v>21</v>
      </c>
      <c r="Q965" t="s">
        <v>38</v>
      </c>
      <c r="R965" s="3" t="b">
        <f>ISNUMBER(SEARCH(critere,_xlfn.CONCAT(client[[#This Row],[TELEPHONE]:[AGENCE]])))</f>
        <v>1</v>
      </c>
      <c r="S965" s="8">
        <f>IF(client[[#This Row],[Recherche]]=TRUE,COUNTIF($R$4:R965,TRUE),"")</f>
        <v>962</v>
      </c>
    </row>
    <row r="966" spans="2:19" x14ac:dyDescent="0.3">
      <c r="B966" t="s">
        <v>4771</v>
      </c>
      <c r="C966">
        <v>1208</v>
      </c>
      <c r="D966" t="s">
        <v>4768</v>
      </c>
      <c r="E966">
        <v>44375.527754629627</v>
      </c>
      <c r="F966">
        <v>2021</v>
      </c>
      <c r="G966" t="s">
        <v>415</v>
      </c>
      <c r="H966" t="s">
        <v>4769</v>
      </c>
      <c r="I966" t="s">
        <v>4770</v>
      </c>
      <c r="J966" t="s">
        <v>4772</v>
      </c>
      <c r="M966">
        <v>117</v>
      </c>
      <c r="N966">
        <v>1</v>
      </c>
      <c r="O966">
        <v>0</v>
      </c>
      <c r="P966" t="s">
        <v>202</v>
      </c>
      <c r="Q966" t="s">
        <v>454</v>
      </c>
      <c r="R966" s="3" t="b">
        <f>ISNUMBER(SEARCH(critere,_xlfn.CONCAT(client[[#This Row],[TELEPHONE]:[AGENCE]])))</f>
        <v>1</v>
      </c>
      <c r="S966" s="8">
        <f>IF(client[[#This Row],[Recherche]]=TRUE,COUNTIF($R$4:R966,TRUE),"")</f>
        <v>963</v>
      </c>
    </row>
    <row r="967" spans="2:19" x14ac:dyDescent="0.3">
      <c r="B967" t="s">
        <v>4776</v>
      </c>
      <c r="C967">
        <v>1209</v>
      </c>
      <c r="D967" t="s">
        <v>4773</v>
      </c>
      <c r="E967">
        <v>44375.537800925929</v>
      </c>
      <c r="F967">
        <v>2021</v>
      </c>
      <c r="G967" t="s">
        <v>522</v>
      </c>
      <c r="H967" t="s">
        <v>4774</v>
      </c>
      <c r="I967" t="s">
        <v>4775</v>
      </c>
      <c r="J967" t="s">
        <v>4777</v>
      </c>
      <c r="M967">
        <v>117</v>
      </c>
      <c r="N967">
        <v>2</v>
      </c>
      <c r="O967">
        <v>0</v>
      </c>
      <c r="P967" t="s">
        <v>21</v>
      </c>
      <c r="Q967" t="s">
        <v>454</v>
      </c>
      <c r="R967" s="3" t="b">
        <f>ISNUMBER(SEARCH(critere,_xlfn.CONCAT(client[[#This Row],[TELEPHONE]:[AGENCE]])))</f>
        <v>1</v>
      </c>
      <c r="S967" s="8">
        <f>IF(client[[#This Row],[Recherche]]=TRUE,COUNTIF($R$4:R967,TRUE),"")</f>
        <v>964</v>
      </c>
    </row>
    <row r="968" spans="2:19" x14ac:dyDescent="0.3">
      <c r="B968" t="s">
        <v>4029</v>
      </c>
      <c r="C968">
        <v>1210</v>
      </c>
      <c r="D968" t="s">
        <v>4778</v>
      </c>
      <c r="E968">
        <v>44375.64702546296</v>
      </c>
      <c r="F968">
        <v>2021</v>
      </c>
      <c r="G968" t="s">
        <v>3242</v>
      </c>
      <c r="H968" t="s">
        <v>4027</v>
      </c>
      <c r="I968" t="s">
        <v>4028</v>
      </c>
      <c r="J968" t="s">
        <v>4779</v>
      </c>
      <c r="M968">
        <v>117</v>
      </c>
      <c r="N968">
        <v>1</v>
      </c>
      <c r="O968">
        <v>0</v>
      </c>
      <c r="P968" t="s">
        <v>202</v>
      </c>
      <c r="Q968" t="s">
        <v>38</v>
      </c>
      <c r="R968" s="3" t="b">
        <f>ISNUMBER(SEARCH(critere,_xlfn.CONCAT(client[[#This Row],[TELEPHONE]:[AGENCE]])))</f>
        <v>1</v>
      </c>
      <c r="S968" s="8">
        <f>IF(client[[#This Row],[Recherche]]=TRUE,COUNTIF($R$4:R968,TRUE),"")</f>
        <v>965</v>
      </c>
    </row>
    <row r="969" spans="2:19" x14ac:dyDescent="0.3">
      <c r="B969" t="s">
        <v>4783</v>
      </c>
      <c r="C969">
        <v>1211</v>
      </c>
      <c r="D969" t="s">
        <v>4780</v>
      </c>
      <c r="E969">
        <v>44375.662106481483</v>
      </c>
      <c r="F969">
        <v>2021</v>
      </c>
      <c r="G969" t="s">
        <v>891</v>
      </c>
      <c r="H969" t="s">
        <v>4781</v>
      </c>
      <c r="I969" t="s">
        <v>4782</v>
      </c>
      <c r="J969" t="s">
        <v>4784</v>
      </c>
      <c r="M969">
        <v>117</v>
      </c>
      <c r="N969">
        <v>1</v>
      </c>
      <c r="O969">
        <v>0</v>
      </c>
      <c r="P969" t="s">
        <v>21</v>
      </c>
      <c r="Q969" t="s">
        <v>22</v>
      </c>
      <c r="R969" s="3" t="b">
        <f>ISNUMBER(SEARCH(critere,_xlfn.CONCAT(client[[#This Row],[TELEPHONE]:[AGENCE]])))</f>
        <v>1</v>
      </c>
      <c r="S969" s="8">
        <f>IF(client[[#This Row],[Recherche]]=TRUE,COUNTIF($R$4:R969,TRUE),"")</f>
        <v>966</v>
      </c>
    </row>
    <row r="970" spans="2:19" x14ac:dyDescent="0.3">
      <c r="B970" t="s">
        <v>4787</v>
      </c>
      <c r="C970">
        <v>1212</v>
      </c>
      <c r="D970" t="s">
        <v>4785</v>
      </c>
      <c r="E970">
        <v>44375.66605324074</v>
      </c>
      <c r="F970">
        <v>2021</v>
      </c>
      <c r="G970" t="s">
        <v>522</v>
      </c>
      <c r="H970" t="s">
        <v>4781</v>
      </c>
      <c r="I970" t="s">
        <v>4786</v>
      </c>
      <c r="J970" t="s">
        <v>4788</v>
      </c>
      <c r="M970">
        <v>117</v>
      </c>
      <c r="N970">
        <v>1</v>
      </c>
      <c r="O970">
        <v>0</v>
      </c>
      <c r="P970" t="s">
        <v>21</v>
      </c>
      <c r="Q970" t="s">
        <v>22</v>
      </c>
      <c r="R970" s="3" t="b">
        <f>ISNUMBER(SEARCH(critere,_xlfn.CONCAT(client[[#This Row],[TELEPHONE]:[AGENCE]])))</f>
        <v>1</v>
      </c>
      <c r="S970" s="8">
        <f>IF(client[[#This Row],[Recherche]]=TRUE,COUNTIF($R$4:R970,TRUE),"")</f>
        <v>967</v>
      </c>
    </row>
    <row r="971" spans="2:19" x14ac:dyDescent="0.3">
      <c r="B971" t="s">
        <v>4792</v>
      </c>
      <c r="C971">
        <v>1213</v>
      </c>
      <c r="D971" t="s">
        <v>4789</v>
      </c>
      <c r="E971">
        <v>44375.677615740744</v>
      </c>
      <c r="F971">
        <v>2021</v>
      </c>
      <c r="G971" t="s">
        <v>1434</v>
      </c>
      <c r="H971" t="s">
        <v>4790</v>
      </c>
      <c r="I971" t="s">
        <v>4791</v>
      </c>
      <c r="J971" t="s">
        <v>4793</v>
      </c>
      <c r="M971">
        <v>8</v>
      </c>
      <c r="N971">
        <v>2</v>
      </c>
      <c r="O971">
        <v>0</v>
      </c>
      <c r="P971" t="s">
        <v>21</v>
      </c>
      <c r="Q971" t="s">
        <v>38</v>
      </c>
      <c r="R971" s="3" t="b">
        <f>ISNUMBER(SEARCH(critere,_xlfn.CONCAT(client[[#This Row],[TELEPHONE]:[AGENCE]])))</f>
        <v>1</v>
      </c>
      <c r="S971" s="8">
        <f>IF(client[[#This Row],[Recherche]]=TRUE,COUNTIF($R$4:R971,TRUE),"")</f>
        <v>968</v>
      </c>
    </row>
    <row r="972" spans="2:19" x14ac:dyDescent="0.3">
      <c r="B972" t="s">
        <v>4798</v>
      </c>
      <c r="C972">
        <v>1214</v>
      </c>
      <c r="D972" t="s">
        <v>4794</v>
      </c>
      <c r="E972">
        <v>44375.937905092593</v>
      </c>
      <c r="F972">
        <v>2021</v>
      </c>
      <c r="G972" t="s">
        <v>4795</v>
      </c>
      <c r="H972" t="s">
        <v>4796</v>
      </c>
      <c r="I972" t="s">
        <v>4797</v>
      </c>
      <c r="J972" t="s">
        <v>4799</v>
      </c>
      <c r="M972">
        <v>117</v>
      </c>
      <c r="N972">
        <v>1</v>
      </c>
      <c r="O972">
        <v>22140</v>
      </c>
      <c r="P972" t="s">
        <v>202</v>
      </c>
      <c r="Q972" t="s">
        <v>64</v>
      </c>
      <c r="R972" s="3" t="b">
        <f>ISNUMBER(SEARCH(critere,_xlfn.CONCAT(client[[#This Row],[TELEPHONE]:[AGENCE]])))</f>
        <v>1</v>
      </c>
      <c r="S972" s="8">
        <f>IF(client[[#This Row],[Recherche]]=TRUE,COUNTIF($R$4:R972,TRUE),"")</f>
        <v>969</v>
      </c>
    </row>
    <row r="973" spans="2:19" x14ac:dyDescent="0.3">
      <c r="B973" t="s">
        <v>4804</v>
      </c>
      <c r="C973">
        <v>1215</v>
      </c>
      <c r="D973" t="s">
        <v>4800</v>
      </c>
      <c r="E973">
        <v>44375.940833333334</v>
      </c>
      <c r="F973">
        <v>2021</v>
      </c>
      <c r="G973" t="s">
        <v>4801</v>
      </c>
      <c r="H973" t="s">
        <v>4802</v>
      </c>
      <c r="I973" t="s">
        <v>4803</v>
      </c>
      <c r="J973" t="s">
        <v>4805</v>
      </c>
      <c r="M973">
        <v>75</v>
      </c>
      <c r="N973">
        <v>1</v>
      </c>
      <c r="O973">
        <v>0</v>
      </c>
      <c r="P973" t="s">
        <v>21</v>
      </c>
      <c r="Q973" t="s">
        <v>38</v>
      </c>
      <c r="R973" s="3" t="b">
        <f>ISNUMBER(SEARCH(critere,_xlfn.CONCAT(client[[#This Row],[TELEPHONE]:[AGENCE]])))</f>
        <v>1</v>
      </c>
      <c r="S973" s="8">
        <f>IF(client[[#This Row],[Recherche]]=TRUE,COUNTIF($R$4:R973,TRUE),"")</f>
        <v>970</v>
      </c>
    </row>
    <row r="974" spans="2:19" x14ac:dyDescent="0.3">
      <c r="B974" t="s">
        <v>4808</v>
      </c>
      <c r="C974">
        <v>1216</v>
      </c>
      <c r="D974" t="s">
        <v>4806</v>
      </c>
      <c r="E974">
        <v>44376.555625000001</v>
      </c>
      <c r="F974">
        <v>2021</v>
      </c>
      <c r="G974" t="s">
        <v>716</v>
      </c>
      <c r="H974" t="s">
        <v>2446</v>
      </c>
      <c r="I974" t="s">
        <v>4807</v>
      </c>
      <c r="J974" t="s">
        <v>4809</v>
      </c>
      <c r="M974">
        <v>8</v>
      </c>
      <c r="N974">
        <v>1</v>
      </c>
      <c r="O974">
        <v>0</v>
      </c>
      <c r="P974" t="s">
        <v>21</v>
      </c>
      <c r="Q974" t="s">
        <v>38</v>
      </c>
      <c r="R974" s="3" t="b">
        <f>ISNUMBER(SEARCH(critere,_xlfn.CONCAT(client[[#This Row],[TELEPHONE]:[AGENCE]])))</f>
        <v>1</v>
      </c>
      <c r="S974" s="8">
        <f>IF(client[[#This Row],[Recherche]]=TRUE,COUNTIF($R$4:R974,TRUE),"")</f>
        <v>971</v>
      </c>
    </row>
    <row r="975" spans="2:19" x14ac:dyDescent="0.3">
      <c r="B975" t="s">
        <v>4814</v>
      </c>
      <c r="C975">
        <v>1217</v>
      </c>
      <c r="D975" t="s">
        <v>4810</v>
      </c>
      <c r="E975">
        <v>44376.574965277781</v>
      </c>
      <c r="F975">
        <v>2021</v>
      </c>
      <c r="G975" t="s">
        <v>4811</v>
      </c>
      <c r="H975" t="s">
        <v>4812</v>
      </c>
      <c r="I975" t="s">
        <v>4813</v>
      </c>
      <c r="J975" t="s">
        <v>4815</v>
      </c>
      <c r="M975">
        <v>8</v>
      </c>
      <c r="N975">
        <v>1</v>
      </c>
      <c r="O975">
        <v>0</v>
      </c>
      <c r="P975" t="s">
        <v>21</v>
      </c>
      <c r="Q975" t="s">
        <v>38</v>
      </c>
      <c r="R975" s="3" t="b">
        <f>ISNUMBER(SEARCH(critere,_xlfn.CONCAT(client[[#This Row],[TELEPHONE]:[AGENCE]])))</f>
        <v>1</v>
      </c>
      <c r="S975" s="8">
        <f>IF(client[[#This Row],[Recherche]]=TRUE,COUNTIF($R$4:R975,TRUE),"")</f>
        <v>972</v>
      </c>
    </row>
    <row r="976" spans="2:19" x14ac:dyDescent="0.3">
      <c r="B976" t="s">
        <v>4819</v>
      </c>
      <c r="C976">
        <v>1218</v>
      </c>
      <c r="D976" t="s">
        <v>4816</v>
      </c>
      <c r="E976">
        <v>44376.581099537034</v>
      </c>
      <c r="F976">
        <v>2021</v>
      </c>
      <c r="G976" t="s">
        <v>393</v>
      </c>
      <c r="H976" t="s">
        <v>4817</v>
      </c>
      <c r="I976" t="s">
        <v>4818</v>
      </c>
      <c r="J976" t="s">
        <v>4820</v>
      </c>
      <c r="M976">
        <v>117</v>
      </c>
      <c r="N976">
        <v>1</v>
      </c>
      <c r="O976">
        <v>0</v>
      </c>
      <c r="P976" t="s">
        <v>21</v>
      </c>
      <c r="Q976" t="s">
        <v>29</v>
      </c>
      <c r="R976" s="3" t="b">
        <f>ISNUMBER(SEARCH(critere,_xlfn.CONCAT(client[[#This Row],[TELEPHONE]:[AGENCE]])))</f>
        <v>1</v>
      </c>
      <c r="S976" s="8">
        <f>IF(client[[#This Row],[Recherche]]=TRUE,COUNTIF($R$4:R976,TRUE),"")</f>
        <v>973</v>
      </c>
    </row>
    <row r="977" spans="2:19" x14ac:dyDescent="0.3">
      <c r="B977" t="s">
        <v>4824</v>
      </c>
      <c r="C977">
        <v>1219</v>
      </c>
      <c r="D977" t="s">
        <v>4821</v>
      </c>
      <c r="E977">
        <v>44377.538541666669</v>
      </c>
      <c r="F977">
        <v>2021</v>
      </c>
      <c r="G977" t="s">
        <v>607</v>
      </c>
      <c r="H977" t="s">
        <v>4822</v>
      </c>
      <c r="I977" t="s">
        <v>4823</v>
      </c>
      <c r="J977" t="s">
        <v>4825</v>
      </c>
      <c r="M977">
        <v>117</v>
      </c>
      <c r="N977">
        <v>1</v>
      </c>
      <c r="O977">
        <v>17500</v>
      </c>
      <c r="P977" t="s">
        <v>202</v>
      </c>
      <c r="Q977" t="s">
        <v>38</v>
      </c>
      <c r="R977" s="3" t="b">
        <f>ISNUMBER(SEARCH(critere,_xlfn.CONCAT(client[[#This Row],[TELEPHONE]:[AGENCE]])))</f>
        <v>1</v>
      </c>
      <c r="S977" s="8">
        <f>IF(client[[#This Row],[Recherche]]=TRUE,COUNTIF($R$4:R977,TRUE),"")</f>
        <v>974</v>
      </c>
    </row>
    <row r="978" spans="2:19" x14ac:dyDescent="0.3">
      <c r="B978" t="s">
        <v>4829</v>
      </c>
      <c r="C978">
        <v>1220</v>
      </c>
      <c r="D978" t="s">
        <v>4826</v>
      </c>
      <c r="E978">
        <v>44378.010810185187</v>
      </c>
      <c r="F978">
        <v>2021</v>
      </c>
      <c r="G978" t="s">
        <v>549</v>
      </c>
      <c r="H978" t="s">
        <v>4827</v>
      </c>
      <c r="I978" t="s">
        <v>4828</v>
      </c>
      <c r="J978" t="s">
        <v>4830</v>
      </c>
      <c r="M978">
        <v>117</v>
      </c>
      <c r="N978">
        <v>1</v>
      </c>
      <c r="O978">
        <v>17500</v>
      </c>
      <c r="P978" t="s">
        <v>202</v>
      </c>
      <c r="Q978" t="s">
        <v>64</v>
      </c>
      <c r="R978" s="3" t="b">
        <f>ISNUMBER(SEARCH(critere,_xlfn.CONCAT(client[[#This Row],[TELEPHONE]:[AGENCE]])))</f>
        <v>1</v>
      </c>
      <c r="S978" s="8">
        <f>IF(client[[#This Row],[Recherche]]=TRUE,COUNTIF($R$4:R978,TRUE),"")</f>
        <v>975</v>
      </c>
    </row>
    <row r="979" spans="2:19" x14ac:dyDescent="0.3">
      <c r="B979" t="s">
        <v>4834</v>
      </c>
      <c r="C979">
        <v>1221</v>
      </c>
      <c r="D979" t="s">
        <v>4831</v>
      </c>
      <c r="E979">
        <v>44378.57340277778</v>
      </c>
      <c r="F979">
        <v>2021</v>
      </c>
      <c r="G979" t="s">
        <v>4594</v>
      </c>
      <c r="H979" t="s">
        <v>4832</v>
      </c>
      <c r="I979" t="s">
        <v>4833</v>
      </c>
      <c r="J979" t="s">
        <v>4835</v>
      </c>
      <c r="M979">
        <v>8</v>
      </c>
      <c r="N979">
        <v>1</v>
      </c>
      <c r="O979">
        <v>0</v>
      </c>
      <c r="P979" t="s">
        <v>21</v>
      </c>
      <c r="Q979" t="s">
        <v>38</v>
      </c>
      <c r="R979" s="3" t="b">
        <f>ISNUMBER(SEARCH(critere,_xlfn.CONCAT(client[[#This Row],[TELEPHONE]:[AGENCE]])))</f>
        <v>1</v>
      </c>
      <c r="S979" s="8">
        <f>IF(client[[#This Row],[Recherche]]=TRUE,COUNTIF($R$4:R979,TRUE),"")</f>
        <v>976</v>
      </c>
    </row>
    <row r="980" spans="2:19" x14ac:dyDescent="0.3">
      <c r="B980" t="s">
        <v>4839</v>
      </c>
      <c r="C980">
        <v>1222</v>
      </c>
      <c r="D980" t="s">
        <v>4836</v>
      </c>
      <c r="E980">
        <v>44378.873067129629</v>
      </c>
      <c r="F980">
        <v>2021</v>
      </c>
      <c r="G980" t="s">
        <v>1082</v>
      </c>
      <c r="H980" t="s">
        <v>4837</v>
      </c>
      <c r="I980" t="s">
        <v>4838</v>
      </c>
      <c r="J980" t="s">
        <v>4840</v>
      </c>
      <c r="M980">
        <v>117</v>
      </c>
      <c r="N980">
        <v>1</v>
      </c>
      <c r="O980">
        <v>0</v>
      </c>
      <c r="P980" t="s">
        <v>202</v>
      </c>
      <c r="Q980" t="s">
        <v>64</v>
      </c>
      <c r="R980" s="3" t="b">
        <f>ISNUMBER(SEARCH(critere,_xlfn.CONCAT(client[[#This Row],[TELEPHONE]:[AGENCE]])))</f>
        <v>1</v>
      </c>
      <c r="S980" s="8">
        <f>IF(client[[#This Row],[Recherche]]=TRUE,COUNTIF($R$4:R980,TRUE),"")</f>
        <v>977</v>
      </c>
    </row>
    <row r="981" spans="2:19" x14ac:dyDescent="0.3">
      <c r="B981" t="s">
        <v>4843</v>
      </c>
      <c r="C981">
        <v>1223</v>
      </c>
      <c r="D981" t="s">
        <v>4841</v>
      </c>
      <c r="E981">
        <v>44379.511076388888</v>
      </c>
      <c r="F981">
        <v>2017</v>
      </c>
      <c r="G981" t="s">
        <v>399</v>
      </c>
      <c r="H981" t="s">
        <v>633</v>
      </c>
      <c r="I981" t="s">
        <v>4842</v>
      </c>
      <c r="J981" t="s">
        <v>4844</v>
      </c>
      <c r="M981">
        <v>110</v>
      </c>
      <c r="N981">
        <v>3</v>
      </c>
      <c r="O981">
        <v>0</v>
      </c>
      <c r="P981" t="s">
        <v>21</v>
      </c>
      <c r="Q981" t="s">
        <v>38</v>
      </c>
      <c r="R981" s="3" t="b">
        <f>ISNUMBER(SEARCH(critere,_xlfn.CONCAT(client[[#This Row],[TELEPHONE]:[AGENCE]])))</f>
        <v>1</v>
      </c>
      <c r="S981" s="8">
        <f>IF(client[[#This Row],[Recherche]]=TRUE,COUNTIF($R$4:R981,TRUE),"")</f>
        <v>978</v>
      </c>
    </row>
    <row r="982" spans="2:19" x14ac:dyDescent="0.3">
      <c r="B982" t="s">
        <v>4848</v>
      </c>
      <c r="C982">
        <v>1224</v>
      </c>
      <c r="D982" t="s">
        <v>4845</v>
      </c>
      <c r="E982">
        <v>44379.536307870374</v>
      </c>
      <c r="F982">
        <v>2022</v>
      </c>
      <c r="G982" t="s">
        <v>4846</v>
      </c>
      <c r="H982" t="s">
        <v>3928</v>
      </c>
      <c r="I982" t="s">
        <v>4847</v>
      </c>
      <c r="J982" t="s">
        <v>4849</v>
      </c>
      <c r="M982">
        <v>117</v>
      </c>
      <c r="N982">
        <v>1</v>
      </c>
      <c r="O982">
        <v>0</v>
      </c>
      <c r="P982" t="s">
        <v>21</v>
      </c>
      <c r="Q982" t="s">
        <v>64</v>
      </c>
      <c r="R982" s="3" t="b">
        <f>ISNUMBER(SEARCH(critere,_xlfn.CONCAT(client[[#This Row],[TELEPHONE]:[AGENCE]])))</f>
        <v>1</v>
      </c>
      <c r="S982" s="8">
        <f>IF(client[[#This Row],[Recherche]]=TRUE,COUNTIF($R$4:R982,TRUE),"")</f>
        <v>979</v>
      </c>
    </row>
    <row r="983" spans="2:19" x14ac:dyDescent="0.3">
      <c r="B983" t="s">
        <v>4854</v>
      </c>
      <c r="C983">
        <v>1225</v>
      </c>
      <c r="D983" t="s">
        <v>4850</v>
      </c>
      <c r="E983">
        <v>44379.741678240738</v>
      </c>
      <c r="F983">
        <v>2021</v>
      </c>
      <c r="G983" t="s">
        <v>4851</v>
      </c>
      <c r="H983" t="s">
        <v>4852</v>
      </c>
      <c r="I983" t="s">
        <v>4853</v>
      </c>
      <c r="J983" t="s">
        <v>4855</v>
      </c>
      <c r="M983">
        <v>8</v>
      </c>
      <c r="N983">
        <v>1</v>
      </c>
      <c r="O983">
        <v>0</v>
      </c>
      <c r="P983" t="s">
        <v>21</v>
      </c>
      <c r="Q983" t="s">
        <v>29</v>
      </c>
      <c r="R983" s="3" t="b">
        <f>ISNUMBER(SEARCH(critere,_xlfn.CONCAT(client[[#This Row],[TELEPHONE]:[AGENCE]])))</f>
        <v>1</v>
      </c>
      <c r="S983" s="8">
        <f>IF(client[[#This Row],[Recherche]]=TRUE,COUNTIF($R$4:R983,TRUE),"")</f>
        <v>980</v>
      </c>
    </row>
    <row r="984" spans="2:19" x14ac:dyDescent="0.3">
      <c r="B984" t="s">
        <v>4858</v>
      </c>
      <c r="C984">
        <v>1226</v>
      </c>
      <c r="D984" t="s">
        <v>4856</v>
      </c>
      <c r="E984">
        <v>44382.569988425923</v>
      </c>
      <c r="F984">
        <v>2021</v>
      </c>
      <c r="G984" t="s">
        <v>549</v>
      </c>
      <c r="H984" t="s">
        <v>3047</v>
      </c>
      <c r="I984" t="s">
        <v>4857</v>
      </c>
      <c r="J984" t="s">
        <v>4859</v>
      </c>
      <c r="M984">
        <v>117</v>
      </c>
      <c r="N984">
        <v>1</v>
      </c>
      <c r="O984">
        <v>0</v>
      </c>
      <c r="P984" t="s">
        <v>21</v>
      </c>
      <c r="Q984" t="s">
        <v>38</v>
      </c>
      <c r="R984" s="3" t="b">
        <f>ISNUMBER(SEARCH(critere,_xlfn.CONCAT(client[[#This Row],[TELEPHONE]:[AGENCE]])))</f>
        <v>1</v>
      </c>
      <c r="S984" s="8">
        <f>IF(client[[#This Row],[Recherche]]=TRUE,COUNTIF($R$4:R984,TRUE),"")</f>
        <v>981</v>
      </c>
    </row>
    <row r="985" spans="2:19" x14ac:dyDescent="0.3">
      <c r="B985" t="s">
        <v>4863</v>
      </c>
      <c r="C985">
        <v>1227</v>
      </c>
      <c r="D985" t="s">
        <v>4860</v>
      </c>
      <c r="E985">
        <v>44383.957800925928</v>
      </c>
      <c r="F985">
        <v>2021</v>
      </c>
      <c r="G985" t="s">
        <v>660</v>
      </c>
      <c r="H985" t="s">
        <v>4861</v>
      </c>
      <c r="I985" t="s">
        <v>4862</v>
      </c>
      <c r="J985" t="s">
        <v>4864</v>
      </c>
      <c r="M985">
        <v>117</v>
      </c>
      <c r="N985">
        <v>1</v>
      </c>
      <c r="O985">
        <v>22140</v>
      </c>
      <c r="P985" t="s">
        <v>202</v>
      </c>
      <c r="Q985" t="s">
        <v>347</v>
      </c>
      <c r="R985" s="3" t="b">
        <f>ISNUMBER(SEARCH(critere,_xlfn.CONCAT(client[[#This Row],[TELEPHONE]:[AGENCE]])))</f>
        <v>1</v>
      </c>
      <c r="S985" s="8">
        <f>IF(client[[#This Row],[Recherche]]=TRUE,COUNTIF($R$4:R985,TRUE),"")</f>
        <v>982</v>
      </c>
    </row>
    <row r="986" spans="2:19" x14ac:dyDescent="0.3">
      <c r="B986" t="s">
        <v>4868</v>
      </c>
      <c r="C986">
        <v>1228</v>
      </c>
      <c r="D986" t="s">
        <v>4865</v>
      </c>
      <c r="E986">
        <v>44383.963854166665</v>
      </c>
      <c r="F986">
        <v>2021</v>
      </c>
      <c r="G986" t="s">
        <v>2641</v>
      </c>
      <c r="H986" t="s">
        <v>4866</v>
      </c>
      <c r="I986" t="s">
        <v>4867</v>
      </c>
      <c r="J986" t="s">
        <v>4869</v>
      </c>
      <c r="M986">
        <v>117</v>
      </c>
      <c r="N986">
        <v>1</v>
      </c>
      <c r="O986">
        <v>17500</v>
      </c>
      <c r="P986" t="s">
        <v>202</v>
      </c>
      <c r="Q986" t="s">
        <v>347</v>
      </c>
      <c r="R986" s="3" t="b">
        <f>ISNUMBER(SEARCH(critere,_xlfn.CONCAT(client[[#This Row],[TELEPHONE]:[AGENCE]])))</f>
        <v>1</v>
      </c>
      <c r="S986" s="8">
        <f>IF(client[[#This Row],[Recherche]]=TRUE,COUNTIF($R$4:R986,TRUE),"")</f>
        <v>983</v>
      </c>
    </row>
    <row r="987" spans="2:19" x14ac:dyDescent="0.3">
      <c r="B987" t="s">
        <v>4873</v>
      </c>
      <c r="C987">
        <v>1229</v>
      </c>
      <c r="D987" t="s">
        <v>4870</v>
      </c>
      <c r="E987">
        <v>44384.43509259259</v>
      </c>
      <c r="F987">
        <v>2022</v>
      </c>
      <c r="G987" t="s">
        <v>522</v>
      </c>
      <c r="H987" t="s">
        <v>4871</v>
      </c>
      <c r="I987" t="s">
        <v>4872</v>
      </c>
      <c r="J987" t="s">
        <v>4874</v>
      </c>
      <c r="M987">
        <v>117</v>
      </c>
      <c r="N987">
        <v>1</v>
      </c>
      <c r="O987">
        <v>0</v>
      </c>
      <c r="P987" t="s">
        <v>202</v>
      </c>
      <c r="Q987" t="s">
        <v>38</v>
      </c>
      <c r="R987" s="3" t="b">
        <f>ISNUMBER(SEARCH(critere,_xlfn.CONCAT(client[[#This Row],[TELEPHONE]:[AGENCE]])))</f>
        <v>1</v>
      </c>
      <c r="S987" s="8">
        <f>IF(client[[#This Row],[Recherche]]=TRUE,COUNTIF($R$4:R987,TRUE),"")</f>
        <v>984</v>
      </c>
    </row>
    <row r="988" spans="2:19" x14ac:dyDescent="0.3">
      <c r="B988" t="s">
        <v>4878</v>
      </c>
      <c r="C988">
        <v>1230</v>
      </c>
      <c r="D988" t="s">
        <v>4875</v>
      </c>
      <c r="E988">
        <v>44385.565763888888</v>
      </c>
      <c r="F988">
        <v>2021</v>
      </c>
      <c r="G988" t="s">
        <v>716</v>
      </c>
      <c r="H988" t="s">
        <v>4876</v>
      </c>
      <c r="I988" t="s">
        <v>4877</v>
      </c>
      <c r="J988" t="s">
        <v>4879</v>
      </c>
      <c r="M988">
        <v>8</v>
      </c>
      <c r="N988">
        <v>1</v>
      </c>
      <c r="O988">
        <v>0</v>
      </c>
      <c r="P988" t="s">
        <v>21</v>
      </c>
      <c r="Q988" t="s">
        <v>64</v>
      </c>
      <c r="R988" s="3" t="b">
        <f>ISNUMBER(SEARCH(critere,_xlfn.CONCAT(client[[#This Row],[TELEPHONE]:[AGENCE]])))</f>
        <v>1</v>
      </c>
      <c r="S988" s="8">
        <f>IF(client[[#This Row],[Recherche]]=TRUE,COUNTIF($R$4:R988,TRUE),"")</f>
        <v>985</v>
      </c>
    </row>
    <row r="989" spans="2:19" x14ac:dyDescent="0.3">
      <c r="B989" t="s">
        <v>4884</v>
      </c>
      <c r="C989">
        <v>1231</v>
      </c>
      <c r="D989" t="s">
        <v>4880</v>
      </c>
      <c r="E989">
        <v>44385.579398148147</v>
      </c>
      <c r="F989">
        <v>2022</v>
      </c>
      <c r="G989" t="s">
        <v>4881</v>
      </c>
      <c r="H989" t="s">
        <v>4882</v>
      </c>
      <c r="I989" t="s">
        <v>4883</v>
      </c>
      <c r="J989" t="s">
        <v>4885</v>
      </c>
      <c r="M989">
        <v>8</v>
      </c>
      <c r="N989">
        <v>1</v>
      </c>
      <c r="O989">
        <v>0</v>
      </c>
      <c r="P989" t="s">
        <v>21</v>
      </c>
      <c r="Q989" t="s">
        <v>347</v>
      </c>
      <c r="R989" s="3" t="b">
        <f>ISNUMBER(SEARCH(critere,_xlfn.CONCAT(client[[#This Row],[TELEPHONE]:[AGENCE]])))</f>
        <v>1</v>
      </c>
      <c r="S989" s="8">
        <f>IF(client[[#This Row],[Recherche]]=TRUE,COUNTIF($R$4:R989,TRUE),"")</f>
        <v>986</v>
      </c>
    </row>
    <row r="990" spans="2:19" x14ac:dyDescent="0.3">
      <c r="B990" t="s">
        <v>4890</v>
      </c>
      <c r="C990">
        <v>1232</v>
      </c>
      <c r="D990" t="s">
        <v>4886</v>
      </c>
      <c r="E990">
        <v>44385.718923611108</v>
      </c>
      <c r="F990">
        <v>2021</v>
      </c>
      <c r="G990" t="s">
        <v>4887</v>
      </c>
      <c r="H990" t="s">
        <v>4888</v>
      </c>
      <c r="I990" t="s">
        <v>4889</v>
      </c>
      <c r="J990" t="s">
        <v>4891</v>
      </c>
      <c r="M990">
        <v>117</v>
      </c>
      <c r="N990">
        <v>1</v>
      </c>
      <c r="O990">
        <v>17500</v>
      </c>
      <c r="P990" t="s">
        <v>202</v>
      </c>
      <c r="Q990" t="s">
        <v>38</v>
      </c>
      <c r="R990" s="3" t="b">
        <f>ISNUMBER(SEARCH(critere,_xlfn.CONCAT(client[[#This Row],[TELEPHONE]:[AGENCE]])))</f>
        <v>1</v>
      </c>
      <c r="S990" s="8">
        <f>IF(client[[#This Row],[Recherche]]=TRUE,COUNTIF($R$4:R990,TRUE),"")</f>
        <v>987</v>
      </c>
    </row>
    <row r="991" spans="2:19" x14ac:dyDescent="0.3">
      <c r="B991" t="s">
        <v>4895</v>
      </c>
      <c r="C991">
        <v>1233</v>
      </c>
      <c r="D991" t="s">
        <v>4892</v>
      </c>
      <c r="E991">
        <v>44389.680601851855</v>
      </c>
      <c r="F991">
        <v>2021</v>
      </c>
      <c r="G991" t="s">
        <v>1194</v>
      </c>
      <c r="H991" t="s">
        <v>4893</v>
      </c>
      <c r="I991" t="s">
        <v>4894</v>
      </c>
      <c r="J991" t="s">
        <v>4896</v>
      </c>
      <c r="M991">
        <v>8</v>
      </c>
      <c r="N991">
        <v>2</v>
      </c>
      <c r="O991">
        <v>0</v>
      </c>
      <c r="P991" t="s">
        <v>21</v>
      </c>
      <c r="Q991" t="s">
        <v>29</v>
      </c>
      <c r="R991" s="3" t="b">
        <f>ISNUMBER(SEARCH(critere,_xlfn.CONCAT(client[[#This Row],[TELEPHONE]:[AGENCE]])))</f>
        <v>1</v>
      </c>
      <c r="S991" s="8">
        <f>IF(client[[#This Row],[Recherche]]=TRUE,COUNTIF($R$4:R991,TRUE),"")</f>
        <v>988</v>
      </c>
    </row>
    <row r="992" spans="2:19" x14ac:dyDescent="0.3">
      <c r="B992" t="s">
        <v>4900</v>
      </c>
      <c r="C992">
        <v>1234</v>
      </c>
      <c r="D992" t="s">
        <v>4897</v>
      </c>
      <c r="E992">
        <v>44389.684351851851</v>
      </c>
      <c r="F992">
        <v>2022</v>
      </c>
      <c r="G992" t="s">
        <v>850</v>
      </c>
      <c r="H992" t="s">
        <v>4898</v>
      </c>
      <c r="I992" t="s">
        <v>4899</v>
      </c>
      <c r="J992" t="s">
        <v>4901</v>
      </c>
      <c r="M992">
        <v>8</v>
      </c>
      <c r="N992">
        <v>4</v>
      </c>
      <c r="O992">
        <v>0</v>
      </c>
      <c r="P992" t="s">
        <v>21</v>
      </c>
      <c r="Q992" t="s">
        <v>38</v>
      </c>
      <c r="R992" s="3" t="b">
        <f>ISNUMBER(SEARCH(critere,_xlfn.CONCAT(client[[#This Row],[TELEPHONE]:[AGENCE]])))</f>
        <v>1</v>
      </c>
      <c r="S992" s="8">
        <f>IF(client[[#This Row],[Recherche]]=TRUE,COUNTIF($R$4:R992,TRUE),"")</f>
        <v>989</v>
      </c>
    </row>
    <row r="993" spans="2:19" x14ac:dyDescent="0.3">
      <c r="B993" t="s">
        <v>4906</v>
      </c>
      <c r="C993">
        <v>1235</v>
      </c>
      <c r="D993" t="s">
        <v>4902</v>
      </c>
      <c r="E993">
        <v>44389.70171296296</v>
      </c>
      <c r="F993">
        <v>2021</v>
      </c>
      <c r="G993" t="s">
        <v>4903</v>
      </c>
      <c r="H993" t="s">
        <v>4904</v>
      </c>
      <c r="I993" t="s">
        <v>4905</v>
      </c>
      <c r="J993" t="s">
        <v>4907</v>
      </c>
      <c r="M993">
        <v>8</v>
      </c>
      <c r="N993">
        <v>1</v>
      </c>
      <c r="O993">
        <v>0</v>
      </c>
      <c r="P993" t="s">
        <v>21</v>
      </c>
      <c r="Q993" t="s">
        <v>64</v>
      </c>
      <c r="R993" s="3" t="b">
        <f>ISNUMBER(SEARCH(critere,_xlfn.CONCAT(client[[#This Row],[TELEPHONE]:[AGENCE]])))</f>
        <v>1</v>
      </c>
      <c r="S993" s="8">
        <f>IF(client[[#This Row],[Recherche]]=TRUE,COUNTIF($R$4:R993,TRUE),"")</f>
        <v>990</v>
      </c>
    </row>
    <row r="994" spans="2:19" x14ac:dyDescent="0.3">
      <c r="B994" t="s">
        <v>4911</v>
      </c>
      <c r="C994">
        <v>1236</v>
      </c>
      <c r="D994" t="s">
        <v>4908</v>
      </c>
      <c r="E994">
        <v>44389.778668981482</v>
      </c>
      <c r="F994">
        <v>2021</v>
      </c>
      <c r="G994" t="s">
        <v>415</v>
      </c>
      <c r="H994" t="s">
        <v>4909</v>
      </c>
      <c r="I994" t="s">
        <v>4910</v>
      </c>
      <c r="J994" t="s">
        <v>4912</v>
      </c>
      <c r="M994">
        <v>8</v>
      </c>
      <c r="N994">
        <v>1</v>
      </c>
      <c r="O994">
        <v>0</v>
      </c>
      <c r="P994" t="s">
        <v>21</v>
      </c>
      <c r="Q994" t="s">
        <v>38</v>
      </c>
      <c r="R994" s="3" t="b">
        <f>ISNUMBER(SEARCH(critere,_xlfn.CONCAT(client[[#This Row],[TELEPHONE]:[AGENCE]])))</f>
        <v>1</v>
      </c>
      <c r="S994" s="8">
        <f>IF(client[[#This Row],[Recherche]]=TRUE,COUNTIF($R$4:R994,TRUE),"")</f>
        <v>991</v>
      </c>
    </row>
    <row r="995" spans="2:19" x14ac:dyDescent="0.3">
      <c r="B995" t="s">
        <v>4916</v>
      </c>
      <c r="C995">
        <v>1237</v>
      </c>
      <c r="D995" t="s">
        <v>4913</v>
      </c>
      <c r="E995">
        <v>44389.824490740742</v>
      </c>
      <c r="F995">
        <v>2021</v>
      </c>
      <c r="G995" t="s">
        <v>1996</v>
      </c>
      <c r="H995" t="s">
        <v>4914</v>
      </c>
      <c r="I995" t="s">
        <v>4915</v>
      </c>
      <c r="J995" t="s">
        <v>4917</v>
      </c>
      <c r="M995">
        <v>8</v>
      </c>
      <c r="N995">
        <v>1</v>
      </c>
      <c r="O995">
        <v>0</v>
      </c>
      <c r="P995" t="s">
        <v>21</v>
      </c>
      <c r="Q995" t="s">
        <v>64</v>
      </c>
      <c r="R995" s="3" t="b">
        <f>ISNUMBER(SEARCH(critere,_xlfn.CONCAT(client[[#This Row],[TELEPHONE]:[AGENCE]])))</f>
        <v>1</v>
      </c>
      <c r="S995" s="8">
        <f>IF(client[[#This Row],[Recherche]]=TRUE,COUNTIF($R$4:R995,TRUE),"")</f>
        <v>992</v>
      </c>
    </row>
    <row r="996" spans="2:19" x14ac:dyDescent="0.3">
      <c r="B996">
        <v>608653774</v>
      </c>
      <c r="C996">
        <v>1238</v>
      </c>
      <c r="D996" t="s">
        <v>4918</v>
      </c>
      <c r="E996">
        <v>44389.845266203702</v>
      </c>
      <c r="F996">
        <v>2021</v>
      </c>
      <c r="G996" t="s">
        <v>897</v>
      </c>
      <c r="H996" t="s">
        <v>4919</v>
      </c>
      <c r="I996" t="s">
        <v>4920</v>
      </c>
      <c r="J996" t="s">
        <v>4921</v>
      </c>
      <c r="M996">
        <v>8</v>
      </c>
      <c r="N996">
        <v>1</v>
      </c>
      <c r="O996">
        <v>0</v>
      </c>
      <c r="P996" t="s">
        <v>21</v>
      </c>
      <c r="Q996" t="s">
        <v>64</v>
      </c>
      <c r="R996" s="3" t="b">
        <f>ISNUMBER(SEARCH(critere,_xlfn.CONCAT(client[[#This Row],[TELEPHONE]:[AGENCE]])))</f>
        <v>1</v>
      </c>
      <c r="S996" s="8">
        <f>IF(client[[#This Row],[Recherche]]=TRUE,COUNTIF($R$4:R996,TRUE),"")</f>
        <v>993</v>
      </c>
    </row>
    <row r="997" spans="2:19" x14ac:dyDescent="0.3">
      <c r="B997" t="s">
        <v>4925</v>
      </c>
      <c r="C997">
        <v>1239</v>
      </c>
      <c r="D997" t="s">
        <v>4922</v>
      </c>
      <c r="E997">
        <v>44390.70275462963</v>
      </c>
      <c r="F997">
        <v>2018</v>
      </c>
      <c r="G997" t="s">
        <v>942</v>
      </c>
      <c r="H997" t="s">
        <v>4923</v>
      </c>
      <c r="I997" t="s">
        <v>4924</v>
      </c>
      <c r="J997" t="s">
        <v>4926</v>
      </c>
      <c r="M997">
        <v>110</v>
      </c>
      <c r="N997">
        <v>1</v>
      </c>
      <c r="O997">
        <v>0</v>
      </c>
      <c r="P997" t="s">
        <v>202</v>
      </c>
      <c r="Q997" t="s">
        <v>38</v>
      </c>
      <c r="R997" s="3" t="b">
        <f>ISNUMBER(SEARCH(critere,_xlfn.CONCAT(client[[#This Row],[TELEPHONE]:[AGENCE]])))</f>
        <v>1</v>
      </c>
      <c r="S997" s="8">
        <f>IF(client[[#This Row],[Recherche]]=TRUE,COUNTIF($R$4:R997,TRUE),"")</f>
        <v>994</v>
      </c>
    </row>
    <row r="998" spans="2:19" x14ac:dyDescent="0.3">
      <c r="B998" t="s">
        <v>4931</v>
      </c>
      <c r="C998">
        <v>1240</v>
      </c>
      <c r="D998" t="s">
        <v>4927</v>
      </c>
      <c r="E998">
        <v>44390.740810185183</v>
      </c>
      <c r="F998">
        <v>2021</v>
      </c>
      <c r="G998" t="s">
        <v>4928</v>
      </c>
      <c r="H998" t="s">
        <v>4929</v>
      </c>
      <c r="I998" t="s">
        <v>4930</v>
      </c>
      <c r="J998" t="s">
        <v>4932</v>
      </c>
      <c r="M998">
        <v>75</v>
      </c>
      <c r="N998">
        <v>1</v>
      </c>
      <c r="O998">
        <v>0</v>
      </c>
      <c r="P998" t="s">
        <v>202</v>
      </c>
      <c r="Q998" t="s">
        <v>22</v>
      </c>
      <c r="R998" s="3" t="b">
        <f>ISNUMBER(SEARCH(critere,_xlfn.CONCAT(client[[#This Row],[TELEPHONE]:[AGENCE]])))</f>
        <v>1</v>
      </c>
      <c r="S998" s="8">
        <f>IF(client[[#This Row],[Recherche]]=TRUE,COUNTIF($R$4:R998,TRUE),"")</f>
        <v>995</v>
      </c>
    </row>
    <row r="999" spans="2:19" x14ac:dyDescent="0.3">
      <c r="B999" t="s">
        <v>4936</v>
      </c>
      <c r="C999">
        <v>1242</v>
      </c>
      <c r="D999" t="s">
        <v>4933</v>
      </c>
      <c r="E999">
        <v>44392.786944444444</v>
      </c>
      <c r="F999">
        <v>2021</v>
      </c>
      <c r="G999" t="s">
        <v>231</v>
      </c>
      <c r="H999" t="s">
        <v>4934</v>
      </c>
      <c r="I999" t="s">
        <v>4935</v>
      </c>
      <c r="J999" t="s">
        <v>4937</v>
      </c>
      <c r="M999">
        <v>8</v>
      </c>
      <c r="N999">
        <v>1</v>
      </c>
      <c r="O999">
        <v>0</v>
      </c>
      <c r="P999" t="s">
        <v>21</v>
      </c>
      <c r="Q999" t="s">
        <v>347</v>
      </c>
      <c r="R999" s="3" t="b">
        <f>ISNUMBER(SEARCH(critere,_xlfn.CONCAT(client[[#This Row],[TELEPHONE]:[AGENCE]])))</f>
        <v>1</v>
      </c>
      <c r="S999" s="8">
        <f>IF(client[[#This Row],[Recherche]]=TRUE,COUNTIF($R$4:R999,TRUE),"")</f>
        <v>996</v>
      </c>
    </row>
    <row r="1000" spans="2:19" x14ac:dyDescent="0.3">
      <c r="B1000" t="s">
        <v>4941</v>
      </c>
      <c r="C1000">
        <v>1243</v>
      </c>
      <c r="D1000" t="s">
        <v>4938</v>
      </c>
      <c r="E1000">
        <v>44392.812025462961</v>
      </c>
      <c r="F1000">
        <v>2021</v>
      </c>
      <c r="G1000" t="s">
        <v>716</v>
      </c>
      <c r="H1000" t="s">
        <v>4939</v>
      </c>
      <c r="I1000" t="s">
        <v>4940</v>
      </c>
      <c r="J1000" t="s">
        <v>4942</v>
      </c>
      <c r="M1000">
        <v>8</v>
      </c>
      <c r="N1000">
        <v>1</v>
      </c>
      <c r="O1000">
        <v>0</v>
      </c>
      <c r="P1000" t="s">
        <v>21</v>
      </c>
      <c r="Q1000" t="s">
        <v>22</v>
      </c>
      <c r="R1000" s="3" t="b">
        <f>ISNUMBER(SEARCH(critere,_xlfn.CONCAT(client[[#This Row],[TELEPHONE]:[AGENCE]])))</f>
        <v>1</v>
      </c>
      <c r="S1000" s="8">
        <f>IF(client[[#This Row],[Recherche]]=TRUE,COUNTIF($R$4:R1000,TRUE),"")</f>
        <v>997</v>
      </c>
    </row>
    <row r="1001" spans="2:19" x14ac:dyDescent="0.3">
      <c r="B1001" t="s">
        <v>4946</v>
      </c>
      <c r="C1001">
        <v>1244</v>
      </c>
      <c r="D1001" t="s">
        <v>4943</v>
      </c>
      <c r="E1001">
        <v>44392.818692129629</v>
      </c>
      <c r="F1001">
        <v>2021</v>
      </c>
      <c r="G1001" t="s">
        <v>1980</v>
      </c>
      <c r="H1001" t="s">
        <v>4944</v>
      </c>
      <c r="I1001" t="s">
        <v>4945</v>
      </c>
      <c r="J1001" t="s">
        <v>4947</v>
      </c>
      <c r="M1001">
        <v>8</v>
      </c>
      <c r="N1001">
        <v>1</v>
      </c>
      <c r="O1001">
        <v>0</v>
      </c>
      <c r="P1001" t="s">
        <v>21</v>
      </c>
      <c r="Q1001" t="s">
        <v>64</v>
      </c>
      <c r="R1001" s="3" t="b">
        <f>ISNUMBER(SEARCH(critere,_xlfn.CONCAT(client[[#This Row],[TELEPHONE]:[AGENCE]])))</f>
        <v>1</v>
      </c>
      <c r="S1001" s="8">
        <f>IF(client[[#This Row],[Recherche]]=TRUE,COUNTIF($R$4:R1001,TRUE),"")</f>
        <v>998</v>
      </c>
    </row>
    <row r="1002" spans="2:19" x14ac:dyDescent="0.3">
      <c r="B1002" t="s">
        <v>4951</v>
      </c>
      <c r="C1002">
        <v>1245</v>
      </c>
      <c r="D1002" t="s">
        <v>4948</v>
      </c>
      <c r="E1002">
        <v>44396.554930555554</v>
      </c>
      <c r="F1002">
        <v>2021</v>
      </c>
      <c r="G1002" t="s">
        <v>505</v>
      </c>
      <c r="H1002" t="s">
        <v>4949</v>
      </c>
      <c r="I1002" t="s">
        <v>4950</v>
      </c>
      <c r="J1002" t="s">
        <v>4952</v>
      </c>
      <c r="M1002">
        <v>8</v>
      </c>
      <c r="N1002">
        <v>2</v>
      </c>
      <c r="O1002">
        <v>0</v>
      </c>
      <c r="P1002" t="s">
        <v>21</v>
      </c>
      <c r="Q1002" t="s">
        <v>29</v>
      </c>
      <c r="R1002" s="3" t="b">
        <f>ISNUMBER(SEARCH(critere,_xlfn.CONCAT(client[[#This Row],[TELEPHONE]:[AGENCE]])))</f>
        <v>1</v>
      </c>
      <c r="S1002" s="8">
        <f>IF(client[[#This Row],[Recherche]]=TRUE,COUNTIF($R$4:R1002,TRUE),"")</f>
        <v>999</v>
      </c>
    </row>
    <row r="1003" spans="2:19" x14ac:dyDescent="0.3">
      <c r="B1003" t="s">
        <v>4956</v>
      </c>
      <c r="C1003">
        <v>1246</v>
      </c>
      <c r="D1003" t="s">
        <v>4953</v>
      </c>
      <c r="E1003">
        <v>44396.710995370369</v>
      </c>
      <c r="F1003">
        <v>2017</v>
      </c>
      <c r="G1003" t="s">
        <v>586</v>
      </c>
      <c r="H1003" t="s">
        <v>4954</v>
      </c>
      <c r="I1003" t="s">
        <v>4955</v>
      </c>
      <c r="J1003" t="s">
        <v>4957</v>
      </c>
      <c r="M1003">
        <v>110</v>
      </c>
      <c r="N1003">
        <v>3</v>
      </c>
      <c r="O1003">
        <v>0</v>
      </c>
      <c r="P1003" t="s">
        <v>21</v>
      </c>
      <c r="Q1003" t="s">
        <v>64</v>
      </c>
      <c r="R1003" s="3" t="b">
        <f>ISNUMBER(SEARCH(critere,_xlfn.CONCAT(client[[#This Row],[TELEPHONE]:[AGENCE]])))</f>
        <v>1</v>
      </c>
      <c r="S1003" s="8">
        <f>IF(client[[#This Row],[Recherche]]=TRUE,COUNTIF($R$4:R1003,TRUE),"")</f>
        <v>1000</v>
      </c>
    </row>
    <row r="1004" spans="2:19" x14ac:dyDescent="0.3">
      <c r="B1004" t="s">
        <v>4960</v>
      </c>
      <c r="C1004">
        <v>1247</v>
      </c>
      <c r="D1004" t="s">
        <v>4958</v>
      </c>
      <c r="E1004">
        <v>44396.757523148146</v>
      </c>
      <c r="F1004">
        <v>2021</v>
      </c>
      <c r="G1004" t="s">
        <v>767</v>
      </c>
      <c r="H1004" t="s">
        <v>2516</v>
      </c>
      <c r="I1004" t="s">
        <v>4959</v>
      </c>
      <c r="J1004" t="s">
        <v>4961</v>
      </c>
      <c r="M1004">
        <v>8</v>
      </c>
      <c r="N1004">
        <v>1</v>
      </c>
      <c r="O1004">
        <v>0</v>
      </c>
      <c r="P1004" t="s">
        <v>21</v>
      </c>
      <c r="Q1004" t="s">
        <v>38</v>
      </c>
      <c r="R1004" s="3" t="b">
        <f>ISNUMBER(SEARCH(critere,_xlfn.CONCAT(client[[#This Row],[TELEPHONE]:[AGENCE]])))</f>
        <v>1</v>
      </c>
      <c r="S1004" s="8">
        <f>IF(client[[#This Row],[Recherche]]=TRUE,COUNTIF($R$4:R1004,TRUE),"")</f>
        <v>1001</v>
      </c>
    </row>
    <row r="1005" spans="2:19" x14ac:dyDescent="0.3">
      <c r="B1005" t="s">
        <v>4965</v>
      </c>
      <c r="C1005">
        <v>1248</v>
      </c>
      <c r="D1005" t="s">
        <v>4962</v>
      </c>
      <c r="E1005">
        <v>44397.736597222225</v>
      </c>
      <c r="G1005" t="s">
        <v>1710</v>
      </c>
      <c r="H1005" t="s">
        <v>4963</v>
      </c>
      <c r="I1005" t="s">
        <v>4964</v>
      </c>
      <c r="J1005" t="s">
        <v>4966</v>
      </c>
      <c r="M1005">
        <v>8</v>
      </c>
      <c r="N1005">
        <v>1</v>
      </c>
      <c r="O1005">
        <v>0</v>
      </c>
      <c r="P1005" t="s">
        <v>21</v>
      </c>
      <c r="Q1005" t="s">
        <v>347</v>
      </c>
      <c r="R1005" s="3" t="b">
        <f>ISNUMBER(SEARCH(critere,_xlfn.CONCAT(client[[#This Row],[TELEPHONE]:[AGENCE]])))</f>
        <v>1</v>
      </c>
      <c r="S1005" s="8">
        <f>IF(client[[#This Row],[Recherche]]=TRUE,COUNTIF($R$4:R1005,TRUE),"")</f>
        <v>1002</v>
      </c>
    </row>
    <row r="1006" spans="2:19" x14ac:dyDescent="0.3">
      <c r="B1006" t="s">
        <v>4970</v>
      </c>
      <c r="C1006">
        <v>1249</v>
      </c>
      <c r="D1006" t="s">
        <v>4967</v>
      </c>
      <c r="E1006">
        <v>44397.786956018521</v>
      </c>
      <c r="F1006">
        <v>2021</v>
      </c>
      <c r="G1006" t="s">
        <v>2031</v>
      </c>
      <c r="H1006" t="s">
        <v>4968</v>
      </c>
      <c r="I1006" t="s">
        <v>4969</v>
      </c>
      <c r="J1006" t="s">
        <v>4971</v>
      </c>
      <c r="M1006">
        <v>117</v>
      </c>
      <c r="N1006">
        <v>2</v>
      </c>
      <c r="O1006">
        <v>0</v>
      </c>
      <c r="P1006" t="s">
        <v>21</v>
      </c>
      <c r="Q1006" t="s">
        <v>38</v>
      </c>
      <c r="R1006" s="3" t="b">
        <f>ISNUMBER(SEARCH(critere,_xlfn.CONCAT(client[[#This Row],[TELEPHONE]:[AGENCE]])))</f>
        <v>1</v>
      </c>
      <c r="S1006" s="8">
        <f>IF(client[[#This Row],[Recherche]]=TRUE,COUNTIF($R$4:R1006,TRUE),"")</f>
        <v>1003</v>
      </c>
    </row>
    <row r="1007" spans="2:19" x14ac:dyDescent="0.3">
      <c r="B1007" t="s">
        <v>4975</v>
      </c>
      <c r="C1007">
        <v>1250</v>
      </c>
      <c r="D1007" t="s">
        <v>4972</v>
      </c>
      <c r="E1007">
        <v>44399.471377314818</v>
      </c>
      <c r="F1007">
        <v>2021</v>
      </c>
      <c r="G1007" t="s">
        <v>1514</v>
      </c>
      <c r="H1007" t="s">
        <v>4973</v>
      </c>
      <c r="I1007" t="s">
        <v>4974</v>
      </c>
      <c r="J1007" t="s">
        <v>4976</v>
      </c>
      <c r="M1007">
        <v>8</v>
      </c>
      <c r="N1007">
        <v>1</v>
      </c>
      <c r="O1007">
        <v>0</v>
      </c>
      <c r="P1007" t="s">
        <v>21</v>
      </c>
      <c r="Q1007" t="s">
        <v>22</v>
      </c>
      <c r="R1007" s="3" t="b">
        <f>ISNUMBER(SEARCH(critere,_xlfn.CONCAT(client[[#This Row],[TELEPHONE]:[AGENCE]])))</f>
        <v>1</v>
      </c>
      <c r="S1007" s="8">
        <f>IF(client[[#This Row],[Recherche]]=TRUE,COUNTIF($R$4:R1007,TRUE),"")</f>
        <v>1004</v>
      </c>
    </row>
    <row r="1008" spans="2:19" x14ac:dyDescent="0.3">
      <c r="B1008" t="s">
        <v>4981</v>
      </c>
      <c r="C1008">
        <v>1251</v>
      </c>
      <c r="D1008" t="s">
        <v>4977</v>
      </c>
      <c r="E1008">
        <v>44399.488055555557</v>
      </c>
      <c r="F1008">
        <v>2021</v>
      </c>
      <c r="G1008" t="s">
        <v>4978</v>
      </c>
      <c r="H1008" t="s">
        <v>4979</v>
      </c>
      <c r="I1008" t="s">
        <v>4980</v>
      </c>
      <c r="J1008" t="s">
        <v>4982</v>
      </c>
      <c r="M1008">
        <v>8</v>
      </c>
      <c r="N1008">
        <v>2</v>
      </c>
      <c r="O1008">
        <v>0</v>
      </c>
      <c r="P1008" t="s">
        <v>21</v>
      </c>
      <c r="Q1008" t="s">
        <v>38</v>
      </c>
      <c r="R1008" s="3" t="b">
        <f>ISNUMBER(SEARCH(critere,_xlfn.CONCAT(client[[#This Row],[TELEPHONE]:[AGENCE]])))</f>
        <v>1</v>
      </c>
      <c r="S1008" s="8">
        <f>IF(client[[#This Row],[Recherche]]=TRUE,COUNTIF($R$4:R1008,TRUE),"")</f>
        <v>1005</v>
      </c>
    </row>
    <row r="1009" spans="2:19" x14ac:dyDescent="0.3">
      <c r="B1009" t="s">
        <v>4986</v>
      </c>
      <c r="C1009">
        <v>1252</v>
      </c>
      <c r="D1009" t="s">
        <v>4983</v>
      </c>
      <c r="E1009">
        <v>44399.490972222222</v>
      </c>
      <c r="F1009">
        <v>2021</v>
      </c>
      <c r="G1009" t="s">
        <v>272</v>
      </c>
      <c r="H1009" t="s">
        <v>4984</v>
      </c>
      <c r="I1009" t="s">
        <v>4985</v>
      </c>
      <c r="J1009" t="s">
        <v>4987</v>
      </c>
      <c r="M1009">
        <v>117</v>
      </c>
      <c r="N1009">
        <v>4</v>
      </c>
      <c r="O1009">
        <v>0</v>
      </c>
      <c r="P1009" t="s">
        <v>202</v>
      </c>
      <c r="Q1009" t="s">
        <v>22</v>
      </c>
      <c r="R1009" s="3" t="b">
        <f>ISNUMBER(SEARCH(critere,_xlfn.CONCAT(client[[#This Row],[TELEPHONE]:[AGENCE]])))</f>
        <v>1</v>
      </c>
      <c r="S1009" s="8">
        <f>IF(client[[#This Row],[Recherche]]=TRUE,COUNTIF($R$4:R1009,TRUE),"")</f>
        <v>1006</v>
      </c>
    </row>
    <row r="1010" spans="2:19" x14ac:dyDescent="0.3">
      <c r="B1010" t="s">
        <v>4991</v>
      </c>
      <c r="C1010">
        <v>1253</v>
      </c>
      <c r="D1010" t="s">
        <v>4988</v>
      </c>
      <c r="E1010">
        <v>44399.52244212963</v>
      </c>
      <c r="F1010">
        <v>2021</v>
      </c>
      <c r="G1010" t="s">
        <v>1093</v>
      </c>
      <c r="H1010" t="s">
        <v>4989</v>
      </c>
      <c r="I1010" t="s">
        <v>4990</v>
      </c>
      <c r="J1010" t="s">
        <v>4992</v>
      </c>
      <c r="M1010">
        <v>8</v>
      </c>
      <c r="N1010">
        <v>2</v>
      </c>
      <c r="O1010">
        <v>0</v>
      </c>
      <c r="P1010" t="s">
        <v>21</v>
      </c>
      <c r="Q1010" t="s">
        <v>38</v>
      </c>
      <c r="R1010" s="3" t="b">
        <f>ISNUMBER(SEARCH(critere,_xlfn.CONCAT(client[[#This Row],[TELEPHONE]:[AGENCE]])))</f>
        <v>1</v>
      </c>
      <c r="S1010" s="8">
        <f>IF(client[[#This Row],[Recherche]]=TRUE,COUNTIF($R$4:R1010,TRUE),"")</f>
        <v>1007</v>
      </c>
    </row>
    <row r="1011" spans="2:19" x14ac:dyDescent="0.3">
      <c r="B1011" t="s">
        <v>4996</v>
      </c>
      <c r="C1011">
        <v>1254</v>
      </c>
      <c r="D1011" t="s">
        <v>4993</v>
      </c>
      <c r="E1011">
        <v>44399.602916666663</v>
      </c>
      <c r="F1011">
        <v>2021</v>
      </c>
      <c r="G1011" t="s">
        <v>40</v>
      </c>
      <c r="H1011" t="s">
        <v>4994</v>
      </c>
      <c r="I1011" t="s">
        <v>4995</v>
      </c>
      <c r="J1011" t="s">
        <v>4997</v>
      </c>
      <c r="M1011">
        <v>8</v>
      </c>
      <c r="N1011">
        <v>1</v>
      </c>
      <c r="O1011">
        <v>0</v>
      </c>
      <c r="P1011" t="s">
        <v>21</v>
      </c>
      <c r="Q1011" t="s">
        <v>347</v>
      </c>
      <c r="R1011" s="3" t="b">
        <f>ISNUMBER(SEARCH(critere,_xlfn.CONCAT(client[[#This Row],[TELEPHONE]:[AGENCE]])))</f>
        <v>1</v>
      </c>
      <c r="S1011" s="8">
        <f>IF(client[[#This Row],[Recherche]]=TRUE,COUNTIF($R$4:R1011,TRUE),"")</f>
        <v>1008</v>
      </c>
    </row>
    <row r="1012" spans="2:19" x14ac:dyDescent="0.3">
      <c r="B1012" t="s">
        <v>5001</v>
      </c>
      <c r="C1012">
        <v>1255</v>
      </c>
      <c r="D1012" t="s">
        <v>4998</v>
      </c>
      <c r="E1012">
        <v>44399.714548611111</v>
      </c>
      <c r="F1012">
        <v>2015</v>
      </c>
      <c r="G1012" t="s">
        <v>4999</v>
      </c>
      <c r="H1012" t="s">
        <v>1353</v>
      </c>
      <c r="I1012" t="s">
        <v>5000</v>
      </c>
      <c r="J1012" t="s">
        <v>5002</v>
      </c>
      <c r="M1012">
        <v>60</v>
      </c>
      <c r="N1012">
        <v>1</v>
      </c>
      <c r="O1012">
        <v>0</v>
      </c>
      <c r="P1012" t="s">
        <v>21</v>
      </c>
      <c r="Q1012" t="s">
        <v>64</v>
      </c>
      <c r="R1012" s="3" t="b">
        <f>ISNUMBER(SEARCH(critere,_xlfn.CONCAT(client[[#This Row],[TELEPHONE]:[AGENCE]])))</f>
        <v>1</v>
      </c>
      <c r="S1012" s="8">
        <f>IF(client[[#This Row],[Recherche]]=TRUE,COUNTIF($R$4:R1012,TRUE),"")</f>
        <v>1009</v>
      </c>
    </row>
    <row r="1013" spans="2:19" x14ac:dyDescent="0.3">
      <c r="B1013" t="s">
        <v>5006</v>
      </c>
      <c r="C1013">
        <v>1256</v>
      </c>
      <c r="D1013" t="s">
        <v>5003</v>
      </c>
      <c r="E1013">
        <v>44399.854884259257</v>
      </c>
      <c r="F1013">
        <v>2021</v>
      </c>
      <c r="G1013" t="s">
        <v>1194</v>
      </c>
      <c r="H1013" t="s">
        <v>5004</v>
      </c>
      <c r="I1013" t="s">
        <v>5005</v>
      </c>
      <c r="J1013" t="s">
        <v>5007</v>
      </c>
      <c r="M1013">
        <v>117</v>
      </c>
      <c r="N1013">
        <v>1</v>
      </c>
      <c r="O1013">
        <v>17500</v>
      </c>
      <c r="P1013" t="s">
        <v>202</v>
      </c>
      <c r="Q1013" t="s">
        <v>64</v>
      </c>
      <c r="R1013" s="3" t="b">
        <f>ISNUMBER(SEARCH(critere,_xlfn.CONCAT(client[[#This Row],[TELEPHONE]:[AGENCE]])))</f>
        <v>1</v>
      </c>
      <c r="S1013" s="8">
        <f>IF(client[[#This Row],[Recherche]]=TRUE,COUNTIF($R$4:R1013,TRUE),"")</f>
        <v>1010</v>
      </c>
    </row>
    <row r="1014" spans="2:19" x14ac:dyDescent="0.3">
      <c r="B1014" t="s">
        <v>5011</v>
      </c>
      <c r="C1014">
        <v>1257</v>
      </c>
      <c r="D1014" t="s">
        <v>5008</v>
      </c>
      <c r="E1014">
        <v>44400.600393518522</v>
      </c>
      <c r="F1014">
        <v>2021</v>
      </c>
      <c r="G1014" t="s">
        <v>272</v>
      </c>
      <c r="H1014" t="s">
        <v>5009</v>
      </c>
      <c r="I1014" t="s">
        <v>5010</v>
      </c>
      <c r="J1014" t="s">
        <v>5012</v>
      </c>
      <c r="M1014">
        <v>117</v>
      </c>
      <c r="N1014">
        <v>1</v>
      </c>
      <c r="O1014">
        <v>0</v>
      </c>
      <c r="P1014" t="s">
        <v>21</v>
      </c>
      <c r="Q1014" t="s">
        <v>38</v>
      </c>
      <c r="R1014" s="3" t="b">
        <f>ISNUMBER(SEARCH(critere,_xlfn.CONCAT(client[[#This Row],[TELEPHONE]:[AGENCE]])))</f>
        <v>1</v>
      </c>
      <c r="S1014" s="8">
        <f>IF(client[[#This Row],[Recherche]]=TRUE,COUNTIF($R$4:R1014,TRUE),"")</f>
        <v>1011</v>
      </c>
    </row>
    <row r="1015" spans="2:19" x14ac:dyDescent="0.3">
      <c r="B1015" t="s">
        <v>5016</v>
      </c>
      <c r="C1015">
        <v>1258</v>
      </c>
      <c r="D1015" t="s">
        <v>5013</v>
      </c>
      <c r="E1015">
        <v>44403.552615740744</v>
      </c>
      <c r="F1015">
        <v>2021</v>
      </c>
      <c r="G1015" t="s">
        <v>3546</v>
      </c>
      <c r="H1015" t="s">
        <v>5014</v>
      </c>
      <c r="I1015" t="s">
        <v>5015</v>
      </c>
      <c r="J1015" t="s">
        <v>5017</v>
      </c>
      <c r="M1015">
        <v>8</v>
      </c>
      <c r="N1015">
        <v>1</v>
      </c>
      <c r="O1015">
        <v>0</v>
      </c>
      <c r="P1015" t="s">
        <v>21</v>
      </c>
      <c r="Q1015" t="s">
        <v>64</v>
      </c>
      <c r="R1015" s="3" t="b">
        <f>ISNUMBER(SEARCH(critere,_xlfn.CONCAT(client[[#This Row],[TELEPHONE]:[AGENCE]])))</f>
        <v>1</v>
      </c>
      <c r="S1015" s="8">
        <f>IF(client[[#This Row],[Recherche]]=TRUE,COUNTIF($R$4:R1015,TRUE),"")</f>
        <v>1012</v>
      </c>
    </row>
    <row r="1016" spans="2:19" x14ac:dyDescent="0.3">
      <c r="B1016" t="s">
        <v>5020</v>
      </c>
      <c r="C1016">
        <v>1259</v>
      </c>
      <c r="D1016" t="s">
        <v>5018</v>
      </c>
      <c r="E1016">
        <v>44403.558657407404</v>
      </c>
      <c r="F1016">
        <v>2021</v>
      </c>
      <c r="G1016" t="s">
        <v>2580</v>
      </c>
      <c r="H1016" t="s">
        <v>4017</v>
      </c>
      <c r="I1016" t="s">
        <v>5019</v>
      </c>
      <c r="J1016" t="s">
        <v>5021</v>
      </c>
      <c r="M1016">
        <v>8</v>
      </c>
      <c r="N1016">
        <v>1</v>
      </c>
      <c r="O1016">
        <v>0</v>
      </c>
      <c r="P1016" t="s">
        <v>21</v>
      </c>
      <c r="Q1016" t="s">
        <v>38</v>
      </c>
      <c r="R1016" s="3" t="b">
        <f>ISNUMBER(SEARCH(critere,_xlfn.CONCAT(client[[#This Row],[TELEPHONE]:[AGENCE]])))</f>
        <v>1</v>
      </c>
      <c r="S1016" s="8">
        <f>IF(client[[#This Row],[Recherche]]=TRUE,COUNTIF($R$4:R1016,TRUE),"")</f>
        <v>1013</v>
      </c>
    </row>
    <row r="1017" spans="2:19" x14ac:dyDescent="0.3">
      <c r="B1017" t="s">
        <v>5026</v>
      </c>
      <c r="C1017">
        <v>1260</v>
      </c>
      <c r="D1017" t="s">
        <v>5022</v>
      </c>
      <c r="E1017">
        <v>44403.746886574074</v>
      </c>
      <c r="F1017">
        <v>2021</v>
      </c>
      <c r="G1017" t="s">
        <v>5023</v>
      </c>
      <c r="H1017" t="s">
        <v>5024</v>
      </c>
      <c r="I1017" t="s">
        <v>5025</v>
      </c>
      <c r="J1017" t="s">
        <v>5027</v>
      </c>
      <c r="M1017">
        <v>117</v>
      </c>
      <c r="N1017">
        <v>1</v>
      </c>
      <c r="O1017">
        <v>0</v>
      </c>
      <c r="P1017" t="s">
        <v>202</v>
      </c>
      <c r="Q1017" t="s">
        <v>22</v>
      </c>
      <c r="R1017" s="3" t="b">
        <f>ISNUMBER(SEARCH(critere,_xlfn.CONCAT(client[[#This Row],[TELEPHONE]:[AGENCE]])))</f>
        <v>1</v>
      </c>
      <c r="S1017" s="8">
        <f>IF(client[[#This Row],[Recherche]]=TRUE,COUNTIF($R$4:R1017,TRUE),"")</f>
        <v>1014</v>
      </c>
    </row>
    <row r="1018" spans="2:19" x14ac:dyDescent="0.3">
      <c r="B1018" t="s">
        <v>5031</v>
      </c>
      <c r="C1018">
        <v>1261</v>
      </c>
      <c r="D1018" t="s">
        <v>5028</v>
      </c>
      <c r="E1018">
        <v>44404.475601851853</v>
      </c>
      <c r="F1018">
        <v>2021</v>
      </c>
      <c r="G1018" t="s">
        <v>77</v>
      </c>
      <c r="H1018" t="s">
        <v>5029</v>
      </c>
      <c r="I1018" t="s">
        <v>5030</v>
      </c>
      <c r="J1018" t="s">
        <v>5032</v>
      </c>
      <c r="M1018">
        <v>8</v>
      </c>
      <c r="N1018">
        <v>2</v>
      </c>
      <c r="O1018">
        <v>0</v>
      </c>
      <c r="P1018" t="s">
        <v>21</v>
      </c>
      <c r="Q1018" t="s">
        <v>29</v>
      </c>
      <c r="R1018" s="3" t="b">
        <f>ISNUMBER(SEARCH(critere,_xlfn.CONCAT(client[[#This Row],[TELEPHONE]:[AGENCE]])))</f>
        <v>1</v>
      </c>
      <c r="S1018" s="8">
        <f>IF(client[[#This Row],[Recherche]]=TRUE,COUNTIF($R$4:R1018,TRUE),"")</f>
        <v>1015</v>
      </c>
    </row>
    <row r="1019" spans="2:19" x14ac:dyDescent="0.3">
      <c r="B1019" t="s">
        <v>5036</v>
      </c>
      <c r="C1019">
        <v>1262</v>
      </c>
      <c r="D1019" t="s">
        <v>5033</v>
      </c>
      <c r="E1019">
        <v>44406.474050925928</v>
      </c>
      <c r="F1019">
        <v>2023</v>
      </c>
      <c r="G1019" t="s">
        <v>4723</v>
      </c>
      <c r="H1019" t="s">
        <v>5034</v>
      </c>
      <c r="I1019" t="s">
        <v>5035</v>
      </c>
      <c r="J1019" t="s">
        <v>5037</v>
      </c>
      <c r="M1019">
        <v>117</v>
      </c>
      <c r="N1019">
        <v>1</v>
      </c>
      <c r="O1019">
        <v>0</v>
      </c>
      <c r="P1019" t="s">
        <v>202</v>
      </c>
      <c r="Q1019" t="s">
        <v>38</v>
      </c>
      <c r="R1019" s="3" t="b">
        <f>ISNUMBER(SEARCH(critere,_xlfn.CONCAT(client[[#This Row],[TELEPHONE]:[AGENCE]])))</f>
        <v>1</v>
      </c>
      <c r="S1019" s="8">
        <f>IF(client[[#This Row],[Recherche]]=TRUE,COUNTIF($R$4:R1019,TRUE),"")</f>
        <v>1016</v>
      </c>
    </row>
    <row r="1020" spans="2:19" x14ac:dyDescent="0.3">
      <c r="B1020" t="s">
        <v>3688</v>
      </c>
      <c r="C1020">
        <v>1263</v>
      </c>
      <c r="D1020" t="s">
        <v>5038</v>
      </c>
      <c r="E1020">
        <v>44407.701319444444</v>
      </c>
      <c r="F1020">
        <v>2021</v>
      </c>
      <c r="G1020" t="s">
        <v>3675</v>
      </c>
      <c r="H1020" t="s">
        <v>3686</v>
      </c>
      <c r="I1020" t="s">
        <v>3687</v>
      </c>
      <c r="J1020" t="s">
        <v>3689</v>
      </c>
      <c r="M1020">
        <v>117</v>
      </c>
      <c r="N1020">
        <v>1</v>
      </c>
      <c r="O1020">
        <v>0</v>
      </c>
      <c r="P1020" t="s">
        <v>21</v>
      </c>
      <c r="Q1020" t="s">
        <v>38</v>
      </c>
      <c r="R1020" s="3" t="b">
        <f>ISNUMBER(SEARCH(critere,_xlfn.CONCAT(client[[#This Row],[TELEPHONE]:[AGENCE]])))</f>
        <v>1</v>
      </c>
      <c r="S1020" s="8">
        <f>IF(client[[#This Row],[Recherche]]=TRUE,COUNTIF($R$4:R1020,TRUE),"")</f>
        <v>1017</v>
      </c>
    </row>
    <row r="1021" spans="2:19" x14ac:dyDescent="0.3">
      <c r="B1021" t="s">
        <v>5041</v>
      </c>
      <c r="C1021">
        <v>1264</v>
      </c>
      <c r="D1021" t="s">
        <v>5039</v>
      </c>
      <c r="E1021">
        <v>44407.761250000003</v>
      </c>
      <c r="F1021">
        <v>2021</v>
      </c>
      <c r="G1021" t="s">
        <v>856</v>
      </c>
      <c r="H1021" t="s">
        <v>3396</v>
      </c>
      <c r="I1021" t="s">
        <v>5040</v>
      </c>
      <c r="J1021" t="s">
        <v>5042</v>
      </c>
      <c r="M1021">
        <v>117</v>
      </c>
      <c r="N1021">
        <v>1</v>
      </c>
      <c r="O1021">
        <v>17500</v>
      </c>
      <c r="P1021" t="s">
        <v>202</v>
      </c>
      <c r="Q1021" t="s">
        <v>38</v>
      </c>
      <c r="R1021" s="3" t="b">
        <f>ISNUMBER(SEARCH(critere,_xlfn.CONCAT(client[[#This Row],[TELEPHONE]:[AGENCE]])))</f>
        <v>1</v>
      </c>
      <c r="S1021" s="8">
        <f>IF(client[[#This Row],[Recherche]]=TRUE,COUNTIF($R$4:R1021,TRUE),"")</f>
        <v>1018</v>
      </c>
    </row>
    <row r="1022" spans="2:19" x14ac:dyDescent="0.3">
      <c r="B1022" t="s">
        <v>5046</v>
      </c>
      <c r="C1022">
        <v>1266</v>
      </c>
      <c r="D1022" t="s">
        <v>5043</v>
      </c>
      <c r="E1022">
        <v>44407.935659722221</v>
      </c>
      <c r="F1022">
        <v>2021</v>
      </c>
      <c r="G1022" t="s">
        <v>493</v>
      </c>
      <c r="H1022" t="s">
        <v>5044</v>
      </c>
      <c r="I1022" t="s">
        <v>5045</v>
      </c>
      <c r="J1022" t="s">
        <v>5047</v>
      </c>
      <c r="M1022">
        <v>117</v>
      </c>
      <c r="N1022">
        <v>1</v>
      </c>
      <c r="O1022">
        <v>0</v>
      </c>
      <c r="P1022" t="s">
        <v>21</v>
      </c>
      <c r="Q1022" t="s">
        <v>38</v>
      </c>
      <c r="R1022" s="3" t="b">
        <f>ISNUMBER(SEARCH(critere,_xlfn.CONCAT(client[[#This Row],[TELEPHONE]:[AGENCE]])))</f>
        <v>1</v>
      </c>
      <c r="S1022" s="8">
        <f>IF(client[[#This Row],[Recherche]]=TRUE,COUNTIF($R$4:R1022,TRUE),"")</f>
        <v>1019</v>
      </c>
    </row>
    <row r="1023" spans="2:19" x14ac:dyDescent="0.3">
      <c r="B1023" t="s">
        <v>5052</v>
      </c>
      <c r="C1023">
        <v>1267</v>
      </c>
      <c r="D1023" t="s">
        <v>5048</v>
      </c>
      <c r="E1023">
        <v>44410.687650462962</v>
      </c>
      <c r="F1023">
        <v>2021</v>
      </c>
      <c r="G1023" t="s">
        <v>5049</v>
      </c>
      <c r="H1023" t="s">
        <v>5050</v>
      </c>
      <c r="I1023" t="s">
        <v>5051</v>
      </c>
      <c r="J1023" t="s">
        <v>5053</v>
      </c>
      <c r="M1023">
        <v>117</v>
      </c>
      <c r="N1023">
        <v>1</v>
      </c>
      <c r="O1023">
        <v>0</v>
      </c>
      <c r="P1023" t="s">
        <v>202</v>
      </c>
      <c r="Q1023" t="s">
        <v>22</v>
      </c>
      <c r="R1023" s="3" t="b">
        <f>ISNUMBER(SEARCH(critere,_xlfn.CONCAT(client[[#This Row],[TELEPHONE]:[AGENCE]])))</f>
        <v>1</v>
      </c>
      <c r="S1023" s="8">
        <f>IF(client[[#This Row],[Recherche]]=TRUE,COUNTIF($R$4:R1023,TRUE),"")</f>
        <v>1020</v>
      </c>
    </row>
    <row r="1024" spans="2:19" x14ac:dyDescent="0.3">
      <c r="B1024" t="s">
        <v>5058</v>
      </c>
      <c r="C1024">
        <v>1268</v>
      </c>
      <c r="D1024" t="s">
        <v>5054</v>
      </c>
      <c r="E1024">
        <v>44412.659618055557</v>
      </c>
      <c r="F1024">
        <v>2021</v>
      </c>
      <c r="G1024" t="s">
        <v>5055</v>
      </c>
      <c r="H1024" t="s">
        <v>5056</v>
      </c>
      <c r="I1024" t="s">
        <v>5057</v>
      </c>
      <c r="J1024" t="s">
        <v>5059</v>
      </c>
      <c r="M1024">
        <v>117</v>
      </c>
      <c r="N1024">
        <v>1</v>
      </c>
      <c r="O1024">
        <v>0</v>
      </c>
      <c r="P1024" t="s">
        <v>21</v>
      </c>
      <c r="Q1024" t="s">
        <v>29</v>
      </c>
      <c r="R1024" s="3" t="b">
        <f>ISNUMBER(SEARCH(critere,_xlfn.CONCAT(client[[#This Row],[TELEPHONE]:[AGENCE]])))</f>
        <v>1</v>
      </c>
      <c r="S1024" s="8">
        <f>IF(client[[#This Row],[Recherche]]=TRUE,COUNTIF($R$4:R1024,TRUE),"")</f>
        <v>1021</v>
      </c>
    </row>
    <row r="1025" spans="2:19" x14ac:dyDescent="0.3">
      <c r="B1025" t="s">
        <v>5063</v>
      </c>
      <c r="C1025">
        <v>1269</v>
      </c>
      <c r="D1025" t="s">
        <v>5060</v>
      </c>
      <c r="E1025">
        <v>44412.72996527778</v>
      </c>
      <c r="F1025">
        <v>2021</v>
      </c>
      <c r="G1025" t="s">
        <v>1404</v>
      </c>
      <c r="H1025" t="s">
        <v>5061</v>
      </c>
      <c r="I1025" t="s">
        <v>5062</v>
      </c>
      <c r="J1025" t="s">
        <v>5064</v>
      </c>
      <c r="M1025">
        <v>117</v>
      </c>
      <c r="N1025">
        <v>3</v>
      </c>
      <c r="O1025">
        <v>27000</v>
      </c>
      <c r="P1025" t="s">
        <v>202</v>
      </c>
      <c r="Q1025" t="s">
        <v>38</v>
      </c>
      <c r="R1025" s="3" t="b">
        <f>ISNUMBER(SEARCH(critere,_xlfn.CONCAT(client[[#This Row],[TELEPHONE]:[AGENCE]])))</f>
        <v>1</v>
      </c>
      <c r="S1025" s="8">
        <f>IF(client[[#This Row],[Recherche]]=TRUE,COUNTIF($R$4:R1025,TRUE),"")</f>
        <v>1022</v>
      </c>
    </row>
    <row r="1026" spans="2:19" x14ac:dyDescent="0.3">
      <c r="B1026" t="s">
        <v>5068</v>
      </c>
      <c r="C1026">
        <v>1270</v>
      </c>
      <c r="D1026" t="s">
        <v>5065</v>
      </c>
      <c r="E1026">
        <v>44413.526689814818</v>
      </c>
      <c r="F1026">
        <v>2022</v>
      </c>
      <c r="G1026" t="s">
        <v>50</v>
      </c>
      <c r="H1026" t="s">
        <v>5066</v>
      </c>
      <c r="I1026" t="s">
        <v>5067</v>
      </c>
      <c r="J1026" t="s">
        <v>5069</v>
      </c>
      <c r="M1026">
        <v>117</v>
      </c>
      <c r="N1026">
        <v>5</v>
      </c>
      <c r="O1026">
        <v>0</v>
      </c>
      <c r="P1026" t="s">
        <v>21</v>
      </c>
      <c r="Q1026" t="s">
        <v>38</v>
      </c>
      <c r="R1026" s="3" t="b">
        <f>ISNUMBER(SEARCH(critere,_xlfn.CONCAT(client[[#This Row],[TELEPHONE]:[AGENCE]])))</f>
        <v>1</v>
      </c>
      <c r="S1026" s="8">
        <f>IF(client[[#This Row],[Recherche]]=TRUE,COUNTIF($R$4:R1026,TRUE),"")</f>
        <v>1023</v>
      </c>
    </row>
    <row r="1027" spans="2:19" x14ac:dyDescent="0.3">
      <c r="B1027" t="s">
        <v>5074</v>
      </c>
      <c r="C1027">
        <v>1271</v>
      </c>
      <c r="D1027" t="s">
        <v>5070</v>
      </c>
      <c r="E1027">
        <v>44413.658206018517</v>
      </c>
      <c r="F1027">
        <v>2015</v>
      </c>
      <c r="G1027" t="s">
        <v>5071</v>
      </c>
      <c r="H1027" t="s">
        <v>5072</v>
      </c>
      <c r="I1027" t="s">
        <v>5073</v>
      </c>
      <c r="J1027" t="s">
        <v>5075</v>
      </c>
      <c r="M1027">
        <v>60</v>
      </c>
      <c r="N1027">
        <v>1</v>
      </c>
      <c r="O1027">
        <v>0</v>
      </c>
      <c r="P1027" t="s">
        <v>21</v>
      </c>
      <c r="Q1027" t="s">
        <v>64</v>
      </c>
      <c r="R1027" s="3" t="b">
        <f>ISNUMBER(SEARCH(critere,_xlfn.CONCAT(client[[#This Row],[TELEPHONE]:[AGENCE]])))</f>
        <v>1</v>
      </c>
      <c r="S1027" s="8">
        <f>IF(client[[#This Row],[Recherche]]=TRUE,COUNTIF($R$4:R1027,TRUE),"")</f>
        <v>1024</v>
      </c>
    </row>
    <row r="1028" spans="2:19" x14ac:dyDescent="0.3">
      <c r="B1028" t="s">
        <v>5078</v>
      </c>
      <c r="C1028">
        <v>1272</v>
      </c>
      <c r="D1028" t="s">
        <v>5076</v>
      </c>
      <c r="E1028">
        <v>44413.888460648152</v>
      </c>
      <c r="F1028">
        <v>2021</v>
      </c>
      <c r="G1028" t="s">
        <v>1082</v>
      </c>
      <c r="H1028" t="s">
        <v>50</v>
      </c>
      <c r="I1028" t="s">
        <v>5077</v>
      </c>
      <c r="J1028" t="s">
        <v>5079</v>
      </c>
      <c r="M1028">
        <v>117</v>
      </c>
      <c r="N1028">
        <v>1</v>
      </c>
      <c r="O1028">
        <v>0</v>
      </c>
      <c r="P1028" t="s">
        <v>202</v>
      </c>
      <c r="Q1028" t="s">
        <v>347</v>
      </c>
      <c r="R1028" s="3" t="b">
        <f>ISNUMBER(SEARCH(critere,_xlfn.CONCAT(client[[#This Row],[TELEPHONE]:[AGENCE]])))</f>
        <v>1</v>
      </c>
      <c r="S1028" s="8">
        <f>IF(client[[#This Row],[Recherche]]=TRUE,COUNTIF($R$4:R1028,TRUE),"")</f>
        <v>1025</v>
      </c>
    </row>
    <row r="1029" spans="2:19" x14ac:dyDescent="0.3">
      <c r="B1029" t="s">
        <v>5083</v>
      </c>
      <c r="C1029">
        <v>1273</v>
      </c>
      <c r="D1029" t="s">
        <v>5080</v>
      </c>
      <c r="E1029">
        <v>44414.736712962964</v>
      </c>
      <c r="F1029">
        <v>2021</v>
      </c>
      <c r="G1029" t="s">
        <v>421</v>
      </c>
      <c r="H1029" t="s">
        <v>5081</v>
      </c>
      <c r="I1029" t="s">
        <v>5082</v>
      </c>
      <c r="J1029" t="s">
        <v>5084</v>
      </c>
      <c r="M1029">
        <v>75</v>
      </c>
      <c r="N1029">
        <v>1</v>
      </c>
      <c r="O1029">
        <v>0</v>
      </c>
      <c r="P1029" t="s">
        <v>21</v>
      </c>
      <c r="Q1029" t="s">
        <v>753</v>
      </c>
      <c r="R1029" s="3" t="b">
        <f>ISNUMBER(SEARCH(critere,_xlfn.CONCAT(client[[#This Row],[TELEPHONE]:[AGENCE]])))</f>
        <v>1</v>
      </c>
      <c r="S1029" s="8">
        <f>IF(client[[#This Row],[Recherche]]=TRUE,COUNTIF($R$4:R1029,TRUE),"")</f>
        <v>1026</v>
      </c>
    </row>
    <row r="1030" spans="2:19" x14ac:dyDescent="0.3">
      <c r="B1030" t="s">
        <v>5088</v>
      </c>
      <c r="C1030">
        <v>1274</v>
      </c>
      <c r="D1030" t="s">
        <v>5085</v>
      </c>
      <c r="E1030">
        <v>44414.739525462966</v>
      </c>
      <c r="F1030">
        <v>2021</v>
      </c>
      <c r="G1030" t="s">
        <v>2855</v>
      </c>
      <c r="H1030" t="s">
        <v>5086</v>
      </c>
      <c r="I1030" t="s">
        <v>5087</v>
      </c>
      <c r="J1030" t="s">
        <v>5089</v>
      </c>
      <c r="M1030">
        <v>75</v>
      </c>
      <c r="N1030">
        <v>1</v>
      </c>
      <c r="O1030">
        <v>0</v>
      </c>
      <c r="P1030" t="s">
        <v>21</v>
      </c>
      <c r="Q1030" t="s">
        <v>454</v>
      </c>
      <c r="R1030" s="3" t="b">
        <f>ISNUMBER(SEARCH(critere,_xlfn.CONCAT(client[[#This Row],[TELEPHONE]:[AGENCE]])))</f>
        <v>1</v>
      </c>
      <c r="S1030" s="8">
        <f>IF(client[[#This Row],[Recherche]]=TRUE,COUNTIF($R$4:R1030,TRUE),"")</f>
        <v>1027</v>
      </c>
    </row>
    <row r="1031" spans="2:19" x14ac:dyDescent="0.3">
      <c r="B1031" t="s">
        <v>5093</v>
      </c>
      <c r="C1031">
        <v>1275</v>
      </c>
      <c r="D1031" t="s">
        <v>5090</v>
      </c>
      <c r="E1031">
        <v>44418.693749999999</v>
      </c>
      <c r="F1031">
        <v>2021</v>
      </c>
      <c r="G1031" t="s">
        <v>897</v>
      </c>
      <c r="H1031" t="s">
        <v>5091</v>
      </c>
      <c r="I1031" t="s">
        <v>5092</v>
      </c>
      <c r="J1031" t="s">
        <v>5094</v>
      </c>
      <c r="M1031">
        <v>75</v>
      </c>
      <c r="N1031">
        <v>1</v>
      </c>
      <c r="O1031">
        <v>0</v>
      </c>
      <c r="P1031" t="s">
        <v>202</v>
      </c>
      <c r="Q1031" t="s">
        <v>22</v>
      </c>
      <c r="R1031" s="3" t="b">
        <f>ISNUMBER(SEARCH(critere,_xlfn.CONCAT(client[[#This Row],[TELEPHONE]:[AGENCE]])))</f>
        <v>1</v>
      </c>
      <c r="S1031" s="8">
        <f>IF(client[[#This Row],[Recherche]]=TRUE,COUNTIF($R$4:R1031,TRUE),"")</f>
        <v>1028</v>
      </c>
    </row>
    <row r="1032" spans="2:19" x14ac:dyDescent="0.3">
      <c r="B1032" t="s">
        <v>5097</v>
      </c>
      <c r="C1032">
        <v>1276</v>
      </c>
      <c r="D1032" t="s">
        <v>5095</v>
      </c>
      <c r="E1032">
        <v>44418.71</v>
      </c>
      <c r="F1032">
        <v>2021</v>
      </c>
      <c r="G1032" t="s">
        <v>1680</v>
      </c>
      <c r="H1032" t="s">
        <v>3131</v>
      </c>
      <c r="I1032" t="s">
        <v>5096</v>
      </c>
      <c r="J1032" t="s">
        <v>5098</v>
      </c>
      <c r="M1032">
        <v>117</v>
      </c>
      <c r="N1032">
        <v>1</v>
      </c>
      <c r="O1032">
        <v>0</v>
      </c>
      <c r="P1032" t="s">
        <v>202</v>
      </c>
      <c r="Q1032" t="s">
        <v>22</v>
      </c>
      <c r="R1032" s="3" t="b">
        <f>ISNUMBER(SEARCH(critere,_xlfn.CONCAT(client[[#This Row],[TELEPHONE]:[AGENCE]])))</f>
        <v>1</v>
      </c>
      <c r="S1032" s="8">
        <f>IF(client[[#This Row],[Recherche]]=TRUE,COUNTIF($R$4:R1032,TRUE),"")</f>
        <v>1029</v>
      </c>
    </row>
    <row r="1033" spans="2:19" x14ac:dyDescent="0.3">
      <c r="B1033" t="s">
        <v>5102</v>
      </c>
      <c r="C1033">
        <v>1277</v>
      </c>
      <c r="D1033" t="s">
        <v>5099</v>
      </c>
      <c r="E1033">
        <v>44418.827060185184</v>
      </c>
      <c r="F1033">
        <v>2018</v>
      </c>
      <c r="G1033" t="s">
        <v>2254</v>
      </c>
      <c r="H1033" t="s">
        <v>5100</v>
      </c>
      <c r="I1033" t="s">
        <v>5101</v>
      </c>
      <c r="J1033" t="s">
        <v>5103</v>
      </c>
      <c r="M1033">
        <v>110</v>
      </c>
      <c r="N1033">
        <v>1</v>
      </c>
      <c r="O1033">
        <v>0</v>
      </c>
      <c r="P1033" t="s">
        <v>21</v>
      </c>
      <c r="Q1033" t="s">
        <v>64</v>
      </c>
      <c r="R1033" s="3" t="b">
        <f>ISNUMBER(SEARCH(critere,_xlfn.CONCAT(client[[#This Row],[TELEPHONE]:[AGENCE]])))</f>
        <v>1</v>
      </c>
      <c r="S1033" s="8">
        <f>IF(client[[#This Row],[Recherche]]=TRUE,COUNTIF($R$4:R1033,TRUE),"")</f>
        <v>1030</v>
      </c>
    </row>
    <row r="1034" spans="2:19" x14ac:dyDescent="0.3">
      <c r="B1034" t="s">
        <v>5107</v>
      </c>
      <c r="C1034">
        <v>1278</v>
      </c>
      <c r="D1034" t="s">
        <v>5104</v>
      </c>
      <c r="E1034">
        <v>44419.022673611114</v>
      </c>
      <c r="F1034">
        <v>2021</v>
      </c>
      <c r="G1034" t="s">
        <v>897</v>
      </c>
      <c r="H1034" t="s">
        <v>5105</v>
      </c>
      <c r="I1034" t="s">
        <v>5106</v>
      </c>
      <c r="J1034" t="s">
        <v>5108</v>
      </c>
      <c r="M1034">
        <v>117</v>
      </c>
      <c r="N1034">
        <v>2</v>
      </c>
      <c r="O1034">
        <v>0</v>
      </c>
      <c r="P1034" t="s">
        <v>202</v>
      </c>
      <c r="Q1034" t="s">
        <v>64</v>
      </c>
      <c r="R1034" s="3" t="b">
        <f>ISNUMBER(SEARCH(critere,_xlfn.CONCAT(client[[#This Row],[TELEPHONE]:[AGENCE]])))</f>
        <v>1</v>
      </c>
      <c r="S1034" s="8">
        <f>IF(client[[#This Row],[Recherche]]=TRUE,COUNTIF($R$4:R1034,TRUE),"")</f>
        <v>1031</v>
      </c>
    </row>
    <row r="1035" spans="2:19" x14ac:dyDescent="0.3">
      <c r="B1035" t="s">
        <v>5112</v>
      </c>
      <c r="C1035">
        <v>1279</v>
      </c>
      <c r="D1035" t="s">
        <v>5109</v>
      </c>
      <c r="E1035">
        <v>44419.74900462963</v>
      </c>
      <c r="F1035">
        <v>2021</v>
      </c>
      <c r="G1035" t="s">
        <v>3796</v>
      </c>
      <c r="H1035" t="s">
        <v>5110</v>
      </c>
      <c r="I1035" t="s">
        <v>5111</v>
      </c>
      <c r="J1035" t="s">
        <v>5113</v>
      </c>
      <c r="M1035">
        <v>117</v>
      </c>
      <c r="N1035">
        <v>1</v>
      </c>
      <c r="O1035">
        <v>22410</v>
      </c>
      <c r="P1035" t="s">
        <v>202</v>
      </c>
      <c r="Q1035" t="s">
        <v>29</v>
      </c>
      <c r="R1035" s="3" t="b">
        <f>ISNUMBER(SEARCH(critere,_xlfn.CONCAT(client[[#This Row],[TELEPHONE]:[AGENCE]])))</f>
        <v>1</v>
      </c>
      <c r="S1035" s="8">
        <f>IF(client[[#This Row],[Recherche]]=TRUE,COUNTIF($R$4:R1035,TRUE),"")</f>
        <v>1032</v>
      </c>
    </row>
    <row r="1036" spans="2:19" x14ac:dyDescent="0.3">
      <c r="B1036" t="s">
        <v>5118</v>
      </c>
      <c r="C1036">
        <v>1280</v>
      </c>
      <c r="D1036" t="s">
        <v>5114</v>
      </c>
      <c r="E1036">
        <v>44420.923634259256</v>
      </c>
      <c r="F1036">
        <v>2018</v>
      </c>
      <c r="G1036" t="s">
        <v>5115</v>
      </c>
      <c r="H1036" t="s">
        <v>5116</v>
      </c>
      <c r="I1036" t="s">
        <v>5117</v>
      </c>
      <c r="J1036" t="s">
        <v>5119</v>
      </c>
      <c r="M1036">
        <v>96</v>
      </c>
      <c r="N1036">
        <v>2</v>
      </c>
      <c r="O1036">
        <v>23000</v>
      </c>
      <c r="P1036" t="s">
        <v>202</v>
      </c>
      <c r="Q1036" t="s">
        <v>64</v>
      </c>
      <c r="R1036" s="3" t="b">
        <f>ISNUMBER(SEARCH(critere,_xlfn.CONCAT(client[[#This Row],[TELEPHONE]:[AGENCE]])))</f>
        <v>1</v>
      </c>
      <c r="S1036" s="8">
        <f>IF(client[[#This Row],[Recherche]]=TRUE,COUNTIF($R$4:R1036,TRUE),"")</f>
        <v>1033</v>
      </c>
    </row>
    <row r="1037" spans="2:19" x14ac:dyDescent="0.3">
      <c r="B1037" t="s">
        <v>5123</v>
      </c>
      <c r="C1037">
        <v>1281</v>
      </c>
      <c r="D1037" t="s">
        <v>5120</v>
      </c>
      <c r="E1037">
        <v>44424.847581018519</v>
      </c>
      <c r="F1037">
        <v>2016</v>
      </c>
      <c r="G1037" t="s">
        <v>330</v>
      </c>
      <c r="H1037" t="s">
        <v>5121</v>
      </c>
      <c r="I1037" t="s">
        <v>5122</v>
      </c>
      <c r="J1037" t="s">
        <v>5124</v>
      </c>
      <c r="M1037">
        <v>60</v>
      </c>
      <c r="N1037">
        <v>1</v>
      </c>
      <c r="O1037">
        <v>0</v>
      </c>
      <c r="P1037" t="s">
        <v>21</v>
      </c>
      <c r="Q1037" t="s">
        <v>29</v>
      </c>
      <c r="R1037" s="3" t="b">
        <f>ISNUMBER(SEARCH(critere,_xlfn.CONCAT(client[[#This Row],[TELEPHONE]:[AGENCE]])))</f>
        <v>1</v>
      </c>
      <c r="S1037" s="8">
        <f>IF(client[[#This Row],[Recherche]]=TRUE,COUNTIF($R$4:R1037,TRUE),"")</f>
        <v>1034</v>
      </c>
    </row>
    <row r="1038" spans="2:19" x14ac:dyDescent="0.3">
      <c r="B1038" t="s">
        <v>5128</v>
      </c>
      <c r="C1038">
        <v>1282</v>
      </c>
      <c r="D1038" t="s">
        <v>5125</v>
      </c>
      <c r="E1038">
        <v>44424.998692129629</v>
      </c>
      <c r="F1038">
        <v>2017</v>
      </c>
      <c r="G1038" t="s">
        <v>415</v>
      </c>
      <c r="H1038" t="s">
        <v>5126</v>
      </c>
      <c r="I1038" t="s">
        <v>5127</v>
      </c>
      <c r="J1038" t="s">
        <v>5129</v>
      </c>
      <c r="M1038">
        <v>60</v>
      </c>
      <c r="N1038">
        <v>1</v>
      </c>
      <c r="O1038">
        <v>0</v>
      </c>
      <c r="P1038" t="s">
        <v>21</v>
      </c>
      <c r="Q1038" t="s">
        <v>64</v>
      </c>
      <c r="R1038" s="3" t="b">
        <f>ISNUMBER(SEARCH(critere,_xlfn.CONCAT(client[[#This Row],[TELEPHONE]:[AGENCE]])))</f>
        <v>1</v>
      </c>
      <c r="S1038" s="8">
        <f>IF(client[[#This Row],[Recherche]]=TRUE,COUNTIF($R$4:R1038,TRUE),"")</f>
        <v>1035</v>
      </c>
    </row>
    <row r="1039" spans="2:19" x14ac:dyDescent="0.3">
      <c r="B1039" t="s">
        <v>5133</v>
      </c>
      <c r="C1039">
        <v>1283</v>
      </c>
      <c r="D1039" t="s">
        <v>5130</v>
      </c>
      <c r="E1039">
        <v>44426.669074074074</v>
      </c>
      <c r="F1039">
        <v>2021</v>
      </c>
      <c r="G1039" t="s">
        <v>2773</v>
      </c>
      <c r="H1039" t="s">
        <v>5131</v>
      </c>
      <c r="I1039" t="s">
        <v>5132</v>
      </c>
      <c r="J1039" t="s">
        <v>5134</v>
      </c>
      <c r="M1039">
        <v>60</v>
      </c>
      <c r="N1039">
        <v>1</v>
      </c>
      <c r="O1039">
        <v>0</v>
      </c>
      <c r="P1039" t="s">
        <v>21</v>
      </c>
      <c r="Q1039" t="s">
        <v>64</v>
      </c>
      <c r="R1039" s="3" t="b">
        <f>ISNUMBER(SEARCH(critere,_xlfn.CONCAT(client[[#This Row],[TELEPHONE]:[AGENCE]])))</f>
        <v>1</v>
      </c>
      <c r="S1039" s="8">
        <f>IF(client[[#This Row],[Recherche]]=TRUE,COUNTIF($R$4:R1039,TRUE),"")</f>
        <v>1036</v>
      </c>
    </row>
    <row r="1040" spans="2:19" x14ac:dyDescent="0.3">
      <c r="B1040" t="s">
        <v>5138</v>
      </c>
      <c r="C1040">
        <v>1284</v>
      </c>
      <c r="D1040" t="s">
        <v>5135</v>
      </c>
      <c r="E1040">
        <v>44427.434675925928</v>
      </c>
      <c r="F1040">
        <v>2017</v>
      </c>
      <c r="G1040" t="s">
        <v>891</v>
      </c>
      <c r="H1040" t="s">
        <v>5136</v>
      </c>
      <c r="I1040" t="s">
        <v>5137</v>
      </c>
      <c r="J1040" t="s">
        <v>5139</v>
      </c>
      <c r="M1040">
        <v>80</v>
      </c>
      <c r="N1040">
        <v>2</v>
      </c>
      <c r="O1040">
        <v>0</v>
      </c>
      <c r="P1040" t="s">
        <v>21</v>
      </c>
      <c r="Q1040" t="s">
        <v>29</v>
      </c>
      <c r="R1040" s="3" t="b">
        <f>ISNUMBER(SEARCH(critere,_xlfn.CONCAT(client[[#This Row],[TELEPHONE]:[AGENCE]])))</f>
        <v>1</v>
      </c>
      <c r="S1040" s="8">
        <f>IF(client[[#This Row],[Recherche]]=TRUE,COUNTIF($R$4:R1040,TRUE),"")</f>
        <v>1037</v>
      </c>
    </row>
    <row r="1041" spans="2:19" x14ac:dyDescent="0.3">
      <c r="B1041" t="s">
        <v>5143</v>
      </c>
      <c r="C1041">
        <v>1285</v>
      </c>
      <c r="D1041" t="s">
        <v>5140</v>
      </c>
      <c r="E1041">
        <v>44427.766597222224</v>
      </c>
      <c r="F1041">
        <v>2022</v>
      </c>
      <c r="G1041" t="s">
        <v>299</v>
      </c>
      <c r="H1041" t="s">
        <v>5141</v>
      </c>
      <c r="I1041" t="s">
        <v>5142</v>
      </c>
      <c r="J1041" t="s">
        <v>5144</v>
      </c>
      <c r="M1041">
        <v>8</v>
      </c>
      <c r="N1041">
        <v>1</v>
      </c>
      <c r="O1041">
        <v>0</v>
      </c>
      <c r="P1041" t="s">
        <v>21</v>
      </c>
      <c r="Q1041" t="s">
        <v>22</v>
      </c>
      <c r="R1041" s="3" t="b">
        <f>ISNUMBER(SEARCH(critere,_xlfn.CONCAT(client[[#This Row],[TELEPHONE]:[AGENCE]])))</f>
        <v>1</v>
      </c>
      <c r="S1041" s="8">
        <f>IF(client[[#This Row],[Recherche]]=TRUE,COUNTIF($R$4:R1041,TRUE),"")</f>
        <v>1038</v>
      </c>
    </row>
    <row r="1042" spans="2:19" x14ac:dyDescent="0.3">
      <c r="B1042" t="s">
        <v>5147</v>
      </c>
      <c r="C1042">
        <v>1286</v>
      </c>
      <c r="D1042" t="s">
        <v>5145</v>
      </c>
      <c r="E1042">
        <v>44427.770995370367</v>
      </c>
      <c r="F1042">
        <v>2021</v>
      </c>
      <c r="G1042" t="s">
        <v>272</v>
      </c>
      <c r="H1042" t="s">
        <v>4599</v>
      </c>
      <c r="I1042" t="s">
        <v>5146</v>
      </c>
      <c r="J1042" t="s">
        <v>5148</v>
      </c>
      <c r="M1042">
        <v>8</v>
      </c>
      <c r="N1042">
        <v>1</v>
      </c>
      <c r="O1042">
        <v>0</v>
      </c>
      <c r="P1042" t="s">
        <v>21</v>
      </c>
      <c r="Q1042" t="s">
        <v>347</v>
      </c>
      <c r="R1042" s="3" t="b">
        <f>ISNUMBER(SEARCH(critere,_xlfn.CONCAT(client[[#This Row],[TELEPHONE]:[AGENCE]])))</f>
        <v>1</v>
      </c>
      <c r="S1042" s="8">
        <f>IF(client[[#This Row],[Recherche]]=TRUE,COUNTIF($R$4:R1042,TRUE),"")</f>
        <v>1039</v>
      </c>
    </row>
    <row r="1043" spans="2:19" x14ac:dyDescent="0.3">
      <c r="B1043" t="s">
        <v>5152</v>
      </c>
      <c r="C1043">
        <v>1287</v>
      </c>
      <c r="D1043" t="s">
        <v>5149</v>
      </c>
      <c r="E1043">
        <v>44427.818402777775</v>
      </c>
      <c r="F1043">
        <v>2021</v>
      </c>
      <c r="G1043" t="s">
        <v>942</v>
      </c>
      <c r="H1043" t="s">
        <v>5150</v>
      </c>
      <c r="I1043" t="s">
        <v>5151</v>
      </c>
      <c r="J1043" t="s">
        <v>5153</v>
      </c>
      <c r="M1043">
        <v>8</v>
      </c>
      <c r="N1043">
        <v>1</v>
      </c>
      <c r="O1043">
        <v>0</v>
      </c>
      <c r="P1043" t="s">
        <v>21</v>
      </c>
      <c r="Q1043" t="s">
        <v>38</v>
      </c>
      <c r="R1043" s="3" t="b">
        <f>ISNUMBER(SEARCH(critere,_xlfn.CONCAT(client[[#This Row],[TELEPHONE]:[AGENCE]])))</f>
        <v>1</v>
      </c>
      <c r="S1043" s="8">
        <f>IF(client[[#This Row],[Recherche]]=TRUE,COUNTIF($R$4:R1043,TRUE),"")</f>
        <v>1040</v>
      </c>
    </row>
    <row r="1044" spans="2:19" x14ac:dyDescent="0.3">
      <c r="B1044" t="s">
        <v>5157</v>
      </c>
      <c r="C1044">
        <v>1288</v>
      </c>
      <c r="D1044" t="s">
        <v>5154</v>
      </c>
      <c r="E1044">
        <v>44428.517175925925</v>
      </c>
      <c r="F1044">
        <v>2021</v>
      </c>
      <c r="G1044" t="s">
        <v>1434</v>
      </c>
      <c r="H1044" t="s">
        <v>5155</v>
      </c>
      <c r="I1044" t="s">
        <v>5156</v>
      </c>
      <c r="J1044" t="s">
        <v>5158</v>
      </c>
      <c r="M1044">
        <v>8</v>
      </c>
      <c r="N1044">
        <v>1</v>
      </c>
      <c r="O1044">
        <v>0</v>
      </c>
      <c r="P1044" t="s">
        <v>21</v>
      </c>
      <c r="Q1044" t="s">
        <v>347</v>
      </c>
      <c r="R1044" s="3" t="b">
        <f>ISNUMBER(SEARCH(critere,_xlfn.CONCAT(client[[#This Row],[TELEPHONE]:[AGENCE]])))</f>
        <v>1</v>
      </c>
      <c r="S1044" s="8">
        <f>IF(client[[#This Row],[Recherche]]=TRUE,COUNTIF($R$4:R1044,TRUE),"")</f>
        <v>1041</v>
      </c>
    </row>
    <row r="1045" spans="2:19" x14ac:dyDescent="0.3">
      <c r="B1045" t="s">
        <v>5162</v>
      </c>
      <c r="C1045">
        <v>1289</v>
      </c>
      <c r="D1045" t="s">
        <v>5159</v>
      </c>
      <c r="E1045">
        <v>44428.526006944441</v>
      </c>
      <c r="F1045">
        <v>2022</v>
      </c>
      <c r="G1045" t="s">
        <v>920</v>
      </c>
      <c r="H1045" t="s">
        <v>5160</v>
      </c>
      <c r="I1045" t="s">
        <v>5161</v>
      </c>
      <c r="J1045" t="s">
        <v>5163</v>
      </c>
      <c r="M1045">
        <v>8</v>
      </c>
      <c r="N1045">
        <v>1</v>
      </c>
      <c r="O1045">
        <v>0</v>
      </c>
      <c r="P1045" t="s">
        <v>21</v>
      </c>
      <c r="Q1045" t="s">
        <v>22</v>
      </c>
      <c r="R1045" s="3" t="b">
        <f>ISNUMBER(SEARCH(critere,_xlfn.CONCAT(client[[#This Row],[TELEPHONE]:[AGENCE]])))</f>
        <v>1</v>
      </c>
      <c r="S1045" s="8">
        <f>IF(client[[#This Row],[Recherche]]=TRUE,COUNTIF($R$4:R1045,TRUE),"")</f>
        <v>1042</v>
      </c>
    </row>
    <row r="1046" spans="2:19" x14ac:dyDescent="0.3">
      <c r="B1046" t="s">
        <v>5167</v>
      </c>
      <c r="C1046">
        <v>1290</v>
      </c>
      <c r="D1046" t="s">
        <v>5164</v>
      </c>
      <c r="E1046">
        <v>44428.551249999997</v>
      </c>
      <c r="F1046">
        <v>2021</v>
      </c>
      <c r="G1046" t="s">
        <v>505</v>
      </c>
      <c r="H1046" t="s">
        <v>5165</v>
      </c>
      <c r="I1046" t="s">
        <v>5166</v>
      </c>
      <c r="J1046" t="s">
        <v>5168</v>
      </c>
      <c r="M1046">
        <v>8</v>
      </c>
      <c r="N1046">
        <v>2</v>
      </c>
      <c r="O1046">
        <v>0</v>
      </c>
      <c r="P1046" t="s">
        <v>21</v>
      </c>
      <c r="Q1046" t="s">
        <v>22</v>
      </c>
      <c r="R1046" s="3" t="b">
        <f>ISNUMBER(SEARCH(critere,_xlfn.CONCAT(client[[#This Row],[TELEPHONE]:[AGENCE]])))</f>
        <v>1</v>
      </c>
      <c r="S1046" s="8">
        <f>IF(client[[#This Row],[Recherche]]=TRUE,COUNTIF($R$4:R1046,TRUE),"")</f>
        <v>1043</v>
      </c>
    </row>
    <row r="1047" spans="2:19" x14ac:dyDescent="0.3">
      <c r="B1047" t="s">
        <v>5172</v>
      </c>
      <c r="C1047">
        <v>1291</v>
      </c>
      <c r="D1047" t="s">
        <v>5169</v>
      </c>
      <c r="E1047">
        <v>44428.575046296297</v>
      </c>
      <c r="F1047">
        <v>2021</v>
      </c>
      <c r="G1047" t="s">
        <v>231</v>
      </c>
      <c r="H1047" t="s">
        <v>5170</v>
      </c>
      <c r="I1047" t="s">
        <v>5171</v>
      </c>
      <c r="J1047" t="s">
        <v>5173</v>
      </c>
      <c r="M1047">
        <v>8</v>
      </c>
      <c r="N1047">
        <v>1</v>
      </c>
      <c r="O1047">
        <v>0</v>
      </c>
      <c r="P1047" t="s">
        <v>21</v>
      </c>
      <c r="Q1047" t="s">
        <v>38</v>
      </c>
      <c r="R1047" s="3" t="b">
        <f>ISNUMBER(SEARCH(critere,_xlfn.CONCAT(client[[#This Row],[TELEPHONE]:[AGENCE]])))</f>
        <v>1</v>
      </c>
      <c r="S1047" s="8">
        <f>IF(client[[#This Row],[Recherche]]=TRUE,COUNTIF($R$4:R1047,TRUE),"")</f>
        <v>1044</v>
      </c>
    </row>
    <row r="1048" spans="2:19" x14ac:dyDescent="0.3">
      <c r="B1048" t="s">
        <v>5177</v>
      </c>
      <c r="C1048">
        <v>1292</v>
      </c>
      <c r="D1048" t="s">
        <v>5174</v>
      </c>
      <c r="E1048">
        <v>44428.591134259259</v>
      </c>
      <c r="G1048" t="s">
        <v>2087</v>
      </c>
      <c r="H1048" t="s">
        <v>5175</v>
      </c>
      <c r="I1048" t="s">
        <v>5176</v>
      </c>
      <c r="J1048" t="s">
        <v>5178</v>
      </c>
      <c r="M1048">
        <v>8</v>
      </c>
      <c r="N1048">
        <v>1</v>
      </c>
      <c r="O1048">
        <v>0</v>
      </c>
      <c r="P1048" t="s">
        <v>21</v>
      </c>
      <c r="Q1048" t="s">
        <v>64</v>
      </c>
      <c r="R1048" s="3" t="b">
        <f>ISNUMBER(SEARCH(critere,_xlfn.CONCAT(client[[#This Row],[TELEPHONE]:[AGENCE]])))</f>
        <v>1</v>
      </c>
      <c r="S1048" s="8">
        <f>IF(client[[#This Row],[Recherche]]=TRUE,COUNTIF($R$4:R1048,TRUE),"")</f>
        <v>1045</v>
      </c>
    </row>
    <row r="1049" spans="2:19" x14ac:dyDescent="0.3">
      <c r="B1049" t="s">
        <v>5182</v>
      </c>
      <c r="C1049">
        <v>1293</v>
      </c>
      <c r="D1049" t="s">
        <v>5179</v>
      </c>
      <c r="E1049">
        <v>44428.603344907409</v>
      </c>
      <c r="G1049" t="s">
        <v>626</v>
      </c>
      <c r="H1049" t="s">
        <v>5180</v>
      </c>
      <c r="I1049" t="s">
        <v>5181</v>
      </c>
      <c r="J1049" t="s">
        <v>5183</v>
      </c>
      <c r="M1049">
        <v>8</v>
      </c>
      <c r="N1049">
        <v>1</v>
      </c>
      <c r="O1049">
        <v>0</v>
      </c>
      <c r="P1049" t="s">
        <v>21</v>
      </c>
      <c r="Q1049" t="s">
        <v>29</v>
      </c>
      <c r="R1049" s="3" t="b">
        <f>ISNUMBER(SEARCH(critere,_xlfn.CONCAT(client[[#This Row],[TELEPHONE]:[AGENCE]])))</f>
        <v>1</v>
      </c>
      <c r="S1049" s="8">
        <f>IF(client[[#This Row],[Recherche]]=TRUE,COUNTIF($R$4:R1049,TRUE),"")</f>
        <v>1046</v>
      </c>
    </row>
    <row r="1050" spans="2:19" x14ac:dyDescent="0.3">
      <c r="B1050" t="s">
        <v>5187</v>
      </c>
      <c r="C1050">
        <v>1294</v>
      </c>
      <c r="D1050" t="s">
        <v>5184</v>
      </c>
      <c r="E1050">
        <v>44428.731458333335</v>
      </c>
      <c r="F1050">
        <v>2021</v>
      </c>
      <c r="G1050" t="s">
        <v>174</v>
      </c>
      <c r="H1050" t="s">
        <v>5185</v>
      </c>
      <c r="I1050" t="s">
        <v>5186</v>
      </c>
      <c r="J1050" t="s">
        <v>5188</v>
      </c>
      <c r="M1050">
        <v>8</v>
      </c>
      <c r="N1050">
        <v>1</v>
      </c>
      <c r="O1050">
        <v>0</v>
      </c>
      <c r="P1050" t="s">
        <v>21</v>
      </c>
      <c r="Q1050" t="s">
        <v>64</v>
      </c>
      <c r="R1050" s="3" t="b">
        <f>ISNUMBER(SEARCH(critere,_xlfn.CONCAT(client[[#This Row],[TELEPHONE]:[AGENCE]])))</f>
        <v>1</v>
      </c>
      <c r="S1050" s="8">
        <f>IF(client[[#This Row],[Recherche]]=TRUE,COUNTIF($R$4:R1050,TRUE),"")</f>
        <v>1047</v>
      </c>
    </row>
    <row r="1051" spans="2:19" x14ac:dyDescent="0.3">
      <c r="C1051">
        <v>1295</v>
      </c>
      <c r="D1051" t="s">
        <v>5189</v>
      </c>
      <c r="E1051">
        <v>44431.55605324074</v>
      </c>
      <c r="F1051">
        <v>2021</v>
      </c>
      <c r="G1051" t="s">
        <v>5190</v>
      </c>
      <c r="H1051" t="s">
        <v>5191</v>
      </c>
      <c r="I1051" t="s">
        <v>5192</v>
      </c>
      <c r="J1051" t="s">
        <v>5193</v>
      </c>
      <c r="M1051">
        <v>8</v>
      </c>
      <c r="N1051">
        <v>1</v>
      </c>
      <c r="O1051">
        <v>0</v>
      </c>
      <c r="P1051" t="s">
        <v>21</v>
      </c>
      <c r="Q1051" t="s">
        <v>38</v>
      </c>
      <c r="R1051" s="3" t="b">
        <f>ISNUMBER(SEARCH(critere,_xlfn.CONCAT(client[[#This Row],[TELEPHONE]:[AGENCE]])))</f>
        <v>1</v>
      </c>
      <c r="S1051" s="8">
        <f>IF(client[[#This Row],[Recherche]]=TRUE,COUNTIF($R$4:R1051,TRUE),"")</f>
        <v>1048</v>
      </c>
    </row>
    <row r="1052" spans="2:19" x14ac:dyDescent="0.3">
      <c r="B1052" t="s">
        <v>5197</v>
      </c>
      <c r="C1052">
        <v>1296</v>
      </c>
      <c r="D1052" t="s">
        <v>5194</v>
      </c>
      <c r="E1052">
        <v>44431.60261574074</v>
      </c>
      <c r="F1052">
        <v>2021</v>
      </c>
      <c r="G1052" t="s">
        <v>456</v>
      </c>
      <c r="H1052" t="s">
        <v>5195</v>
      </c>
      <c r="I1052" t="s">
        <v>5196</v>
      </c>
      <c r="J1052" t="s">
        <v>5198</v>
      </c>
      <c r="M1052">
        <v>8</v>
      </c>
      <c r="N1052">
        <v>2</v>
      </c>
      <c r="O1052">
        <v>0</v>
      </c>
      <c r="P1052" t="s">
        <v>21</v>
      </c>
      <c r="Q1052" t="s">
        <v>64</v>
      </c>
      <c r="R1052" s="3" t="b">
        <f>ISNUMBER(SEARCH(critere,_xlfn.CONCAT(client[[#This Row],[TELEPHONE]:[AGENCE]])))</f>
        <v>1</v>
      </c>
      <c r="S1052" s="8">
        <f>IF(client[[#This Row],[Recherche]]=TRUE,COUNTIF($R$4:R1052,TRUE),"")</f>
        <v>1049</v>
      </c>
    </row>
    <row r="1053" spans="2:19" x14ac:dyDescent="0.3">
      <c r="B1053" t="s">
        <v>5203</v>
      </c>
      <c r="C1053">
        <v>1297</v>
      </c>
      <c r="D1053" t="s">
        <v>5199</v>
      </c>
      <c r="E1053">
        <v>44431.728159722225</v>
      </c>
      <c r="F1053">
        <v>2022</v>
      </c>
      <c r="G1053" t="s">
        <v>5200</v>
      </c>
      <c r="H1053" t="s">
        <v>5201</v>
      </c>
      <c r="I1053" t="s">
        <v>5202</v>
      </c>
      <c r="J1053" t="s">
        <v>5204</v>
      </c>
      <c r="M1053">
        <v>8</v>
      </c>
      <c r="N1053">
        <v>1</v>
      </c>
      <c r="O1053">
        <v>0</v>
      </c>
      <c r="P1053" t="s">
        <v>21</v>
      </c>
      <c r="Q1053" t="s">
        <v>64</v>
      </c>
      <c r="R1053" s="3" t="b">
        <f>ISNUMBER(SEARCH(critere,_xlfn.CONCAT(client[[#This Row],[TELEPHONE]:[AGENCE]])))</f>
        <v>1</v>
      </c>
      <c r="S1053" s="8">
        <f>IF(client[[#This Row],[Recherche]]=TRUE,COUNTIF($R$4:R1053,TRUE),"")</f>
        <v>1050</v>
      </c>
    </row>
    <row r="1054" spans="2:19" x14ac:dyDescent="0.3">
      <c r="B1054" t="s">
        <v>5208</v>
      </c>
      <c r="C1054">
        <v>1298</v>
      </c>
      <c r="D1054" t="s">
        <v>5205</v>
      </c>
      <c r="E1054">
        <v>44431.743090277778</v>
      </c>
      <c r="F1054">
        <v>2021</v>
      </c>
      <c r="G1054" t="s">
        <v>242</v>
      </c>
      <c r="H1054" t="s">
        <v>5206</v>
      </c>
      <c r="I1054" t="s">
        <v>5207</v>
      </c>
      <c r="J1054" t="s">
        <v>5209</v>
      </c>
      <c r="M1054">
        <v>8</v>
      </c>
      <c r="N1054">
        <v>2</v>
      </c>
      <c r="O1054">
        <v>0</v>
      </c>
      <c r="P1054" t="s">
        <v>21</v>
      </c>
      <c r="Q1054" t="s">
        <v>64</v>
      </c>
      <c r="R1054" s="3" t="b">
        <f>ISNUMBER(SEARCH(critere,_xlfn.CONCAT(client[[#This Row],[TELEPHONE]:[AGENCE]])))</f>
        <v>1</v>
      </c>
      <c r="S1054" s="8">
        <f>IF(client[[#This Row],[Recherche]]=TRUE,COUNTIF($R$4:R1054,TRUE),"")</f>
        <v>1051</v>
      </c>
    </row>
    <row r="1055" spans="2:19" x14ac:dyDescent="0.3">
      <c r="B1055" t="s">
        <v>5213</v>
      </c>
      <c r="C1055">
        <v>1299</v>
      </c>
      <c r="D1055" t="s">
        <v>5210</v>
      </c>
      <c r="E1055">
        <v>44431.808206018519</v>
      </c>
      <c r="F1055">
        <v>2021</v>
      </c>
      <c r="G1055" t="s">
        <v>1334</v>
      </c>
      <c r="H1055" t="s">
        <v>5211</v>
      </c>
      <c r="I1055" t="s">
        <v>5212</v>
      </c>
      <c r="J1055" t="s">
        <v>5214</v>
      </c>
      <c r="M1055">
        <v>8</v>
      </c>
      <c r="N1055">
        <v>1</v>
      </c>
      <c r="O1055">
        <v>0</v>
      </c>
      <c r="P1055" t="s">
        <v>21</v>
      </c>
      <c r="Q1055" t="s">
        <v>22</v>
      </c>
      <c r="R1055" s="3" t="b">
        <f>ISNUMBER(SEARCH(critere,_xlfn.CONCAT(client[[#This Row],[TELEPHONE]:[AGENCE]])))</f>
        <v>1</v>
      </c>
      <c r="S1055" s="8">
        <f>IF(client[[#This Row],[Recherche]]=TRUE,COUNTIF($R$4:R1055,TRUE),"")</f>
        <v>1052</v>
      </c>
    </row>
    <row r="1056" spans="2:19" x14ac:dyDescent="0.3">
      <c r="B1056" t="s">
        <v>5218</v>
      </c>
      <c r="C1056">
        <v>1300</v>
      </c>
      <c r="D1056" t="s">
        <v>5215</v>
      </c>
      <c r="E1056">
        <v>44431.821527777778</v>
      </c>
      <c r="F1056">
        <v>2021</v>
      </c>
      <c r="G1056" t="s">
        <v>517</v>
      </c>
      <c r="H1056" t="s">
        <v>5216</v>
      </c>
      <c r="I1056" t="s">
        <v>5217</v>
      </c>
      <c r="J1056" t="s">
        <v>5219</v>
      </c>
      <c r="M1056">
        <v>8</v>
      </c>
      <c r="N1056">
        <v>1</v>
      </c>
      <c r="O1056">
        <v>0</v>
      </c>
      <c r="P1056" t="s">
        <v>21</v>
      </c>
      <c r="Q1056" t="s">
        <v>64</v>
      </c>
      <c r="R1056" s="3" t="b">
        <f>ISNUMBER(SEARCH(critere,_xlfn.CONCAT(client[[#This Row],[TELEPHONE]:[AGENCE]])))</f>
        <v>1</v>
      </c>
      <c r="S1056" s="8">
        <f>IF(client[[#This Row],[Recherche]]=TRUE,COUNTIF($R$4:R1056,TRUE),"")</f>
        <v>1053</v>
      </c>
    </row>
    <row r="1057" spans="2:19" x14ac:dyDescent="0.3">
      <c r="B1057" t="s">
        <v>5223</v>
      </c>
      <c r="C1057">
        <v>1301</v>
      </c>
      <c r="D1057" t="s">
        <v>5220</v>
      </c>
      <c r="E1057">
        <v>44432.699930555558</v>
      </c>
      <c r="F1057">
        <v>2017</v>
      </c>
      <c r="G1057" t="s">
        <v>626</v>
      </c>
      <c r="H1057" t="s">
        <v>5221</v>
      </c>
      <c r="I1057" t="s">
        <v>5222</v>
      </c>
      <c r="J1057" t="s">
        <v>5224</v>
      </c>
      <c r="M1057">
        <v>80</v>
      </c>
      <c r="N1057">
        <v>1</v>
      </c>
      <c r="O1057">
        <v>0</v>
      </c>
      <c r="P1057" t="s">
        <v>21</v>
      </c>
      <c r="Q1057" t="s">
        <v>64</v>
      </c>
      <c r="R1057" s="3" t="b">
        <f>ISNUMBER(SEARCH(critere,_xlfn.CONCAT(client[[#This Row],[TELEPHONE]:[AGENCE]])))</f>
        <v>1</v>
      </c>
      <c r="S1057" s="8">
        <f>IF(client[[#This Row],[Recherche]]=TRUE,COUNTIF($R$4:R1057,TRUE),"")</f>
        <v>1054</v>
      </c>
    </row>
    <row r="1058" spans="2:19" x14ac:dyDescent="0.3">
      <c r="B1058" t="s">
        <v>93</v>
      </c>
      <c r="C1058">
        <v>1302</v>
      </c>
      <c r="D1058" t="s">
        <v>5225</v>
      </c>
      <c r="E1058">
        <v>44432.729074074072</v>
      </c>
      <c r="F1058">
        <v>2018</v>
      </c>
      <c r="G1058" t="s">
        <v>90</v>
      </c>
      <c r="H1058" t="s">
        <v>91</v>
      </c>
      <c r="I1058" t="s">
        <v>92</v>
      </c>
      <c r="J1058" t="s">
        <v>5226</v>
      </c>
      <c r="M1058">
        <v>110</v>
      </c>
      <c r="N1058">
        <v>1</v>
      </c>
      <c r="O1058">
        <v>30000</v>
      </c>
      <c r="P1058" t="s">
        <v>202</v>
      </c>
      <c r="Q1058" t="s">
        <v>22</v>
      </c>
      <c r="R1058" s="3" t="b">
        <f>ISNUMBER(SEARCH(critere,_xlfn.CONCAT(client[[#This Row],[TELEPHONE]:[AGENCE]])))</f>
        <v>1</v>
      </c>
      <c r="S1058" s="8">
        <f>IF(client[[#This Row],[Recherche]]=TRUE,COUNTIF($R$4:R1058,TRUE),"")</f>
        <v>1055</v>
      </c>
    </row>
    <row r="1059" spans="2:19" x14ac:dyDescent="0.3">
      <c r="B1059" t="s">
        <v>93</v>
      </c>
      <c r="C1059">
        <v>1303</v>
      </c>
      <c r="D1059" t="s">
        <v>5227</v>
      </c>
      <c r="E1059">
        <v>44432.730682870373</v>
      </c>
      <c r="F1059">
        <v>2017</v>
      </c>
      <c r="G1059" t="s">
        <v>90</v>
      </c>
      <c r="H1059" t="s">
        <v>91</v>
      </c>
      <c r="I1059" t="s">
        <v>92</v>
      </c>
      <c r="J1059" t="s">
        <v>5226</v>
      </c>
      <c r="M1059">
        <v>110</v>
      </c>
      <c r="N1059">
        <v>1</v>
      </c>
      <c r="O1059">
        <v>0</v>
      </c>
      <c r="P1059" t="s">
        <v>21</v>
      </c>
      <c r="Q1059" t="s">
        <v>22</v>
      </c>
      <c r="R1059" s="3" t="b">
        <f>ISNUMBER(SEARCH(critere,_xlfn.CONCAT(client[[#This Row],[TELEPHONE]:[AGENCE]])))</f>
        <v>1</v>
      </c>
      <c r="S1059" s="8">
        <f>IF(client[[#This Row],[Recherche]]=TRUE,COUNTIF($R$4:R1059,TRUE),"")</f>
        <v>1056</v>
      </c>
    </row>
    <row r="1060" spans="2:19" x14ac:dyDescent="0.3">
      <c r="B1060" t="s">
        <v>5231</v>
      </c>
      <c r="C1060">
        <v>1304</v>
      </c>
      <c r="D1060" t="s">
        <v>5228</v>
      </c>
      <c r="E1060">
        <v>44432.848321759258</v>
      </c>
      <c r="F1060">
        <v>2015</v>
      </c>
      <c r="G1060" t="s">
        <v>2281</v>
      </c>
      <c r="H1060" t="s">
        <v>5229</v>
      </c>
      <c r="I1060" t="s">
        <v>5230</v>
      </c>
      <c r="J1060" t="s">
        <v>5232</v>
      </c>
      <c r="M1060">
        <v>40</v>
      </c>
      <c r="N1060">
        <v>1</v>
      </c>
      <c r="O1060">
        <v>0</v>
      </c>
      <c r="P1060" t="s">
        <v>21</v>
      </c>
      <c r="Q1060" t="s">
        <v>64</v>
      </c>
      <c r="R1060" s="3" t="b">
        <f>ISNUMBER(SEARCH(critere,_xlfn.CONCAT(client[[#This Row],[TELEPHONE]:[AGENCE]])))</f>
        <v>1</v>
      </c>
      <c r="S1060" s="8">
        <f>IF(client[[#This Row],[Recherche]]=TRUE,COUNTIF($R$4:R1060,TRUE),"")</f>
        <v>1057</v>
      </c>
    </row>
    <row r="1061" spans="2:19" x14ac:dyDescent="0.3">
      <c r="B1061" t="s">
        <v>5236</v>
      </c>
      <c r="C1061">
        <v>1305</v>
      </c>
      <c r="D1061" t="s">
        <v>5233</v>
      </c>
      <c r="E1061">
        <v>44433.74287037037</v>
      </c>
      <c r="F1061">
        <v>2021</v>
      </c>
      <c r="G1061" t="s">
        <v>2779</v>
      </c>
      <c r="H1061" t="s">
        <v>5234</v>
      </c>
      <c r="I1061" t="s">
        <v>5235</v>
      </c>
      <c r="J1061" t="s">
        <v>5237</v>
      </c>
      <c r="M1061">
        <v>8</v>
      </c>
      <c r="N1061">
        <v>1</v>
      </c>
      <c r="O1061">
        <v>0</v>
      </c>
      <c r="P1061" t="s">
        <v>21</v>
      </c>
      <c r="Q1061" t="s">
        <v>38</v>
      </c>
      <c r="R1061" s="3" t="b">
        <f>ISNUMBER(SEARCH(critere,_xlfn.CONCAT(client[[#This Row],[TELEPHONE]:[AGENCE]])))</f>
        <v>1</v>
      </c>
      <c r="S1061" s="8">
        <f>IF(client[[#This Row],[Recherche]]=TRUE,COUNTIF($R$4:R1061,TRUE),"")</f>
        <v>1058</v>
      </c>
    </row>
    <row r="1062" spans="2:19" x14ac:dyDescent="0.3">
      <c r="B1062" t="s">
        <v>5240</v>
      </c>
      <c r="C1062">
        <v>1306</v>
      </c>
      <c r="D1062" t="s">
        <v>5238</v>
      </c>
      <c r="E1062">
        <v>44433.767395833333</v>
      </c>
      <c r="F1062">
        <v>2021</v>
      </c>
      <c r="G1062" t="s">
        <v>2435</v>
      </c>
      <c r="H1062" t="s">
        <v>1334</v>
      </c>
      <c r="I1062" t="s">
        <v>5239</v>
      </c>
      <c r="J1062" t="s">
        <v>5241</v>
      </c>
      <c r="M1062">
        <v>117</v>
      </c>
      <c r="N1062">
        <v>2</v>
      </c>
      <c r="O1062">
        <v>0</v>
      </c>
      <c r="P1062" t="s">
        <v>202</v>
      </c>
      <c r="Q1062" t="s">
        <v>22</v>
      </c>
      <c r="R1062" s="3" t="b">
        <f>ISNUMBER(SEARCH(critere,_xlfn.CONCAT(client[[#This Row],[TELEPHONE]:[AGENCE]])))</f>
        <v>1</v>
      </c>
      <c r="S1062" s="8">
        <f>IF(client[[#This Row],[Recherche]]=TRUE,COUNTIF($R$4:R1062,TRUE),"")</f>
        <v>1059</v>
      </c>
    </row>
    <row r="1063" spans="2:19" x14ac:dyDescent="0.3">
      <c r="B1063" t="s">
        <v>5245</v>
      </c>
      <c r="C1063">
        <v>1307</v>
      </c>
      <c r="D1063" t="s">
        <v>5242</v>
      </c>
      <c r="E1063">
        <v>44434.487002314818</v>
      </c>
      <c r="F1063">
        <v>2016</v>
      </c>
      <c r="G1063" t="s">
        <v>2180</v>
      </c>
      <c r="H1063" t="s">
        <v>5243</v>
      </c>
      <c r="I1063" t="s">
        <v>5244</v>
      </c>
      <c r="J1063" t="s">
        <v>5246</v>
      </c>
      <c r="M1063">
        <v>80</v>
      </c>
      <c r="N1063">
        <v>1</v>
      </c>
      <c r="O1063">
        <v>0</v>
      </c>
      <c r="P1063" t="s">
        <v>21</v>
      </c>
      <c r="Q1063" t="s">
        <v>64</v>
      </c>
      <c r="R1063" s="3" t="b">
        <f>ISNUMBER(SEARCH(critere,_xlfn.CONCAT(client[[#This Row],[TELEPHONE]:[AGENCE]])))</f>
        <v>1</v>
      </c>
      <c r="S1063" s="8">
        <f>IF(client[[#This Row],[Recherche]]=TRUE,COUNTIF($R$4:R1063,TRUE),"")</f>
        <v>1060</v>
      </c>
    </row>
    <row r="1064" spans="2:19" x14ac:dyDescent="0.3">
      <c r="B1064" t="s">
        <v>5250</v>
      </c>
      <c r="C1064">
        <v>1308</v>
      </c>
      <c r="D1064" t="s">
        <v>5247</v>
      </c>
      <c r="E1064">
        <v>44435.70140046296</v>
      </c>
      <c r="F1064">
        <v>2021</v>
      </c>
      <c r="G1064" t="s">
        <v>272</v>
      </c>
      <c r="H1064" t="s">
        <v>5248</v>
      </c>
      <c r="I1064" t="s">
        <v>5249</v>
      </c>
      <c r="J1064" t="s">
        <v>5251</v>
      </c>
      <c r="M1064">
        <v>117</v>
      </c>
      <c r="N1064">
        <v>1</v>
      </c>
      <c r="O1064">
        <v>0</v>
      </c>
      <c r="P1064" t="s">
        <v>21</v>
      </c>
      <c r="Q1064" t="s">
        <v>347</v>
      </c>
      <c r="R1064" s="3" t="b">
        <f>ISNUMBER(SEARCH(critere,_xlfn.CONCAT(client[[#This Row],[TELEPHONE]:[AGENCE]])))</f>
        <v>1</v>
      </c>
      <c r="S1064" s="8">
        <f>IF(client[[#This Row],[Recherche]]=TRUE,COUNTIF($R$4:R1064,TRUE),"")</f>
        <v>1061</v>
      </c>
    </row>
    <row r="1065" spans="2:19" x14ac:dyDescent="0.3">
      <c r="B1065" t="s">
        <v>5255</v>
      </c>
      <c r="C1065">
        <v>1309</v>
      </c>
      <c r="D1065" t="s">
        <v>5252</v>
      </c>
      <c r="E1065">
        <v>44438.782500000001</v>
      </c>
      <c r="F1065">
        <v>2021</v>
      </c>
      <c r="G1065" t="s">
        <v>377</v>
      </c>
      <c r="H1065" t="s">
        <v>5253</v>
      </c>
      <c r="I1065" t="s">
        <v>5254</v>
      </c>
      <c r="J1065" t="s">
        <v>5256</v>
      </c>
      <c r="M1065">
        <v>8</v>
      </c>
      <c r="N1065">
        <v>1</v>
      </c>
      <c r="O1065">
        <v>0</v>
      </c>
      <c r="P1065" t="s">
        <v>21</v>
      </c>
      <c r="Q1065" t="s">
        <v>38</v>
      </c>
      <c r="R1065" s="3" t="b">
        <f>ISNUMBER(SEARCH(critere,_xlfn.CONCAT(client[[#This Row],[TELEPHONE]:[AGENCE]])))</f>
        <v>1</v>
      </c>
      <c r="S1065" s="8">
        <f>IF(client[[#This Row],[Recherche]]=TRUE,COUNTIF($R$4:R1065,TRUE),"")</f>
        <v>1062</v>
      </c>
    </row>
    <row r="1066" spans="2:19" x14ac:dyDescent="0.3">
      <c r="B1066" t="s">
        <v>5260</v>
      </c>
      <c r="C1066">
        <v>1310</v>
      </c>
      <c r="D1066" t="s">
        <v>5257</v>
      </c>
      <c r="E1066">
        <v>44438.812418981484</v>
      </c>
      <c r="F1066">
        <v>2021</v>
      </c>
      <c r="G1066" t="s">
        <v>5258</v>
      </c>
      <c r="H1066" t="s">
        <v>5248</v>
      </c>
      <c r="I1066" t="s">
        <v>5259</v>
      </c>
      <c r="J1066" t="s">
        <v>5261</v>
      </c>
      <c r="M1066">
        <v>8</v>
      </c>
      <c r="N1066">
        <v>1</v>
      </c>
      <c r="O1066">
        <v>0</v>
      </c>
      <c r="P1066" t="s">
        <v>21</v>
      </c>
      <c r="Q1066" t="s">
        <v>38</v>
      </c>
      <c r="R1066" s="3" t="b">
        <f>ISNUMBER(SEARCH(critere,_xlfn.CONCAT(client[[#This Row],[TELEPHONE]:[AGENCE]])))</f>
        <v>1</v>
      </c>
      <c r="S1066" s="8">
        <f>IF(client[[#This Row],[Recherche]]=TRUE,COUNTIF($R$4:R1066,TRUE),"")</f>
        <v>1063</v>
      </c>
    </row>
    <row r="1067" spans="2:19" x14ac:dyDescent="0.3">
      <c r="B1067" t="s">
        <v>5063</v>
      </c>
      <c r="C1067">
        <v>1311</v>
      </c>
      <c r="D1067" t="s">
        <v>5262</v>
      </c>
      <c r="E1067">
        <v>44439.63521990741</v>
      </c>
      <c r="F1067">
        <v>2021</v>
      </c>
      <c r="G1067" t="s">
        <v>1404</v>
      </c>
      <c r="H1067" t="s">
        <v>5061</v>
      </c>
      <c r="I1067" t="s">
        <v>5062</v>
      </c>
      <c r="J1067" t="s">
        <v>5263</v>
      </c>
      <c r="M1067">
        <v>117</v>
      </c>
      <c r="N1067">
        <v>1</v>
      </c>
      <c r="O1067">
        <v>0</v>
      </c>
      <c r="P1067" t="s">
        <v>21</v>
      </c>
      <c r="Q1067" t="s">
        <v>38</v>
      </c>
      <c r="R1067" s="3" t="b">
        <f>ISNUMBER(SEARCH(critere,_xlfn.CONCAT(client[[#This Row],[TELEPHONE]:[AGENCE]])))</f>
        <v>1</v>
      </c>
      <c r="S1067" s="8">
        <f>IF(client[[#This Row],[Recherche]]=TRUE,COUNTIF($R$4:R1067,TRUE),"")</f>
        <v>1064</v>
      </c>
    </row>
    <row r="1068" spans="2:19" x14ac:dyDescent="0.3">
      <c r="B1068" t="s">
        <v>5267</v>
      </c>
      <c r="C1068">
        <v>1312</v>
      </c>
      <c r="D1068" t="s">
        <v>5264</v>
      </c>
      <c r="E1068">
        <v>44440.74927083333</v>
      </c>
      <c r="F1068">
        <v>2017</v>
      </c>
      <c r="G1068" t="s">
        <v>50</v>
      </c>
      <c r="H1068" t="s">
        <v>5265</v>
      </c>
      <c r="I1068" t="s">
        <v>5266</v>
      </c>
      <c r="J1068" t="s">
        <v>5268</v>
      </c>
      <c r="M1068">
        <v>110</v>
      </c>
      <c r="N1068">
        <v>1</v>
      </c>
      <c r="O1068">
        <v>0</v>
      </c>
      <c r="P1068" t="s">
        <v>21</v>
      </c>
      <c r="Q1068" t="s">
        <v>38</v>
      </c>
      <c r="R1068" s="3" t="b">
        <f>ISNUMBER(SEARCH(critere,_xlfn.CONCAT(client[[#This Row],[TELEPHONE]:[AGENCE]])))</f>
        <v>1</v>
      </c>
      <c r="S1068" s="8">
        <f>IF(client[[#This Row],[Recherche]]=TRUE,COUNTIF($R$4:R1068,TRUE),"")</f>
        <v>1065</v>
      </c>
    </row>
    <row r="1069" spans="2:19" x14ac:dyDescent="0.3">
      <c r="B1069" t="s">
        <v>5272</v>
      </c>
      <c r="C1069">
        <v>1313</v>
      </c>
      <c r="D1069" t="s">
        <v>5269</v>
      </c>
      <c r="E1069">
        <v>44442.602581018517</v>
      </c>
      <c r="F1069">
        <v>2021</v>
      </c>
      <c r="G1069" t="s">
        <v>377</v>
      </c>
      <c r="H1069" t="s">
        <v>5270</v>
      </c>
      <c r="I1069" t="s">
        <v>5271</v>
      </c>
      <c r="J1069" t="s">
        <v>5273</v>
      </c>
      <c r="M1069">
        <v>8</v>
      </c>
      <c r="N1069">
        <v>1</v>
      </c>
      <c r="O1069">
        <v>0</v>
      </c>
      <c r="P1069" t="s">
        <v>21</v>
      </c>
      <c r="Q1069" t="s">
        <v>22</v>
      </c>
      <c r="R1069" s="3" t="b">
        <f>ISNUMBER(SEARCH(critere,_xlfn.CONCAT(client[[#This Row],[TELEPHONE]:[AGENCE]])))</f>
        <v>1</v>
      </c>
      <c r="S1069" s="8">
        <f>IF(client[[#This Row],[Recherche]]=TRUE,COUNTIF($R$4:R1069,TRUE),"")</f>
        <v>1066</v>
      </c>
    </row>
    <row r="1070" spans="2:19" x14ac:dyDescent="0.3">
      <c r="B1070" t="s">
        <v>5277</v>
      </c>
      <c r="C1070">
        <v>1314</v>
      </c>
      <c r="D1070" t="s">
        <v>5274</v>
      </c>
      <c r="E1070">
        <v>44445.578240740739</v>
      </c>
      <c r="G1070" t="s">
        <v>456</v>
      </c>
      <c r="H1070" t="s">
        <v>5275</v>
      </c>
      <c r="I1070" t="s">
        <v>5276</v>
      </c>
      <c r="J1070" t="s">
        <v>5278</v>
      </c>
      <c r="M1070">
        <v>117</v>
      </c>
      <c r="N1070">
        <v>1</v>
      </c>
      <c r="O1070">
        <v>0</v>
      </c>
      <c r="P1070" t="s">
        <v>21</v>
      </c>
      <c r="Q1070" t="s">
        <v>64</v>
      </c>
      <c r="R1070" s="3" t="b">
        <f>ISNUMBER(SEARCH(critere,_xlfn.CONCAT(client[[#This Row],[TELEPHONE]:[AGENCE]])))</f>
        <v>1</v>
      </c>
      <c r="S1070" s="8">
        <f>IF(client[[#This Row],[Recherche]]=TRUE,COUNTIF($R$4:R1070,TRUE),"")</f>
        <v>1067</v>
      </c>
    </row>
    <row r="1071" spans="2:19" x14ac:dyDescent="0.3">
      <c r="B1071" t="s">
        <v>5281</v>
      </c>
      <c r="C1071">
        <v>1315</v>
      </c>
      <c r="D1071" t="s">
        <v>5279</v>
      </c>
      <c r="E1071">
        <v>44445.581087962964</v>
      </c>
      <c r="F1071">
        <v>2022</v>
      </c>
      <c r="G1071" t="s">
        <v>330</v>
      </c>
      <c r="H1071" t="s">
        <v>1163</v>
      </c>
      <c r="I1071" t="s">
        <v>5280</v>
      </c>
      <c r="J1071" t="s">
        <v>5282</v>
      </c>
      <c r="M1071">
        <v>117</v>
      </c>
      <c r="N1071">
        <v>1</v>
      </c>
      <c r="O1071">
        <v>22140</v>
      </c>
      <c r="P1071" t="s">
        <v>202</v>
      </c>
      <c r="Q1071" t="s">
        <v>64</v>
      </c>
      <c r="R1071" s="3" t="b">
        <f>ISNUMBER(SEARCH(critere,_xlfn.CONCAT(client[[#This Row],[TELEPHONE]:[AGENCE]])))</f>
        <v>1</v>
      </c>
      <c r="S1071" s="8">
        <f>IF(client[[#This Row],[Recherche]]=TRUE,COUNTIF($R$4:R1071,TRUE),"")</f>
        <v>1068</v>
      </c>
    </row>
    <row r="1072" spans="2:19" x14ac:dyDescent="0.3">
      <c r="B1072" t="s">
        <v>5286</v>
      </c>
      <c r="C1072">
        <v>1316</v>
      </c>
      <c r="D1072" t="s">
        <v>5283</v>
      </c>
      <c r="E1072">
        <v>44445.591932870368</v>
      </c>
      <c r="F1072">
        <v>2021</v>
      </c>
      <c r="G1072" t="s">
        <v>2641</v>
      </c>
      <c r="H1072" t="s">
        <v>5284</v>
      </c>
      <c r="I1072" t="s">
        <v>5285</v>
      </c>
      <c r="J1072" t="s">
        <v>5287</v>
      </c>
      <c r="M1072">
        <v>117</v>
      </c>
      <c r="N1072">
        <v>2</v>
      </c>
      <c r="O1072">
        <v>0</v>
      </c>
      <c r="P1072" t="s">
        <v>21</v>
      </c>
      <c r="Q1072" t="s">
        <v>64</v>
      </c>
      <c r="R1072" s="3" t="b">
        <f>ISNUMBER(SEARCH(critere,_xlfn.CONCAT(client[[#This Row],[TELEPHONE]:[AGENCE]])))</f>
        <v>1</v>
      </c>
      <c r="S1072" s="8">
        <f>IF(client[[#This Row],[Recherche]]=TRUE,COUNTIF($R$4:R1072,TRUE),"")</f>
        <v>1069</v>
      </c>
    </row>
    <row r="1073" spans="2:19" x14ac:dyDescent="0.3">
      <c r="B1073" t="s">
        <v>5292</v>
      </c>
      <c r="C1073">
        <v>1317</v>
      </c>
      <c r="D1073" t="s">
        <v>5288</v>
      </c>
      <c r="E1073">
        <v>44445.597083333334</v>
      </c>
      <c r="F1073">
        <v>2021</v>
      </c>
      <c r="G1073" t="s">
        <v>5289</v>
      </c>
      <c r="H1073" t="s">
        <v>5290</v>
      </c>
      <c r="I1073" t="s">
        <v>5291</v>
      </c>
      <c r="J1073" t="s">
        <v>5293</v>
      </c>
      <c r="M1073">
        <v>117</v>
      </c>
      <c r="N1073">
        <v>1</v>
      </c>
      <c r="O1073">
        <v>17500</v>
      </c>
      <c r="P1073" t="s">
        <v>202</v>
      </c>
      <c r="Q1073" t="s">
        <v>64</v>
      </c>
      <c r="R1073" s="3" t="b">
        <f>ISNUMBER(SEARCH(critere,_xlfn.CONCAT(client[[#This Row],[TELEPHONE]:[AGENCE]])))</f>
        <v>1</v>
      </c>
      <c r="S1073" s="8">
        <f>IF(client[[#This Row],[Recherche]]=TRUE,COUNTIF($R$4:R1073,TRUE),"")</f>
        <v>1070</v>
      </c>
    </row>
    <row r="1074" spans="2:19" x14ac:dyDescent="0.3">
      <c r="B1074" t="s">
        <v>5298</v>
      </c>
      <c r="C1074">
        <v>1318</v>
      </c>
      <c r="D1074" t="s">
        <v>5294</v>
      </c>
      <c r="E1074">
        <v>44445.600706018522</v>
      </c>
      <c r="F1074">
        <v>2022</v>
      </c>
      <c r="G1074" t="s">
        <v>5295</v>
      </c>
      <c r="H1074" t="s">
        <v>5296</v>
      </c>
      <c r="I1074" t="s">
        <v>5297</v>
      </c>
      <c r="J1074" t="s">
        <v>5299</v>
      </c>
      <c r="M1074">
        <v>117</v>
      </c>
      <c r="N1074">
        <v>1</v>
      </c>
      <c r="O1074">
        <v>22410</v>
      </c>
      <c r="P1074" t="s">
        <v>202</v>
      </c>
      <c r="Q1074" t="s">
        <v>64</v>
      </c>
      <c r="R1074" s="3" t="b">
        <f>ISNUMBER(SEARCH(critere,_xlfn.CONCAT(client[[#This Row],[TELEPHONE]:[AGENCE]])))</f>
        <v>1</v>
      </c>
      <c r="S1074" s="8">
        <f>IF(client[[#This Row],[Recherche]]=TRUE,COUNTIF($R$4:R1074,TRUE),"")</f>
        <v>1071</v>
      </c>
    </row>
    <row r="1075" spans="2:19" x14ac:dyDescent="0.3">
      <c r="B1075" t="s">
        <v>5303</v>
      </c>
      <c r="C1075">
        <v>1319</v>
      </c>
      <c r="D1075" t="s">
        <v>5300</v>
      </c>
      <c r="E1075">
        <v>44445.604189814818</v>
      </c>
      <c r="F1075">
        <v>2021</v>
      </c>
      <c r="G1075" t="s">
        <v>231</v>
      </c>
      <c r="H1075" t="s">
        <v>5301</v>
      </c>
      <c r="I1075" t="s">
        <v>5302</v>
      </c>
      <c r="J1075" t="s">
        <v>5304</v>
      </c>
      <c r="M1075">
        <v>117</v>
      </c>
      <c r="N1075">
        <v>1</v>
      </c>
      <c r="O1075">
        <v>22140</v>
      </c>
      <c r="P1075" t="s">
        <v>202</v>
      </c>
      <c r="Q1075" t="s">
        <v>64</v>
      </c>
      <c r="R1075" s="3" t="b">
        <f>ISNUMBER(SEARCH(critere,_xlfn.CONCAT(client[[#This Row],[TELEPHONE]:[AGENCE]])))</f>
        <v>1</v>
      </c>
      <c r="S1075" s="8">
        <f>IF(client[[#This Row],[Recherche]]=TRUE,COUNTIF($R$4:R1075,TRUE),"")</f>
        <v>1072</v>
      </c>
    </row>
    <row r="1076" spans="2:19" x14ac:dyDescent="0.3">
      <c r="B1076" t="s">
        <v>5308</v>
      </c>
      <c r="C1076">
        <v>1320</v>
      </c>
      <c r="D1076" t="s">
        <v>5305</v>
      </c>
      <c r="E1076">
        <v>44445.607951388891</v>
      </c>
      <c r="F1076">
        <v>2022</v>
      </c>
      <c r="G1076" t="s">
        <v>1404</v>
      </c>
      <c r="H1076" t="s">
        <v>5306</v>
      </c>
      <c r="I1076" t="s">
        <v>5307</v>
      </c>
      <c r="J1076" t="s">
        <v>5309</v>
      </c>
      <c r="M1076">
        <v>117</v>
      </c>
      <c r="N1076">
        <v>2</v>
      </c>
      <c r="O1076">
        <v>0</v>
      </c>
      <c r="P1076" t="s">
        <v>21</v>
      </c>
      <c r="Q1076" t="s">
        <v>64</v>
      </c>
      <c r="R1076" s="3" t="b">
        <f>ISNUMBER(SEARCH(critere,_xlfn.CONCAT(client[[#This Row],[TELEPHONE]:[AGENCE]])))</f>
        <v>1</v>
      </c>
      <c r="S1076" s="8">
        <f>IF(client[[#This Row],[Recherche]]=TRUE,COUNTIF($R$4:R1076,TRUE),"")</f>
        <v>1073</v>
      </c>
    </row>
    <row r="1077" spans="2:19" x14ac:dyDescent="0.3">
      <c r="B1077" t="s">
        <v>5312</v>
      </c>
      <c r="C1077">
        <v>1321</v>
      </c>
      <c r="D1077" t="s">
        <v>5310</v>
      </c>
      <c r="E1077">
        <v>44445.753657407404</v>
      </c>
      <c r="F1077">
        <v>2022</v>
      </c>
      <c r="G1077" t="s">
        <v>415</v>
      </c>
      <c r="H1077" t="s">
        <v>4122</v>
      </c>
      <c r="I1077" t="s">
        <v>5311</v>
      </c>
      <c r="J1077" t="s">
        <v>5313</v>
      </c>
      <c r="M1077">
        <v>117</v>
      </c>
      <c r="N1077">
        <v>1</v>
      </c>
      <c r="O1077">
        <v>17500</v>
      </c>
      <c r="P1077" t="s">
        <v>202</v>
      </c>
      <c r="Q1077" t="s">
        <v>38</v>
      </c>
      <c r="R1077" s="3" t="b">
        <f>ISNUMBER(SEARCH(critere,_xlfn.CONCAT(client[[#This Row],[TELEPHONE]:[AGENCE]])))</f>
        <v>1</v>
      </c>
      <c r="S1077" s="8">
        <f>IF(client[[#This Row],[Recherche]]=TRUE,COUNTIF($R$4:R1077,TRUE),"")</f>
        <v>1074</v>
      </c>
    </row>
    <row r="1078" spans="2:19" x14ac:dyDescent="0.3">
      <c r="B1078" t="s">
        <v>5317</v>
      </c>
      <c r="C1078">
        <v>1322</v>
      </c>
      <c r="D1078" t="s">
        <v>5314</v>
      </c>
      <c r="E1078">
        <v>44446.493750000001</v>
      </c>
      <c r="F1078">
        <v>2021</v>
      </c>
      <c r="G1078" t="s">
        <v>1654</v>
      </c>
      <c r="H1078" t="s">
        <v>5315</v>
      </c>
      <c r="I1078" t="s">
        <v>5316</v>
      </c>
      <c r="J1078" t="s">
        <v>5318</v>
      </c>
      <c r="M1078">
        <v>117</v>
      </c>
      <c r="N1078">
        <v>2</v>
      </c>
      <c r="O1078">
        <v>0</v>
      </c>
      <c r="P1078" t="s">
        <v>21</v>
      </c>
      <c r="Q1078" t="s">
        <v>38</v>
      </c>
      <c r="R1078" s="3" t="b">
        <f>ISNUMBER(SEARCH(critere,_xlfn.CONCAT(client[[#This Row],[TELEPHONE]:[AGENCE]])))</f>
        <v>1</v>
      </c>
      <c r="S1078" s="8">
        <f>IF(client[[#This Row],[Recherche]]=TRUE,COUNTIF($R$4:R1078,TRUE),"")</f>
        <v>1075</v>
      </c>
    </row>
    <row r="1079" spans="2:19" x14ac:dyDescent="0.3">
      <c r="B1079" t="s">
        <v>5322</v>
      </c>
      <c r="C1079">
        <v>1323</v>
      </c>
      <c r="D1079" t="s">
        <v>5319</v>
      </c>
      <c r="E1079">
        <v>44446.709108796298</v>
      </c>
      <c r="F1079">
        <v>2018</v>
      </c>
      <c r="G1079" t="s">
        <v>415</v>
      </c>
      <c r="H1079" t="s">
        <v>5320</v>
      </c>
      <c r="I1079" t="s">
        <v>5321</v>
      </c>
      <c r="J1079" t="s">
        <v>5323</v>
      </c>
      <c r="M1079">
        <v>110</v>
      </c>
      <c r="N1079">
        <v>3</v>
      </c>
      <c r="O1079">
        <v>0</v>
      </c>
      <c r="P1079" t="s">
        <v>202</v>
      </c>
      <c r="Q1079" t="s">
        <v>347</v>
      </c>
      <c r="R1079" s="3" t="b">
        <f>ISNUMBER(SEARCH(critere,_xlfn.CONCAT(client[[#This Row],[TELEPHONE]:[AGENCE]])))</f>
        <v>1</v>
      </c>
      <c r="S1079" s="8">
        <f>IF(client[[#This Row],[Recherche]]=TRUE,COUNTIF($R$4:R1079,TRUE),"")</f>
        <v>1076</v>
      </c>
    </row>
    <row r="1080" spans="2:19" x14ac:dyDescent="0.3">
      <c r="B1080" t="s">
        <v>5327</v>
      </c>
      <c r="C1080">
        <v>1324</v>
      </c>
      <c r="D1080" t="s">
        <v>5324</v>
      </c>
      <c r="E1080">
        <v>44446.744780092595</v>
      </c>
      <c r="F1080">
        <v>2021</v>
      </c>
      <c r="G1080" t="s">
        <v>650</v>
      </c>
      <c r="H1080" t="s">
        <v>5325</v>
      </c>
      <c r="I1080" t="s">
        <v>5326</v>
      </c>
      <c r="J1080" t="s">
        <v>5328</v>
      </c>
      <c r="M1080">
        <v>117</v>
      </c>
      <c r="N1080">
        <v>1</v>
      </c>
      <c r="O1080">
        <v>17500</v>
      </c>
      <c r="P1080" t="s">
        <v>202</v>
      </c>
      <c r="Q1080" t="s">
        <v>38</v>
      </c>
      <c r="R1080" s="3" t="b">
        <f>ISNUMBER(SEARCH(critere,_xlfn.CONCAT(client[[#This Row],[TELEPHONE]:[AGENCE]])))</f>
        <v>1</v>
      </c>
      <c r="S1080" s="8">
        <f>IF(client[[#This Row],[Recherche]]=TRUE,COUNTIF($R$4:R1080,TRUE),"")</f>
        <v>1077</v>
      </c>
    </row>
    <row r="1081" spans="2:19" x14ac:dyDescent="0.3">
      <c r="B1081" t="s">
        <v>5332</v>
      </c>
      <c r="C1081">
        <v>1325</v>
      </c>
      <c r="D1081" t="s">
        <v>5329</v>
      </c>
      <c r="E1081">
        <v>44447.596828703703</v>
      </c>
      <c r="F1081">
        <v>2021</v>
      </c>
      <c r="G1081" t="s">
        <v>592</v>
      </c>
      <c r="H1081" t="s">
        <v>5330</v>
      </c>
      <c r="I1081" t="s">
        <v>5331</v>
      </c>
      <c r="J1081" t="s">
        <v>5333</v>
      </c>
      <c r="M1081">
        <v>117</v>
      </c>
      <c r="N1081">
        <v>1</v>
      </c>
      <c r="O1081">
        <v>0</v>
      </c>
      <c r="P1081" t="s">
        <v>21</v>
      </c>
      <c r="Q1081" t="s">
        <v>29</v>
      </c>
      <c r="R1081" s="3" t="b">
        <f>ISNUMBER(SEARCH(critere,_xlfn.CONCAT(client[[#This Row],[TELEPHONE]:[AGENCE]])))</f>
        <v>1</v>
      </c>
      <c r="S1081" s="8">
        <f>IF(client[[#This Row],[Recherche]]=TRUE,COUNTIF($R$4:R1081,TRUE),"")</f>
        <v>1078</v>
      </c>
    </row>
    <row r="1082" spans="2:19" x14ac:dyDescent="0.3">
      <c r="B1082" t="s">
        <v>5336</v>
      </c>
      <c r="C1082">
        <v>1326</v>
      </c>
      <c r="D1082" t="s">
        <v>5334</v>
      </c>
      <c r="E1082">
        <v>44447.622141203705</v>
      </c>
      <c r="F1082">
        <v>2021</v>
      </c>
      <c r="G1082" t="s">
        <v>2980</v>
      </c>
      <c r="H1082" t="s">
        <v>4163</v>
      </c>
      <c r="I1082" t="s">
        <v>5335</v>
      </c>
      <c r="J1082" t="s">
        <v>5337</v>
      </c>
      <c r="M1082">
        <v>75</v>
      </c>
      <c r="N1082">
        <v>1</v>
      </c>
      <c r="O1082">
        <v>0</v>
      </c>
      <c r="P1082" t="s">
        <v>202</v>
      </c>
      <c r="Q1082" t="s">
        <v>22</v>
      </c>
      <c r="R1082" s="3" t="b">
        <f>ISNUMBER(SEARCH(critere,_xlfn.CONCAT(client[[#This Row],[TELEPHONE]:[AGENCE]])))</f>
        <v>1</v>
      </c>
      <c r="S1082" s="8">
        <f>IF(client[[#This Row],[Recherche]]=TRUE,COUNTIF($R$4:R1082,TRUE),"")</f>
        <v>1079</v>
      </c>
    </row>
    <row r="1083" spans="2:19" x14ac:dyDescent="0.3">
      <c r="B1083" t="s">
        <v>5341</v>
      </c>
      <c r="C1083">
        <v>1327</v>
      </c>
      <c r="D1083" t="s">
        <v>5338</v>
      </c>
      <c r="E1083">
        <v>44447.713784722226</v>
      </c>
      <c r="F1083">
        <v>2021</v>
      </c>
      <c r="G1083" t="s">
        <v>586</v>
      </c>
      <c r="H1083" t="s">
        <v>5339</v>
      </c>
      <c r="I1083" t="s">
        <v>5340</v>
      </c>
      <c r="J1083" t="s">
        <v>5342</v>
      </c>
      <c r="M1083">
        <v>117</v>
      </c>
      <c r="N1083">
        <v>3</v>
      </c>
      <c r="O1083">
        <v>0</v>
      </c>
      <c r="P1083" t="s">
        <v>21</v>
      </c>
      <c r="Q1083" t="s">
        <v>22</v>
      </c>
      <c r="R1083" s="3" t="b">
        <f>ISNUMBER(SEARCH(critere,_xlfn.CONCAT(client[[#This Row],[TELEPHONE]:[AGENCE]])))</f>
        <v>1</v>
      </c>
      <c r="S1083" s="8">
        <f>IF(client[[#This Row],[Recherche]]=TRUE,COUNTIF($R$4:R1083,TRUE),"")</f>
        <v>1080</v>
      </c>
    </row>
    <row r="1084" spans="2:19" x14ac:dyDescent="0.3">
      <c r="B1084" t="s">
        <v>5267</v>
      </c>
      <c r="C1084">
        <v>1328</v>
      </c>
      <c r="D1084" t="s">
        <v>5343</v>
      </c>
      <c r="E1084">
        <v>44448.645219907405</v>
      </c>
      <c r="F1084">
        <v>2017</v>
      </c>
      <c r="G1084" t="s">
        <v>50</v>
      </c>
      <c r="H1084" t="s">
        <v>5265</v>
      </c>
      <c r="I1084" t="s">
        <v>5266</v>
      </c>
      <c r="J1084" t="s">
        <v>5344</v>
      </c>
      <c r="M1084">
        <v>80</v>
      </c>
      <c r="N1084">
        <v>1</v>
      </c>
      <c r="O1084">
        <v>0</v>
      </c>
      <c r="P1084" t="s">
        <v>21</v>
      </c>
      <c r="Q1084" t="s">
        <v>22</v>
      </c>
      <c r="R1084" s="3" t="b">
        <f>ISNUMBER(SEARCH(critere,_xlfn.CONCAT(client[[#This Row],[TELEPHONE]:[AGENCE]])))</f>
        <v>1</v>
      </c>
      <c r="S1084" s="8">
        <f>IF(client[[#This Row],[Recherche]]=TRUE,COUNTIF($R$4:R1084,TRUE),"")</f>
        <v>1081</v>
      </c>
    </row>
    <row r="1085" spans="2:19" x14ac:dyDescent="0.3">
      <c r="B1085" t="s">
        <v>5348</v>
      </c>
      <c r="C1085">
        <v>1330</v>
      </c>
      <c r="D1085" t="s">
        <v>5345</v>
      </c>
      <c r="E1085">
        <v>44453.644282407404</v>
      </c>
      <c r="F1085">
        <v>2021</v>
      </c>
      <c r="G1085" t="s">
        <v>2845</v>
      </c>
      <c r="H1085" t="s">
        <v>5346</v>
      </c>
      <c r="I1085" t="s">
        <v>5347</v>
      </c>
      <c r="J1085" t="s">
        <v>5349</v>
      </c>
      <c r="M1085">
        <v>117</v>
      </c>
      <c r="N1085">
        <v>1</v>
      </c>
      <c r="O1085">
        <v>17500</v>
      </c>
      <c r="P1085" t="s">
        <v>202</v>
      </c>
      <c r="Q1085" t="s">
        <v>22</v>
      </c>
      <c r="R1085" s="3" t="b">
        <f>ISNUMBER(SEARCH(critere,_xlfn.CONCAT(client[[#This Row],[TELEPHONE]:[AGENCE]])))</f>
        <v>1</v>
      </c>
      <c r="S1085" s="8">
        <f>IF(client[[#This Row],[Recherche]]=TRUE,COUNTIF($R$4:R1085,TRUE),"")</f>
        <v>1082</v>
      </c>
    </row>
    <row r="1086" spans="2:19" x14ac:dyDescent="0.3">
      <c r="B1086" t="s">
        <v>5353</v>
      </c>
      <c r="C1086">
        <v>1331</v>
      </c>
      <c r="D1086" t="s">
        <v>5350</v>
      </c>
      <c r="E1086">
        <v>44454.757280092592</v>
      </c>
      <c r="F1086">
        <v>2021</v>
      </c>
      <c r="H1086" t="s">
        <v>5351</v>
      </c>
      <c r="I1086" t="s">
        <v>5352</v>
      </c>
      <c r="J1086" t="s">
        <v>5354</v>
      </c>
      <c r="M1086">
        <v>110</v>
      </c>
      <c r="N1086">
        <v>1</v>
      </c>
      <c r="O1086">
        <v>0</v>
      </c>
      <c r="P1086" t="s">
        <v>21</v>
      </c>
      <c r="Q1086" t="s">
        <v>64</v>
      </c>
      <c r="R1086" s="3" t="b">
        <f>ISNUMBER(SEARCH(critere,_xlfn.CONCAT(client[[#This Row],[TELEPHONE]:[AGENCE]])))</f>
        <v>1</v>
      </c>
      <c r="S1086" s="8">
        <f>IF(client[[#This Row],[Recherche]]=TRUE,COUNTIF($R$4:R1086,TRUE),"")</f>
        <v>1083</v>
      </c>
    </row>
    <row r="1087" spans="2:19" x14ac:dyDescent="0.3">
      <c r="B1087" t="s">
        <v>5357</v>
      </c>
      <c r="C1087">
        <v>1332</v>
      </c>
      <c r="D1087" t="s">
        <v>5355</v>
      </c>
      <c r="E1087">
        <v>44455.507673611108</v>
      </c>
      <c r="F1087">
        <v>2017</v>
      </c>
      <c r="G1087" t="s">
        <v>242</v>
      </c>
      <c r="H1087" t="s">
        <v>2689</v>
      </c>
      <c r="I1087" t="s">
        <v>5356</v>
      </c>
      <c r="J1087" t="s">
        <v>5358</v>
      </c>
      <c r="M1087">
        <v>110</v>
      </c>
      <c r="N1087">
        <v>2</v>
      </c>
      <c r="O1087">
        <v>0</v>
      </c>
      <c r="P1087" t="s">
        <v>21</v>
      </c>
      <c r="Q1087" t="s">
        <v>347</v>
      </c>
      <c r="R1087" s="3" t="b">
        <f>ISNUMBER(SEARCH(critere,_xlfn.CONCAT(client[[#This Row],[TELEPHONE]:[AGENCE]])))</f>
        <v>1</v>
      </c>
      <c r="S1087" s="8">
        <f>IF(client[[#This Row],[Recherche]]=TRUE,COUNTIF($R$4:R1087,TRUE),"")</f>
        <v>1084</v>
      </c>
    </row>
    <row r="1088" spans="2:19" x14ac:dyDescent="0.3">
      <c r="B1088" t="s">
        <v>3239</v>
      </c>
      <c r="C1088">
        <v>1333</v>
      </c>
      <c r="D1088" t="s">
        <v>5359</v>
      </c>
      <c r="E1088">
        <v>44455.746238425927</v>
      </c>
      <c r="F1088">
        <v>2021</v>
      </c>
      <c r="G1088" t="s">
        <v>3237</v>
      </c>
      <c r="H1088" t="s">
        <v>139</v>
      </c>
      <c r="I1088" t="s">
        <v>3238</v>
      </c>
      <c r="J1088" t="s">
        <v>5360</v>
      </c>
      <c r="M1088">
        <v>117</v>
      </c>
      <c r="N1088">
        <v>1</v>
      </c>
      <c r="O1088">
        <v>0</v>
      </c>
      <c r="P1088" t="s">
        <v>21</v>
      </c>
      <c r="Q1088" t="s">
        <v>22</v>
      </c>
      <c r="R1088" s="3" t="b">
        <f>ISNUMBER(SEARCH(critere,_xlfn.CONCAT(client[[#This Row],[TELEPHONE]:[AGENCE]])))</f>
        <v>1</v>
      </c>
      <c r="S1088" s="8">
        <f>IF(client[[#This Row],[Recherche]]=TRUE,COUNTIF($R$4:R1088,TRUE),"")</f>
        <v>1085</v>
      </c>
    </row>
    <row r="1089" spans="2:19" x14ac:dyDescent="0.3">
      <c r="B1089" t="s">
        <v>5363</v>
      </c>
      <c r="C1089">
        <v>1334</v>
      </c>
      <c r="D1089" t="s">
        <v>5361</v>
      </c>
      <c r="E1089">
        <v>44455.7497337963</v>
      </c>
      <c r="F1089">
        <v>2021</v>
      </c>
      <c r="G1089" t="s">
        <v>926</v>
      </c>
      <c r="H1089" t="s">
        <v>4827</v>
      </c>
      <c r="I1089" t="s">
        <v>5362</v>
      </c>
      <c r="J1089" t="s">
        <v>5364</v>
      </c>
      <c r="M1089">
        <v>117</v>
      </c>
      <c r="N1089">
        <v>1</v>
      </c>
      <c r="O1089">
        <v>0</v>
      </c>
      <c r="P1089" t="s">
        <v>21</v>
      </c>
      <c r="Q1089" t="s">
        <v>38</v>
      </c>
      <c r="R1089" s="3" t="b">
        <f>ISNUMBER(SEARCH(critere,_xlfn.CONCAT(client[[#This Row],[TELEPHONE]:[AGENCE]])))</f>
        <v>1</v>
      </c>
      <c r="S1089" s="8">
        <f>IF(client[[#This Row],[Recherche]]=TRUE,COUNTIF($R$4:R1089,TRUE),"")</f>
        <v>1086</v>
      </c>
    </row>
    <row r="1090" spans="2:19" x14ac:dyDescent="0.3">
      <c r="B1090" t="s">
        <v>5369</v>
      </c>
      <c r="C1090">
        <v>1335</v>
      </c>
      <c r="D1090" t="s">
        <v>5365</v>
      </c>
      <c r="E1090">
        <v>44460.747870370367</v>
      </c>
      <c r="F1090">
        <v>2021</v>
      </c>
      <c r="G1090" t="s">
        <v>5366</v>
      </c>
      <c r="H1090" t="s">
        <v>5367</v>
      </c>
      <c r="I1090" t="s">
        <v>5368</v>
      </c>
      <c r="J1090" t="s">
        <v>5370</v>
      </c>
      <c r="M1090">
        <v>117</v>
      </c>
      <c r="N1090">
        <v>1</v>
      </c>
      <c r="O1090">
        <v>18000</v>
      </c>
      <c r="P1090" t="s">
        <v>202</v>
      </c>
      <c r="Q1090" t="s">
        <v>29</v>
      </c>
      <c r="R1090" s="3" t="b">
        <f>ISNUMBER(SEARCH(critere,_xlfn.CONCAT(client[[#This Row],[TELEPHONE]:[AGENCE]])))</f>
        <v>1</v>
      </c>
      <c r="S1090" s="8">
        <f>IF(client[[#This Row],[Recherche]]=TRUE,COUNTIF($R$4:R1090,TRUE),"")</f>
        <v>1087</v>
      </c>
    </row>
    <row r="1091" spans="2:19" x14ac:dyDescent="0.3">
      <c r="B1091" t="s">
        <v>5373</v>
      </c>
      <c r="C1091">
        <v>1336</v>
      </c>
      <c r="D1091" t="s">
        <v>5371</v>
      </c>
      <c r="E1091">
        <v>44461.70511574074</v>
      </c>
      <c r="F1091">
        <v>2021</v>
      </c>
      <c r="G1091" t="s">
        <v>716</v>
      </c>
      <c r="H1091" t="s">
        <v>2247</v>
      </c>
      <c r="I1091" t="s">
        <v>5372</v>
      </c>
      <c r="J1091" t="s">
        <v>5374</v>
      </c>
      <c r="M1091">
        <v>117</v>
      </c>
      <c r="N1091">
        <v>1</v>
      </c>
      <c r="O1091">
        <v>0</v>
      </c>
      <c r="P1091" t="s">
        <v>21</v>
      </c>
      <c r="Q1091" t="s">
        <v>64</v>
      </c>
      <c r="R1091" s="3" t="b">
        <f>ISNUMBER(SEARCH(critere,_xlfn.CONCAT(client[[#This Row],[TELEPHONE]:[AGENCE]])))</f>
        <v>1</v>
      </c>
      <c r="S1091" s="8">
        <f>IF(client[[#This Row],[Recherche]]=TRUE,COUNTIF($R$4:R1091,TRUE),"")</f>
        <v>1088</v>
      </c>
    </row>
    <row r="1092" spans="2:19" x14ac:dyDescent="0.3">
      <c r="B1092" t="s">
        <v>5373</v>
      </c>
      <c r="C1092">
        <v>1337</v>
      </c>
      <c r="D1092" t="s">
        <v>5375</v>
      </c>
      <c r="E1092">
        <v>44461.706203703703</v>
      </c>
      <c r="F1092">
        <v>2021</v>
      </c>
      <c r="G1092" t="s">
        <v>716</v>
      </c>
      <c r="H1092" t="s">
        <v>2247</v>
      </c>
      <c r="I1092" t="s">
        <v>5372</v>
      </c>
      <c r="J1092" t="s">
        <v>5376</v>
      </c>
      <c r="M1092">
        <v>117</v>
      </c>
      <c r="N1092">
        <v>1</v>
      </c>
      <c r="O1092">
        <v>0</v>
      </c>
      <c r="P1092" t="s">
        <v>21</v>
      </c>
      <c r="Q1092" t="s">
        <v>38</v>
      </c>
      <c r="R1092" s="3" t="b">
        <f>ISNUMBER(SEARCH(critere,_xlfn.CONCAT(client[[#This Row],[TELEPHONE]:[AGENCE]])))</f>
        <v>1</v>
      </c>
      <c r="S1092" s="8">
        <f>IF(client[[#This Row],[Recherche]]=TRUE,COUNTIF($R$4:R1092,TRUE),"")</f>
        <v>1089</v>
      </c>
    </row>
    <row r="1093" spans="2:19" x14ac:dyDescent="0.3">
      <c r="B1093" t="s">
        <v>5380</v>
      </c>
      <c r="C1093">
        <v>1338</v>
      </c>
      <c r="D1093" t="s">
        <v>5377</v>
      </c>
      <c r="E1093">
        <v>44461.775625000002</v>
      </c>
      <c r="F1093">
        <v>2021</v>
      </c>
      <c r="G1093" t="s">
        <v>3344</v>
      </c>
      <c r="H1093" t="s">
        <v>5378</v>
      </c>
      <c r="I1093" t="s">
        <v>5379</v>
      </c>
      <c r="J1093" t="s">
        <v>5381</v>
      </c>
      <c r="M1093">
        <v>117</v>
      </c>
      <c r="N1093">
        <v>1</v>
      </c>
      <c r="O1093">
        <v>17500</v>
      </c>
      <c r="P1093" t="s">
        <v>202</v>
      </c>
      <c r="Q1093" t="s">
        <v>38</v>
      </c>
      <c r="R1093" s="3" t="b">
        <f>ISNUMBER(SEARCH(critere,_xlfn.CONCAT(client[[#This Row],[TELEPHONE]:[AGENCE]])))</f>
        <v>1</v>
      </c>
      <c r="S1093" s="8">
        <f>IF(client[[#This Row],[Recherche]]=TRUE,COUNTIF($R$4:R1093,TRUE),"")</f>
        <v>1090</v>
      </c>
    </row>
    <row r="1094" spans="2:19" x14ac:dyDescent="0.3">
      <c r="B1094" t="s">
        <v>5380</v>
      </c>
      <c r="C1094">
        <v>1339</v>
      </c>
      <c r="D1094" t="s">
        <v>5382</v>
      </c>
      <c r="E1094">
        <v>44461.776921296296</v>
      </c>
      <c r="F1094">
        <v>2021</v>
      </c>
      <c r="G1094" t="s">
        <v>3344</v>
      </c>
      <c r="H1094" t="s">
        <v>5378</v>
      </c>
      <c r="I1094" t="s">
        <v>5379</v>
      </c>
      <c r="J1094" t="s">
        <v>5383</v>
      </c>
      <c r="M1094">
        <v>117</v>
      </c>
      <c r="N1094">
        <v>1</v>
      </c>
      <c r="O1094">
        <v>17500</v>
      </c>
      <c r="P1094" t="s">
        <v>202</v>
      </c>
      <c r="Q1094" t="s">
        <v>38</v>
      </c>
      <c r="R1094" s="3" t="b">
        <f>ISNUMBER(SEARCH(critere,_xlfn.CONCAT(client[[#This Row],[TELEPHONE]:[AGENCE]])))</f>
        <v>1</v>
      </c>
      <c r="S1094" s="8">
        <f>IF(client[[#This Row],[Recherche]]=TRUE,COUNTIF($R$4:R1094,TRUE),"")</f>
        <v>1091</v>
      </c>
    </row>
    <row r="1095" spans="2:19" x14ac:dyDescent="0.3">
      <c r="B1095" t="s">
        <v>5380</v>
      </c>
      <c r="C1095">
        <v>1340</v>
      </c>
      <c r="D1095" t="s">
        <v>5384</v>
      </c>
      <c r="E1095">
        <v>44461.778078703705</v>
      </c>
      <c r="F1095">
        <v>2021</v>
      </c>
      <c r="G1095" t="s">
        <v>3344</v>
      </c>
      <c r="H1095" t="s">
        <v>5378</v>
      </c>
      <c r="I1095" t="s">
        <v>5379</v>
      </c>
      <c r="J1095" t="s">
        <v>5385</v>
      </c>
      <c r="M1095">
        <v>117</v>
      </c>
      <c r="N1095">
        <v>1</v>
      </c>
      <c r="O1095">
        <v>0</v>
      </c>
      <c r="P1095" t="s">
        <v>21</v>
      </c>
      <c r="Q1095" t="s">
        <v>38</v>
      </c>
      <c r="R1095" s="3" t="b">
        <f>ISNUMBER(SEARCH(critere,_xlfn.CONCAT(client[[#This Row],[TELEPHONE]:[AGENCE]])))</f>
        <v>1</v>
      </c>
      <c r="S1095" s="8">
        <f>IF(client[[#This Row],[Recherche]]=TRUE,COUNTIF($R$4:R1095,TRUE),"")</f>
        <v>1092</v>
      </c>
    </row>
    <row r="1096" spans="2:19" x14ac:dyDescent="0.3">
      <c r="B1096" t="s">
        <v>5389</v>
      </c>
      <c r="C1096">
        <v>1341</v>
      </c>
      <c r="D1096" t="s">
        <v>5386</v>
      </c>
      <c r="E1096">
        <v>44462.458645833336</v>
      </c>
      <c r="F1096">
        <v>2021</v>
      </c>
      <c r="G1096" t="s">
        <v>231</v>
      </c>
      <c r="H1096" t="s">
        <v>5387</v>
      </c>
      <c r="I1096" t="s">
        <v>5388</v>
      </c>
      <c r="J1096" t="s">
        <v>5390</v>
      </c>
      <c r="M1096">
        <v>117</v>
      </c>
      <c r="N1096">
        <v>2</v>
      </c>
      <c r="O1096">
        <v>0</v>
      </c>
      <c r="P1096" t="s">
        <v>202</v>
      </c>
      <c r="Q1096" t="s">
        <v>22</v>
      </c>
      <c r="R1096" s="3" t="b">
        <f>ISNUMBER(SEARCH(critere,_xlfn.CONCAT(client[[#This Row],[TELEPHONE]:[AGENCE]])))</f>
        <v>1</v>
      </c>
      <c r="S1096" s="8">
        <f>IF(client[[#This Row],[Recherche]]=TRUE,COUNTIF($R$4:R1096,TRUE),"")</f>
        <v>1093</v>
      </c>
    </row>
    <row r="1097" spans="2:19" x14ac:dyDescent="0.3">
      <c r="B1097" t="s">
        <v>5393</v>
      </c>
      <c r="C1097">
        <v>1342</v>
      </c>
      <c r="D1097" t="s">
        <v>5391</v>
      </c>
      <c r="E1097">
        <v>44462.463321759256</v>
      </c>
      <c r="F1097">
        <v>2021</v>
      </c>
      <c r="G1097" t="s">
        <v>1326</v>
      </c>
      <c r="H1097" t="s">
        <v>3785</v>
      </c>
      <c r="I1097" t="s">
        <v>5392</v>
      </c>
      <c r="J1097" t="s">
        <v>5394</v>
      </c>
      <c r="M1097">
        <v>117</v>
      </c>
      <c r="N1097">
        <v>1</v>
      </c>
      <c r="O1097">
        <v>17500</v>
      </c>
      <c r="P1097" t="s">
        <v>202</v>
      </c>
      <c r="Q1097" t="s">
        <v>22</v>
      </c>
      <c r="R1097" s="3" t="b">
        <f>ISNUMBER(SEARCH(critere,_xlfn.CONCAT(client[[#This Row],[TELEPHONE]:[AGENCE]])))</f>
        <v>1</v>
      </c>
      <c r="S1097" s="8">
        <f>IF(client[[#This Row],[Recherche]]=TRUE,COUNTIF($R$4:R1097,TRUE),"")</f>
        <v>1094</v>
      </c>
    </row>
    <row r="1098" spans="2:19" x14ac:dyDescent="0.3">
      <c r="C1098">
        <v>1343</v>
      </c>
      <c r="D1098" t="s">
        <v>5395</v>
      </c>
      <c r="E1098">
        <v>44462.805833333332</v>
      </c>
      <c r="F1098">
        <v>2021</v>
      </c>
      <c r="G1098" t="s">
        <v>5190</v>
      </c>
      <c r="H1098" t="s">
        <v>5191</v>
      </c>
      <c r="I1098" t="s">
        <v>5192</v>
      </c>
      <c r="J1098" t="s">
        <v>5396</v>
      </c>
      <c r="M1098">
        <v>8</v>
      </c>
      <c r="N1098">
        <v>1</v>
      </c>
      <c r="O1098">
        <v>0</v>
      </c>
      <c r="P1098" t="s">
        <v>21</v>
      </c>
      <c r="Q1098" t="s">
        <v>38</v>
      </c>
      <c r="R1098" s="3" t="b">
        <f>ISNUMBER(SEARCH(critere,_xlfn.CONCAT(client[[#This Row],[TELEPHONE]:[AGENCE]])))</f>
        <v>1</v>
      </c>
      <c r="S1098" s="8">
        <f>IF(client[[#This Row],[Recherche]]=TRUE,COUNTIF($R$4:R1098,TRUE),"")</f>
        <v>1095</v>
      </c>
    </row>
    <row r="1099" spans="2:19" x14ac:dyDescent="0.3">
      <c r="B1099" t="s">
        <v>5400</v>
      </c>
      <c r="C1099">
        <v>1344</v>
      </c>
      <c r="D1099" t="s">
        <v>5397</v>
      </c>
      <c r="E1099">
        <v>44463.435277777775</v>
      </c>
      <c r="F1099">
        <v>2021</v>
      </c>
      <c r="G1099" t="s">
        <v>1434</v>
      </c>
      <c r="H1099" t="s">
        <v>5398</v>
      </c>
      <c r="I1099" t="s">
        <v>5399</v>
      </c>
      <c r="J1099" t="s">
        <v>5401</v>
      </c>
      <c r="M1099">
        <v>117</v>
      </c>
      <c r="N1099">
        <v>1</v>
      </c>
      <c r="O1099">
        <v>18000</v>
      </c>
      <c r="P1099" t="s">
        <v>202</v>
      </c>
      <c r="Q1099" t="s">
        <v>29</v>
      </c>
      <c r="R1099" s="3" t="b">
        <f>ISNUMBER(SEARCH(critere,_xlfn.CONCAT(client[[#This Row],[TELEPHONE]:[AGENCE]])))</f>
        <v>1</v>
      </c>
      <c r="S1099" s="8">
        <f>IF(client[[#This Row],[Recherche]]=TRUE,COUNTIF($R$4:R1099,TRUE),"")</f>
        <v>1096</v>
      </c>
    </row>
    <row r="1100" spans="2:19" x14ac:dyDescent="0.3">
      <c r="B1100" t="s">
        <v>5405</v>
      </c>
      <c r="C1100">
        <v>1345</v>
      </c>
      <c r="D1100" t="s">
        <v>5402</v>
      </c>
      <c r="E1100">
        <v>44463.799143518518</v>
      </c>
      <c r="F1100">
        <v>2021</v>
      </c>
      <c r="G1100" t="s">
        <v>5403</v>
      </c>
      <c r="H1100" t="s">
        <v>1638</v>
      </c>
      <c r="I1100" t="s">
        <v>5404</v>
      </c>
      <c r="J1100" t="s">
        <v>5406</v>
      </c>
      <c r="M1100">
        <v>117</v>
      </c>
      <c r="N1100">
        <v>1</v>
      </c>
      <c r="O1100">
        <v>0</v>
      </c>
      <c r="P1100" t="s">
        <v>202</v>
      </c>
      <c r="Q1100" t="s">
        <v>38</v>
      </c>
      <c r="R1100" s="3" t="b">
        <f>ISNUMBER(SEARCH(critere,_xlfn.CONCAT(client[[#This Row],[TELEPHONE]:[AGENCE]])))</f>
        <v>1</v>
      </c>
      <c r="S1100" s="8">
        <f>IF(client[[#This Row],[Recherche]]=TRUE,COUNTIF($R$4:R1100,TRUE),"")</f>
        <v>1097</v>
      </c>
    </row>
    <row r="1101" spans="2:19" x14ac:dyDescent="0.3">
      <c r="B1101" t="s">
        <v>5409</v>
      </c>
      <c r="C1101">
        <v>1346</v>
      </c>
      <c r="D1101" t="s">
        <v>5407</v>
      </c>
      <c r="E1101">
        <v>44463.988020833334</v>
      </c>
      <c r="F1101">
        <v>2021</v>
      </c>
      <c r="G1101" t="s">
        <v>2404</v>
      </c>
      <c r="H1101" t="s">
        <v>3162</v>
      </c>
      <c r="I1101" t="s">
        <v>5408</v>
      </c>
      <c r="J1101" t="s">
        <v>5410</v>
      </c>
      <c r="M1101">
        <v>117</v>
      </c>
      <c r="N1101">
        <v>1</v>
      </c>
      <c r="O1101">
        <v>0</v>
      </c>
      <c r="P1101" t="s">
        <v>21</v>
      </c>
      <c r="Q1101" t="s">
        <v>64</v>
      </c>
      <c r="R1101" s="3" t="b">
        <f>ISNUMBER(SEARCH(critere,_xlfn.CONCAT(client[[#This Row],[TELEPHONE]:[AGENCE]])))</f>
        <v>1</v>
      </c>
      <c r="S1101" s="8">
        <f>IF(client[[#This Row],[Recherche]]=TRUE,COUNTIF($R$4:R1101,TRUE),"")</f>
        <v>1098</v>
      </c>
    </row>
    <row r="1102" spans="2:19" x14ac:dyDescent="0.3">
      <c r="B1102" t="s">
        <v>5414</v>
      </c>
      <c r="C1102">
        <v>1347</v>
      </c>
      <c r="D1102" t="s">
        <v>5411</v>
      </c>
      <c r="E1102">
        <v>44463.999548611115</v>
      </c>
      <c r="F1102">
        <v>2022</v>
      </c>
      <c r="G1102" t="s">
        <v>586</v>
      </c>
      <c r="H1102" t="s">
        <v>5412</v>
      </c>
      <c r="I1102" t="s">
        <v>5413</v>
      </c>
      <c r="J1102" t="s">
        <v>5415</v>
      </c>
      <c r="M1102">
        <v>117</v>
      </c>
      <c r="N1102">
        <v>1</v>
      </c>
      <c r="O1102">
        <v>18000</v>
      </c>
      <c r="P1102" t="s">
        <v>202</v>
      </c>
      <c r="Q1102" t="s">
        <v>38</v>
      </c>
      <c r="R1102" s="3" t="b">
        <f>ISNUMBER(SEARCH(critere,_xlfn.CONCAT(client[[#This Row],[TELEPHONE]:[AGENCE]])))</f>
        <v>1</v>
      </c>
      <c r="S1102" s="8">
        <f>IF(client[[#This Row],[Recherche]]=TRUE,COUNTIF($R$4:R1102,TRUE),"")</f>
        <v>1099</v>
      </c>
    </row>
    <row r="1103" spans="2:19" x14ac:dyDescent="0.3">
      <c r="B1103" t="s">
        <v>5419</v>
      </c>
      <c r="C1103">
        <v>1348</v>
      </c>
      <c r="D1103" t="s">
        <v>5416</v>
      </c>
      <c r="E1103">
        <v>44464.021412037036</v>
      </c>
      <c r="F1103">
        <v>2021</v>
      </c>
      <c r="G1103" t="s">
        <v>626</v>
      </c>
      <c r="H1103" t="s">
        <v>5417</v>
      </c>
      <c r="I1103" t="s">
        <v>5418</v>
      </c>
      <c r="J1103" t="s">
        <v>5420</v>
      </c>
      <c r="M1103">
        <v>117</v>
      </c>
      <c r="N1103">
        <v>1</v>
      </c>
      <c r="O1103">
        <v>0</v>
      </c>
      <c r="P1103" t="s">
        <v>21</v>
      </c>
      <c r="Q1103" t="s">
        <v>38</v>
      </c>
      <c r="R1103" s="3" t="b">
        <f>ISNUMBER(SEARCH(critere,_xlfn.CONCAT(client[[#This Row],[TELEPHONE]:[AGENCE]])))</f>
        <v>1</v>
      </c>
      <c r="S1103" s="8">
        <f>IF(client[[#This Row],[Recherche]]=TRUE,COUNTIF($R$4:R1103,TRUE),"")</f>
        <v>1100</v>
      </c>
    </row>
    <row r="1104" spans="2:19" x14ac:dyDescent="0.3">
      <c r="B1104" t="s">
        <v>5419</v>
      </c>
      <c r="C1104">
        <v>1349</v>
      </c>
      <c r="D1104" t="s">
        <v>5421</v>
      </c>
      <c r="E1104">
        <v>44464.022187499999</v>
      </c>
      <c r="F1104">
        <v>2021</v>
      </c>
      <c r="G1104" t="s">
        <v>626</v>
      </c>
      <c r="H1104" t="s">
        <v>5417</v>
      </c>
      <c r="I1104" t="s">
        <v>5418</v>
      </c>
      <c r="J1104" t="s">
        <v>5420</v>
      </c>
      <c r="M1104">
        <v>75</v>
      </c>
      <c r="N1104">
        <v>1</v>
      </c>
      <c r="O1104">
        <v>0</v>
      </c>
      <c r="P1104" t="s">
        <v>21</v>
      </c>
      <c r="Q1104" t="s">
        <v>38</v>
      </c>
      <c r="R1104" s="3" t="b">
        <f>ISNUMBER(SEARCH(critere,_xlfn.CONCAT(client[[#This Row],[TELEPHONE]:[AGENCE]])))</f>
        <v>1</v>
      </c>
      <c r="S1104" s="8">
        <f>IF(client[[#This Row],[Recherche]]=TRUE,COUNTIF($R$4:R1104,TRUE),"")</f>
        <v>1101</v>
      </c>
    </row>
    <row r="1105" spans="2:19" x14ac:dyDescent="0.3">
      <c r="B1105" t="s">
        <v>5425</v>
      </c>
      <c r="C1105">
        <v>1350</v>
      </c>
      <c r="D1105" t="s">
        <v>5422</v>
      </c>
      <c r="E1105">
        <v>44466.425370370373</v>
      </c>
      <c r="F1105">
        <v>2021</v>
      </c>
      <c r="G1105" t="s">
        <v>72</v>
      </c>
      <c r="H1105" t="s">
        <v>5423</v>
      </c>
      <c r="I1105" t="s">
        <v>5424</v>
      </c>
      <c r="J1105" t="s">
        <v>5426</v>
      </c>
      <c r="M1105">
        <v>117</v>
      </c>
      <c r="N1105">
        <v>1</v>
      </c>
      <c r="O1105">
        <v>0</v>
      </c>
      <c r="P1105" t="s">
        <v>202</v>
      </c>
      <c r="Q1105" t="s">
        <v>347</v>
      </c>
      <c r="R1105" s="3" t="b">
        <f>ISNUMBER(SEARCH(critere,_xlfn.CONCAT(client[[#This Row],[TELEPHONE]:[AGENCE]])))</f>
        <v>1</v>
      </c>
      <c r="S1105" s="8">
        <f>IF(client[[#This Row],[Recherche]]=TRUE,COUNTIF($R$4:R1105,TRUE),"")</f>
        <v>1102</v>
      </c>
    </row>
    <row r="1106" spans="2:19" x14ac:dyDescent="0.3">
      <c r="B1106" t="s">
        <v>5430</v>
      </c>
      <c r="C1106">
        <v>1351</v>
      </c>
      <c r="D1106" t="s">
        <v>5427</v>
      </c>
      <c r="E1106">
        <v>44466.778923611113</v>
      </c>
      <c r="F1106">
        <v>2021</v>
      </c>
      <c r="G1106" t="s">
        <v>299</v>
      </c>
      <c r="H1106" t="s">
        <v>5428</v>
      </c>
      <c r="I1106" t="s">
        <v>5429</v>
      </c>
      <c r="J1106" t="s">
        <v>5431</v>
      </c>
      <c r="M1106">
        <v>117</v>
      </c>
      <c r="N1106">
        <v>1</v>
      </c>
      <c r="O1106">
        <v>0</v>
      </c>
      <c r="P1106" t="s">
        <v>21</v>
      </c>
      <c r="Q1106" t="s">
        <v>64</v>
      </c>
      <c r="R1106" s="3" t="b">
        <f>ISNUMBER(SEARCH(critere,_xlfn.CONCAT(client[[#This Row],[TELEPHONE]:[AGENCE]])))</f>
        <v>1</v>
      </c>
      <c r="S1106" s="8">
        <f>IF(client[[#This Row],[Recherche]]=TRUE,COUNTIF($R$4:R1106,TRUE),"")</f>
        <v>1103</v>
      </c>
    </row>
    <row r="1107" spans="2:19" x14ac:dyDescent="0.3">
      <c r="B1107" t="s">
        <v>5434</v>
      </c>
      <c r="C1107">
        <v>1352</v>
      </c>
      <c r="D1107" t="s">
        <v>5432</v>
      </c>
      <c r="E1107">
        <v>44467.540150462963</v>
      </c>
      <c r="F1107">
        <v>2021</v>
      </c>
      <c r="G1107" t="s">
        <v>5270</v>
      </c>
      <c r="H1107" t="s">
        <v>1802</v>
      </c>
      <c r="I1107" t="s">
        <v>5433</v>
      </c>
      <c r="J1107" t="s">
        <v>5435</v>
      </c>
      <c r="M1107">
        <v>8</v>
      </c>
      <c r="N1107">
        <v>3</v>
      </c>
      <c r="O1107">
        <v>17000</v>
      </c>
      <c r="P1107" t="s">
        <v>21</v>
      </c>
      <c r="Q1107" t="s">
        <v>38</v>
      </c>
      <c r="R1107" s="3" t="b">
        <f>ISNUMBER(SEARCH(critere,_xlfn.CONCAT(client[[#This Row],[TELEPHONE]:[AGENCE]])))</f>
        <v>1</v>
      </c>
      <c r="S1107" s="8">
        <f>IF(client[[#This Row],[Recherche]]=TRUE,COUNTIF($R$4:R1107,TRUE),"")</f>
        <v>1104</v>
      </c>
    </row>
    <row r="1108" spans="2:19" x14ac:dyDescent="0.3">
      <c r="B1108" t="s">
        <v>5439</v>
      </c>
      <c r="C1108">
        <v>1353</v>
      </c>
      <c r="D1108" t="s">
        <v>5436</v>
      </c>
      <c r="E1108">
        <v>44469.809050925927</v>
      </c>
      <c r="F1108">
        <v>2022</v>
      </c>
      <c r="G1108" t="s">
        <v>1654</v>
      </c>
      <c r="H1108" t="s">
        <v>5437</v>
      </c>
      <c r="I1108" t="s">
        <v>5438</v>
      </c>
      <c r="J1108" t="s">
        <v>5440</v>
      </c>
      <c r="M1108">
        <v>75</v>
      </c>
      <c r="N1108">
        <v>1</v>
      </c>
      <c r="O1108">
        <v>14350</v>
      </c>
      <c r="P1108" t="s">
        <v>202</v>
      </c>
      <c r="Q1108" t="s">
        <v>38</v>
      </c>
      <c r="R1108" s="3" t="b">
        <f>ISNUMBER(SEARCH(critere,_xlfn.CONCAT(client[[#This Row],[TELEPHONE]:[AGENCE]])))</f>
        <v>1</v>
      </c>
      <c r="S1108" s="8">
        <f>IF(client[[#This Row],[Recherche]]=TRUE,COUNTIF($R$4:R1108,TRUE),"")</f>
        <v>1105</v>
      </c>
    </row>
    <row r="1109" spans="2:19" x14ac:dyDescent="0.3">
      <c r="B1109" t="s">
        <v>5444</v>
      </c>
      <c r="C1109">
        <v>1354</v>
      </c>
      <c r="D1109" t="s">
        <v>5441</v>
      </c>
      <c r="E1109">
        <v>44470.367569444446</v>
      </c>
      <c r="F1109">
        <v>2021</v>
      </c>
      <c r="G1109" t="s">
        <v>258</v>
      </c>
      <c r="H1109" t="s">
        <v>5442</v>
      </c>
      <c r="I1109" t="s">
        <v>5443</v>
      </c>
      <c r="J1109" t="s">
        <v>5445</v>
      </c>
      <c r="M1109">
        <v>117</v>
      </c>
      <c r="N1109">
        <v>1</v>
      </c>
      <c r="O1109">
        <v>0</v>
      </c>
      <c r="P1109" t="s">
        <v>21</v>
      </c>
      <c r="Q1109" t="s">
        <v>22</v>
      </c>
      <c r="R1109" s="3" t="b">
        <f>ISNUMBER(SEARCH(critere,_xlfn.CONCAT(client[[#This Row],[TELEPHONE]:[AGENCE]])))</f>
        <v>1</v>
      </c>
      <c r="S1109" s="8">
        <f>IF(client[[#This Row],[Recherche]]=TRUE,COUNTIF($R$4:R1109,TRUE),"")</f>
        <v>1106</v>
      </c>
    </row>
    <row r="1110" spans="2:19" x14ac:dyDescent="0.3">
      <c r="B1110" t="s">
        <v>5449</v>
      </c>
      <c r="C1110">
        <v>1355</v>
      </c>
      <c r="D1110" t="s">
        <v>5446</v>
      </c>
      <c r="E1110">
        <v>44470.625208333331</v>
      </c>
      <c r="F1110">
        <v>2021</v>
      </c>
      <c r="G1110" t="s">
        <v>3041</v>
      </c>
      <c r="H1110" t="s">
        <v>5447</v>
      </c>
      <c r="I1110" t="s">
        <v>5448</v>
      </c>
      <c r="J1110" t="s">
        <v>5450</v>
      </c>
      <c r="M1110">
        <v>117</v>
      </c>
      <c r="N1110">
        <v>2</v>
      </c>
      <c r="O1110">
        <v>0</v>
      </c>
      <c r="P1110" t="s">
        <v>202</v>
      </c>
      <c r="Q1110" t="s">
        <v>22</v>
      </c>
      <c r="R1110" s="3" t="b">
        <f>ISNUMBER(SEARCH(critere,_xlfn.CONCAT(client[[#This Row],[TELEPHONE]:[AGENCE]])))</f>
        <v>1</v>
      </c>
      <c r="S1110" s="8">
        <f>IF(client[[#This Row],[Recherche]]=TRUE,COUNTIF($R$4:R1110,TRUE),"")</f>
        <v>1107</v>
      </c>
    </row>
    <row r="1111" spans="2:19" x14ac:dyDescent="0.3">
      <c r="B1111" t="s">
        <v>5454</v>
      </c>
      <c r="C1111">
        <v>1356</v>
      </c>
      <c r="D1111" t="s">
        <v>5451</v>
      </c>
      <c r="E1111">
        <v>44470.772199074076</v>
      </c>
      <c r="F1111">
        <v>2019</v>
      </c>
      <c r="G1111" t="s">
        <v>522</v>
      </c>
      <c r="H1111" t="s">
        <v>5452</v>
      </c>
      <c r="I1111" t="s">
        <v>5453</v>
      </c>
      <c r="J1111" t="s">
        <v>5455</v>
      </c>
      <c r="M1111">
        <v>75</v>
      </c>
      <c r="N1111">
        <v>1</v>
      </c>
      <c r="O1111">
        <v>13650</v>
      </c>
      <c r="P1111" t="s">
        <v>202</v>
      </c>
      <c r="Q1111" t="s">
        <v>38</v>
      </c>
      <c r="R1111" s="3" t="b">
        <f>ISNUMBER(SEARCH(critere,_xlfn.CONCAT(client[[#This Row],[TELEPHONE]:[AGENCE]])))</f>
        <v>1</v>
      </c>
      <c r="S1111" s="8">
        <f>IF(client[[#This Row],[Recherche]]=TRUE,COUNTIF($R$4:R1111,TRUE),"")</f>
        <v>1108</v>
      </c>
    </row>
    <row r="1112" spans="2:19" x14ac:dyDescent="0.3">
      <c r="B1112" t="s">
        <v>5459</v>
      </c>
      <c r="C1112">
        <v>1357</v>
      </c>
      <c r="D1112" t="s">
        <v>5456</v>
      </c>
      <c r="E1112">
        <v>44473.966921296298</v>
      </c>
      <c r="G1112" t="s">
        <v>743</v>
      </c>
      <c r="H1112" t="s">
        <v>5457</v>
      </c>
      <c r="I1112" t="s">
        <v>5458</v>
      </c>
      <c r="J1112" t="s">
        <v>5460</v>
      </c>
      <c r="M1112">
        <v>117</v>
      </c>
      <c r="N1112">
        <v>1</v>
      </c>
      <c r="O1112">
        <v>0</v>
      </c>
      <c r="P1112" t="s">
        <v>21</v>
      </c>
      <c r="Q1112" t="s">
        <v>38</v>
      </c>
      <c r="R1112" s="3" t="b">
        <f>ISNUMBER(SEARCH(critere,_xlfn.CONCAT(client[[#This Row],[TELEPHONE]:[AGENCE]])))</f>
        <v>1</v>
      </c>
      <c r="S1112" s="8">
        <f>IF(client[[#This Row],[Recherche]]=TRUE,COUNTIF($R$4:R1112,TRUE),"")</f>
        <v>1109</v>
      </c>
    </row>
    <row r="1113" spans="2:19" x14ac:dyDescent="0.3">
      <c r="B1113" t="s">
        <v>5465</v>
      </c>
      <c r="C1113">
        <v>1358</v>
      </c>
      <c r="D1113" t="s">
        <v>5461</v>
      </c>
      <c r="E1113">
        <v>44474.515844907408</v>
      </c>
      <c r="F1113">
        <v>2021</v>
      </c>
      <c r="G1113" t="s">
        <v>5462</v>
      </c>
      <c r="H1113" t="s">
        <v>5463</v>
      </c>
      <c r="I1113" t="s">
        <v>5464</v>
      </c>
      <c r="J1113" t="s">
        <v>5466</v>
      </c>
      <c r="M1113">
        <v>117</v>
      </c>
      <c r="N1113">
        <v>1</v>
      </c>
      <c r="O1113">
        <v>0</v>
      </c>
      <c r="P1113" t="s">
        <v>21</v>
      </c>
      <c r="Q1113" t="s">
        <v>347</v>
      </c>
      <c r="R1113" s="3" t="b">
        <f>ISNUMBER(SEARCH(critere,_xlfn.CONCAT(client[[#This Row],[TELEPHONE]:[AGENCE]])))</f>
        <v>1</v>
      </c>
      <c r="S1113" s="8">
        <f>IF(client[[#This Row],[Recherche]]=TRUE,COUNTIF($R$4:R1113,TRUE),"")</f>
        <v>1110</v>
      </c>
    </row>
    <row r="1114" spans="2:19" x14ac:dyDescent="0.3">
      <c r="B1114" t="s">
        <v>5470</v>
      </c>
      <c r="C1114">
        <v>1359</v>
      </c>
      <c r="D1114" t="s">
        <v>5467</v>
      </c>
      <c r="E1114">
        <v>44474.801203703704</v>
      </c>
      <c r="F1114">
        <v>2022</v>
      </c>
      <c r="G1114" t="s">
        <v>174</v>
      </c>
      <c r="H1114" t="s">
        <v>5468</v>
      </c>
      <c r="I1114" t="s">
        <v>5469</v>
      </c>
      <c r="J1114" t="s">
        <v>5471</v>
      </c>
      <c r="M1114">
        <v>8</v>
      </c>
      <c r="N1114">
        <v>1</v>
      </c>
      <c r="O1114">
        <v>0</v>
      </c>
      <c r="P1114" t="s">
        <v>21</v>
      </c>
      <c r="Q1114" t="s">
        <v>38</v>
      </c>
      <c r="R1114" s="3" t="b">
        <f>ISNUMBER(SEARCH(critere,_xlfn.CONCAT(client[[#This Row],[TELEPHONE]:[AGENCE]])))</f>
        <v>1</v>
      </c>
      <c r="S1114" s="8">
        <f>IF(client[[#This Row],[Recherche]]=TRUE,COUNTIF($R$4:R1114,TRUE),"")</f>
        <v>1111</v>
      </c>
    </row>
    <row r="1115" spans="2:19" x14ac:dyDescent="0.3">
      <c r="B1115" t="s">
        <v>5476</v>
      </c>
      <c r="C1115">
        <v>1360</v>
      </c>
      <c r="D1115" t="s">
        <v>5472</v>
      </c>
      <c r="E1115">
        <v>44474.820648148147</v>
      </c>
      <c r="F1115">
        <v>2016</v>
      </c>
      <c r="G1115" t="s">
        <v>5473</v>
      </c>
      <c r="H1115" t="s">
        <v>5474</v>
      </c>
      <c r="I1115" t="s">
        <v>5475</v>
      </c>
      <c r="J1115" t="s">
        <v>5477</v>
      </c>
      <c r="M1115">
        <v>114</v>
      </c>
      <c r="N1115">
        <v>10</v>
      </c>
      <c r="O1115">
        <v>120000</v>
      </c>
      <c r="P1115" t="s">
        <v>202</v>
      </c>
      <c r="Q1115" t="s">
        <v>22</v>
      </c>
      <c r="R1115" s="3" t="b">
        <f>ISNUMBER(SEARCH(critere,_xlfn.CONCAT(client[[#This Row],[TELEPHONE]:[AGENCE]])))</f>
        <v>1</v>
      </c>
      <c r="S1115" s="8">
        <f>IF(client[[#This Row],[Recherche]]=TRUE,COUNTIF($R$4:R1115,TRUE),"")</f>
        <v>1112</v>
      </c>
    </row>
    <row r="1116" spans="2:19" x14ac:dyDescent="0.3">
      <c r="B1116" t="s">
        <v>5480</v>
      </c>
      <c r="C1116">
        <v>1361</v>
      </c>
      <c r="D1116" t="s">
        <v>5478</v>
      </c>
      <c r="E1116">
        <v>44474.873900462961</v>
      </c>
      <c r="F1116">
        <v>2021</v>
      </c>
      <c r="G1116" t="s">
        <v>272</v>
      </c>
      <c r="H1116" t="s">
        <v>3959</v>
      </c>
      <c r="I1116" t="s">
        <v>5479</v>
      </c>
      <c r="J1116" t="s">
        <v>5481</v>
      </c>
      <c r="M1116">
        <v>75</v>
      </c>
      <c r="N1116">
        <v>1</v>
      </c>
      <c r="O1116">
        <v>0</v>
      </c>
      <c r="P1116" t="s">
        <v>21</v>
      </c>
      <c r="Q1116" t="s">
        <v>64</v>
      </c>
      <c r="R1116" s="3" t="b">
        <f>ISNUMBER(SEARCH(critere,_xlfn.CONCAT(client[[#This Row],[TELEPHONE]:[AGENCE]])))</f>
        <v>1</v>
      </c>
      <c r="S1116" s="8">
        <f>IF(client[[#This Row],[Recherche]]=TRUE,COUNTIF($R$4:R1116,TRUE),"")</f>
        <v>1113</v>
      </c>
    </row>
    <row r="1117" spans="2:19" x14ac:dyDescent="0.3">
      <c r="B1117" t="s">
        <v>5486</v>
      </c>
      <c r="C1117">
        <v>1362</v>
      </c>
      <c r="D1117" t="s">
        <v>5482</v>
      </c>
      <c r="E1117">
        <v>44475.674976851849</v>
      </c>
      <c r="F1117">
        <v>2021</v>
      </c>
      <c r="G1117" t="s">
        <v>5483</v>
      </c>
      <c r="H1117" t="s">
        <v>5484</v>
      </c>
      <c r="I1117" t="s">
        <v>5485</v>
      </c>
      <c r="J1117" t="s">
        <v>5487</v>
      </c>
      <c r="M1117">
        <v>117</v>
      </c>
      <c r="N1117">
        <v>2</v>
      </c>
      <c r="O1117">
        <v>0</v>
      </c>
      <c r="P1117" t="s">
        <v>21</v>
      </c>
      <c r="Q1117" t="s">
        <v>38</v>
      </c>
      <c r="R1117" s="3" t="b">
        <f>ISNUMBER(SEARCH(critere,_xlfn.CONCAT(client[[#This Row],[TELEPHONE]:[AGENCE]])))</f>
        <v>1</v>
      </c>
      <c r="S1117" s="8">
        <f>IF(client[[#This Row],[Recherche]]=TRUE,COUNTIF($R$4:R1117,TRUE),"")</f>
        <v>1114</v>
      </c>
    </row>
    <row r="1118" spans="2:19" x14ac:dyDescent="0.3">
      <c r="B1118" t="s">
        <v>3864</v>
      </c>
      <c r="C1118">
        <v>1363</v>
      </c>
      <c r="D1118" t="s">
        <v>5488</v>
      </c>
      <c r="E1118">
        <v>44476.757361111115</v>
      </c>
      <c r="F1118">
        <v>2018</v>
      </c>
      <c r="G1118" t="s">
        <v>1980</v>
      </c>
      <c r="H1118" t="s">
        <v>3862</v>
      </c>
      <c r="I1118" t="s">
        <v>3863</v>
      </c>
      <c r="J1118" t="s">
        <v>5489</v>
      </c>
      <c r="M1118">
        <v>117</v>
      </c>
      <c r="N1118">
        <v>1</v>
      </c>
      <c r="O1118">
        <v>0</v>
      </c>
      <c r="P1118" t="s">
        <v>202</v>
      </c>
      <c r="Q1118" t="s">
        <v>22</v>
      </c>
      <c r="R1118" s="3" t="b">
        <f>ISNUMBER(SEARCH(critere,_xlfn.CONCAT(client[[#This Row],[TELEPHONE]:[AGENCE]])))</f>
        <v>1</v>
      </c>
      <c r="S1118" s="8">
        <f>IF(client[[#This Row],[Recherche]]=TRUE,COUNTIF($R$4:R1118,TRUE),"")</f>
        <v>1115</v>
      </c>
    </row>
    <row r="1119" spans="2:19" x14ac:dyDescent="0.3">
      <c r="B1119" t="s">
        <v>5493</v>
      </c>
      <c r="C1119">
        <v>1364</v>
      </c>
      <c r="D1119" t="s">
        <v>5490</v>
      </c>
      <c r="E1119">
        <v>44477.566307870373</v>
      </c>
      <c r="F1119">
        <v>2021</v>
      </c>
      <c r="G1119" t="s">
        <v>1404</v>
      </c>
      <c r="H1119" t="s">
        <v>5491</v>
      </c>
      <c r="I1119" t="s">
        <v>5492</v>
      </c>
      <c r="J1119" t="s">
        <v>5494</v>
      </c>
      <c r="M1119">
        <v>117</v>
      </c>
      <c r="N1119">
        <v>1</v>
      </c>
      <c r="O1119">
        <v>0</v>
      </c>
      <c r="P1119" t="s">
        <v>21</v>
      </c>
      <c r="Q1119" t="s">
        <v>64</v>
      </c>
      <c r="R1119" s="3" t="b">
        <f>ISNUMBER(SEARCH(critere,_xlfn.CONCAT(client[[#This Row],[TELEPHONE]:[AGENCE]])))</f>
        <v>1</v>
      </c>
      <c r="S1119" s="8">
        <f>IF(client[[#This Row],[Recherche]]=TRUE,COUNTIF($R$4:R1119,TRUE),"")</f>
        <v>1116</v>
      </c>
    </row>
    <row r="1120" spans="2:19" x14ac:dyDescent="0.3">
      <c r="B1120" t="s">
        <v>5498</v>
      </c>
      <c r="C1120">
        <v>1365</v>
      </c>
      <c r="D1120" t="s">
        <v>5495</v>
      </c>
      <c r="E1120">
        <v>44480.673483796294</v>
      </c>
      <c r="F1120">
        <v>2022</v>
      </c>
      <c r="G1120" t="s">
        <v>560</v>
      </c>
      <c r="H1120" t="s">
        <v>5496</v>
      </c>
      <c r="I1120" t="s">
        <v>5497</v>
      </c>
      <c r="J1120" t="s">
        <v>5499</v>
      </c>
      <c r="M1120">
        <v>117</v>
      </c>
      <c r="N1120">
        <v>1</v>
      </c>
      <c r="O1120">
        <v>17500</v>
      </c>
      <c r="P1120" t="s">
        <v>202</v>
      </c>
      <c r="Q1120" t="s">
        <v>38</v>
      </c>
      <c r="R1120" s="3" t="b">
        <f>ISNUMBER(SEARCH(critere,_xlfn.CONCAT(client[[#This Row],[TELEPHONE]:[AGENCE]])))</f>
        <v>1</v>
      </c>
      <c r="S1120" s="8">
        <f>IF(client[[#This Row],[Recherche]]=TRUE,COUNTIF($R$4:R1120,TRUE),"")</f>
        <v>1117</v>
      </c>
    </row>
    <row r="1121" spans="2:19" x14ac:dyDescent="0.3">
      <c r="B1121" t="s">
        <v>5503</v>
      </c>
      <c r="C1121">
        <v>1366</v>
      </c>
      <c r="D1121" t="s">
        <v>5500</v>
      </c>
      <c r="E1121">
        <v>44480.678182870368</v>
      </c>
      <c r="F1121">
        <v>2021</v>
      </c>
      <c r="G1121" t="s">
        <v>248</v>
      </c>
      <c r="H1121" t="s">
        <v>5501</v>
      </c>
      <c r="I1121" t="s">
        <v>5502</v>
      </c>
      <c r="J1121" t="s">
        <v>5504</v>
      </c>
      <c r="M1121">
        <v>117</v>
      </c>
      <c r="N1121">
        <v>1</v>
      </c>
      <c r="O1121">
        <v>0</v>
      </c>
      <c r="P1121" t="s">
        <v>21</v>
      </c>
      <c r="Q1121" t="s">
        <v>64</v>
      </c>
      <c r="R1121" s="3" t="b">
        <f>ISNUMBER(SEARCH(critere,_xlfn.CONCAT(client[[#This Row],[TELEPHONE]:[AGENCE]])))</f>
        <v>1</v>
      </c>
      <c r="S1121" s="8">
        <f>IF(client[[#This Row],[Recherche]]=TRUE,COUNTIF($R$4:R1121,TRUE),"")</f>
        <v>1118</v>
      </c>
    </row>
    <row r="1122" spans="2:19" x14ac:dyDescent="0.3">
      <c r="B1122" t="s">
        <v>5508</v>
      </c>
      <c r="C1122">
        <v>1367</v>
      </c>
      <c r="D1122" t="s">
        <v>5505</v>
      </c>
      <c r="E1122">
        <v>44481.87667824074</v>
      </c>
      <c r="F1122">
        <v>2021</v>
      </c>
      <c r="G1122" t="s">
        <v>189</v>
      </c>
      <c r="H1122" t="s">
        <v>5506</v>
      </c>
      <c r="I1122" t="s">
        <v>5507</v>
      </c>
      <c r="J1122" t="s">
        <v>5509</v>
      </c>
      <c r="M1122">
        <v>117</v>
      </c>
      <c r="N1122">
        <v>1</v>
      </c>
      <c r="O1122">
        <v>0</v>
      </c>
      <c r="P1122" t="s">
        <v>21</v>
      </c>
      <c r="Q1122" t="s">
        <v>64</v>
      </c>
      <c r="R1122" s="3" t="b">
        <f>ISNUMBER(SEARCH(critere,_xlfn.CONCAT(client[[#This Row],[TELEPHONE]:[AGENCE]])))</f>
        <v>1</v>
      </c>
      <c r="S1122" s="8">
        <f>IF(client[[#This Row],[Recherche]]=TRUE,COUNTIF($R$4:R1122,TRUE),"")</f>
        <v>1119</v>
      </c>
    </row>
    <row r="1123" spans="2:19" x14ac:dyDescent="0.3">
      <c r="B1123" t="s">
        <v>5514</v>
      </c>
      <c r="C1123">
        <v>1368</v>
      </c>
      <c r="D1123" t="s">
        <v>5510</v>
      </c>
      <c r="E1123">
        <v>44482.705150462964</v>
      </c>
      <c r="F1123">
        <v>2019</v>
      </c>
      <c r="G1123" t="s">
        <v>5511</v>
      </c>
      <c r="H1123" t="s">
        <v>5512</v>
      </c>
      <c r="I1123" t="s">
        <v>5513</v>
      </c>
      <c r="J1123" t="s">
        <v>5515</v>
      </c>
      <c r="M1123">
        <v>117</v>
      </c>
      <c r="N1123">
        <v>2</v>
      </c>
      <c r="O1123">
        <v>0</v>
      </c>
      <c r="P1123" t="s">
        <v>21</v>
      </c>
      <c r="Q1123" t="s">
        <v>64</v>
      </c>
      <c r="R1123" s="3" t="b">
        <f>ISNUMBER(SEARCH(critere,_xlfn.CONCAT(client[[#This Row],[TELEPHONE]:[AGENCE]])))</f>
        <v>1</v>
      </c>
      <c r="S1123" s="8">
        <f>IF(client[[#This Row],[Recherche]]=TRUE,COUNTIF($R$4:R1123,TRUE),"")</f>
        <v>1120</v>
      </c>
    </row>
    <row r="1124" spans="2:19" x14ac:dyDescent="0.3">
      <c r="B1124" t="s">
        <v>5519</v>
      </c>
      <c r="C1124">
        <v>1369</v>
      </c>
      <c r="D1124" t="s">
        <v>5516</v>
      </c>
      <c r="E1124">
        <v>44482.88962962963</v>
      </c>
      <c r="F1124">
        <v>2021</v>
      </c>
      <c r="G1124" t="s">
        <v>1721</v>
      </c>
      <c r="H1124" t="s">
        <v>5517</v>
      </c>
      <c r="I1124" t="s">
        <v>5518</v>
      </c>
      <c r="J1124" t="s">
        <v>5520</v>
      </c>
      <c r="M1124">
        <v>110</v>
      </c>
      <c r="N1124">
        <v>2</v>
      </c>
      <c r="O1124">
        <v>0</v>
      </c>
      <c r="P1124" t="s">
        <v>21</v>
      </c>
      <c r="Q1124" t="s">
        <v>29</v>
      </c>
      <c r="R1124" s="3" t="b">
        <f>ISNUMBER(SEARCH(critere,_xlfn.CONCAT(client[[#This Row],[TELEPHONE]:[AGENCE]])))</f>
        <v>1</v>
      </c>
      <c r="S1124" s="8">
        <f>IF(client[[#This Row],[Recherche]]=TRUE,COUNTIF($R$4:R1124,TRUE),"")</f>
        <v>1121</v>
      </c>
    </row>
    <row r="1125" spans="2:19" x14ac:dyDescent="0.3">
      <c r="B1125" t="s">
        <v>5523</v>
      </c>
      <c r="C1125">
        <v>1370</v>
      </c>
      <c r="D1125" t="s">
        <v>5521</v>
      </c>
      <c r="E1125">
        <v>44483.717199074075</v>
      </c>
      <c r="F1125">
        <v>2021</v>
      </c>
      <c r="G1125" t="s">
        <v>560</v>
      </c>
      <c r="H1125" t="s">
        <v>716</v>
      </c>
      <c r="I1125" t="s">
        <v>5522</v>
      </c>
      <c r="J1125" t="s">
        <v>5524</v>
      </c>
      <c r="M1125">
        <v>8</v>
      </c>
      <c r="N1125">
        <v>1</v>
      </c>
      <c r="O1125">
        <v>0</v>
      </c>
      <c r="P1125" t="s">
        <v>21</v>
      </c>
      <c r="Q1125" t="s">
        <v>38</v>
      </c>
      <c r="R1125" s="3" t="b">
        <f>ISNUMBER(SEARCH(critere,_xlfn.CONCAT(client[[#This Row],[TELEPHONE]:[AGENCE]])))</f>
        <v>1</v>
      </c>
      <c r="S1125" s="8">
        <f>IF(client[[#This Row],[Recherche]]=TRUE,COUNTIF($R$4:R1125,TRUE),"")</f>
        <v>1122</v>
      </c>
    </row>
    <row r="1126" spans="2:19" x14ac:dyDescent="0.3">
      <c r="B1126" t="s">
        <v>5529</v>
      </c>
      <c r="C1126">
        <v>1371</v>
      </c>
      <c r="D1126" t="s">
        <v>5525</v>
      </c>
      <c r="E1126">
        <v>44483.761562500003</v>
      </c>
      <c r="F1126">
        <v>2021</v>
      </c>
      <c r="G1126" t="s">
        <v>5526</v>
      </c>
      <c r="H1126" t="s">
        <v>5527</v>
      </c>
      <c r="I1126" t="s">
        <v>5528</v>
      </c>
      <c r="J1126" t="s">
        <v>5530</v>
      </c>
      <c r="M1126">
        <v>75</v>
      </c>
      <c r="N1126">
        <v>1</v>
      </c>
      <c r="O1126">
        <v>0</v>
      </c>
      <c r="P1126" t="s">
        <v>21</v>
      </c>
      <c r="Q1126" t="s">
        <v>22</v>
      </c>
      <c r="R1126" s="3" t="b">
        <f>ISNUMBER(SEARCH(critere,_xlfn.CONCAT(client[[#This Row],[TELEPHONE]:[AGENCE]])))</f>
        <v>1</v>
      </c>
      <c r="S1126" s="8">
        <f>IF(client[[#This Row],[Recherche]]=TRUE,COUNTIF($R$4:R1126,TRUE),"")</f>
        <v>1123</v>
      </c>
    </row>
    <row r="1127" spans="2:19" x14ac:dyDescent="0.3">
      <c r="B1127" t="s">
        <v>5534</v>
      </c>
      <c r="C1127">
        <v>1372</v>
      </c>
      <c r="D1127" t="s">
        <v>5531</v>
      </c>
      <c r="E1127">
        <v>44483.768368055556</v>
      </c>
      <c r="F1127">
        <v>2021</v>
      </c>
      <c r="G1127" t="s">
        <v>1606</v>
      </c>
      <c r="H1127" t="s">
        <v>5532</v>
      </c>
      <c r="I1127" t="s">
        <v>5533</v>
      </c>
      <c r="J1127" t="s">
        <v>5535</v>
      </c>
      <c r="M1127">
        <v>117</v>
      </c>
      <c r="N1127">
        <v>1</v>
      </c>
      <c r="O1127">
        <v>17500</v>
      </c>
      <c r="P1127" t="s">
        <v>202</v>
      </c>
      <c r="Q1127" t="s">
        <v>22</v>
      </c>
      <c r="R1127" s="3" t="b">
        <f>ISNUMBER(SEARCH(critere,_xlfn.CONCAT(client[[#This Row],[TELEPHONE]:[AGENCE]])))</f>
        <v>1</v>
      </c>
      <c r="S1127" s="8">
        <f>IF(client[[#This Row],[Recherche]]=TRUE,COUNTIF($R$4:R1127,TRUE),"")</f>
        <v>1124</v>
      </c>
    </row>
    <row r="1128" spans="2:19" x14ac:dyDescent="0.3">
      <c r="B1128" t="s">
        <v>5539</v>
      </c>
      <c r="C1128">
        <v>1373</v>
      </c>
      <c r="D1128" t="s">
        <v>5536</v>
      </c>
      <c r="E1128">
        <v>44483.780763888892</v>
      </c>
      <c r="F1128">
        <v>2021</v>
      </c>
      <c r="G1128" t="s">
        <v>5537</v>
      </c>
      <c r="H1128" t="s">
        <v>174</v>
      </c>
      <c r="I1128" t="s">
        <v>5538</v>
      </c>
      <c r="J1128" t="s">
        <v>5540</v>
      </c>
      <c r="M1128">
        <v>117</v>
      </c>
      <c r="N1128">
        <v>2</v>
      </c>
      <c r="O1128">
        <v>0</v>
      </c>
      <c r="P1128" t="s">
        <v>21</v>
      </c>
      <c r="Q1128" t="s">
        <v>22</v>
      </c>
      <c r="R1128" s="3" t="b">
        <f>ISNUMBER(SEARCH(critere,_xlfn.CONCAT(client[[#This Row],[TELEPHONE]:[AGENCE]])))</f>
        <v>1</v>
      </c>
      <c r="S1128" s="8">
        <f>IF(client[[#This Row],[Recherche]]=TRUE,COUNTIF($R$4:R1128,TRUE),"")</f>
        <v>1125</v>
      </c>
    </row>
    <row r="1129" spans="2:19" x14ac:dyDescent="0.3">
      <c r="B1129" t="s">
        <v>5543</v>
      </c>
      <c r="C1129">
        <v>1374</v>
      </c>
      <c r="D1129" t="s">
        <v>5541</v>
      </c>
      <c r="E1129">
        <v>44484.489756944444</v>
      </c>
      <c r="F1129">
        <v>2021</v>
      </c>
      <c r="G1129" t="s">
        <v>828</v>
      </c>
      <c r="H1129" t="s">
        <v>607</v>
      </c>
      <c r="I1129" t="s">
        <v>5542</v>
      </c>
      <c r="J1129" t="s">
        <v>5544</v>
      </c>
      <c r="M1129">
        <v>117</v>
      </c>
      <c r="N1129">
        <v>1</v>
      </c>
      <c r="O1129">
        <v>0</v>
      </c>
      <c r="P1129" t="s">
        <v>21</v>
      </c>
      <c r="Q1129" t="s">
        <v>454</v>
      </c>
      <c r="R1129" s="3" t="b">
        <f>ISNUMBER(SEARCH(critere,_xlfn.CONCAT(client[[#This Row],[TELEPHONE]:[AGENCE]])))</f>
        <v>1</v>
      </c>
      <c r="S1129" s="8">
        <f>IF(client[[#This Row],[Recherche]]=TRUE,COUNTIF($R$4:R1129,TRUE),"")</f>
        <v>1126</v>
      </c>
    </row>
    <row r="1130" spans="2:19" x14ac:dyDescent="0.3">
      <c r="B1130" t="s">
        <v>5548</v>
      </c>
      <c r="C1130">
        <v>1375</v>
      </c>
      <c r="D1130" t="s">
        <v>5545</v>
      </c>
      <c r="E1130">
        <v>44487.474039351851</v>
      </c>
      <c r="F1130">
        <v>2018</v>
      </c>
      <c r="G1130" t="s">
        <v>555</v>
      </c>
      <c r="H1130" t="s">
        <v>5546</v>
      </c>
      <c r="I1130" t="s">
        <v>5547</v>
      </c>
      <c r="J1130" t="s">
        <v>5549</v>
      </c>
      <c r="M1130">
        <v>110</v>
      </c>
      <c r="N1130">
        <v>3</v>
      </c>
      <c r="O1130">
        <v>0</v>
      </c>
      <c r="P1130" t="s">
        <v>21</v>
      </c>
      <c r="Q1130" t="s">
        <v>64</v>
      </c>
      <c r="R1130" s="3" t="b">
        <f>ISNUMBER(SEARCH(critere,_xlfn.CONCAT(client[[#This Row],[TELEPHONE]:[AGENCE]])))</f>
        <v>1</v>
      </c>
      <c r="S1130" s="8">
        <f>IF(client[[#This Row],[Recherche]]=TRUE,COUNTIF($R$4:R1130,TRUE),"")</f>
        <v>1127</v>
      </c>
    </row>
    <row r="1131" spans="2:19" x14ac:dyDescent="0.3">
      <c r="B1131" t="s">
        <v>5552</v>
      </c>
      <c r="C1131">
        <v>1376</v>
      </c>
      <c r="D1131" t="s">
        <v>5550</v>
      </c>
      <c r="E1131">
        <v>44488.522523148145</v>
      </c>
      <c r="F1131">
        <v>2022</v>
      </c>
      <c r="G1131" t="s">
        <v>880</v>
      </c>
      <c r="H1131" t="s">
        <v>1283</v>
      </c>
      <c r="I1131" t="s">
        <v>5551</v>
      </c>
      <c r="J1131" t="s">
        <v>5553</v>
      </c>
      <c r="M1131">
        <v>117</v>
      </c>
      <c r="N1131">
        <v>1</v>
      </c>
      <c r="O1131">
        <v>17500</v>
      </c>
      <c r="P1131" t="s">
        <v>21</v>
      </c>
      <c r="Q1131" t="s">
        <v>38</v>
      </c>
      <c r="R1131" s="3" t="b">
        <f>ISNUMBER(SEARCH(critere,_xlfn.CONCAT(client[[#This Row],[TELEPHONE]:[AGENCE]])))</f>
        <v>1</v>
      </c>
      <c r="S1131" s="8">
        <f>IF(client[[#This Row],[Recherche]]=TRUE,COUNTIF($R$4:R1131,TRUE),"")</f>
        <v>1128</v>
      </c>
    </row>
    <row r="1132" spans="2:19" x14ac:dyDescent="0.3">
      <c r="B1132" t="s">
        <v>5558</v>
      </c>
      <c r="C1132">
        <v>1377</v>
      </c>
      <c r="D1132" t="s">
        <v>5554</v>
      </c>
      <c r="E1132">
        <v>44490.846875000003</v>
      </c>
      <c r="F1132">
        <v>2021</v>
      </c>
      <c r="G1132" t="s">
        <v>5555</v>
      </c>
      <c r="H1132" t="s">
        <v>5556</v>
      </c>
      <c r="I1132" t="s">
        <v>5557</v>
      </c>
      <c r="J1132" t="s">
        <v>5559</v>
      </c>
      <c r="M1132">
        <v>8</v>
      </c>
      <c r="N1132">
        <v>1</v>
      </c>
      <c r="O1132">
        <v>0</v>
      </c>
      <c r="P1132" t="s">
        <v>21</v>
      </c>
      <c r="Q1132" t="s">
        <v>64</v>
      </c>
      <c r="R1132" s="3" t="b">
        <f>ISNUMBER(SEARCH(critere,_xlfn.CONCAT(client[[#This Row],[TELEPHONE]:[AGENCE]])))</f>
        <v>1</v>
      </c>
      <c r="S1132" s="8">
        <f>IF(client[[#This Row],[Recherche]]=TRUE,COUNTIF($R$4:R1132,TRUE),"")</f>
        <v>1129</v>
      </c>
    </row>
    <row r="1133" spans="2:19" x14ac:dyDescent="0.3">
      <c r="B1133" t="s">
        <v>5563</v>
      </c>
      <c r="C1133">
        <v>1378</v>
      </c>
      <c r="D1133" t="s">
        <v>5560</v>
      </c>
      <c r="E1133">
        <v>44491.797500000001</v>
      </c>
      <c r="F1133">
        <v>2022</v>
      </c>
      <c r="G1133" t="s">
        <v>272</v>
      </c>
      <c r="H1133" t="s">
        <v>5561</v>
      </c>
      <c r="I1133" t="s">
        <v>5562</v>
      </c>
      <c r="J1133" t="s">
        <v>5564</v>
      </c>
      <c r="M1133">
        <v>117</v>
      </c>
      <c r="N1133">
        <v>1</v>
      </c>
      <c r="O1133">
        <v>17500</v>
      </c>
      <c r="P1133" t="s">
        <v>21</v>
      </c>
      <c r="Q1133" t="s">
        <v>64</v>
      </c>
      <c r="R1133" s="3" t="b">
        <f>ISNUMBER(SEARCH(critere,_xlfn.CONCAT(client[[#This Row],[TELEPHONE]:[AGENCE]])))</f>
        <v>1</v>
      </c>
      <c r="S1133" s="8">
        <f>IF(client[[#This Row],[Recherche]]=TRUE,COUNTIF($R$4:R1133,TRUE),"")</f>
        <v>1130</v>
      </c>
    </row>
    <row r="1134" spans="2:19" x14ac:dyDescent="0.3">
      <c r="B1134" t="s">
        <v>5568</v>
      </c>
      <c r="C1134">
        <v>1379</v>
      </c>
      <c r="D1134" t="s">
        <v>5565</v>
      </c>
      <c r="E1134">
        <v>44491.813055555554</v>
      </c>
      <c r="F1134">
        <v>2021</v>
      </c>
      <c r="G1134" t="s">
        <v>272</v>
      </c>
      <c r="H1134" t="s">
        <v>5566</v>
      </c>
      <c r="I1134" t="s">
        <v>5567</v>
      </c>
      <c r="J1134" t="s">
        <v>5569</v>
      </c>
      <c r="M1134">
        <v>117</v>
      </c>
      <c r="N1134">
        <v>1</v>
      </c>
      <c r="O1134">
        <v>17500</v>
      </c>
      <c r="P1134" t="s">
        <v>202</v>
      </c>
      <c r="Q1134" t="s">
        <v>38</v>
      </c>
      <c r="R1134" s="3" t="b">
        <f>ISNUMBER(SEARCH(critere,_xlfn.CONCAT(client[[#This Row],[TELEPHONE]:[AGENCE]])))</f>
        <v>1</v>
      </c>
      <c r="S1134" s="8">
        <f>IF(client[[#This Row],[Recherche]]=TRUE,COUNTIF($R$4:R1134,TRUE),"")</f>
        <v>1131</v>
      </c>
    </row>
    <row r="1135" spans="2:19" x14ac:dyDescent="0.3">
      <c r="B1135" t="s">
        <v>5573</v>
      </c>
      <c r="C1135">
        <v>1380</v>
      </c>
      <c r="D1135" t="s">
        <v>5570</v>
      </c>
      <c r="E1135">
        <v>44491.814965277779</v>
      </c>
      <c r="F1135">
        <v>2022</v>
      </c>
      <c r="G1135" t="s">
        <v>299</v>
      </c>
      <c r="H1135" t="s">
        <v>5571</v>
      </c>
      <c r="I1135" t="s">
        <v>5572</v>
      </c>
      <c r="J1135" t="s">
        <v>5574</v>
      </c>
      <c r="M1135">
        <v>117</v>
      </c>
      <c r="N1135">
        <v>1</v>
      </c>
      <c r="O1135">
        <v>0</v>
      </c>
      <c r="P1135" t="s">
        <v>21</v>
      </c>
      <c r="Q1135" t="s">
        <v>38</v>
      </c>
      <c r="R1135" s="3" t="b">
        <f>ISNUMBER(SEARCH(critere,_xlfn.CONCAT(client[[#This Row],[TELEPHONE]:[AGENCE]])))</f>
        <v>1</v>
      </c>
      <c r="S1135" s="8">
        <f>IF(client[[#This Row],[Recherche]]=TRUE,COUNTIF($R$4:R1135,TRUE),"")</f>
        <v>1132</v>
      </c>
    </row>
    <row r="1136" spans="2:19" x14ac:dyDescent="0.3">
      <c r="B1136" t="s">
        <v>5577</v>
      </c>
      <c r="C1136">
        <v>1381</v>
      </c>
      <c r="D1136" t="s">
        <v>5575</v>
      </c>
      <c r="E1136">
        <v>44494.440428240741</v>
      </c>
      <c r="F1136">
        <v>2021</v>
      </c>
      <c r="G1136" t="s">
        <v>1118</v>
      </c>
      <c r="H1136" t="s">
        <v>1334</v>
      </c>
      <c r="I1136" t="s">
        <v>5576</v>
      </c>
      <c r="J1136" t="s">
        <v>5578</v>
      </c>
      <c r="M1136">
        <v>117</v>
      </c>
      <c r="N1136">
        <v>5</v>
      </c>
      <c r="O1136">
        <v>0</v>
      </c>
      <c r="P1136" t="s">
        <v>21</v>
      </c>
      <c r="Q1136" t="s">
        <v>347</v>
      </c>
      <c r="R1136" s="3" t="b">
        <f>ISNUMBER(SEARCH(critere,_xlfn.CONCAT(client[[#This Row],[TELEPHONE]:[AGENCE]])))</f>
        <v>1</v>
      </c>
      <c r="S1136" s="8">
        <f>IF(client[[#This Row],[Recherche]]=TRUE,COUNTIF($R$4:R1136,TRUE),"")</f>
        <v>1133</v>
      </c>
    </row>
    <row r="1137" spans="2:19" x14ac:dyDescent="0.3">
      <c r="B1137" t="s">
        <v>5583</v>
      </c>
      <c r="C1137">
        <v>1382</v>
      </c>
      <c r="D1137" t="s">
        <v>5579</v>
      </c>
      <c r="E1137">
        <v>44494.500347222223</v>
      </c>
      <c r="F1137">
        <v>2021</v>
      </c>
      <c r="G1137" t="s">
        <v>5580</v>
      </c>
      <c r="H1137" t="s">
        <v>5581</v>
      </c>
      <c r="I1137" t="s">
        <v>5582</v>
      </c>
      <c r="J1137" t="s">
        <v>5584</v>
      </c>
      <c r="M1137">
        <v>117</v>
      </c>
      <c r="N1137">
        <v>1</v>
      </c>
      <c r="O1137">
        <v>0</v>
      </c>
      <c r="P1137" t="s">
        <v>21</v>
      </c>
      <c r="Q1137" t="s">
        <v>347</v>
      </c>
      <c r="R1137" s="3" t="b">
        <f>ISNUMBER(SEARCH(critere,_xlfn.CONCAT(client[[#This Row],[TELEPHONE]:[AGENCE]])))</f>
        <v>1</v>
      </c>
      <c r="S1137" s="8">
        <f>IF(client[[#This Row],[Recherche]]=TRUE,COUNTIF($R$4:R1137,TRUE),"")</f>
        <v>1134</v>
      </c>
    </row>
    <row r="1138" spans="2:19" x14ac:dyDescent="0.3">
      <c r="B1138" t="s">
        <v>5588</v>
      </c>
      <c r="C1138">
        <v>1383</v>
      </c>
      <c r="D1138" t="s">
        <v>5585</v>
      </c>
      <c r="E1138">
        <v>44494.579039351855</v>
      </c>
      <c r="F1138">
        <v>2021</v>
      </c>
      <c r="G1138" t="s">
        <v>1585</v>
      </c>
      <c r="H1138" t="s">
        <v>5586</v>
      </c>
      <c r="I1138" t="s">
        <v>5587</v>
      </c>
      <c r="J1138" t="s">
        <v>5589</v>
      </c>
      <c r="M1138">
        <v>117</v>
      </c>
      <c r="N1138">
        <v>2</v>
      </c>
      <c r="O1138">
        <v>0</v>
      </c>
      <c r="P1138" t="s">
        <v>202</v>
      </c>
      <c r="Q1138" t="s">
        <v>38</v>
      </c>
      <c r="R1138" s="3" t="b">
        <f>ISNUMBER(SEARCH(critere,_xlfn.CONCAT(client[[#This Row],[TELEPHONE]:[AGENCE]])))</f>
        <v>1</v>
      </c>
      <c r="S1138" s="8">
        <f>IF(client[[#This Row],[Recherche]]=TRUE,COUNTIF($R$4:R1138,TRUE),"")</f>
        <v>1135</v>
      </c>
    </row>
    <row r="1139" spans="2:19" x14ac:dyDescent="0.3">
      <c r="B1139" t="s">
        <v>5593</v>
      </c>
      <c r="C1139">
        <v>1384</v>
      </c>
      <c r="D1139" t="s">
        <v>5590</v>
      </c>
      <c r="E1139">
        <v>44494.589166666665</v>
      </c>
      <c r="F1139">
        <v>2021</v>
      </c>
      <c r="G1139" t="s">
        <v>5591</v>
      </c>
      <c r="H1139" t="s">
        <v>2509</v>
      </c>
      <c r="I1139" t="s">
        <v>5592</v>
      </c>
      <c r="J1139" t="s">
        <v>5594</v>
      </c>
      <c r="M1139">
        <v>8</v>
      </c>
      <c r="N1139">
        <v>1</v>
      </c>
      <c r="O1139">
        <v>0</v>
      </c>
      <c r="P1139" t="s">
        <v>21</v>
      </c>
      <c r="Q1139" t="s">
        <v>38</v>
      </c>
      <c r="R1139" s="3" t="b">
        <f>ISNUMBER(SEARCH(critere,_xlfn.CONCAT(client[[#This Row],[TELEPHONE]:[AGENCE]])))</f>
        <v>1</v>
      </c>
      <c r="S1139" s="8">
        <f>IF(client[[#This Row],[Recherche]]=TRUE,COUNTIF($R$4:R1139,TRUE),"")</f>
        <v>1136</v>
      </c>
    </row>
    <row r="1140" spans="2:19" x14ac:dyDescent="0.3">
      <c r="B1140" t="s">
        <v>5598</v>
      </c>
      <c r="C1140">
        <v>1385</v>
      </c>
      <c r="D1140" t="s">
        <v>5595</v>
      </c>
      <c r="E1140">
        <v>44494.594837962963</v>
      </c>
      <c r="F1140">
        <v>2021</v>
      </c>
      <c r="G1140" t="s">
        <v>66</v>
      </c>
      <c r="H1140" t="s">
        <v>5596</v>
      </c>
      <c r="I1140" t="s">
        <v>5597</v>
      </c>
      <c r="J1140" t="s">
        <v>5599</v>
      </c>
      <c r="M1140">
        <v>8</v>
      </c>
      <c r="N1140">
        <v>1</v>
      </c>
      <c r="O1140">
        <v>0</v>
      </c>
      <c r="P1140" t="s">
        <v>21</v>
      </c>
      <c r="Q1140" t="s">
        <v>38</v>
      </c>
      <c r="R1140" s="3" t="b">
        <f>ISNUMBER(SEARCH(critere,_xlfn.CONCAT(client[[#This Row],[TELEPHONE]:[AGENCE]])))</f>
        <v>1</v>
      </c>
      <c r="S1140" s="8">
        <f>IF(client[[#This Row],[Recherche]]=TRUE,COUNTIF($R$4:R1140,TRUE),"")</f>
        <v>1137</v>
      </c>
    </row>
    <row r="1141" spans="2:19" x14ac:dyDescent="0.3">
      <c r="B1141" t="s">
        <v>5602</v>
      </c>
      <c r="C1141">
        <v>1386</v>
      </c>
      <c r="D1141" t="s">
        <v>5600</v>
      </c>
      <c r="E1141">
        <v>44494.597372685188</v>
      </c>
      <c r="F1141">
        <v>2021</v>
      </c>
      <c r="G1141" t="s">
        <v>920</v>
      </c>
      <c r="H1141" t="s">
        <v>2446</v>
      </c>
      <c r="I1141" t="s">
        <v>5601</v>
      </c>
      <c r="J1141" t="s">
        <v>5603</v>
      </c>
      <c r="M1141">
        <v>8</v>
      </c>
      <c r="N1141">
        <v>1</v>
      </c>
      <c r="O1141">
        <v>0</v>
      </c>
      <c r="P1141" t="s">
        <v>21</v>
      </c>
      <c r="Q1141" t="s">
        <v>38</v>
      </c>
      <c r="R1141" s="3" t="b">
        <f>ISNUMBER(SEARCH(critere,_xlfn.CONCAT(client[[#This Row],[TELEPHONE]:[AGENCE]])))</f>
        <v>1</v>
      </c>
      <c r="S1141" s="8">
        <f>IF(client[[#This Row],[Recherche]]=TRUE,COUNTIF($R$4:R1141,TRUE),"")</f>
        <v>1138</v>
      </c>
    </row>
    <row r="1142" spans="2:19" x14ac:dyDescent="0.3">
      <c r="B1142" t="s">
        <v>5607</v>
      </c>
      <c r="C1142">
        <v>1387</v>
      </c>
      <c r="D1142" t="s">
        <v>5604</v>
      </c>
      <c r="E1142">
        <v>44494.766527777778</v>
      </c>
      <c r="F1142">
        <v>2021</v>
      </c>
      <c r="G1142" t="s">
        <v>456</v>
      </c>
      <c r="H1142" t="s">
        <v>5605</v>
      </c>
      <c r="I1142" t="s">
        <v>5606</v>
      </c>
      <c r="J1142" t="s">
        <v>5608</v>
      </c>
      <c r="M1142">
        <v>8</v>
      </c>
      <c r="N1142">
        <v>1</v>
      </c>
      <c r="O1142">
        <v>0</v>
      </c>
      <c r="P1142" t="s">
        <v>21</v>
      </c>
      <c r="Q1142" t="s">
        <v>29</v>
      </c>
      <c r="R1142" s="3" t="b">
        <f>ISNUMBER(SEARCH(critere,_xlfn.CONCAT(client[[#This Row],[TELEPHONE]:[AGENCE]])))</f>
        <v>1</v>
      </c>
      <c r="S1142" s="8">
        <f>IF(client[[#This Row],[Recherche]]=TRUE,COUNTIF($R$4:R1142,TRUE),"")</f>
        <v>1139</v>
      </c>
    </row>
    <row r="1143" spans="2:19" x14ac:dyDescent="0.3">
      <c r="B1143" t="s">
        <v>5613</v>
      </c>
      <c r="C1143">
        <v>1388</v>
      </c>
      <c r="D1143" t="s">
        <v>5609</v>
      </c>
      <c r="E1143">
        <v>44494.771377314813</v>
      </c>
      <c r="F1143">
        <v>2021</v>
      </c>
      <c r="G1143" t="s">
        <v>5610</v>
      </c>
      <c r="H1143" t="s">
        <v>5611</v>
      </c>
      <c r="I1143" t="s">
        <v>5612</v>
      </c>
      <c r="J1143" t="s">
        <v>5614</v>
      </c>
      <c r="M1143">
        <v>8</v>
      </c>
      <c r="N1143">
        <v>1</v>
      </c>
      <c r="O1143">
        <v>0</v>
      </c>
      <c r="P1143" t="s">
        <v>21</v>
      </c>
      <c r="Q1143" t="s">
        <v>29</v>
      </c>
      <c r="R1143" s="3" t="b">
        <f>ISNUMBER(SEARCH(critere,_xlfn.CONCAT(client[[#This Row],[TELEPHONE]:[AGENCE]])))</f>
        <v>1</v>
      </c>
      <c r="S1143" s="8">
        <f>IF(client[[#This Row],[Recherche]]=TRUE,COUNTIF($R$4:R1143,TRUE),"")</f>
        <v>1140</v>
      </c>
    </row>
    <row r="1144" spans="2:19" x14ac:dyDescent="0.3">
      <c r="B1144" t="s">
        <v>5618</v>
      </c>
      <c r="C1144">
        <v>1389</v>
      </c>
      <c r="D1144" t="s">
        <v>5615</v>
      </c>
      <c r="E1144">
        <v>44494.772870370369</v>
      </c>
      <c r="F1144">
        <v>2021</v>
      </c>
      <c r="G1144" t="s">
        <v>5616</v>
      </c>
      <c r="H1144" t="s">
        <v>4594</v>
      </c>
      <c r="I1144" t="s">
        <v>5617</v>
      </c>
      <c r="J1144" t="s">
        <v>5619</v>
      </c>
      <c r="M1144">
        <v>8</v>
      </c>
      <c r="N1144">
        <v>1</v>
      </c>
      <c r="O1144">
        <v>0</v>
      </c>
      <c r="P1144" t="s">
        <v>21</v>
      </c>
      <c r="Q1144" t="s">
        <v>38</v>
      </c>
      <c r="R1144" s="3" t="b">
        <f>ISNUMBER(SEARCH(critere,_xlfn.CONCAT(client[[#This Row],[TELEPHONE]:[AGENCE]])))</f>
        <v>1</v>
      </c>
      <c r="S1144" s="8">
        <f>IF(client[[#This Row],[Recherche]]=TRUE,COUNTIF($R$4:R1144,TRUE),"")</f>
        <v>1141</v>
      </c>
    </row>
    <row r="1145" spans="2:19" x14ac:dyDescent="0.3">
      <c r="B1145" t="s">
        <v>5622</v>
      </c>
      <c r="C1145">
        <v>1390</v>
      </c>
      <c r="D1145" t="s">
        <v>5620</v>
      </c>
      <c r="E1145">
        <v>44494.779467592591</v>
      </c>
      <c r="F1145">
        <v>2021</v>
      </c>
      <c r="G1145" t="s">
        <v>66</v>
      </c>
      <c r="H1145" t="s">
        <v>393</v>
      </c>
      <c r="I1145" t="s">
        <v>5621</v>
      </c>
      <c r="J1145" t="s">
        <v>5623</v>
      </c>
      <c r="M1145">
        <v>8</v>
      </c>
      <c r="N1145">
        <v>1</v>
      </c>
      <c r="O1145">
        <v>0</v>
      </c>
      <c r="P1145" t="s">
        <v>21</v>
      </c>
      <c r="Q1145" t="s">
        <v>38</v>
      </c>
      <c r="R1145" s="3" t="b">
        <f>ISNUMBER(SEARCH(critere,_xlfn.CONCAT(client[[#This Row],[TELEPHONE]:[AGENCE]])))</f>
        <v>1</v>
      </c>
      <c r="S1145" s="8">
        <f>IF(client[[#This Row],[Recherche]]=TRUE,COUNTIF($R$4:R1145,TRUE),"")</f>
        <v>1142</v>
      </c>
    </row>
    <row r="1146" spans="2:19" x14ac:dyDescent="0.3">
      <c r="B1146" t="s">
        <v>5627</v>
      </c>
      <c r="C1146">
        <v>1391</v>
      </c>
      <c r="D1146" t="s">
        <v>5624</v>
      </c>
      <c r="E1146">
        <v>44494.800543981481</v>
      </c>
      <c r="F1146">
        <v>2021</v>
      </c>
      <c r="G1146" t="s">
        <v>415</v>
      </c>
      <c r="H1146" t="s">
        <v>5625</v>
      </c>
      <c r="I1146" t="s">
        <v>5626</v>
      </c>
      <c r="J1146" t="s">
        <v>5628</v>
      </c>
      <c r="M1146">
        <v>117</v>
      </c>
      <c r="N1146">
        <v>1</v>
      </c>
      <c r="O1146">
        <v>19000</v>
      </c>
      <c r="P1146" t="s">
        <v>202</v>
      </c>
      <c r="Q1146" t="s">
        <v>22</v>
      </c>
      <c r="R1146" s="3" t="b">
        <f>ISNUMBER(SEARCH(critere,_xlfn.CONCAT(client[[#This Row],[TELEPHONE]:[AGENCE]])))</f>
        <v>1</v>
      </c>
      <c r="S1146" s="8">
        <f>IF(client[[#This Row],[Recherche]]=TRUE,COUNTIF($R$4:R1146,TRUE),"")</f>
        <v>1143</v>
      </c>
    </row>
    <row r="1147" spans="2:19" x14ac:dyDescent="0.3">
      <c r="B1147" t="s">
        <v>5632</v>
      </c>
      <c r="C1147">
        <v>1392</v>
      </c>
      <c r="D1147" t="s">
        <v>5629</v>
      </c>
      <c r="E1147">
        <v>44495.584189814814</v>
      </c>
      <c r="F1147">
        <v>2021</v>
      </c>
      <c r="G1147" t="s">
        <v>1398</v>
      </c>
      <c r="H1147" t="s">
        <v>5630</v>
      </c>
      <c r="I1147" t="s">
        <v>5631</v>
      </c>
      <c r="J1147" t="s">
        <v>5633</v>
      </c>
      <c r="M1147">
        <v>8</v>
      </c>
      <c r="N1147">
        <v>1</v>
      </c>
      <c r="O1147">
        <v>0</v>
      </c>
      <c r="P1147" t="s">
        <v>21</v>
      </c>
      <c r="Q1147" t="s">
        <v>347</v>
      </c>
      <c r="R1147" s="3" t="b">
        <f>ISNUMBER(SEARCH(critere,_xlfn.CONCAT(client[[#This Row],[TELEPHONE]:[AGENCE]])))</f>
        <v>1</v>
      </c>
      <c r="S1147" s="8">
        <f>IF(client[[#This Row],[Recherche]]=TRUE,COUNTIF($R$4:R1147,TRUE),"")</f>
        <v>1144</v>
      </c>
    </row>
    <row r="1148" spans="2:19" x14ac:dyDescent="0.3">
      <c r="B1148" t="s">
        <v>5637</v>
      </c>
      <c r="C1148">
        <v>1393</v>
      </c>
      <c r="D1148" t="s">
        <v>5634</v>
      </c>
      <c r="E1148">
        <v>44495.586689814816</v>
      </c>
      <c r="F1148">
        <v>2021</v>
      </c>
      <c r="G1148" t="s">
        <v>377</v>
      </c>
      <c r="H1148" t="s">
        <v>5635</v>
      </c>
      <c r="I1148" t="s">
        <v>5636</v>
      </c>
      <c r="J1148" t="s">
        <v>5638</v>
      </c>
      <c r="M1148">
        <v>8</v>
      </c>
      <c r="N1148">
        <v>1</v>
      </c>
      <c r="O1148">
        <v>0</v>
      </c>
      <c r="P1148" t="s">
        <v>21</v>
      </c>
      <c r="Q1148" t="s">
        <v>347</v>
      </c>
      <c r="R1148" s="3" t="b">
        <f>ISNUMBER(SEARCH(critere,_xlfn.CONCAT(client[[#This Row],[TELEPHONE]:[AGENCE]])))</f>
        <v>1</v>
      </c>
      <c r="S1148" s="8">
        <f>IF(client[[#This Row],[Recherche]]=TRUE,COUNTIF($R$4:R1148,TRUE),"")</f>
        <v>1145</v>
      </c>
    </row>
    <row r="1149" spans="2:19" x14ac:dyDescent="0.3">
      <c r="B1149" t="s">
        <v>5643</v>
      </c>
      <c r="C1149">
        <v>1394</v>
      </c>
      <c r="D1149" t="s">
        <v>5639</v>
      </c>
      <c r="E1149">
        <v>44495.630613425928</v>
      </c>
      <c r="F1149">
        <v>2021</v>
      </c>
      <c r="G1149" t="s">
        <v>5640</v>
      </c>
      <c r="H1149" t="s">
        <v>5641</v>
      </c>
      <c r="I1149" t="s">
        <v>5642</v>
      </c>
      <c r="J1149" t="s">
        <v>5644</v>
      </c>
      <c r="M1149">
        <v>8</v>
      </c>
      <c r="N1149">
        <v>1</v>
      </c>
      <c r="O1149">
        <v>0</v>
      </c>
      <c r="P1149" t="s">
        <v>21</v>
      </c>
      <c r="Q1149" t="s">
        <v>22</v>
      </c>
      <c r="R1149" s="3" t="b">
        <f>ISNUMBER(SEARCH(critere,_xlfn.CONCAT(client[[#This Row],[TELEPHONE]:[AGENCE]])))</f>
        <v>1</v>
      </c>
      <c r="S1149" s="8">
        <f>IF(client[[#This Row],[Recherche]]=TRUE,COUNTIF($R$4:R1149,TRUE),"")</f>
        <v>1146</v>
      </c>
    </row>
    <row r="1150" spans="2:19" x14ac:dyDescent="0.3">
      <c r="B1150" t="s">
        <v>5647</v>
      </c>
      <c r="C1150">
        <v>1395</v>
      </c>
      <c r="D1150" t="s">
        <v>5645</v>
      </c>
      <c r="E1150">
        <v>44495.790706018517</v>
      </c>
      <c r="F1150">
        <v>2021</v>
      </c>
      <c r="G1150" t="s">
        <v>897</v>
      </c>
      <c r="H1150" t="s">
        <v>3785</v>
      </c>
      <c r="I1150" t="s">
        <v>5646</v>
      </c>
      <c r="J1150" t="s">
        <v>5648</v>
      </c>
      <c r="M1150">
        <v>117</v>
      </c>
      <c r="N1150">
        <v>1</v>
      </c>
      <c r="O1150">
        <v>0</v>
      </c>
      <c r="P1150" t="s">
        <v>202</v>
      </c>
      <c r="Q1150" t="s">
        <v>22</v>
      </c>
      <c r="R1150" s="3" t="b">
        <f>ISNUMBER(SEARCH(critere,_xlfn.CONCAT(client[[#This Row],[TELEPHONE]:[AGENCE]])))</f>
        <v>1</v>
      </c>
      <c r="S1150" s="8">
        <f>IF(client[[#This Row],[Recherche]]=TRUE,COUNTIF($R$4:R1150,TRUE),"")</f>
        <v>1147</v>
      </c>
    </row>
    <row r="1151" spans="2:19" x14ac:dyDescent="0.3">
      <c r="B1151" t="s">
        <v>5652</v>
      </c>
      <c r="C1151">
        <v>1396</v>
      </c>
      <c r="D1151" t="s">
        <v>5649</v>
      </c>
      <c r="E1151">
        <v>44495.805509259262</v>
      </c>
      <c r="F1151">
        <v>2021</v>
      </c>
      <c r="G1151" t="s">
        <v>4594</v>
      </c>
      <c r="H1151" t="s">
        <v>5650</v>
      </c>
      <c r="I1151" t="s">
        <v>5651</v>
      </c>
      <c r="J1151" t="s">
        <v>5653</v>
      </c>
      <c r="M1151">
        <v>8</v>
      </c>
      <c r="N1151">
        <v>1</v>
      </c>
      <c r="O1151">
        <v>0</v>
      </c>
      <c r="P1151" t="s">
        <v>21</v>
      </c>
      <c r="Q1151" t="s">
        <v>347</v>
      </c>
      <c r="R1151" s="3" t="b">
        <f>ISNUMBER(SEARCH(critere,_xlfn.CONCAT(client[[#This Row],[TELEPHONE]:[AGENCE]])))</f>
        <v>1</v>
      </c>
      <c r="S1151" s="8">
        <f>IF(client[[#This Row],[Recherche]]=TRUE,COUNTIF($R$4:R1151,TRUE),"")</f>
        <v>1148</v>
      </c>
    </row>
    <row r="1152" spans="2:19" x14ac:dyDescent="0.3">
      <c r="B1152" t="s">
        <v>5657</v>
      </c>
      <c r="C1152">
        <v>1398</v>
      </c>
      <c r="D1152" t="s">
        <v>5654</v>
      </c>
      <c r="E1152">
        <v>44496.481192129628</v>
      </c>
      <c r="F1152">
        <v>2021</v>
      </c>
      <c r="G1152" t="s">
        <v>138</v>
      </c>
      <c r="H1152" t="s">
        <v>5655</v>
      </c>
      <c r="I1152" t="s">
        <v>5656</v>
      </c>
      <c r="J1152" t="s">
        <v>5658</v>
      </c>
      <c r="M1152">
        <v>8</v>
      </c>
      <c r="N1152">
        <v>1</v>
      </c>
      <c r="O1152">
        <v>0</v>
      </c>
      <c r="P1152" t="s">
        <v>21</v>
      </c>
      <c r="Q1152" t="s">
        <v>38</v>
      </c>
      <c r="R1152" s="3" t="b">
        <f>ISNUMBER(SEARCH(critere,_xlfn.CONCAT(client[[#This Row],[TELEPHONE]:[AGENCE]])))</f>
        <v>1</v>
      </c>
      <c r="S1152" s="8">
        <f>IF(client[[#This Row],[Recherche]]=TRUE,COUNTIF($R$4:R1152,TRUE),"")</f>
        <v>1149</v>
      </c>
    </row>
    <row r="1153" spans="2:19" x14ac:dyDescent="0.3">
      <c r="B1153" t="s">
        <v>5657</v>
      </c>
      <c r="C1153">
        <v>1399</v>
      </c>
      <c r="D1153" t="s">
        <v>5659</v>
      </c>
      <c r="E1153">
        <v>44496.482175925928</v>
      </c>
      <c r="F1153">
        <v>2021</v>
      </c>
      <c r="G1153" t="s">
        <v>138</v>
      </c>
      <c r="H1153" t="s">
        <v>5655</v>
      </c>
      <c r="I1153" t="s">
        <v>5656</v>
      </c>
      <c r="J1153" t="s">
        <v>5658</v>
      </c>
      <c r="M1153">
        <v>8</v>
      </c>
      <c r="N1153">
        <v>1</v>
      </c>
      <c r="O1153">
        <v>0</v>
      </c>
      <c r="P1153" t="s">
        <v>21</v>
      </c>
      <c r="Q1153" t="s">
        <v>38</v>
      </c>
      <c r="R1153" s="3" t="b">
        <f>ISNUMBER(SEARCH(critere,_xlfn.CONCAT(client[[#This Row],[TELEPHONE]:[AGENCE]])))</f>
        <v>1</v>
      </c>
      <c r="S1153" s="8">
        <f>IF(client[[#This Row],[Recherche]]=TRUE,COUNTIF($R$4:R1153,TRUE),"")</f>
        <v>1150</v>
      </c>
    </row>
    <row r="1154" spans="2:19" x14ac:dyDescent="0.3">
      <c r="B1154" t="s">
        <v>5662</v>
      </c>
      <c r="C1154">
        <v>1400</v>
      </c>
      <c r="D1154" t="s">
        <v>5660</v>
      </c>
      <c r="E1154">
        <v>44496.485775462963</v>
      </c>
      <c r="F1154">
        <v>2022</v>
      </c>
      <c r="G1154" t="s">
        <v>586</v>
      </c>
      <c r="H1154" t="s">
        <v>2446</v>
      </c>
      <c r="I1154" t="s">
        <v>5661</v>
      </c>
      <c r="J1154" t="s">
        <v>5663</v>
      </c>
      <c r="M1154">
        <v>8</v>
      </c>
      <c r="N1154">
        <v>2</v>
      </c>
      <c r="O1154">
        <v>0</v>
      </c>
      <c r="P1154" t="s">
        <v>21</v>
      </c>
      <c r="Q1154" t="s">
        <v>38</v>
      </c>
      <c r="R1154" s="3" t="b">
        <f>ISNUMBER(SEARCH(critere,_xlfn.CONCAT(client[[#This Row],[TELEPHONE]:[AGENCE]])))</f>
        <v>1</v>
      </c>
      <c r="S1154" s="8">
        <f>IF(client[[#This Row],[Recherche]]=TRUE,COUNTIF($R$4:R1154,TRUE),"")</f>
        <v>1151</v>
      </c>
    </row>
    <row r="1155" spans="2:19" x14ac:dyDescent="0.3">
      <c r="B1155" t="s">
        <v>5667</v>
      </c>
      <c r="C1155">
        <v>1401</v>
      </c>
      <c r="D1155" t="s">
        <v>5664</v>
      </c>
      <c r="E1155">
        <v>44496.492395833331</v>
      </c>
      <c r="F1155">
        <v>2021</v>
      </c>
      <c r="G1155" t="s">
        <v>415</v>
      </c>
      <c r="H1155" t="s">
        <v>5665</v>
      </c>
      <c r="I1155" t="s">
        <v>5666</v>
      </c>
      <c r="J1155" t="s">
        <v>5668</v>
      </c>
      <c r="M1155">
        <v>8</v>
      </c>
      <c r="N1155">
        <v>2</v>
      </c>
      <c r="O1155">
        <v>0</v>
      </c>
      <c r="P1155" t="s">
        <v>21</v>
      </c>
      <c r="Q1155" t="s">
        <v>38</v>
      </c>
      <c r="R1155" s="3" t="b">
        <f>ISNUMBER(SEARCH(critere,_xlfn.CONCAT(client[[#This Row],[TELEPHONE]:[AGENCE]])))</f>
        <v>1</v>
      </c>
      <c r="S1155" s="8">
        <f>IF(client[[#This Row],[Recherche]]=TRUE,COUNTIF($R$4:R1155,TRUE),"")</f>
        <v>1152</v>
      </c>
    </row>
    <row r="1156" spans="2:19" x14ac:dyDescent="0.3">
      <c r="B1156" t="s">
        <v>5672</v>
      </c>
      <c r="C1156">
        <v>1402</v>
      </c>
      <c r="D1156" t="s">
        <v>5669</v>
      </c>
      <c r="E1156">
        <v>44496.601168981484</v>
      </c>
      <c r="F1156">
        <v>2022</v>
      </c>
      <c r="G1156" t="s">
        <v>393</v>
      </c>
      <c r="H1156" t="s">
        <v>5670</v>
      </c>
      <c r="I1156" t="s">
        <v>5671</v>
      </c>
      <c r="J1156" t="s">
        <v>5673</v>
      </c>
      <c r="M1156">
        <v>8</v>
      </c>
      <c r="N1156">
        <v>1</v>
      </c>
      <c r="O1156">
        <v>0</v>
      </c>
      <c r="P1156" t="s">
        <v>21</v>
      </c>
      <c r="Q1156" t="s">
        <v>38</v>
      </c>
      <c r="R1156" s="3" t="b">
        <f>ISNUMBER(SEARCH(critere,_xlfn.CONCAT(client[[#This Row],[TELEPHONE]:[AGENCE]])))</f>
        <v>1</v>
      </c>
      <c r="S1156" s="8">
        <f>IF(client[[#This Row],[Recherche]]=TRUE,COUNTIF($R$4:R1156,TRUE),"")</f>
        <v>1153</v>
      </c>
    </row>
    <row r="1157" spans="2:19" x14ac:dyDescent="0.3">
      <c r="B1157" t="s">
        <v>5677</v>
      </c>
      <c r="C1157">
        <v>1403</v>
      </c>
      <c r="D1157" t="s">
        <v>5674</v>
      </c>
      <c r="E1157">
        <v>44496.820370370369</v>
      </c>
      <c r="F1157">
        <v>2018</v>
      </c>
      <c r="G1157" t="s">
        <v>4552</v>
      </c>
      <c r="H1157" t="s">
        <v>5675</v>
      </c>
      <c r="I1157" t="s">
        <v>5676</v>
      </c>
      <c r="J1157" t="s">
        <v>5678</v>
      </c>
      <c r="M1157">
        <v>110</v>
      </c>
      <c r="N1157">
        <v>2</v>
      </c>
      <c r="O1157">
        <v>0</v>
      </c>
      <c r="P1157" t="s">
        <v>21</v>
      </c>
      <c r="Q1157" t="s">
        <v>22</v>
      </c>
      <c r="R1157" s="3" t="b">
        <f>ISNUMBER(SEARCH(critere,_xlfn.CONCAT(client[[#This Row],[TELEPHONE]:[AGENCE]])))</f>
        <v>1</v>
      </c>
      <c r="S1157" s="8">
        <f>IF(client[[#This Row],[Recherche]]=TRUE,COUNTIF($R$4:R1157,TRUE),"")</f>
        <v>1154</v>
      </c>
    </row>
    <row r="1158" spans="2:19" x14ac:dyDescent="0.3">
      <c r="B1158" t="s">
        <v>5682</v>
      </c>
      <c r="C1158">
        <v>1404</v>
      </c>
      <c r="D1158" t="s">
        <v>5679</v>
      </c>
      <c r="E1158">
        <v>44497.524085648147</v>
      </c>
      <c r="F1158">
        <v>2021</v>
      </c>
      <c r="G1158" t="s">
        <v>3041</v>
      </c>
      <c r="H1158" t="s">
        <v>5680</v>
      </c>
      <c r="I1158" t="s">
        <v>5681</v>
      </c>
      <c r="J1158" t="s">
        <v>5683</v>
      </c>
      <c r="M1158">
        <v>8</v>
      </c>
      <c r="N1158">
        <v>1</v>
      </c>
      <c r="O1158">
        <v>0</v>
      </c>
      <c r="P1158" t="s">
        <v>21</v>
      </c>
      <c r="Q1158" t="s">
        <v>22</v>
      </c>
      <c r="R1158" s="3" t="b">
        <f>ISNUMBER(SEARCH(critere,_xlfn.CONCAT(client[[#This Row],[TELEPHONE]:[AGENCE]])))</f>
        <v>1</v>
      </c>
      <c r="S1158" s="8">
        <f>IF(client[[#This Row],[Recherche]]=TRUE,COUNTIF($R$4:R1158,TRUE),"")</f>
        <v>1155</v>
      </c>
    </row>
    <row r="1159" spans="2:19" x14ac:dyDescent="0.3">
      <c r="B1159" t="s">
        <v>5687</v>
      </c>
      <c r="C1159">
        <v>1405</v>
      </c>
      <c r="D1159" t="s">
        <v>5684</v>
      </c>
      <c r="E1159">
        <v>44502.542164351849</v>
      </c>
      <c r="F1159">
        <v>2022</v>
      </c>
      <c r="G1159" t="s">
        <v>499</v>
      </c>
      <c r="H1159" t="s">
        <v>5685</v>
      </c>
      <c r="I1159" t="s">
        <v>5686</v>
      </c>
      <c r="J1159" t="s">
        <v>5688</v>
      </c>
      <c r="M1159">
        <v>117</v>
      </c>
      <c r="N1159">
        <v>1</v>
      </c>
      <c r="O1159">
        <v>0</v>
      </c>
      <c r="P1159" t="s">
        <v>21</v>
      </c>
      <c r="Q1159" t="s">
        <v>38</v>
      </c>
      <c r="R1159" s="3" t="b">
        <f>ISNUMBER(SEARCH(critere,_xlfn.CONCAT(client[[#This Row],[TELEPHONE]:[AGENCE]])))</f>
        <v>1</v>
      </c>
      <c r="S1159" s="8">
        <f>IF(client[[#This Row],[Recherche]]=TRUE,COUNTIF($R$4:R1159,TRUE),"")</f>
        <v>1156</v>
      </c>
    </row>
    <row r="1160" spans="2:19" x14ac:dyDescent="0.3">
      <c r="B1160" t="s">
        <v>5691</v>
      </c>
      <c r="C1160">
        <v>1406</v>
      </c>
      <c r="D1160" t="s">
        <v>5689</v>
      </c>
      <c r="E1160">
        <v>44502.79115740741</v>
      </c>
      <c r="F1160">
        <v>2022</v>
      </c>
      <c r="G1160" t="s">
        <v>1398</v>
      </c>
      <c r="H1160" t="s">
        <v>4989</v>
      </c>
      <c r="I1160" t="s">
        <v>5690</v>
      </c>
      <c r="J1160" t="s">
        <v>5692</v>
      </c>
      <c r="M1160">
        <v>117</v>
      </c>
      <c r="N1160">
        <v>1</v>
      </c>
      <c r="O1160">
        <v>22140</v>
      </c>
      <c r="P1160" t="s">
        <v>202</v>
      </c>
      <c r="Q1160" t="s">
        <v>38</v>
      </c>
      <c r="R1160" s="3" t="b">
        <f>ISNUMBER(SEARCH(critere,_xlfn.CONCAT(client[[#This Row],[TELEPHONE]:[AGENCE]])))</f>
        <v>1</v>
      </c>
      <c r="S1160" s="8">
        <f>IF(client[[#This Row],[Recherche]]=TRUE,COUNTIF($R$4:R1160,TRUE),"")</f>
        <v>1157</v>
      </c>
    </row>
    <row r="1161" spans="2:19" x14ac:dyDescent="0.3">
      <c r="B1161" t="s">
        <v>5695</v>
      </c>
      <c r="C1161">
        <v>1407</v>
      </c>
      <c r="D1161" t="s">
        <v>5693</v>
      </c>
      <c r="E1161">
        <v>44503.435208333336</v>
      </c>
      <c r="F1161">
        <v>2021</v>
      </c>
      <c r="G1161" t="s">
        <v>549</v>
      </c>
      <c r="H1161" t="s">
        <v>5417</v>
      </c>
      <c r="I1161" t="s">
        <v>5694</v>
      </c>
      <c r="J1161" t="s">
        <v>5696</v>
      </c>
      <c r="M1161">
        <v>8</v>
      </c>
      <c r="N1161">
        <v>1</v>
      </c>
      <c r="O1161">
        <v>0</v>
      </c>
      <c r="P1161" t="s">
        <v>21</v>
      </c>
      <c r="Q1161" t="s">
        <v>38</v>
      </c>
      <c r="R1161" s="3" t="b">
        <f>ISNUMBER(SEARCH(critere,_xlfn.CONCAT(client[[#This Row],[TELEPHONE]:[AGENCE]])))</f>
        <v>1</v>
      </c>
      <c r="S1161" s="8">
        <f>IF(client[[#This Row],[Recherche]]=TRUE,COUNTIF($R$4:R1161,TRUE),"")</f>
        <v>1158</v>
      </c>
    </row>
    <row r="1162" spans="2:19" x14ac:dyDescent="0.3">
      <c r="B1162" t="s">
        <v>5700</v>
      </c>
      <c r="C1162">
        <v>1408</v>
      </c>
      <c r="D1162" t="s">
        <v>5697</v>
      </c>
      <c r="E1162">
        <v>44503.441701388889</v>
      </c>
      <c r="F1162">
        <v>2021</v>
      </c>
      <c r="G1162" t="s">
        <v>880</v>
      </c>
      <c r="H1162" t="s">
        <v>5698</v>
      </c>
      <c r="I1162" t="s">
        <v>5699</v>
      </c>
      <c r="J1162" t="s">
        <v>5701</v>
      </c>
      <c r="M1162">
        <v>8</v>
      </c>
      <c r="N1162">
        <v>2</v>
      </c>
      <c r="O1162">
        <v>0</v>
      </c>
      <c r="P1162" t="s">
        <v>21</v>
      </c>
      <c r="Q1162" t="s">
        <v>38</v>
      </c>
      <c r="R1162" s="3" t="b">
        <f>ISNUMBER(SEARCH(critere,_xlfn.CONCAT(client[[#This Row],[TELEPHONE]:[AGENCE]])))</f>
        <v>1</v>
      </c>
      <c r="S1162" s="8">
        <f>IF(client[[#This Row],[Recherche]]=TRUE,COUNTIF($R$4:R1162,TRUE),"")</f>
        <v>1159</v>
      </c>
    </row>
    <row r="1163" spans="2:19" x14ac:dyDescent="0.3">
      <c r="B1163" t="s">
        <v>5705</v>
      </c>
      <c r="C1163">
        <v>1409</v>
      </c>
      <c r="D1163" t="s">
        <v>5702</v>
      </c>
      <c r="E1163">
        <v>44503.809259259258</v>
      </c>
      <c r="F1163">
        <v>2022</v>
      </c>
      <c r="G1163" t="s">
        <v>920</v>
      </c>
      <c r="H1163" t="s">
        <v>5703</v>
      </c>
      <c r="I1163" t="s">
        <v>5704</v>
      </c>
      <c r="J1163" t="s">
        <v>5706</v>
      </c>
      <c r="M1163">
        <v>113</v>
      </c>
      <c r="N1163">
        <v>2</v>
      </c>
      <c r="O1163">
        <v>0</v>
      </c>
      <c r="P1163" t="s">
        <v>21</v>
      </c>
      <c r="Q1163" t="s">
        <v>38</v>
      </c>
      <c r="R1163" s="3" t="b">
        <f>ISNUMBER(SEARCH(critere,_xlfn.CONCAT(client[[#This Row],[TELEPHONE]:[AGENCE]])))</f>
        <v>1</v>
      </c>
      <c r="S1163" s="8">
        <f>IF(client[[#This Row],[Recherche]]=TRUE,COUNTIF($R$4:R1163,TRUE),"")</f>
        <v>1160</v>
      </c>
    </row>
    <row r="1164" spans="2:19" x14ac:dyDescent="0.3">
      <c r="B1164" t="s">
        <v>5711</v>
      </c>
      <c r="C1164">
        <v>1410</v>
      </c>
      <c r="D1164" t="s">
        <v>5707</v>
      </c>
      <c r="E1164">
        <v>44503.830995370372</v>
      </c>
      <c r="F1164">
        <v>2022</v>
      </c>
      <c r="G1164" t="s">
        <v>5708</v>
      </c>
      <c r="H1164" t="s">
        <v>5709</v>
      </c>
      <c r="I1164" t="s">
        <v>5710</v>
      </c>
      <c r="J1164" t="s">
        <v>5712</v>
      </c>
      <c r="M1164">
        <v>117</v>
      </c>
      <c r="N1164">
        <v>1</v>
      </c>
      <c r="O1164">
        <v>0</v>
      </c>
      <c r="P1164" t="s">
        <v>21</v>
      </c>
      <c r="Q1164" t="s">
        <v>64</v>
      </c>
      <c r="R1164" s="3" t="b">
        <f>ISNUMBER(SEARCH(critere,_xlfn.CONCAT(client[[#This Row],[TELEPHONE]:[AGENCE]])))</f>
        <v>1</v>
      </c>
      <c r="S1164" s="8">
        <f>IF(client[[#This Row],[Recherche]]=TRUE,COUNTIF($R$4:R1164,TRUE),"")</f>
        <v>1161</v>
      </c>
    </row>
    <row r="1165" spans="2:19" x14ac:dyDescent="0.3">
      <c r="B1165" t="s">
        <v>5716</v>
      </c>
      <c r="C1165">
        <v>1411</v>
      </c>
      <c r="D1165" t="s">
        <v>5713</v>
      </c>
      <c r="E1165">
        <v>44503.832511574074</v>
      </c>
      <c r="F1165">
        <v>2022</v>
      </c>
      <c r="G1165" t="s">
        <v>607</v>
      </c>
      <c r="H1165" t="s">
        <v>5714</v>
      </c>
      <c r="I1165" t="s">
        <v>5715</v>
      </c>
      <c r="J1165" t="s">
        <v>5717</v>
      </c>
      <c r="M1165">
        <v>117</v>
      </c>
      <c r="N1165">
        <v>1</v>
      </c>
      <c r="O1165">
        <v>17500</v>
      </c>
      <c r="P1165" t="s">
        <v>202</v>
      </c>
      <c r="Q1165" t="s">
        <v>38</v>
      </c>
      <c r="R1165" s="3" t="b">
        <f>ISNUMBER(SEARCH(critere,_xlfn.CONCAT(client[[#This Row],[TELEPHONE]:[AGENCE]])))</f>
        <v>1</v>
      </c>
      <c r="S1165" s="8">
        <f>IF(client[[#This Row],[Recherche]]=TRUE,COUNTIF($R$4:R1165,TRUE),"")</f>
        <v>1162</v>
      </c>
    </row>
    <row r="1166" spans="2:19" x14ac:dyDescent="0.3">
      <c r="B1166" t="s">
        <v>5721</v>
      </c>
      <c r="C1166">
        <v>1412</v>
      </c>
      <c r="D1166" t="s">
        <v>5718</v>
      </c>
      <c r="E1166">
        <v>44504.452928240738</v>
      </c>
      <c r="F1166">
        <v>2021</v>
      </c>
      <c r="G1166" t="s">
        <v>393</v>
      </c>
      <c r="H1166" t="s">
        <v>5719</v>
      </c>
      <c r="I1166" t="s">
        <v>5720</v>
      </c>
      <c r="J1166" t="s">
        <v>5722</v>
      </c>
      <c r="M1166">
        <v>75</v>
      </c>
      <c r="N1166">
        <v>1</v>
      </c>
      <c r="O1166">
        <v>0</v>
      </c>
      <c r="P1166" t="s">
        <v>21</v>
      </c>
      <c r="Q1166" t="s">
        <v>64</v>
      </c>
      <c r="R1166" s="3" t="b">
        <f>ISNUMBER(SEARCH(critere,_xlfn.CONCAT(client[[#This Row],[TELEPHONE]:[AGENCE]])))</f>
        <v>1</v>
      </c>
      <c r="S1166" s="8">
        <f>IF(client[[#This Row],[Recherche]]=TRUE,COUNTIF($R$4:R1166,TRUE),"")</f>
        <v>1163</v>
      </c>
    </row>
    <row r="1167" spans="2:19" x14ac:dyDescent="0.3">
      <c r="B1167" t="s">
        <v>5726</v>
      </c>
      <c r="C1167">
        <v>1413</v>
      </c>
      <c r="D1167" t="s">
        <v>5723</v>
      </c>
      <c r="E1167">
        <v>44504.485011574077</v>
      </c>
      <c r="F1167">
        <v>2019</v>
      </c>
      <c r="G1167" t="s">
        <v>242</v>
      </c>
      <c r="H1167" t="s">
        <v>5724</v>
      </c>
      <c r="I1167" t="s">
        <v>5725</v>
      </c>
      <c r="J1167" t="s">
        <v>5727</v>
      </c>
      <c r="M1167">
        <v>75</v>
      </c>
      <c r="N1167">
        <v>2</v>
      </c>
      <c r="O1167">
        <v>0</v>
      </c>
      <c r="P1167" t="s">
        <v>21</v>
      </c>
      <c r="Q1167" t="s">
        <v>22</v>
      </c>
      <c r="R1167" s="3" t="b">
        <f>ISNUMBER(SEARCH(critere,_xlfn.CONCAT(client[[#This Row],[TELEPHONE]:[AGENCE]])))</f>
        <v>1</v>
      </c>
      <c r="S1167" s="8">
        <f>IF(client[[#This Row],[Recherche]]=TRUE,COUNTIF($R$4:R1167,TRUE),"")</f>
        <v>1164</v>
      </c>
    </row>
    <row r="1168" spans="2:19" x14ac:dyDescent="0.3">
      <c r="B1168" t="s">
        <v>5730</v>
      </c>
      <c r="C1168">
        <v>1414</v>
      </c>
      <c r="D1168" t="s">
        <v>5728</v>
      </c>
      <c r="E1168">
        <v>44508.528275462966</v>
      </c>
      <c r="F1168">
        <v>2021</v>
      </c>
      <c r="G1168" t="s">
        <v>2466</v>
      </c>
      <c r="H1168" t="s">
        <v>5616</v>
      </c>
      <c r="I1168" t="s">
        <v>5729</v>
      </c>
      <c r="J1168" t="s">
        <v>5731</v>
      </c>
      <c r="M1168">
        <v>8</v>
      </c>
      <c r="N1168">
        <v>2</v>
      </c>
      <c r="O1168">
        <v>0</v>
      </c>
      <c r="P1168" t="s">
        <v>21</v>
      </c>
      <c r="Q1168" t="s">
        <v>38</v>
      </c>
      <c r="R1168" s="3" t="b">
        <f>ISNUMBER(SEARCH(critere,_xlfn.CONCAT(client[[#This Row],[TELEPHONE]:[AGENCE]])))</f>
        <v>1</v>
      </c>
      <c r="S1168" s="8">
        <f>IF(client[[#This Row],[Recherche]]=TRUE,COUNTIF($R$4:R1168,TRUE),"")</f>
        <v>1165</v>
      </c>
    </row>
    <row r="1169" spans="2:19" x14ac:dyDescent="0.3">
      <c r="B1169" t="s">
        <v>5734</v>
      </c>
      <c r="C1169">
        <v>1415</v>
      </c>
      <c r="D1169" t="s">
        <v>5732</v>
      </c>
      <c r="E1169">
        <v>44508.535763888889</v>
      </c>
      <c r="F1169">
        <v>2021</v>
      </c>
      <c r="G1169" t="s">
        <v>1525</v>
      </c>
      <c r="H1169" t="s">
        <v>4381</v>
      </c>
      <c r="I1169" t="s">
        <v>5733</v>
      </c>
      <c r="J1169" t="s">
        <v>5735</v>
      </c>
      <c r="M1169">
        <v>8</v>
      </c>
      <c r="N1169">
        <v>2</v>
      </c>
      <c r="O1169">
        <v>0</v>
      </c>
      <c r="P1169" t="s">
        <v>21</v>
      </c>
      <c r="Q1169" t="s">
        <v>38</v>
      </c>
      <c r="R1169" s="3" t="b">
        <f>ISNUMBER(SEARCH(critere,_xlfn.CONCAT(client[[#This Row],[TELEPHONE]:[AGENCE]])))</f>
        <v>1</v>
      </c>
      <c r="S1169" s="8">
        <f>IF(client[[#This Row],[Recherche]]=TRUE,COUNTIF($R$4:R1169,TRUE),"")</f>
        <v>1166</v>
      </c>
    </row>
    <row r="1170" spans="2:19" x14ac:dyDescent="0.3">
      <c r="B1170" t="s">
        <v>883</v>
      </c>
      <c r="C1170">
        <v>1416</v>
      </c>
      <c r="D1170" t="s">
        <v>5736</v>
      </c>
      <c r="E1170">
        <v>44508.617928240739</v>
      </c>
      <c r="G1170" t="s">
        <v>880</v>
      </c>
      <c r="H1170" t="s">
        <v>881</v>
      </c>
      <c r="I1170" t="s">
        <v>882</v>
      </c>
      <c r="J1170" t="s">
        <v>5737</v>
      </c>
      <c r="M1170">
        <v>75</v>
      </c>
      <c r="N1170">
        <v>1</v>
      </c>
      <c r="O1170">
        <v>0</v>
      </c>
      <c r="P1170" t="s">
        <v>21</v>
      </c>
      <c r="Q1170" t="s">
        <v>38</v>
      </c>
      <c r="R1170" s="3" t="b">
        <f>ISNUMBER(SEARCH(critere,_xlfn.CONCAT(client[[#This Row],[TELEPHONE]:[AGENCE]])))</f>
        <v>1</v>
      </c>
      <c r="S1170" s="8">
        <f>IF(client[[#This Row],[Recherche]]=TRUE,COUNTIF($R$4:R1170,TRUE),"")</f>
        <v>1167</v>
      </c>
    </row>
    <row r="1171" spans="2:19" x14ac:dyDescent="0.3">
      <c r="B1171" t="s">
        <v>5741</v>
      </c>
      <c r="C1171">
        <v>1417</v>
      </c>
      <c r="D1171" t="s">
        <v>5738</v>
      </c>
      <c r="E1171">
        <v>44508.620787037034</v>
      </c>
      <c r="F1171">
        <v>2021</v>
      </c>
      <c r="G1171" t="s">
        <v>5739</v>
      </c>
      <c r="H1171" t="s">
        <v>1320</v>
      </c>
      <c r="I1171" t="s">
        <v>5740</v>
      </c>
      <c r="J1171" t="s">
        <v>5742</v>
      </c>
      <c r="M1171">
        <v>8</v>
      </c>
      <c r="N1171">
        <v>1</v>
      </c>
      <c r="O1171">
        <v>0</v>
      </c>
      <c r="P1171" t="s">
        <v>21</v>
      </c>
      <c r="Q1171" t="s">
        <v>38</v>
      </c>
      <c r="R1171" s="3" t="b">
        <f>ISNUMBER(SEARCH(critere,_xlfn.CONCAT(client[[#This Row],[TELEPHONE]:[AGENCE]])))</f>
        <v>1</v>
      </c>
      <c r="S1171" s="8">
        <f>IF(client[[#This Row],[Recherche]]=TRUE,COUNTIF($R$4:R1171,TRUE),"")</f>
        <v>1168</v>
      </c>
    </row>
    <row r="1172" spans="2:19" x14ac:dyDescent="0.3">
      <c r="B1172" t="s">
        <v>5746</v>
      </c>
      <c r="C1172">
        <v>1419</v>
      </c>
      <c r="D1172" t="s">
        <v>5743</v>
      </c>
      <c r="E1172">
        <v>44508.702905092592</v>
      </c>
      <c r="F1172">
        <v>2021</v>
      </c>
      <c r="G1172" t="s">
        <v>1334</v>
      </c>
      <c r="H1172" t="s">
        <v>5744</v>
      </c>
      <c r="I1172" t="s">
        <v>5745</v>
      </c>
      <c r="J1172" t="s">
        <v>5747</v>
      </c>
      <c r="M1172">
        <v>8</v>
      </c>
      <c r="N1172">
        <v>1</v>
      </c>
      <c r="O1172">
        <v>0</v>
      </c>
      <c r="P1172" t="s">
        <v>21</v>
      </c>
      <c r="Q1172" t="s">
        <v>64</v>
      </c>
      <c r="R1172" s="3" t="b">
        <f>ISNUMBER(SEARCH(critere,_xlfn.CONCAT(client[[#This Row],[TELEPHONE]:[AGENCE]])))</f>
        <v>1</v>
      </c>
      <c r="S1172" s="8">
        <f>IF(client[[#This Row],[Recherche]]=TRUE,COUNTIF($R$4:R1172,TRUE),"")</f>
        <v>1169</v>
      </c>
    </row>
    <row r="1173" spans="2:19" x14ac:dyDescent="0.3">
      <c r="B1173" t="s">
        <v>5751</v>
      </c>
      <c r="C1173">
        <v>1420</v>
      </c>
      <c r="D1173" t="s">
        <v>5748</v>
      </c>
      <c r="E1173">
        <v>44509.600578703707</v>
      </c>
      <c r="F1173">
        <v>2021</v>
      </c>
      <c r="G1173" t="s">
        <v>174</v>
      </c>
      <c r="H1173" t="s">
        <v>5749</v>
      </c>
      <c r="I1173" t="s">
        <v>5750</v>
      </c>
      <c r="J1173" t="s">
        <v>5752</v>
      </c>
      <c r="M1173">
        <v>8</v>
      </c>
      <c r="N1173">
        <v>1</v>
      </c>
      <c r="O1173">
        <v>0</v>
      </c>
      <c r="P1173" t="s">
        <v>21</v>
      </c>
      <c r="Q1173" t="s">
        <v>347</v>
      </c>
      <c r="R1173" s="3" t="b">
        <f>ISNUMBER(SEARCH(critere,_xlfn.CONCAT(client[[#This Row],[TELEPHONE]:[AGENCE]])))</f>
        <v>1</v>
      </c>
      <c r="S1173" s="8">
        <f>IF(client[[#This Row],[Recherche]]=TRUE,COUNTIF($R$4:R1173,TRUE),"")</f>
        <v>1170</v>
      </c>
    </row>
    <row r="1174" spans="2:19" x14ac:dyDescent="0.3">
      <c r="B1174" t="s">
        <v>5756</v>
      </c>
      <c r="C1174">
        <v>1421</v>
      </c>
      <c r="D1174" t="s">
        <v>5753</v>
      </c>
      <c r="E1174">
        <v>44509.725787037038</v>
      </c>
      <c r="F1174">
        <v>2021</v>
      </c>
      <c r="G1174" t="s">
        <v>299</v>
      </c>
      <c r="H1174" t="s">
        <v>5754</v>
      </c>
      <c r="I1174" t="s">
        <v>5755</v>
      </c>
      <c r="J1174" t="s">
        <v>5757</v>
      </c>
      <c r="M1174">
        <v>75</v>
      </c>
      <c r="N1174">
        <v>1</v>
      </c>
      <c r="O1174">
        <v>0</v>
      </c>
      <c r="P1174" t="s">
        <v>21</v>
      </c>
      <c r="Q1174" t="s">
        <v>38</v>
      </c>
      <c r="R1174" s="3" t="b">
        <f>ISNUMBER(SEARCH(critere,_xlfn.CONCAT(client[[#This Row],[TELEPHONE]:[AGENCE]])))</f>
        <v>1</v>
      </c>
      <c r="S1174" s="8">
        <f>IF(client[[#This Row],[Recherche]]=TRUE,COUNTIF($R$4:R1174,TRUE),"")</f>
        <v>1171</v>
      </c>
    </row>
    <row r="1175" spans="2:19" x14ac:dyDescent="0.3">
      <c r="B1175" t="s">
        <v>5761</v>
      </c>
      <c r="C1175">
        <v>1422</v>
      </c>
      <c r="D1175" t="s">
        <v>5758</v>
      </c>
      <c r="E1175">
        <v>44509.924664351849</v>
      </c>
      <c r="F1175">
        <v>2022</v>
      </c>
      <c r="G1175" t="s">
        <v>50</v>
      </c>
      <c r="H1175" t="s">
        <v>5759</v>
      </c>
      <c r="I1175" t="s">
        <v>5760</v>
      </c>
      <c r="J1175" t="s">
        <v>5762</v>
      </c>
      <c r="M1175">
        <v>75</v>
      </c>
      <c r="N1175">
        <v>1</v>
      </c>
      <c r="O1175">
        <v>0</v>
      </c>
      <c r="P1175" t="s">
        <v>21</v>
      </c>
      <c r="Q1175" t="s">
        <v>38</v>
      </c>
      <c r="R1175" s="3" t="b">
        <f>ISNUMBER(SEARCH(critere,_xlfn.CONCAT(client[[#This Row],[TELEPHONE]:[AGENCE]])))</f>
        <v>1</v>
      </c>
      <c r="S1175" s="8">
        <f>IF(client[[#This Row],[Recherche]]=TRUE,COUNTIF($R$4:R1175,TRUE),"")</f>
        <v>1172</v>
      </c>
    </row>
    <row r="1176" spans="2:19" x14ac:dyDescent="0.3">
      <c r="B1176" t="s">
        <v>5766</v>
      </c>
      <c r="C1176">
        <v>1423</v>
      </c>
      <c r="D1176" t="s">
        <v>5763</v>
      </c>
      <c r="E1176">
        <v>44510.396539351852</v>
      </c>
      <c r="F1176">
        <v>2022</v>
      </c>
      <c r="G1176" t="s">
        <v>1216</v>
      </c>
      <c r="H1176" t="s">
        <v>5764</v>
      </c>
      <c r="I1176" t="s">
        <v>5765</v>
      </c>
      <c r="J1176" t="s">
        <v>5767</v>
      </c>
      <c r="M1176">
        <v>117</v>
      </c>
      <c r="N1176">
        <v>1</v>
      </c>
      <c r="O1176">
        <v>19000</v>
      </c>
      <c r="P1176" t="s">
        <v>202</v>
      </c>
      <c r="Q1176" t="s">
        <v>38</v>
      </c>
      <c r="R1176" s="3" t="b">
        <f>ISNUMBER(SEARCH(critere,_xlfn.CONCAT(client[[#This Row],[TELEPHONE]:[AGENCE]])))</f>
        <v>1</v>
      </c>
      <c r="S1176" s="8">
        <f>IF(client[[#This Row],[Recherche]]=TRUE,COUNTIF($R$4:R1176,TRUE),"")</f>
        <v>1173</v>
      </c>
    </row>
    <row r="1177" spans="2:19" x14ac:dyDescent="0.3">
      <c r="B1177" t="s">
        <v>5772</v>
      </c>
      <c r="C1177">
        <v>1424</v>
      </c>
      <c r="D1177" t="s">
        <v>5768</v>
      </c>
      <c r="E1177">
        <v>44510.522673611114</v>
      </c>
      <c r="F1177">
        <v>2018</v>
      </c>
      <c r="G1177" t="s">
        <v>5769</v>
      </c>
      <c r="H1177" t="s">
        <v>5770</v>
      </c>
      <c r="I1177" t="s">
        <v>5771</v>
      </c>
      <c r="J1177" t="s">
        <v>5773</v>
      </c>
      <c r="M1177">
        <v>117</v>
      </c>
      <c r="N1177">
        <v>1</v>
      </c>
      <c r="O1177">
        <v>0</v>
      </c>
      <c r="P1177" t="s">
        <v>21</v>
      </c>
      <c r="Q1177" t="s">
        <v>22</v>
      </c>
      <c r="R1177" s="3" t="b">
        <f>ISNUMBER(SEARCH(critere,_xlfn.CONCAT(client[[#This Row],[TELEPHONE]:[AGENCE]])))</f>
        <v>1</v>
      </c>
      <c r="S1177" s="8">
        <f>IF(client[[#This Row],[Recherche]]=TRUE,COUNTIF($R$4:R1177,TRUE),"")</f>
        <v>1174</v>
      </c>
    </row>
    <row r="1178" spans="2:19" x14ac:dyDescent="0.3">
      <c r="B1178" t="s">
        <v>5777</v>
      </c>
      <c r="C1178">
        <v>1425</v>
      </c>
      <c r="D1178" t="s">
        <v>5774</v>
      </c>
      <c r="E1178">
        <v>44510.567986111113</v>
      </c>
      <c r="F1178">
        <v>2021</v>
      </c>
      <c r="G1178" t="s">
        <v>426</v>
      </c>
      <c r="H1178" t="s">
        <v>5775</v>
      </c>
      <c r="I1178" t="s">
        <v>5776</v>
      </c>
      <c r="J1178" t="s">
        <v>5778</v>
      </c>
      <c r="M1178">
        <v>8</v>
      </c>
      <c r="N1178">
        <v>1</v>
      </c>
      <c r="O1178">
        <v>0</v>
      </c>
      <c r="P1178" t="s">
        <v>21</v>
      </c>
      <c r="Q1178" t="s">
        <v>64</v>
      </c>
      <c r="R1178" s="3" t="b">
        <f>ISNUMBER(SEARCH(critere,_xlfn.CONCAT(client[[#This Row],[TELEPHONE]:[AGENCE]])))</f>
        <v>1</v>
      </c>
      <c r="S1178" s="8">
        <f>IF(client[[#This Row],[Recherche]]=TRUE,COUNTIF($R$4:R1178,TRUE),"")</f>
        <v>1175</v>
      </c>
    </row>
    <row r="1179" spans="2:19" x14ac:dyDescent="0.3">
      <c r="B1179" t="s">
        <v>5777</v>
      </c>
      <c r="C1179">
        <v>1426</v>
      </c>
      <c r="D1179" t="s">
        <v>5779</v>
      </c>
      <c r="E1179">
        <v>44510.568969907406</v>
      </c>
      <c r="F1179">
        <v>2021</v>
      </c>
      <c r="G1179" t="s">
        <v>426</v>
      </c>
      <c r="H1179" t="s">
        <v>5775</v>
      </c>
      <c r="I1179" t="s">
        <v>5776</v>
      </c>
      <c r="J1179" t="s">
        <v>5780</v>
      </c>
      <c r="M1179">
        <v>8</v>
      </c>
      <c r="N1179">
        <v>1</v>
      </c>
      <c r="O1179">
        <v>0</v>
      </c>
      <c r="P1179" t="s">
        <v>21</v>
      </c>
      <c r="Q1179" t="s">
        <v>64</v>
      </c>
      <c r="R1179" s="3" t="b">
        <f>ISNUMBER(SEARCH(critere,_xlfn.CONCAT(client[[#This Row],[TELEPHONE]:[AGENCE]])))</f>
        <v>1</v>
      </c>
      <c r="S1179" s="8">
        <f>IF(client[[#This Row],[Recherche]]=TRUE,COUNTIF($R$4:R1179,TRUE),"")</f>
        <v>1176</v>
      </c>
    </row>
    <row r="1180" spans="2:19" x14ac:dyDescent="0.3">
      <c r="B1180" t="s">
        <v>5784</v>
      </c>
      <c r="C1180">
        <v>1427</v>
      </c>
      <c r="D1180" t="s">
        <v>5781</v>
      </c>
      <c r="E1180">
        <v>44510.849293981482</v>
      </c>
      <c r="F1180">
        <v>2022</v>
      </c>
      <c r="G1180" t="s">
        <v>1082</v>
      </c>
      <c r="H1180" t="s">
        <v>5782</v>
      </c>
      <c r="I1180" t="s">
        <v>5783</v>
      </c>
      <c r="J1180" t="s">
        <v>5785</v>
      </c>
      <c r="M1180">
        <v>117</v>
      </c>
      <c r="N1180">
        <v>1</v>
      </c>
      <c r="O1180">
        <v>0</v>
      </c>
      <c r="P1180" t="s">
        <v>21</v>
      </c>
      <c r="Q1180" t="s">
        <v>64</v>
      </c>
      <c r="R1180" s="3" t="b">
        <f>ISNUMBER(SEARCH(critere,_xlfn.CONCAT(client[[#This Row],[TELEPHONE]:[AGENCE]])))</f>
        <v>1</v>
      </c>
      <c r="S1180" s="8">
        <f>IF(client[[#This Row],[Recherche]]=TRUE,COUNTIF($R$4:R1180,TRUE),"")</f>
        <v>1177</v>
      </c>
    </row>
    <row r="1181" spans="2:19" x14ac:dyDescent="0.3">
      <c r="B1181" t="s">
        <v>5789</v>
      </c>
      <c r="C1181">
        <v>1428</v>
      </c>
      <c r="D1181" t="s">
        <v>5786</v>
      </c>
      <c r="E1181">
        <v>44515.495324074072</v>
      </c>
      <c r="F1181">
        <v>2021</v>
      </c>
      <c r="G1181" t="s">
        <v>242</v>
      </c>
      <c r="H1181" t="s">
        <v>5787</v>
      </c>
      <c r="I1181" t="s">
        <v>5788</v>
      </c>
      <c r="J1181" t="s">
        <v>5790</v>
      </c>
      <c r="M1181">
        <v>8</v>
      </c>
      <c r="N1181">
        <v>1</v>
      </c>
      <c r="O1181">
        <v>0</v>
      </c>
      <c r="P1181" t="s">
        <v>21</v>
      </c>
      <c r="Q1181" t="s">
        <v>38</v>
      </c>
      <c r="R1181" s="3" t="b">
        <f>ISNUMBER(SEARCH(critere,_xlfn.CONCAT(client[[#This Row],[TELEPHONE]:[AGENCE]])))</f>
        <v>1</v>
      </c>
      <c r="S1181" s="8">
        <f>IF(client[[#This Row],[Recherche]]=TRUE,COUNTIF($R$4:R1181,TRUE),"")</f>
        <v>1178</v>
      </c>
    </row>
    <row r="1182" spans="2:19" x14ac:dyDescent="0.3">
      <c r="B1182" t="s">
        <v>5794</v>
      </c>
      <c r="C1182">
        <v>1429</v>
      </c>
      <c r="D1182" t="s">
        <v>5791</v>
      </c>
      <c r="E1182">
        <v>44515.508946759262</v>
      </c>
      <c r="G1182" t="s">
        <v>5792</v>
      </c>
      <c r="H1182" t="s">
        <v>4134</v>
      </c>
      <c r="I1182" t="s">
        <v>5793</v>
      </c>
      <c r="J1182" t="s">
        <v>5795</v>
      </c>
      <c r="M1182">
        <v>8</v>
      </c>
      <c r="N1182">
        <v>1</v>
      </c>
      <c r="O1182">
        <v>0</v>
      </c>
      <c r="P1182" t="s">
        <v>21</v>
      </c>
      <c r="Q1182" t="s">
        <v>38</v>
      </c>
      <c r="R1182" s="3" t="b">
        <f>ISNUMBER(SEARCH(critere,_xlfn.CONCAT(client[[#This Row],[TELEPHONE]:[AGENCE]])))</f>
        <v>1</v>
      </c>
      <c r="S1182" s="8">
        <f>IF(client[[#This Row],[Recherche]]=TRUE,COUNTIF($R$4:R1182,TRUE),"")</f>
        <v>1179</v>
      </c>
    </row>
    <row r="1183" spans="2:19" x14ac:dyDescent="0.3">
      <c r="B1183" t="s">
        <v>5798</v>
      </c>
      <c r="C1183">
        <v>1430</v>
      </c>
      <c r="D1183" t="s">
        <v>5796</v>
      </c>
      <c r="E1183">
        <v>44515.652094907404</v>
      </c>
      <c r="F1183">
        <v>2021</v>
      </c>
      <c r="G1183" t="s">
        <v>40</v>
      </c>
      <c r="H1183" t="s">
        <v>2970</v>
      </c>
      <c r="I1183" t="s">
        <v>5797</v>
      </c>
      <c r="J1183" t="s">
        <v>5799</v>
      </c>
      <c r="M1183">
        <v>8</v>
      </c>
      <c r="N1183">
        <v>1</v>
      </c>
      <c r="O1183">
        <v>0</v>
      </c>
      <c r="P1183" t="s">
        <v>21</v>
      </c>
      <c r="Q1183" t="s">
        <v>38</v>
      </c>
      <c r="R1183" s="3" t="b">
        <f>ISNUMBER(SEARCH(critere,_xlfn.CONCAT(client[[#This Row],[TELEPHONE]:[AGENCE]])))</f>
        <v>1</v>
      </c>
      <c r="S1183" s="8">
        <f>IF(client[[#This Row],[Recherche]]=TRUE,COUNTIF($R$4:R1183,TRUE),"")</f>
        <v>1180</v>
      </c>
    </row>
    <row r="1184" spans="2:19" x14ac:dyDescent="0.3">
      <c r="B1184" t="s">
        <v>5803</v>
      </c>
      <c r="C1184">
        <v>1431</v>
      </c>
      <c r="D1184" t="s">
        <v>5800</v>
      </c>
      <c r="E1184">
        <v>44516.658541666664</v>
      </c>
      <c r="F1184">
        <v>2021</v>
      </c>
      <c r="G1184" t="s">
        <v>5801</v>
      </c>
      <c r="H1184" t="s">
        <v>421</v>
      </c>
      <c r="I1184" t="s">
        <v>5802</v>
      </c>
      <c r="J1184" t="s">
        <v>5804</v>
      </c>
      <c r="M1184">
        <v>8</v>
      </c>
      <c r="N1184">
        <v>1</v>
      </c>
      <c r="O1184">
        <v>0</v>
      </c>
      <c r="P1184" t="s">
        <v>21</v>
      </c>
      <c r="Q1184" t="s">
        <v>22</v>
      </c>
      <c r="R1184" s="3" t="b">
        <f>ISNUMBER(SEARCH(critere,_xlfn.CONCAT(client[[#This Row],[TELEPHONE]:[AGENCE]])))</f>
        <v>1</v>
      </c>
      <c r="S1184" s="8">
        <f>IF(client[[#This Row],[Recherche]]=TRUE,COUNTIF($R$4:R1184,TRUE),"")</f>
        <v>1181</v>
      </c>
    </row>
    <row r="1185" spans="2:19" x14ac:dyDescent="0.3">
      <c r="B1185" t="s">
        <v>5809</v>
      </c>
      <c r="C1185">
        <v>1432</v>
      </c>
      <c r="D1185" t="s">
        <v>5805</v>
      </c>
      <c r="E1185">
        <v>44516.674270833333</v>
      </c>
      <c r="F1185">
        <v>2021</v>
      </c>
      <c r="G1185" t="s">
        <v>5806</v>
      </c>
      <c r="H1185" t="s">
        <v>5807</v>
      </c>
      <c r="I1185" t="s">
        <v>5808</v>
      </c>
      <c r="J1185" t="s">
        <v>5810</v>
      </c>
      <c r="M1185">
        <v>8</v>
      </c>
      <c r="N1185">
        <v>1</v>
      </c>
      <c r="O1185">
        <v>0</v>
      </c>
      <c r="P1185" t="s">
        <v>21</v>
      </c>
      <c r="Q1185" t="s">
        <v>22</v>
      </c>
      <c r="R1185" s="3" t="b">
        <f>ISNUMBER(SEARCH(critere,_xlfn.CONCAT(client[[#This Row],[TELEPHONE]:[AGENCE]])))</f>
        <v>1</v>
      </c>
      <c r="S1185" s="8">
        <f>IF(client[[#This Row],[Recherche]]=TRUE,COUNTIF($R$4:R1185,TRUE),"")</f>
        <v>1182</v>
      </c>
    </row>
    <row r="1186" spans="2:19" x14ac:dyDescent="0.3">
      <c r="B1186" t="s">
        <v>5815</v>
      </c>
      <c r="C1186">
        <v>1433</v>
      </c>
      <c r="D1186" t="s">
        <v>5811</v>
      </c>
      <c r="E1186">
        <v>44516.686724537038</v>
      </c>
      <c r="F1186">
        <v>2021</v>
      </c>
      <c r="G1186" t="s">
        <v>5812</v>
      </c>
      <c r="H1186" t="s">
        <v>5813</v>
      </c>
      <c r="I1186" t="s">
        <v>5814</v>
      </c>
      <c r="J1186" t="s">
        <v>5816</v>
      </c>
      <c r="M1186">
        <v>8</v>
      </c>
      <c r="N1186">
        <v>5</v>
      </c>
      <c r="O1186">
        <v>0</v>
      </c>
      <c r="P1186" t="s">
        <v>21</v>
      </c>
      <c r="Q1186" t="s">
        <v>22</v>
      </c>
      <c r="R1186" s="3" t="b">
        <f>ISNUMBER(SEARCH(critere,_xlfn.CONCAT(client[[#This Row],[TELEPHONE]:[AGENCE]])))</f>
        <v>1</v>
      </c>
      <c r="S1186" s="8">
        <f>IF(client[[#This Row],[Recherche]]=TRUE,COUNTIF($R$4:R1186,TRUE),"")</f>
        <v>1183</v>
      </c>
    </row>
    <row r="1187" spans="2:19" x14ac:dyDescent="0.3">
      <c r="B1187" t="s">
        <v>5819</v>
      </c>
      <c r="C1187">
        <v>1434</v>
      </c>
      <c r="D1187" t="s">
        <v>5817</v>
      </c>
      <c r="E1187">
        <v>44517.43513888889</v>
      </c>
      <c r="F1187">
        <v>2018</v>
      </c>
      <c r="G1187" t="s">
        <v>272</v>
      </c>
      <c r="H1187" t="s">
        <v>3313</v>
      </c>
      <c r="I1187" t="s">
        <v>5818</v>
      </c>
      <c r="J1187" t="s">
        <v>5820</v>
      </c>
      <c r="M1187">
        <v>117</v>
      </c>
      <c r="N1187">
        <v>4</v>
      </c>
      <c r="O1187">
        <v>0</v>
      </c>
      <c r="P1187" t="s">
        <v>21</v>
      </c>
      <c r="Q1187" t="s">
        <v>22</v>
      </c>
      <c r="R1187" s="3" t="b">
        <f>ISNUMBER(SEARCH(critere,_xlfn.CONCAT(client[[#This Row],[TELEPHONE]:[AGENCE]])))</f>
        <v>1</v>
      </c>
      <c r="S1187" s="8">
        <f>IF(client[[#This Row],[Recherche]]=TRUE,COUNTIF($R$4:R1187,TRUE),"")</f>
        <v>1184</v>
      </c>
    </row>
    <row r="1188" spans="2:19" x14ac:dyDescent="0.3">
      <c r="B1188" t="s">
        <v>5824</v>
      </c>
      <c r="C1188">
        <v>1435</v>
      </c>
      <c r="D1188" t="s">
        <v>5821</v>
      </c>
      <c r="E1188">
        <v>44517.629201388889</v>
      </c>
      <c r="F1188">
        <v>2021</v>
      </c>
      <c r="G1188" t="s">
        <v>421</v>
      </c>
      <c r="H1188" t="s">
        <v>5822</v>
      </c>
      <c r="I1188" t="s">
        <v>5823</v>
      </c>
      <c r="J1188" t="s">
        <v>5825</v>
      </c>
      <c r="M1188">
        <v>8</v>
      </c>
      <c r="N1188">
        <v>1</v>
      </c>
      <c r="O1188">
        <v>0</v>
      </c>
      <c r="P1188" t="s">
        <v>21</v>
      </c>
      <c r="Q1188" t="s">
        <v>347</v>
      </c>
      <c r="R1188" s="3" t="b">
        <f>ISNUMBER(SEARCH(critere,_xlfn.CONCAT(client[[#This Row],[TELEPHONE]:[AGENCE]])))</f>
        <v>1</v>
      </c>
      <c r="S1188" s="8">
        <f>IF(client[[#This Row],[Recherche]]=TRUE,COUNTIF($R$4:R1188,TRUE),"")</f>
        <v>1185</v>
      </c>
    </row>
    <row r="1189" spans="2:19" x14ac:dyDescent="0.3">
      <c r="B1189" t="s">
        <v>5830</v>
      </c>
      <c r="C1189">
        <v>1436</v>
      </c>
      <c r="D1189" t="s">
        <v>5826</v>
      </c>
      <c r="E1189">
        <v>44517.669652777775</v>
      </c>
      <c r="F1189">
        <v>2021</v>
      </c>
      <c r="G1189" t="s">
        <v>5827</v>
      </c>
      <c r="H1189" t="s">
        <v>5828</v>
      </c>
      <c r="I1189" t="s">
        <v>5829</v>
      </c>
      <c r="J1189" t="s">
        <v>5831</v>
      </c>
      <c r="M1189">
        <v>8</v>
      </c>
      <c r="N1189">
        <v>1</v>
      </c>
      <c r="O1189">
        <v>0</v>
      </c>
      <c r="P1189" t="s">
        <v>21</v>
      </c>
      <c r="Q1189" t="s">
        <v>22</v>
      </c>
      <c r="R1189" s="3" t="b">
        <f>ISNUMBER(SEARCH(critere,_xlfn.CONCAT(client[[#This Row],[TELEPHONE]:[AGENCE]])))</f>
        <v>1</v>
      </c>
      <c r="S1189" s="8">
        <f>IF(client[[#This Row],[Recherche]]=TRUE,COUNTIF($R$4:R1189,TRUE),"")</f>
        <v>1186</v>
      </c>
    </row>
    <row r="1190" spans="2:19" x14ac:dyDescent="0.3">
      <c r="B1190" t="s">
        <v>5835</v>
      </c>
      <c r="C1190">
        <v>1437</v>
      </c>
      <c r="D1190" t="s">
        <v>5832</v>
      </c>
      <c r="E1190">
        <v>44517.67396990741</v>
      </c>
      <c r="F1190">
        <v>2021</v>
      </c>
      <c r="G1190" t="s">
        <v>5833</v>
      </c>
      <c r="H1190" t="s">
        <v>2861</v>
      </c>
      <c r="I1190" t="s">
        <v>5834</v>
      </c>
      <c r="J1190" t="s">
        <v>5836</v>
      </c>
      <c r="M1190">
        <v>8</v>
      </c>
      <c r="N1190">
        <v>2</v>
      </c>
      <c r="O1190">
        <v>0</v>
      </c>
      <c r="P1190" t="s">
        <v>21</v>
      </c>
      <c r="Q1190" t="s">
        <v>22</v>
      </c>
      <c r="R1190" s="3" t="b">
        <f>ISNUMBER(SEARCH(critere,_xlfn.CONCAT(client[[#This Row],[TELEPHONE]:[AGENCE]])))</f>
        <v>1</v>
      </c>
      <c r="S1190" s="8">
        <f>IF(client[[#This Row],[Recherche]]=TRUE,COUNTIF($R$4:R1190,TRUE),"")</f>
        <v>1187</v>
      </c>
    </row>
    <row r="1191" spans="2:19" x14ac:dyDescent="0.3">
      <c r="B1191" t="s">
        <v>5840</v>
      </c>
      <c r="C1191">
        <v>1438</v>
      </c>
      <c r="D1191" t="s">
        <v>5837</v>
      </c>
      <c r="E1191">
        <v>44517.675625000003</v>
      </c>
      <c r="F1191">
        <v>2022</v>
      </c>
      <c r="G1191" t="s">
        <v>1398</v>
      </c>
      <c r="H1191" t="s">
        <v>5838</v>
      </c>
      <c r="I1191" t="s">
        <v>5839</v>
      </c>
      <c r="J1191" t="s">
        <v>5841</v>
      </c>
      <c r="M1191">
        <v>75</v>
      </c>
      <c r="N1191">
        <v>1</v>
      </c>
      <c r="O1191">
        <v>0</v>
      </c>
      <c r="P1191" t="s">
        <v>21</v>
      </c>
      <c r="Q1191" t="s">
        <v>64</v>
      </c>
      <c r="R1191" s="3" t="b">
        <f>ISNUMBER(SEARCH(critere,_xlfn.CONCAT(client[[#This Row],[TELEPHONE]:[AGENCE]])))</f>
        <v>1</v>
      </c>
      <c r="S1191" s="8">
        <f>IF(client[[#This Row],[Recherche]]=TRUE,COUNTIF($R$4:R1191,TRUE),"")</f>
        <v>1188</v>
      </c>
    </row>
    <row r="1192" spans="2:19" x14ac:dyDescent="0.3">
      <c r="B1192" t="s">
        <v>5845</v>
      </c>
      <c r="C1192">
        <v>1439</v>
      </c>
      <c r="D1192" t="s">
        <v>5842</v>
      </c>
      <c r="E1192">
        <v>44517.678148148145</v>
      </c>
      <c r="F1192">
        <v>2022</v>
      </c>
      <c r="G1192" t="s">
        <v>1049</v>
      </c>
      <c r="H1192" t="s">
        <v>5843</v>
      </c>
      <c r="I1192" t="s">
        <v>5844</v>
      </c>
      <c r="J1192" t="s">
        <v>5846</v>
      </c>
      <c r="M1192">
        <v>117</v>
      </c>
      <c r="N1192">
        <v>1</v>
      </c>
      <c r="O1192">
        <v>0</v>
      </c>
      <c r="P1192" t="s">
        <v>21</v>
      </c>
      <c r="Q1192" t="s">
        <v>38</v>
      </c>
      <c r="R1192" s="3" t="b">
        <f>ISNUMBER(SEARCH(critere,_xlfn.CONCAT(client[[#This Row],[TELEPHONE]:[AGENCE]])))</f>
        <v>1</v>
      </c>
      <c r="S1192" s="8">
        <f>IF(client[[#This Row],[Recherche]]=TRUE,COUNTIF($R$4:R1192,TRUE),"")</f>
        <v>1189</v>
      </c>
    </row>
    <row r="1193" spans="2:19" x14ac:dyDescent="0.3">
      <c r="B1193" t="s">
        <v>5850</v>
      </c>
      <c r="C1193">
        <v>1440</v>
      </c>
      <c r="D1193" t="s">
        <v>5847</v>
      </c>
      <c r="E1193">
        <v>44518.425023148149</v>
      </c>
      <c r="F1193">
        <v>2021</v>
      </c>
      <c r="G1193" t="s">
        <v>1398</v>
      </c>
      <c r="H1193" t="s">
        <v>5848</v>
      </c>
      <c r="I1193" t="s">
        <v>5849</v>
      </c>
      <c r="J1193" t="s">
        <v>5851</v>
      </c>
      <c r="M1193">
        <v>117</v>
      </c>
      <c r="N1193">
        <v>3</v>
      </c>
      <c r="O1193">
        <v>0</v>
      </c>
      <c r="P1193" t="s">
        <v>21</v>
      </c>
      <c r="Q1193" t="s">
        <v>22</v>
      </c>
      <c r="R1193" s="3" t="b">
        <f>ISNUMBER(SEARCH(critere,_xlfn.CONCAT(client[[#This Row],[TELEPHONE]:[AGENCE]])))</f>
        <v>1</v>
      </c>
      <c r="S1193" s="8">
        <f>IF(client[[#This Row],[Recherche]]=TRUE,COUNTIF($R$4:R1193,TRUE),"")</f>
        <v>1190</v>
      </c>
    </row>
    <row r="1194" spans="2:19" x14ac:dyDescent="0.3">
      <c r="B1194" t="s">
        <v>5854</v>
      </c>
      <c r="C1194">
        <v>1441</v>
      </c>
      <c r="D1194" t="s">
        <v>5852</v>
      </c>
      <c r="E1194">
        <v>44518.631828703707</v>
      </c>
      <c r="F1194">
        <v>2022</v>
      </c>
      <c r="G1194" t="s">
        <v>272</v>
      </c>
      <c r="H1194" t="s">
        <v>1405</v>
      </c>
      <c r="I1194" t="s">
        <v>5853</v>
      </c>
      <c r="J1194" t="s">
        <v>5855</v>
      </c>
      <c r="M1194">
        <v>117</v>
      </c>
      <c r="N1194">
        <v>1</v>
      </c>
      <c r="O1194">
        <v>22140</v>
      </c>
      <c r="P1194" t="s">
        <v>202</v>
      </c>
      <c r="Q1194" t="s">
        <v>38</v>
      </c>
      <c r="R1194" s="3" t="b">
        <f>ISNUMBER(SEARCH(critere,_xlfn.CONCAT(client[[#This Row],[TELEPHONE]:[AGENCE]])))</f>
        <v>1</v>
      </c>
      <c r="S1194" s="8">
        <f>IF(client[[#This Row],[Recherche]]=TRUE,COUNTIF($R$4:R1194,TRUE),"")</f>
        <v>1191</v>
      </c>
    </row>
    <row r="1195" spans="2:19" x14ac:dyDescent="0.3">
      <c r="B1195">
        <v>685191214</v>
      </c>
      <c r="C1195">
        <v>1442</v>
      </c>
      <c r="D1195" t="s">
        <v>5856</v>
      </c>
      <c r="E1195">
        <v>44518.805995370371</v>
      </c>
      <c r="F1195">
        <v>2021</v>
      </c>
      <c r="G1195" t="s">
        <v>5857</v>
      </c>
      <c r="H1195" t="s">
        <v>5858</v>
      </c>
      <c r="I1195" t="s">
        <v>5859</v>
      </c>
      <c r="J1195" t="s">
        <v>5860</v>
      </c>
      <c r="M1195">
        <v>117</v>
      </c>
      <c r="N1195">
        <v>1</v>
      </c>
      <c r="O1195">
        <v>0</v>
      </c>
      <c r="P1195" t="s">
        <v>202</v>
      </c>
      <c r="Q1195" t="s">
        <v>29</v>
      </c>
      <c r="R1195" s="3" t="b">
        <f>ISNUMBER(SEARCH(critere,_xlfn.CONCAT(client[[#This Row],[TELEPHONE]:[AGENCE]])))</f>
        <v>1</v>
      </c>
      <c r="S1195" s="8">
        <f>IF(client[[#This Row],[Recherche]]=TRUE,COUNTIF($R$4:R1195,TRUE),"")</f>
        <v>1192</v>
      </c>
    </row>
    <row r="1196" spans="2:19" x14ac:dyDescent="0.3">
      <c r="B1196" t="s">
        <v>5864</v>
      </c>
      <c r="C1196">
        <v>1443</v>
      </c>
      <c r="D1196" t="s">
        <v>5861</v>
      </c>
      <c r="E1196">
        <v>44519.567743055559</v>
      </c>
      <c r="F1196">
        <v>2021</v>
      </c>
      <c r="G1196" t="s">
        <v>278</v>
      </c>
      <c r="H1196" t="s">
        <v>5862</v>
      </c>
      <c r="I1196" t="s">
        <v>5863</v>
      </c>
      <c r="J1196" t="s">
        <v>5865</v>
      </c>
      <c r="M1196">
        <v>8</v>
      </c>
      <c r="N1196">
        <v>1</v>
      </c>
      <c r="O1196">
        <v>0</v>
      </c>
      <c r="P1196" t="s">
        <v>21</v>
      </c>
      <c r="Q1196" t="s">
        <v>38</v>
      </c>
      <c r="R1196" s="3" t="b">
        <f>ISNUMBER(SEARCH(critere,_xlfn.CONCAT(client[[#This Row],[TELEPHONE]:[AGENCE]])))</f>
        <v>1</v>
      </c>
      <c r="S1196" s="8">
        <f>IF(client[[#This Row],[Recherche]]=TRUE,COUNTIF($R$4:R1196,TRUE),"")</f>
        <v>1193</v>
      </c>
    </row>
    <row r="1197" spans="2:19" x14ac:dyDescent="0.3">
      <c r="B1197" t="s">
        <v>5869</v>
      </c>
      <c r="C1197">
        <v>1444</v>
      </c>
      <c r="D1197" t="s">
        <v>5866</v>
      </c>
      <c r="E1197">
        <v>44519.72079861111</v>
      </c>
      <c r="F1197">
        <v>2021</v>
      </c>
      <c r="G1197" t="s">
        <v>5867</v>
      </c>
      <c r="H1197" t="s">
        <v>4644</v>
      </c>
      <c r="I1197" t="s">
        <v>5868</v>
      </c>
      <c r="J1197" t="s">
        <v>5870</v>
      </c>
      <c r="M1197">
        <v>8</v>
      </c>
      <c r="N1197">
        <v>1</v>
      </c>
      <c r="O1197">
        <v>0</v>
      </c>
      <c r="P1197" t="s">
        <v>21</v>
      </c>
      <c r="Q1197" t="s">
        <v>38</v>
      </c>
      <c r="R1197" s="3" t="b">
        <f>ISNUMBER(SEARCH(critere,_xlfn.CONCAT(client[[#This Row],[TELEPHONE]:[AGENCE]])))</f>
        <v>1</v>
      </c>
      <c r="S1197" s="8">
        <f>IF(client[[#This Row],[Recherche]]=TRUE,COUNTIF($R$4:R1197,TRUE),"")</f>
        <v>1194</v>
      </c>
    </row>
    <row r="1198" spans="2:19" x14ac:dyDescent="0.3">
      <c r="B1198" t="s">
        <v>5874</v>
      </c>
      <c r="C1198">
        <v>1445</v>
      </c>
      <c r="D1198" t="s">
        <v>5871</v>
      </c>
      <c r="E1198">
        <v>44519.776423611111</v>
      </c>
      <c r="F1198">
        <v>2022</v>
      </c>
      <c r="G1198" t="s">
        <v>4173</v>
      </c>
      <c r="H1198" t="s">
        <v>5872</v>
      </c>
      <c r="I1198" t="s">
        <v>5873</v>
      </c>
      <c r="J1198" t="s">
        <v>5875</v>
      </c>
      <c r="M1198">
        <v>117</v>
      </c>
      <c r="N1198">
        <v>2</v>
      </c>
      <c r="O1198">
        <v>44820</v>
      </c>
      <c r="P1198" t="s">
        <v>202</v>
      </c>
      <c r="Q1198" t="s">
        <v>38</v>
      </c>
      <c r="R1198" s="3" t="b">
        <f>ISNUMBER(SEARCH(critere,_xlfn.CONCAT(client[[#This Row],[TELEPHONE]:[AGENCE]])))</f>
        <v>1</v>
      </c>
      <c r="S1198" s="8">
        <f>IF(client[[#This Row],[Recherche]]=TRUE,COUNTIF($R$4:R1198,TRUE),"")</f>
        <v>1195</v>
      </c>
    </row>
    <row r="1199" spans="2:19" x14ac:dyDescent="0.3">
      <c r="B1199" t="s">
        <v>5880</v>
      </c>
      <c r="C1199">
        <v>1446</v>
      </c>
      <c r="D1199" t="s">
        <v>5876</v>
      </c>
      <c r="E1199">
        <v>44519.79446759259</v>
      </c>
      <c r="F1199">
        <v>2022</v>
      </c>
      <c r="G1199" t="s">
        <v>5877</v>
      </c>
      <c r="H1199" t="s">
        <v>5878</v>
      </c>
      <c r="I1199" t="s">
        <v>5879</v>
      </c>
      <c r="J1199" t="s">
        <v>5881</v>
      </c>
      <c r="M1199">
        <v>117</v>
      </c>
      <c r="N1199">
        <v>1</v>
      </c>
      <c r="O1199">
        <v>17500</v>
      </c>
      <c r="P1199" t="s">
        <v>202</v>
      </c>
      <c r="Q1199" t="s">
        <v>38</v>
      </c>
      <c r="R1199" s="3" t="b">
        <f>ISNUMBER(SEARCH(critere,_xlfn.CONCAT(client[[#This Row],[TELEPHONE]:[AGENCE]])))</f>
        <v>1</v>
      </c>
      <c r="S1199" s="8">
        <f>IF(client[[#This Row],[Recherche]]=TRUE,COUNTIF($R$4:R1199,TRUE),"")</f>
        <v>1196</v>
      </c>
    </row>
    <row r="1200" spans="2:19" x14ac:dyDescent="0.3">
      <c r="B1200" t="s">
        <v>5885</v>
      </c>
      <c r="C1200">
        <v>1447</v>
      </c>
      <c r="D1200" t="s">
        <v>5882</v>
      </c>
      <c r="E1200">
        <v>44519.932673611111</v>
      </c>
      <c r="F1200">
        <v>2022</v>
      </c>
      <c r="G1200" t="s">
        <v>948</v>
      </c>
      <c r="H1200" t="s">
        <v>5883</v>
      </c>
      <c r="I1200" t="s">
        <v>5884</v>
      </c>
      <c r="J1200" t="s">
        <v>5886</v>
      </c>
      <c r="M1200">
        <v>117</v>
      </c>
      <c r="N1200">
        <v>1</v>
      </c>
      <c r="O1200">
        <v>17500</v>
      </c>
      <c r="P1200" t="s">
        <v>202</v>
      </c>
      <c r="Q1200" t="s">
        <v>38</v>
      </c>
      <c r="R1200" s="3" t="b">
        <f>ISNUMBER(SEARCH(critere,_xlfn.CONCAT(client[[#This Row],[TELEPHONE]:[AGENCE]])))</f>
        <v>1</v>
      </c>
      <c r="S1200" s="8">
        <f>IF(client[[#This Row],[Recherche]]=TRUE,COUNTIF($R$4:R1200,TRUE),"")</f>
        <v>1197</v>
      </c>
    </row>
    <row r="1201" spans="2:19" x14ac:dyDescent="0.3">
      <c r="B1201" t="s">
        <v>5889</v>
      </c>
      <c r="C1201">
        <v>1448</v>
      </c>
      <c r="D1201" t="s">
        <v>5887</v>
      </c>
      <c r="E1201">
        <v>44519.934293981481</v>
      </c>
      <c r="G1201" t="s">
        <v>1574</v>
      </c>
      <c r="H1201" t="s">
        <v>2785</v>
      </c>
      <c r="I1201" t="s">
        <v>5888</v>
      </c>
      <c r="J1201" t="s">
        <v>5890</v>
      </c>
      <c r="M1201">
        <v>117</v>
      </c>
      <c r="N1201">
        <v>1</v>
      </c>
      <c r="O1201">
        <v>0</v>
      </c>
      <c r="P1201" t="s">
        <v>21</v>
      </c>
      <c r="Q1201" t="s">
        <v>38</v>
      </c>
      <c r="R1201" s="3" t="b">
        <f>ISNUMBER(SEARCH(critere,_xlfn.CONCAT(client[[#This Row],[TELEPHONE]:[AGENCE]])))</f>
        <v>1</v>
      </c>
      <c r="S1201" s="8">
        <f>IF(client[[#This Row],[Recherche]]=TRUE,COUNTIF($R$4:R1201,TRUE),"")</f>
        <v>1198</v>
      </c>
    </row>
    <row r="1202" spans="2:19" x14ac:dyDescent="0.3">
      <c r="B1202" t="s">
        <v>5894</v>
      </c>
      <c r="C1202">
        <v>1449</v>
      </c>
      <c r="D1202" t="s">
        <v>5891</v>
      </c>
      <c r="E1202">
        <v>44522.417719907404</v>
      </c>
      <c r="F1202">
        <v>2022</v>
      </c>
      <c r="G1202" t="s">
        <v>897</v>
      </c>
      <c r="H1202" t="s">
        <v>5892</v>
      </c>
      <c r="I1202" t="s">
        <v>5893</v>
      </c>
      <c r="J1202" t="s">
        <v>5895</v>
      </c>
      <c r="M1202">
        <v>117</v>
      </c>
      <c r="N1202">
        <v>2</v>
      </c>
      <c r="O1202">
        <v>0</v>
      </c>
      <c r="P1202" t="s">
        <v>21</v>
      </c>
      <c r="Q1202" t="s">
        <v>64</v>
      </c>
      <c r="R1202" s="3" t="b">
        <f>ISNUMBER(SEARCH(critere,_xlfn.CONCAT(client[[#This Row],[TELEPHONE]:[AGENCE]])))</f>
        <v>1</v>
      </c>
      <c r="S1202" s="8">
        <f>IF(client[[#This Row],[Recherche]]=TRUE,COUNTIF($R$4:R1202,TRUE),"")</f>
        <v>1199</v>
      </c>
    </row>
    <row r="1203" spans="2:19" x14ac:dyDescent="0.3">
      <c r="B1203" t="s">
        <v>5899</v>
      </c>
      <c r="C1203">
        <v>1450</v>
      </c>
      <c r="D1203" t="s">
        <v>5896</v>
      </c>
      <c r="E1203">
        <v>44522.701203703706</v>
      </c>
      <c r="F1203">
        <v>2021</v>
      </c>
      <c r="G1203" t="s">
        <v>1398</v>
      </c>
      <c r="H1203" t="s">
        <v>5897</v>
      </c>
      <c r="I1203" t="s">
        <v>5898</v>
      </c>
      <c r="J1203" t="s">
        <v>5900</v>
      </c>
      <c r="M1203">
        <v>117</v>
      </c>
      <c r="N1203">
        <v>1</v>
      </c>
      <c r="O1203">
        <v>0</v>
      </c>
      <c r="P1203" t="s">
        <v>21</v>
      </c>
      <c r="Q1203" t="s">
        <v>22</v>
      </c>
      <c r="R1203" s="3" t="b">
        <f>ISNUMBER(SEARCH(critere,_xlfn.CONCAT(client[[#This Row],[TELEPHONE]:[AGENCE]])))</f>
        <v>1</v>
      </c>
      <c r="S1203" s="8">
        <f>IF(client[[#This Row],[Recherche]]=TRUE,COUNTIF($R$4:R1203,TRUE),"")</f>
        <v>1200</v>
      </c>
    </row>
    <row r="1204" spans="2:19" x14ac:dyDescent="0.3">
      <c r="B1204" t="s">
        <v>5904</v>
      </c>
      <c r="C1204">
        <v>1451</v>
      </c>
      <c r="D1204" t="s">
        <v>5901</v>
      </c>
      <c r="E1204">
        <v>44522.753680555557</v>
      </c>
      <c r="F1204">
        <v>2021</v>
      </c>
      <c r="G1204" t="s">
        <v>828</v>
      </c>
      <c r="H1204" t="s">
        <v>5902</v>
      </c>
      <c r="I1204" t="s">
        <v>5903</v>
      </c>
      <c r="J1204" t="s">
        <v>5905</v>
      </c>
      <c r="M1204">
        <v>8</v>
      </c>
      <c r="N1204">
        <v>1</v>
      </c>
      <c r="O1204">
        <v>0</v>
      </c>
      <c r="P1204" t="s">
        <v>21</v>
      </c>
      <c r="Q1204" t="s">
        <v>38</v>
      </c>
      <c r="R1204" s="3" t="b">
        <f>ISNUMBER(SEARCH(critere,_xlfn.CONCAT(client[[#This Row],[TELEPHONE]:[AGENCE]])))</f>
        <v>1</v>
      </c>
      <c r="S1204" s="8">
        <f>IF(client[[#This Row],[Recherche]]=TRUE,COUNTIF($R$4:R1204,TRUE),"")</f>
        <v>1201</v>
      </c>
    </row>
    <row r="1205" spans="2:19" x14ac:dyDescent="0.3">
      <c r="B1205" t="s">
        <v>5909</v>
      </c>
      <c r="C1205">
        <v>1452</v>
      </c>
      <c r="D1205" t="s">
        <v>5906</v>
      </c>
      <c r="E1205">
        <v>44522.897118055553</v>
      </c>
      <c r="F1205">
        <v>2022</v>
      </c>
      <c r="G1205" t="s">
        <v>607</v>
      </c>
      <c r="H1205" t="s">
        <v>5907</v>
      </c>
      <c r="I1205" t="s">
        <v>5908</v>
      </c>
      <c r="J1205" t="s">
        <v>5910</v>
      </c>
      <c r="M1205">
        <v>117</v>
      </c>
      <c r="N1205">
        <v>1</v>
      </c>
      <c r="O1205">
        <v>0</v>
      </c>
      <c r="P1205" t="s">
        <v>202</v>
      </c>
      <c r="Q1205" t="s">
        <v>64</v>
      </c>
      <c r="R1205" s="3" t="b">
        <f>ISNUMBER(SEARCH(critere,_xlfn.CONCAT(client[[#This Row],[TELEPHONE]:[AGENCE]])))</f>
        <v>1</v>
      </c>
      <c r="S1205" s="8">
        <f>IF(client[[#This Row],[Recherche]]=TRUE,COUNTIF($R$4:R1205,TRUE),"")</f>
        <v>1202</v>
      </c>
    </row>
    <row r="1206" spans="2:19" x14ac:dyDescent="0.3">
      <c r="B1206" t="s">
        <v>5914</v>
      </c>
      <c r="C1206">
        <v>1453</v>
      </c>
      <c r="D1206" t="s">
        <v>5911</v>
      </c>
      <c r="E1206">
        <v>44524.594074074077</v>
      </c>
      <c r="F1206">
        <v>2021</v>
      </c>
      <c r="G1206" t="s">
        <v>4594</v>
      </c>
      <c r="H1206" t="s">
        <v>5912</v>
      </c>
      <c r="I1206" t="s">
        <v>5913</v>
      </c>
      <c r="J1206" t="s">
        <v>5915</v>
      </c>
      <c r="M1206">
        <v>8</v>
      </c>
      <c r="N1206">
        <v>1</v>
      </c>
      <c r="O1206">
        <v>0</v>
      </c>
      <c r="P1206" t="s">
        <v>21</v>
      </c>
      <c r="Q1206" t="s">
        <v>38</v>
      </c>
      <c r="R1206" s="3" t="b">
        <f>ISNUMBER(SEARCH(critere,_xlfn.CONCAT(client[[#This Row],[TELEPHONE]:[AGENCE]])))</f>
        <v>1</v>
      </c>
      <c r="S1206" s="8">
        <f>IF(client[[#This Row],[Recherche]]=TRUE,COUNTIF($R$4:R1206,TRUE),"")</f>
        <v>1203</v>
      </c>
    </row>
    <row r="1207" spans="2:19" x14ac:dyDescent="0.3">
      <c r="B1207" t="s">
        <v>4520</v>
      </c>
      <c r="C1207">
        <v>1454</v>
      </c>
      <c r="D1207" t="s">
        <v>5916</v>
      </c>
      <c r="E1207">
        <v>44524.734270833331</v>
      </c>
      <c r="F1207">
        <v>2021</v>
      </c>
      <c r="G1207" t="s">
        <v>592</v>
      </c>
      <c r="H1207" t="s">
        <v>4518</v>
      </c>
      <c r="I1207" t="s">
        <v>4519</v>
      </c>
      <c r="J1207" t="s">
        <v>5917</v>
      </c>
      <c r="M1207">
        <v>8</v>
      </c>
      <c r="N1207">
        <v>1</v>
      </c>
      <c r="O1207">
        <v>0</v>
      </c>
      <c r="P1207" t="s">
        <v>21</v>
      </c>
      <c r="Q1207" t="s">
        <v>64</v>
      </c>
      <c r="R1207" s="3" t="b">
        <f>ISNUMBER(SEARCH(critere,_xlfn.CONCAT(client[[#This Row],[TELEPHONE]:[AGENCE]])))</f>
        <v>1</v>
      </c>
      <c r="S1207" s="8">
        <f>IF(client[[#This Row],[Recherche]]=TRUE,COUNTIF($R$4:R1207,TRUE),"")</f>
        <v>1204</v>
      </c>
    </row>
    <row r="1208" spans="2:19" x14ac:dyDescent="0.3">
      <c r="B1208" t="s">
        <v>5920</v>
      </c>
      <c r="C1208">
        <v>1455</v>
      </c>
      <c r="D1208" t="s">
        <v>5918</v>
      </c>
      <c r="E1208">
        <v>44525.616157407407</v>
      </c>
      <c r="F1208">
        <v>2021</v>
      </c>
      <c r="G1208" t="s">
        <v>4447</v>
      </c>
      <c r="H1208" t="s">
        <v>371</v>
      </c>
      <c r="I1208" t="s">
        <v>5919</v>
      </c>
      <c r="J1208" t="s">
        <v>5921</v>
      </c>
      <c r="M1208">
        <v>8</v>
      </c>
      <c r="N1208">
        <v>1</v>
      </c>
      <c r="O1208">
        <v>0</v>
      </c>
      <c r="P1208" t="s">
        <v>21</v>
      </c>
      <c r="Q1208" t="s">
        <v>64</v>
      </c>
      <c r="R1208" s="3" t="b">
        <f>ISNUMBER(SEARCH(critere,_xlfn.CONCAT(client[[#This Row],[TELEPHONE]:[AGENCE]])))</f>
        <v>1</v>
      </c>
      <c r="S1208" s="8">
        <f>IF(client[[#This Row],[Recherche]]=TRUE,COUNTIF($R$4:R1208,TRUE),"")</f>
        <v>1205</v>
      </c>
    </row>
    <row r="1209" spans="2:19" x14ac:dyDescent="0.3">
      <c r="B1209" t="s">
        <v>5924</v>
      </c>
      <c r="C1209">
        <v>1456</v>
      </c>
      <c r="D1209" t="s">
        <v>5922</v>
      </c>
      <c r="E1209">
        <v>44525.661087962966</v>
      </c>
      <c r="F1209">
        <v>2021</v>
      </c>
      <c r="G1209" t="s">
        <v>456</v>
      </c>
      <c r="H1209" t="s">
        <v>2138</v>
      </c>
      <c r="I1209" t="s">
        <v>5923</v>
      </c>
      <c r="J1209" t="s">
        <v>5925</v>
      </c>
      <c r="M1209">
        <v>8</v>
      </c>
      <c r="N1209">
        <v>1</v>
      </c>
      <c r="O1209">
        <v>0</v>
      </c>
      <c r="P1209" t="s">
        <v>21</v>
      </c>
      <c r="Q1209" t="s">
        <v>347</v>
      </c>
      <c r="R1209" s="3" t="b">
        <f>ISNUMBER(SEARCH(critere,_xlfn.CONCAT(client[[#This Row],[TELEPHONE]:[AGENCE]])))</f>
        <v>1</v>
      </c>
      <c r="S1209" s="8">
        <f>IF(client[[#This Row],[Recherche]]=TRUE,COUNTIF($R$4:R1209,TRUE),"")</f>
        <v>1206</v>
      </c>
    </row>
    <row r="1210" spans="2:19" x14ac:dyDescent="0.3">
      <c r="B1210" t="s">
        <v>5929</v>
      </c>
      <c r="C1210">
        <v>1457</v>
      </c>
      <c r="D1210" t="s">
        <v>5926</v>
      </c>
      <c r="E1210">
        <v>44526.671319444446</v>
      </c>
      <c r="F1210">
        <v>2021</v>
      </c>
      <c r="G1210" t="s">
        <v>5927</v>
      </c>
      <c r="H1210" t="s">
        <v>5775</v>
      </c>
      <c r="I1210" t="s">
        <v>5928</v>
      </c>
      <c r="J1210" t="s">
        <v>5930</v>
      </c>
      <c r="M1210">
        <v>60</v>
      </c>
      <c r="N1210">
        <v>1</v>
      </c>
      <c r="O1210">
        <v>0</v>
      </c>
      <c r="P1210" t="s">
        <v>21</v>
      </c>
      <c r="Q1210" t="s">
        <v>64</v>
      </c>
      <c r="R1210" s="3" t="b">
        <f>ISNUMBER(SEARCH(critere,_xlfn.CONCAT(client[[#This Row],[TELEPHONE]:[AGENCE]])))</f>
        <v>1</v>
      </c>
      <c r="S1210" s="8">
        <f>IF(client[[#This Row],[Recherche]]=TRUE,COUNTIF($R$4:R1210,TRUE),"")</f>
        <v>1207</v>
      </c>
    </row>
    <row r="1211" spans="2:19" x14ac:dyDescent="0.3">
      <c r="B1211" t="s">
        <v>5935</v>
      </c>
      <c r="C1211">
        <v>1458</v>
      </c>
      <c r="D1211" t="s">
        <v>5931</v>
      </c>
      <c r="E1211">
        <v>44529.390196759261</v>
      </c>
      <c r="F1211">
        <v>2021</v>
      </c>
      <c r="G1211" t="s">
        <v>5932</v>
      </c>
      <c r="H1211" t="s">
        <v>5933</v>
      </c>
      <c r="I1211" t="s">
        <v>5934</v>
      </c>
      <c r="J1211" t="s">
        <v>5936</v>
      </c>
      <c r="M1211">
        <v>8</v>
      </c>
      <c r="N1211">
        <v>1</v>
      </c>
      <c r="O1211">
        <v>0</v>
      </c>
      <c r="P1211" t="s">
        <v>21</v>
      </c>
      <c r="Q1211" t="s">
        <v>38</v>
      </c>
      <c r="R1211" s="3" t="b">
        <f>ISNUMBER(SEARCH(critere,_xlfn.CONCAT(client[[#This Row],[TELEPHONE]:[AGENCE]])))</f>
        <v>1</v>
      </c>
      <c r="S1211" s="8">
        <f>IF(client[[#This Row],[Recherche]]=TRUE,COUNTIF($R$4:R1211,TRUE),"")</f>
        <v>1208</v>
      </c>
    </row>
    <row r="1212" spans="2:19" x14ac:dyDescent="0.3">
      <c r="B1212" t="s">
        <v>5941</v>
      </c>
      <c r="C1212">
        <v>1459</v>
      </c>
      <c r="D1212" t="s">
        <v>5937</v>
      </c>
      <c r="E1212">
        <v>44529.543611111112</v>
      </c>
      <c r="F1212">
        <v>2021</v>
      </c>
      <c r="G1212" t="s">
        <v>5938</v>
      </c>
      <c r="H1212" t="s">
        <v>5939</v>
      </c>
      <c r="I1212" t="s">
        <v>5940</v>
      </c>
      <c r="J1212" t="s">
        <v>5942</v>
      </c>
      <c r="M1212">
        <v>8</v>
      </c>
      <c r="N1212">
        <v>1</v>
      </c>
      <c r="O1212">
        <v>0</v>
      </c>
      <c r="P1212" t="s">
        <v>21</v>
      </c>
      <c r="Q1212" t="s">
        <v>64</v>
      </c>
      <c r="R1212" s="3" t="b">
        <f>ISNUMBER(SEARCH(critere,_xlfn.CONCAT(client[[#This Row],[TELEPHONE]:[AGENCE]])))</f>
        <v>1</v>
      </c>
      <c r="S1212" s="8">
        <f>IF(client[[#This Row],[Recherche]]=TRUE,COUNTIF($R$4:R1212,TRUE),"")</f>
        <v>1209</v>
      </c>
    </row>
    <row r="1213" spans="2:19" x14ac:dyDescent="0.3">
      <c r="B1213" t="s">
        <v>5946</v>
      </c>
      <c r="C1213">
        <v>1460</v>
      </c>
      <c r="D1213" t="s">
        <v>5943</v>
      </c>
      <c r="E1213">
        <v>44529.625787037039</v>
      </c>
      <c r="F1213">
        <v>2021</v>
      </c>
      <c r="G1213" t="s">
        <v>920</v>
      </c>
      <c r="H1213" t="s">
        <v>5944</v>
      </c>
      <c r="I1213" t="s">
        <v>5945</v>
      </c>
      <c r="J1213" t="s">
        <v>5947</v>
      </c>
      <c r="M1213">
        <v>8</v>
      </c>
      <c r="N1213">
        <v>1</v>
      </c>
      <c r="O1213">
        <v>0</v>
      </c>
      <c r="P1213" t="s">
        <v>21</v>
      </c>
      <c r="Q1213" t="s">
        <v>38</v>
      </c>
      <c r="R1213" s="3" t="b">
        <f>ISNUMBER(SEARCH(critere,_xlfn.CONCAT(client[[#This Row],[TELEPHONE]:[AGENCE]])))</f>
        <v>1</v>
      </c>
      <c r="S1213" s="8">
        <f>IF(client[[#This Row],[Recherche]]=TRUE,COUNTIF($R$4:R1213,TRUE),"")</f>
        <v>1210</v>
      </c>
    </row>
    <row r="1214" spans="2:19" x14ac:dyDescent="0.3">
      <c r="B1214" t="s">
        <v>5951</v>
      </c>
      <c r="C1214">
        <v>1461</v>
      </c>
      <c r="D1214" t="s">
        <v>5948</v>
      </c>
      <c r="E1214">
        <v>44529.70039351852</v>
      </c>
      <c r="F1214">
        <v>2021</v>
      </c>
      <c r="G1214" t="s">
        <v>5949</v>
      </c>
      <c r="H1214" t="s">
        <v>2104</v>
      </c>
      <c r="I1214" t="s">
        <v>5950</v>
      </c>
      <c r="J1214" t="s">
        <v>5952</v>
      </c>
      <c r="M1214">
        <v>8</v>
      </c>
      <c r="N1214">
        <v>1</v>
      </c>
      <c r="O1214">
        <v>0</v>
      </c>
      <c r="P1214" t="s">
        <v>21</v>
      </c>
      <c r="Q1214" t="s">
        <v>38</v>
      </c>
      <c r="R1214" s="3" t="b">
        <f>ISNUMBER(SEARCH(critere,_xlfn.CONCAT(client[[#This Row],[TELEPHONE]:[AGENCE]])))</f>
        <v>1</v>
      </c>
      <c r="S1214" s="8">
        <f>IF(client[[#This Row],[Recherche]]=TRUE,COUNTIF($R$4:R1214,TRUE),"")</f>
        <v>1211</v>
      </c>
    </row>
    <row r="1215" spans="2:19" x14ac:dyDescent="0.3">
      <c r="B1215" t="s">
        <v>5956</v>
      </c>
      <c r="C1215">
        <v>1462</v>
      </c>
      <c r="D1215" t="s">
        <v>5953</v>
      </c>
      <c r="E1215">
        <v>44529.733229166668</v>
      </c>
      <c r="F1215">
        <v>2021</v>
      </c>
      <c r="G1215" t="s">
        <v>456</v>
      </c>
      <c r="H1215" t="s">
        <v>5954</v>
      </c>
      <c r="I1215" t="s">
        <v>5955</v>
      </c>
      <c r="J1215" t="s">
        <v>5957</v>
      </c>
      <c r="M1215">
        <v>8</v>
      </c>
      <c r="N1215">
        <v>1</v>
      </c>
      <c r="O1215">
        <v>0</v>
      </c>
      <c r="P1215" t="s">
        <v>21</v>
      </c>
      <c r="Q1215" t="s">
        <v>64</v>
      </c>
      <c r="R1215" s="3" t="b">
        <f>ISNUMBER(SEARCH(critere,_xlfn.CONCAT(client[[#This Row],[TELEPHONE]:[AGENCE]])))</f>
        <v>1</v>
      </c>
      <c r="S1215" s="8">
        <f>IF(client[[#This Row],[Recherche]]=TRUE,COUNTIF($R$4:R1215,TRUE),"")</f>
        <v>1212</v>
      </c>
    </row>
    <row r="1216" spans="2:19" x14ac:dyDescent="0.3">
      <c r="B1216" t="s">
        <v>5961</v>
      </c>
      <c r="C1216">
        <v>1463</v>
      </c>
      <c r="D1216" t="s">
        <v>5958</v>
      </c>
      <c r="E1216">
        <v>44529.797418981485</v>
      </c>
      <c r="F1216">
        <v>2022</v>
      </c>
      <c r="G1216" t="s">
        <v>1680</v>
      </c>
      <c r="H1216" t="s">
        <v>5959</v>
      </c>
      <c r="I1216" t="s">
        <v>5960</v>
      </c>
      <c r="J1216" t="s">
        <v>5962</v>
      </c>
      <c r="M1216">
        <v>117</v>
      </c>
      <c r="N1216">
        <v>1</v>
      </c>
      <c r="O1216">
        <v>0</v>
      </c>
      <c r="P1216" t="s">
        <v>21</v>
      </c>
      <c r="Q1216" t="s">
        <v>38</v>
      </c>
      <c r="R1216" s="3" t="b">
        <f>ISNUMBER(SEARCH(critere,_xlfn.CONCAT(client[[#This Row],[TELEPHONE]:[AGENCE]])))</f>
        <v>1</v>
      </c>
      <c r="S1216" s="8">
        <f>IF(client[[#This Row],[Recherche]]=TRUE,COUNTIF($R$4:R1216,TRUE),"")</f>
        <v>1213</v>
      </c>
    </row>
    <row r="1217" spans="2:19" x14ac:dyDescent="0.3">
      <c r="B1217" t="s">
        <v>5966</v>
      </c>
      <c r="C1217">
        <v>1464</v>
      </c>
      <c r="D1217" t="s">
        <v>5963</v>
      </c>
      <c r="E1217">
        <v>44530.55097222222</v>
      </c>
      <c r="F1217">
        <v>2021</v>
      </c>
      <c r="G1217" t="s">
        <v>5708</v>
      </c>
      <c r="H1217" t="s">
        <v>5964</v>
      </c>
      <c r="I1217" t="s">
        <v>5965</v>
      </c>
      <c r="J1217" t="s">
        <v>5967</v>
      </c>
      <c r="M1217">
        <v>8</v>
      </c>
      <c r="N1217">
        <v>1</v>
      </c>
      <c r="O1217">
        <v>0</v>
      </c>
      <c r="P1217" t="s">
        <v>21</v>
      </c>
      <c r="Q1217" t="s">
        <v>29</v>
      </c>
      <c r="R1217" s="3" t="b">
        <f>ISNUMBER(SEARCH(critere,_xlfn.CONCAT(client[[#This Row],[TELEPHONE]:[AGENCE]])))</f>
        <v>1</v>
      </c>
      <c r="S1217" s="8">
        <f>IF(client[[#This Row],[Recherche]]=TRUE,COUNTIF($R$4:R1217,TRUE),"")</f>
        <v>1214</v>
      </c>
    </row>
    <row r="1218" spans="2:19" x14ac:dyDescent="0.3">
      <c r="B1218" t="s">
        <v>5971</v>
      </c>
      <c r="C1218">
        <v>1465</v>
      </c>
      <c r="D1218" t="s">
        <v>5968</v>
      </c>
      <c r="E1218">
        <v>44530.562372685185</v>
      </c>
      <c r="F1218">
        <v>2021</v>
      </c>
      <c r="G1218" t="s">
        <v>626</v>
      </c>
      <c r="H1218" t="s">
        <v>5969</v>
      </c>
      <c r="I1218" t="s">
        <v>5970</v>
      </c>
      <c r="J1218" t="s">
        <v>5972</v>
      </c>
      <c r="M1218">
        <v>8</v>
      </c>
      <c r="N1218">
        <v>1</v>
      </c>
      <c r="O1218">
        <v>0</v>
      </c>
      <c r="P1218" t="s">
        <v>21</v>
      </c>
      <c r="Q1218" t="s">
        <v>64</v>
      </c>
      <c r="R1218" s="3" t="b">
        <f>ISNUMBER(SEARCH(critere,_xlfn.CONCAT(client[[#This Row],[TELEPHONE]:[AGENCE]])))</f>
        <v>1</v>
      </c>
      <c r="S1218" s="8">
        <f>IF(client[[#This Row],[Recherche]]=TRUE,COUNTIF($R$4:R1218,TRUE),"")</f>
        <v>1215</v>
      </c>
    </row>
    <row r="1219" spans="2:19" x14ac:dyDescent="0.3">
      <c r="B1219" t="s">
        <v>5975</v>
      </c>
      <c r="C1219">
        <v>1466</v>
      </c>
      <c r="D1219" t="s">
        <v>5973</v>
      </c>
      <c r="E1219">
        <v>44531.51730324074</v>
      </c>
      <c r="F1219">
        <v>2021</v>
      </c>
      <c r="G1219" t="s">
        <v>505</v>
      </c>
      <c r="H1219" t="s">
        <v>4802</v>
      </c>
      <c r="I1219" t="s">
        <v>5974</v>
      </c>
      <c r="J1219" t="s">
        <v>5976</v>
      </c>
      <c r="M1219">
        <v>8</v>
      </c>
      <c r="N1219">
        <v>1</v>
      </c>
      <c r="O1219">
        <v>0</v>
      </c>
      <c r="P1219" t="s">
        <v>21</v>
      </c>
      <c r="Q1219" t="s">
        <v>38</v>
      </c>
      <c r="R1219" s="3" t="b">
        <f>ISNUMBER(SEARCH(critere,_xlfn.CONCAT(client[[#This Row],[TELEPHONE]:[AGENCE]])))</f>
        <v>1</v>
      </c>
      <c r="S1219" s="8">
        <f>IF(client[[#This Row],[Recherche]]=TRUE,COUNTIF($R$4:R1219,TRUE),"")</f>
        <v>1216</v>
      </c>
    </row>
    <row r="1220" spans="2:19" x14ac:dyDescent="0.3">
      <c r="B1220" t="s">
        <v>5980</v>
      </c>
      <c r="C1220">
        <v>1467</v>
      </c>
      <c r="D1220" t="s">
        <v>5977</v>
      </c>
      <c r="E1220">
        <v>44531.528634259259</v>
      </c>
      <c r="F1220">
        <v>2022</v>
      </c>
      <c r="G1220" t="s">
        <v>1066</v>
      </c>
      <c r="H1220" t="s">
        <v>5978</v>
      </c>
      <c r="I1220" t="s">
        <v>5979</v>
      </c>
      <c r="J1220" t="s">
        <v>5981</v>
      </c>
      <c r="M1220">
        <v>117</v>
      </c>
      <c r="N1220">
        <v>1</v>
      </c>
      <c r="O1220">
        <v>22140</v>
      </c>
      <c r="P1220" t="s">
        <v>202</v>
      </c>
      <c r="Q1220" t="s">
        <v>64</v>
      </c>
      <c r="R1220" s="3" t="b">
        <f>ISNUMBER(SEARCH(critere,_xlfn.CONCAT(client[[#This Row],[TELEPHONE]:[AGENCE]])))</f>
        <v>1</v>
      </c>
      <c r="S1220" s="8">
        <f>IF(client[[#This Row],[Recherche]]=TRUE,COUNTIF($R$4:R1220,TRUE),"")</f>
        <v>1217</v>
      </c>
    </row>
    <row r="1221" spans="2:19" x14ac:dyDescent="0.3">
      <c r="B1221" t="s">
        <v>5985</v>
      </c>
      <c r="C1221">
        <v>1468</v>
      </c>
      <c r="D1221" t="s">
        <v>5982</v>
      </c>
      <c r="E1221">
        <v>44531.616655092592</v>
      </c>
      <c r="F1221">
        <v>2022</v>
      </c>
      <c r="G1221" t="s">
        <v>1710</v>
      </c>
      <c r="H1221" t="s">
        <v>5983</v>
      </c>
      <c r="I1221" t="s">
        <v>5984</v>
      </c>
      <c r="J1221" t="s">
        <v>5986</v>
      </c>
      <c r="M1221">
        <v>117</v>
      </c>
      <c r="N1221">
        <v>1</v>
      </c>
      <c r="O1221">
        <v>0</v>
      </c>
      <c r="P1221" t="s">
        <v>21</v>
      </c>
      <c r="Q1221" t="s">
        <v>38</v>
      </c>
      <c r="R1221" s="3" t="b">
        <f>ISNUMBER(SEARCH(critere,_xlfn.CONCAT(client[[#This Row],[TELEPHONE]:[AGENCE]])))</f>
        <v>1</v>
      </c>
      <c r="S1221" s="8">
        <f>IF(client[[#This Row],[Recherche]]=TRUE,COUNTIF($R$4:R1221,TRUE),"")</f>
        <v>1218</v>
      </c>
    </row>
    <row r="1222" spans="2:19" x14ac:dyDescent="0.3">
      <c r="B1222" t="s">
        <v>5991</v>
      </c>
      <c r="C1222">
        <v>1469</v>
      </c>
      <c r="D1222" t="s">
        <v>5987</v>
      </c>
      <c r="E1222">
        <v>44532.434560185182</v>
      </c>
      <c r="F1222">
        <v>2021</v>
      </c>
      <c r="G1222" t="s">
        <v>5988</v>
      </c>
      <c r="H1222" t="s">
        <v>5989</v>
      </c>
      <c r="I1222" t="s">
        <v>5990</v>
      </c>
      <c r="J1222" t="s">
        <v>5992</v>
      </c>
      <c r="M1222">
        <v>8</v>
      </c>
      <c r="N1222">
        <v>2</v>
      </c>
      <c r="O1222">
        <v>0</v>
      </c>
      <c r="P1222" t="s">
        <v>21</v>
      </c>
      <c r="Q1222" t="s">
        <v>22</v>
      </c>
      <c r="R1222" s="3" t="b">
        <f>ISNUMBER(SEARCH(critere,_xlfn.CONCAT(client[[#This Row],[TELEPHONE]:[AGENCE]])))</f>
        <v>1</v>
      </c>
      <c r="S1222" s="8">
        <f>IF(client[[#This Row],[Recherche]]=TRUE,COUNTIF($R$4:R1222,TRUE),"")</f>
        <v>1219</v>
      </c>
    </row>
    <row r="1223" spans="2:19" x14ac:dyDescent="0.3">
      <c r="B1223" t="s">
        <v>5996</v>
      </c>
      <c r="C1223">
        <v>1470</v>
      </c>
      <c r="D1223" t="s">
        <v>5993</v>
      </c>
      <c r="E1223">
        <v>44532.469641203701</v>
      </c>
      <c r="F1223">
        <v>2021</v>
      </c>
      <c r="G1223" t="s">
        <v>897</v>
      </c>
      <c r="H1223" t="s">
        <v>5994</v>
      </c>
      <c r="I1223" t="s">
        <v>5995</v>
      </c>
      <c r="J1223" t="s">
        <v>5997</v>
      </c>
      <c r="M1223">
        <v>8</v>
      </c>
      <c r="N1223">
        <v>1</v>
      </c>
      <c r="O1223">
        <v>0</v>
      </c>
      <c r="P1223" t="s">
        <v>21</v>
      </c>
      <c r="Q1223" t="s">
        <v>22</v>
      </c>
      <c r="R1223" s="3" t="b">
        <f>ISNUMBER(SEARCH(critere,_xlfn.CONCAT(client[[#This Row],[TELEPHONE]:[AGENCE]])))</f>
        <v>1</v>
      </c>
      <c r="S1223" s="8">
        <f>IF(client[[#This Row],[Recherche]]=TRUE,COUNTIF($R$4:R1223,TRUE),"")</f>
        <v>1220</v>
      </c>
    </row>
    <row r="1224" spans="2:19" x14ac:dyDescent="0.3">
      <c r="B1224" t="s">
        <v>6001</v>
      </c>
      <c r="C1224">
        <v>1471</v>
      </c>
      <c r="D1224" t="s">
        <v>5998</v>
      </c>
      <c r="E1224">
        <v>44532.488657407404</v>
      </c>
      <c r="F1224">
        <v>2021</v>
      </c>
      <c r="G1224" t="s">
        <v>626</v>
      </c>
      <c r="H1224" t="s">
        <v>5999</v>
      </c>
      <c r="I1224" t="s">
        <v>6000</v>
      </c>
      <c r="J1224" t="s">
        <v>6002</v>
      </c>
      <c r="M1224">
        <v>8</v>
      </c>
      <c r="N1224">
        <v>1</v>
      </c>
      <c r="O1224">
        <v>0</v>
      </c>
      <c r="P1224" t="s">
        <v>21</v>
      </c>
      <c r="Q1224" t="s">
        <v>22</v>
      </c>
      <c r="R1224" s="3" t="b">
        <f>ISNUMBER(SEARCH(critere,_xlfn.CONCAT(client[[#This Row],[TELEPHONE]:[AGENCE]])))</f>
        <v>1</v>
      </c>
      <c r="S1224" s="8">
        <f>IF(client[[#This Row],[Recherche]]=TRUE,COUNTIF($R$4:R1224,TRUE),"")</f>
        <v>1221</v>
      </c>
    </row>
    <row r="1225" spans="2:19" x14ac:dyDescent="0.3">
      <c r="B1225" t="s">
        <v>6006</v>
      </c>
      <c r="C1225">
        <v>1472</v>
      </c>
      <c r="D1225" t="s">
        <v>6003</v>
      </c>
      <c r="E1225">
        <v>44532.820532407408</v>
      </c>
      <c r="F1225">
        <v>2022</v>
      </c>
      <c r="G1225" t="s">
        <v>6004</v>
      </c>
      <c r="H1225" t="s">
        <v>743</v>
      </c>
      <c r="I1225" t="s">
        <v>6005</v>
      </c>
      <c r="J1225" t="s">
        <v>6007</v>
      </c>
      <c r="M1225">
        <v>75</v>
      </c>
      <c r="N1225">
        <v>1</v>
      </c>
      <c r="O1225">
        <v>0</v>
      </c>
      <c r="P1225" t="s">
        <v>21</v>
      </c>
      <c r="Q1225" t="s">
        <v>38</v>
      </c>
      <c r="R1225" s="3" t="b">
        <f>ISNUMBER(SEARCH(critere,_xlfn.CONCAT(client[[#This Row],[TELEPHONE]:[AGENCE]])))</f>
        <v>1</v>
      </c>
      <c r="S1225" s="8">
        <f>IF(client[[#This Row],[Recherche]]=TRUE,COUNTIF($R$4:R1225,TRUE),"")</f>
        <v>1222</v>
      </c>
    </row>
    <row r="1226" spans="2:19" x14ac:dyDescent="0.3">
      <c r="B1226" t="s">
        <v>6011</v>
      </c>
      <c r="C1226">
        <v>1473</v>
      </c>
      <c r="D1226" t="s">
        <v>6008</v>
      </c>
      <c r="E1226">
        <v>44532.887465277781</v>
      </c>
      <c r="F1226">
        <v>2022</v>
      </c>
      <c r="G1226" t="s">
        <v>299</v>
      </c>
      <c r="H1226" t="s">
        <v>6009</v>
      </c>
      <c r="I1226" t="s">
        <v>6010</v>
      </c>
      <c r="J1226" t="s">
        <v>6012</v>
      </c>
      <c r="M1226">
        <v>117</v>
      </c>
      <c r="N1226">
        <v>1</v>
      </c>
      <c r="O1226">
        <v>0</v>
      </c>
      <c r="P1226" t="s">
        <v>202</v>
      </c>
      <c r="Q1226" t="s">
        <v>38</v>
      </c>
      <c r="R1226" s="3" t="b">
        <f>ISNUMBER(SEARCH(critere,_xlfn.CONCAT(client[[#This Row],[TELEPHONE]:[AGENCE]])))</f>
        <v>1</v>
      </c>
      <c r="S1226" s="8">
        <f>IF(client[[#This Row],[Recherche]]=TRUE,COUNTIF($R$4:R1226,TRUE),"")</f>
        <v>1223</v>
      </c>
    </row>
    <row r="1227" spans="2:19" x14ac:dyDescent="0.3">
      <c r="B1227" t="s">
        <v>6016</v>
      </c>
      <c r="C1227">
        <v>1474</v>
      </c>
      <c r="D1227" t="s">
        <v>6013</v>
      </c>
      <c r="E1227">
        <v>44533.711064814815</v>
      </c>
      <c r="F1227">
        <v>2021</v>
      </c>
      <c r="G1227" t="s">
        <v>586</v>
      </c>
      <c r="H1227" t="s">
        <v>6014</v>
      </c>
      <c r="I1227" t="s">
        <v>6015</v>
      </c>
      <c r="J1227" t="s">
        <v>6017</v>
      </c>
      <c r="M1227">
        <v>117</v>
      </c>
      <c r="N1227">
        <v>1</v>
      </c>
      <c r="O1227">
        <v>0</v>
      </c>
      <c r="P1227" t="s">
        <v>21</v>
      </c>
      <c r="Q1227" t="s">
        <v>22</v>
      </c>
      <c r="R1227" s="3" t="b">
        <f>ISNUMBER(SEARCH(critere,_xlfn.CONCAT(client[[#This Row],[TELEPHONE]:[AGENCE]])))</f>
        <v>1</v>
      </c>
      <c r="S1227" s="8">
        <f>IF(client[[#This Row],[Recherche]]=TRUE,COUNTIF($R$4:R1227,TRUE),"")</f>
        <v>1224</v>
      </c>
    </row>
    <row r="1228" spans="2:19" x14ac:dyDescent="0.3">
      <c r="B1228" t="s">
        <v>6021</v>
      </c>
      <c r="C1228">
        <v>1475</v>
      </c>
      <c r="D1228" t="s">
        <v>6018</v>
      </c>
      <c r="E1228">
        <v>44536.517557870371</v>
      </c>
      <c r="F1228">
        <v>2021</v>
      </c>
      <c r="G1228" t="s">
        <v>942</v>
      </c>
      <c r="H1228" t="s">
        <v>6019</v>
      </c>
      <c r="I1228" t="s">
        <v>6020</v>
      </c>
      <c r="J1228" t="s">
        <v>6022</v>
      </c>
      <c r="M1228">
        <v>117</v>
      </c>
      <c r="N1228">
        <v>1</v>
      </c>
      <c r="O1228">
        <v>17500</v>
      </c>
      <c r="P1228" t="s">
        <v>202</v>
      </c>
      <c r="Q1228" t="s">
        <v>347</v>
      </c>
      <c r="R1228" s="3" t="b">
        <f>ISNUMBER(SEARCH(critere,_xlfn.CONCAT(client[[#This Row],[TELEPHONE]:[AGENCE]])))</f>
        <v>1</v>
      </c>
      <c r="S1228" s="8">
        <f>IF(client[[#This Row],[Recherche]]=TRUE,COUNTIF($R$4:R1228,TRUE),"")</f>
        <v>1225</v>
      </c>
    </row>
    <row r="1229" spans="2:19" x14ac:dyDescent="0.3">
      <c r="B1229" t="s">
        <v>6026</v>
      </c>
      <c r="C1229">
        <v>1476</v>
      </c>
      <c r="D1229" t="s">
        <v>6023</v>
      </c>
      <c r="E1229">
        <v>44536.554490740738</v>
      </c>
      <c r="F1229">
        <v>2016</v>
      </c>
      <c r="G1229" t="s">
        <v>77</v>
      </c>
      <c r="H1229" t="s">
        <v>6024</v>
      </c>
      <c r="I1229" t="s">
        <v>6025</v>
      </c>
      <c r="J1229" t="s">
        <v>6027</v>
      </c>
      <c r="M1229">
        <v>60</v>
      </c>
      <c r="N1229">
        <v>1</v>
      </c>
      <c r="O1229">
        <v>17500</v>
      </c>
      <c r="P1229" t="s">
        <v>202</v>
      </c>
      <c r="Q1229" t="s">
        <v>38</v>
      </c>
      <c r="R1229" s="3" t="b">
        <f>ISNUMBER(SEARCH(critere,_xlfn.CONCAT(client[[#This Row],[TELEPHONE]:[AGENCE]])))</f>
        <v>1</v>
      </c>
      <c r="S1229" s="8">
        <f>IF(client[[#This Row],[Recherche]]=TRUE,COUNTIF($R$4:R1229,TRUE),"")</f>
        <v>1226</v>
      </c>
    </row>
    <row r="1230" spans="2:19" x14ac:dyDescent="0.3">
      <c r="B1230" t="s">
        <v>6031</v>
      </c>
      <c r="C1230">
        <v>1477</v>
      </c>
      <c r="D1230" t="s">
        <v>6028</v>
      </c>
      <c r="E1230">
        <v>44536.761365740742</v>
      </c>
      <c r="F1230">
        <v>2021</v>
      </c>
      <c r="G1230" t="s">
        <v>3675</v>
      </c>
      <c r="H1230" t="s">
        <v>6029</v>
      </c>
      <c r="I1230" t="s">
        <v>6030</v>
      </c>
      <c r="J1230" t="s">
        <v>6032</v>
      </c>
      <c r="M1230">
        <v>8</v>
      </c>
      <c r="N1230">
        <v>1</v>
      </c>
      <c r="O1230">
        <v>0</v>
      </c>
      <c r="P1230" t="s">
        <v>21</v>
      </c>
      <c r="Q1230" t="s">
        <v>22</v>
      </c>
      <c r="R1230" s="3" t="b">
        <f>ISNUMBER(SEARCH(critere,_xlfn.CONCAT(client[[#This Row],[TELEPHONE]:[AGENCE]])))</f>
        <v>1</v>
      </c>
      <c r="S1230" s="8">
        <f>IF(client[[#This Row],[Recherche]]=TRUE,COUNTIF($R$4:R1230,TRUE),"")</f>
        <v>1227</v>
      </c>
    </row>
    <row r="1231" spans="2:19" x14ac:dyDescent="0.3">
      <c r="B1231" t="s">
        <v>6036</v>
      </c>
      <c r="C1231">
        <v>1478</v>
      </c>
      <c r="D1231" t="s">
        <v>6033</v>
      </c>
      <c r="E1231">
        <v>44536.775196759256</v>
      </c>
      <c r="F1231">
        <v>2022</v>
      </c>
      <c r="G1231" t="s">
        <v>710</v>
      </c>
      <c r="H1231" t="s">
        <v>6034</v>
      </c>
      <c r="I1231" t="s">
        <v>6035</v>
      </c>
      <c r="J1231" t="s">
        <v>6037</v>
      </c>
      <c r="M1231">
        <v>75</v>
      </c>
      <c r="N1231">
        <v>1</v>
      </c>
      <c r="O1231">
        <v>14350</v>
      </c>
      <c r="P1231" t="s">
        <v>202</v>
      </c>
      <c r="Q1231" t="s">
        <v>347</v>
      </c>
      <c r="R1231" s="3" t="b">
        <f>ISNUMBER(SEARCH(critere,_xlfn.CONCAT(client[[#This Row],[TELEPHONE]:[AGENCE]])))</f>
        <v>1</v>
      </c>
      <c r="S1231" s="8">
        <f>IF(client[[#This Row],[Recherche]]=TRUE,COUNTIF($R$4:R1231,TRUE),"")</f>
        <v>1228</v>
      </c>
    </row>
    <row r="1232" spans="2:19" x14ac:dyDescent="0.3">
      <c r="B1232" t="s">
        <v>6041</v>
      </c>
      <c r="C1232">
        <v>1479</v>
      </c>
      <c r="D1232" t="s">
        <v>6038</v>
      </c>
      <c r="E1232">
        <v>44536.879201388889</v>
      </c>
      <c r="F1232">
        <v>2021</v>
      </c>
      <c r="G1232" t="s">
        <v>862</v>
      </c>
      <c r="H1232" t="s">
        <v>6039</v>
      </c>
      <c r="I1232" t="s">
        <v>6040</v>
      </c>
      <c r="J1232" t="s">
        <v>6042</v>
      </c>
      <c r="M1232">
        <v>8</v>
      </c>
      <c r="N1232">
        <v>1</v>
      </c>
      <c r="O1232">
        <v>0</v>
      </c>
      <c r="P1232" t="s">
        <v>21</v>
      </c>
      <c r="Q1232" t="s">
        <v>64</v>
      </c>
      <c r="R1232" s="3" t="b">
        <f>ISNUMBER(SEARCH(critere,_xlfn.CONCAT(client[[#This Row],[TELEPHONE]:[AGENCE]])))</f>
        <v>1</v>
      </c>
      <c r="S1232" s="8">
        <f>IF(client[[#This Row],[Recherche]]=TRUE,COUNTIF($R$4:R1232,TRUE),"")</f>
        <v>1229</v>
      </c>
    </row>
    <row r="1233" spans="2:19" x14ac:dyDescent="0.3">
      <c r="B1233" t="s">
        <v>3239</v>
      </c>
      <c r="C1233">
        <v>1480</v>
      </c>
      <c r="D1233" t="s">
        <v>6043</v>
      </c>
      <c r="E1233">
        <v>44537.418888888889</v>
      </c>
      <c r="F1233">
        <v>2021</v>
      </c>
      <c r="G1233" t="s">
        <v>3237</v>
      </c>
      <c r="H1233" t="s">
        <v>139</v>
      </c>
      <c r="I1233" t="s">
        <v>3238</v>
      </c>
      <c r="J1233" t="s">
        <v>6044</v>
      </c>
      <c r="M1233">
        <v>117</v>
      </c>
      <c r="N1233">
        <v>1</v>
      </c>
      <c r="O1233">
        <v>0</v>
      </c>
      <c r="P1233" t="s">
        <v>21</v>
      </c>
      <c r="Q1233" t="s">
        <v>22</v>
      </c>
      <c r="R1233" s="3" t="b">
        <f>ISNUMBER(SEARCH(critere,_xlfn.CONCAT(client[[#This Row],[TELEPHONE]:[AGENCE]])))</f>
        <v>1</v>
      </c>
      <c r="S1233" s="8">
        <f>IF(client[[#This Row],[Recherche]]=TRUE,COUNTIF($R$4:R1233,TRUE),"")</f>
        <v>1230</v>
      </c>
    </row>
    <row r="1234" spans="2:19" x14ac:dyDescent="0.3">
      <c r="B1234" t="s">
        <v>6048</v>
      </c>
      <c r="C1234">
        <v>1481</v>
      </c>
      <c r="D1234" t="s">
        <v>6045</v>
      </c>
      <c r="E1234">
        <v>44537.736030092594</v>
      </c>
      <c r="F1234">
        <v>2022</v>
      </c>
      <c r="G1234" t="s">
        <v>942</v>
      </c>
      <c r="H1234" t="s">
        <v>6046</v>
      </c>
      <c r="I1234" t="s">
        <v>6047</v>
      </c>
      <c r="J1234" t="s">
        <v>6049</v>
      </c>
      <c r="M1234">
        <v>117</v>
      </c>
      <c r="N1234">
        <v>1</v>
      </c>
      <c r="O1234">
        <v>17500</v>
      </c>
      <c r="P1234" t="s">
        <v>202</v>
      </c>
      <c r="Q1234" t="s">
        <v>38</v>
      </c>
      <c r="R1234" s="3" t="b">
        <f>ISNUMBER(SEARCH(critere,_xlfn.CONCAT(client[[#This Row],[TELEPHONE]:[AGENCE]])))</f>
        <v>1</v>
      </c>
      <c r="S1234" s="8">
        <f>IF(client[[#This Row],[Recherche]]=TRUE,COUNTIF($R$4:R1234,TRUE),"")</f>
        <v>1231</v>
      </c>
    </row>
    <row r="1235" spans="2:19" x14ac:dyDescent="0.3">
      <c r="B1235" t="s">
        <v>6053</v>
      </c>
      <c r="C1235">
        <v>1483</v>
      </c>
      <c r="D1235" t="s">
        <v>6050</v>
      </c>
      <c r="E1235">
        <v>44537.881377314814</v>
      </c>
      <c r="F1235">
        <v>2022</v>
      </c>
      <c r="G1235" t="s">
        <v>1082</v>
      </c>
      <c r="H1235" t="s">
        <v>6051</v>
      </c>
      <c r="I1235" t="s">
        <v>6052</v>
      </c>
      <c r="J1235" t="s">
        <v>6054</v>
      </c>
      <c r="M1235">
        <v>117</v>
      </c>
      <c r="N1235">
        <v>1</v>
      </c>
      <c r="O1235">
        <v>0</v>
      </c>
      <c r="P1235" t="s">
        <v>21</v>
      </c>
      <c r="Q1235" t="s">
        <v>38</v>
      </c>
      <c r="R1235" s="3" t="b">
        <f>ISNUMBER(SEARCH(critere,_xlfn.CONCAT(client[[#This Row],[TELEPHONE]:[AGENCE]])))</f>
        <v>1</v>
      </c>
      <c r="S1235" s="8">
        <f>IF(client[[#This Row],[Recherche]]=TRUE,COUNTIF($R$4:R1235,TRUE),"")</f>
        <v>1232</v>
      </c>
    </row>
    <row r="1236" spans="2:19" x14ac:dyDescent="0.3">
      <c r="B1236" t="s">
        <v>6058</v>
      </c>
      <c r="C1236">
        <v>1484</v>
      </c>
      <c r="D1236" t="s">
        <v>6055</v>
      </c>
      <c r="E1236">
        <v>44538.788159722222</v>
      </c>
      <c r="F1236">
        <v>2022</v>
      </c>
      <c r="G1236" t="s">
        <v>727</v>
      </c>
      <c r="H1236" t="s">
        <v>6056</v>
      </c>
      <c r="I1236" t="s">
        <v>6057</v>
      </c>
      <c r="J1236" t="s">
        <v>6059</v>
      </c>
      <c r="M1236">
        <v>117</v>
      </c>
      <c r="N1236">
        <v>1</v>
      </c>
      <c r="O1236">
        <v>0</v>
      </c>
      <c r="P1236" t="s">
        <v>21</v>
      </c>
      <c r="Q1236" t="s">
        <v>64</v>
      </c>
      <c r="R1236" s="3" t="b">
        <f>ISNUMBER(SEARCH(critere,_xlfn.CONCAT(client[[#This Row],[TELEPHONE]:[AGENCE]])))</f>
        <v>1</v>
      </c>
      <c r="S1236" s="8">
        <f>IF(client[[#This Row],[Recherche]]=TRUE,COUNTIF($R$4:R1236,TRUE),"")</f>
        <v>1233</v>
      </c>
    </row>
    <row r="1237" spans="2:19" x14ac:dyDescent="0.3">
      <c r="B1237" t="s">
        <v>6063</v>
      </c>
      <c r="C1237">
        <v>1485</v>
      </c>
      <c r="D1237" t="s">
        <v>6060</v>
      </c>
      <c r="E1237">
        <v>44538.805949074071</v>
      </c>
      <c r="F1237">
        <v>2022</v>
      </c>
      <c r="G1237" t="s">
        <v>393</v>
      </c>
      <c r="H1237" t="s">
        <v>6061</v>
      </c>
      <c r="I1237" t="s">
        <v>6062</v>
      </c>
      <c r="J1237" t="s">
        <v>6064</v>
      </c>
      <c r="M1237">
        <v>117</v>
      </c>
      <c r="N1237">
        <v>3</v>
      </c>
      <c r="O1237">
        <v>44280</v>
      </c>
      <c r="P1237" t="s">
        <v>202</v>
      </c>
      <c r="Q1237" t="s">
        <v>38</v>
      </c>
      <c r="R1237" s="3" t="b">
        <f>ISNUMBER(SEARCH(critere,_xlfn.CONCAT(client[[#This Row],[TELEPHONE]:[AGENCE]])))</f>
        <v>1</v>
      </c>
      <c r="S1237" s="8">
        <f>IF(client[[#This Row],[Recherche]]=TRUE,COUNTIF($R$4:R1237,TRUE),"")</f>
        <v>1234</v>
      </c>
    </row>
    <row r="1238" spans="2:19" x14ac:dyDescent="0.3">
      <c r="B1238" t="s">
        <v>6069</v>
      </c>
      <c r="C1238">
        <v>1486</v>
      </c>
      <c r="D1238" t="s">
        <v>6065</v>
      </c>
      <c r="E1238">
        <v>44539.76222222222</v>
      </c>
      <c r="F1238">
        <v>2022</v>
      </c>
      <c r="G1238" t="s">
        <v>6066</v>
      </c>
      <c r="H1238" t="s">
        <v>6067</v>
      </c>
      <c r="I1238" t="s">
        <v>6068</v>
      </c>
      <c r="J1238" t="s">
        <v>6070</v>
      </c>
      <c r="M1238">
        <v>117</v>
      </c>
      <c r="N1238">
        <v>1</v>
      </c>
      <c r="O1238">
        <v>17500</v>
      </c>
      <c r="P1238" t="s">
        <v>202</v>
      </c>
      <c r="Q1238" t="s">
        <v>38</v>
      </c>
      <c r="R1238" s="3" t="b">
        <f>ISNUMBER(SEARCH(critere,_xlfn.CONCAT(client[[#This Row],[TELEPHONE]:[AGENCE]])))</f>
        <v>1</v>
      </c>
      <c r="S1238" s="8">
        <f>IF(client[[#This Row],[Recherche]]=TRUE,COUNTIF($R$4:R1238,TRUE),"")</f>
        <v>1235</v>
      </c>
    </row>
    <row r="1239" spans="2:19" x14ac:dyDescent="0.3">
      <c r="B1239" t="s">
        <v>6075</v>
      </c>
      <c r="C1239">
        <v>1487</v>
      </c>
      <c r="D1239" t="s">
        <v>6071</v>
      </c>
      <c r="E1239">
        <v>44539.795324074075</v>
      </c>
      <c r="F1239">
        <v>2021</v>
      </c>
      <c r="G1239" t="s">
        <v>6072</v>
      </c>
      <c r="H1239" t="s">
        <v>6073</v>
      </c>
      <c r="I1239" t="s">
        <v>6074</v>
      </c>
      <c r="J1239" t="s">
        <v>6076</v>
      </c>
      <c r="M1239">
        <v>8</v>
      </c>
      <c r="N1239">
        <v>1</v>
      </c>
      <c r="O1239">
        <v>0</v>
      </c>
      <c r="P1239" t="s">
        <v>21</v>
      </c>
      <c r="Q1239" t="s">
        <v>29</v>
      </c>
      <c r="R1239" s="3" t="b">
        <f>ISNUMBER(SEARCH(critere,_xlfn.CONCAT(client[[#This Row],[TELEPHONE]:[AGENCE]])))</f>
        <v>1</v>
      </c>
      <c r="S1239" s="8">
        <f>IF(client[[#This Row],[Recherche]]=TRUE,COUNTIF($R$4:R1239,TRUE),"")</f>
        <v>1236</v>
      </c>
    </row>
    <row r="1240" spans="2:19" x14ac:dyDescent="0.3">
      <c r="B1240" t="s">
        <v>6080</v>
      </c>
      <c r="C1240">
        <v>1488</v>
      </c>
      <c r="D1240" t="s">
        <v>6077</v>
      </c>
      <c r="E1240">
        <v>44539.94195601852</v>
      </c>
      <c r="F1240">
        <v>2022</v>
      </c>
      <c r="G1240" t="s">
        <v>393</v>
      </c>
      <c r="H1240" t="s">
        <v>6078</v>
      </c>
      <c r="I1240" t="s">
        <v>6079</v>
      </c>
      <c r="J1240" t="s">
        <v>6081</v>
      </c>
      <c r="M1240">
        <v>75</v>
      </c>
      <c r="N1240">
        <v>1</v>
      </c>
      <c r="O1240">
        <v>14350</v>
      </c>
      <c r="P1240" t="s">
        <v>202</v>
      </c>
      <c r="Q1240" t="s">
        <v>38</v>
      </c>
      <c r="R1240" s="3" t="b">
        <f>ISNUMBER(SEARCH(critere,_xlfn.CONCAT(client[[#This Row],[TELEPHONE]:[AGENCE]])))</f>
        <v>1</v>
      </c>
      <c r="S1240" s="8">
        <f>IF(client[[#This Row],[Recherche]]=TRUE,COUNTIF($R$4:R1240,TRUE),"")</f>
        <v>1237</v>
      </c>
    </row>
    <row r="1241" spans="2:19" x14ac:dyDescent="0.3">
      <c r="B1241" t="s">
        <v>6085</v>
      </c>
      <c r="C1241">
        <v>1489</v>
      </c>
      <c r="D1241" t="s">
        <v>6082</v>
      </c>
      <c r="E1241">
        <v>44539.944004629629</v>
      </c>
      <c r="F1241">
        <v>2022</v>
      </c>
      <c r="G1241" t="s">
        <v>626</v>
      </c>
      <c r="H1241" t="s">
        <v>6083</v>
      </c>
      <c r="I1241" t="s">
        <v>6084</v>
      </c>
      <c r="J1241" t="s">
        <v>6086</v>
      </c>
      <c r="M1241">
        <v>117</v>
      </c>
      <c r="N1241">
        <v>1</v>
      </c>
      <c r="O1241">
        <v>17500</v>
      </c>
      <c r="P1241" t="s">
        <v>202</v>
      </c>
      <c r="Q1241" t="s">
        <v>38</v>
      </c>
      <c r="R1241" s="3" t="b">
        <f>ISNUMBER(SEARCH(critere,_xlfn.CONCAT(client[[#This Row],[TELEPHONE]:[AGENCE]])))</f>
        <v>1</v>
      </c>
      <c r="S1241" s="8">
        <f>IF(client[[#This Row],[Recherche]]=TRUE,COUNTIF($R$4:R1241,TRUE),"")</f>
        <v>1238</v>
      </c>
    </row>
    <row r="1242" spans="2:19" x14ac:dyDescent="0.3">
      <c r="B1242" t="s">
        <v>6090</v>
      </c>
      <c r="C1242">
        <v>1490</v>
      </c>
      <c r="D1242" t="s">
        <v>6087</v>
      </c>
      <c r="E1242">
        <v>44540.445798611108</v>
      </c>
      <c r="F1242">
        <v>2021</v>
      </c>
      <c r="G1242" t="s">
        <v>1022</v>
      </c>
      <c r="H1242" t="s">
        <v>6088</v>
      </c>
      <c r="I1242" t="s">
        <v>6089</v>
      </c>
      <c r="J1242" t="s">
        <v>6091</v>
      </c>
      <c r="M1242">
        <v>8</v>
      </c>
      <c r="N1242">
        <v>2</v>
      </c>
      <c r="O1242">
        <v>0</v>
      </c>
      <c r="P1242" t="s">
        <v>21</v>
      </c>
      <c r="Q1242" t="s">
        <v>64</v>
      </c>
      <c r="R1242" s="3" t="b">
        <f>ISNUMBER(SEARCH(critere,_xlfn.CONCAT(client[[#This Row],[TELEPHONE]:[AGENCE]])))</f>
        <v>1</v>
      </c>
      <c r="S1242" s="8">
        <f>IF(client[[#This Row],[Recherche]]=TRUE,COUNTIF($R$4:R1242,TRUE),"")</f>
        <v>1239</v>
      </c>
    </row>
    <row r="1243" spans="2:19" x14ac:dyDescent="0.3">
      <c r="B1243" t="s">
        <v>6095</v>
      </c>
      <c r="C1243">
        <v>1491</v>
      </c>
      <c r="D1243" t="s">
        <v>6092</v>
      </c>
      <c r="E1243">
        <v>44540.559189814812</v>
      </c>
      <c r="F1243">
        <v>2021</v>
      </c>
      <c r="G1243" t="s">
        <v>974</v>
      </c>
      <c r="H1243" t="s">
        <v>6093</v>
      </c>
      <c r="I1243" t="s">
        <v>6094</v>
      </c>
      <c r="J1243" t="s">
        <v>6096</v>
      </c>
      <c r="M1243">
        <v>117</v>
      </c>
      <c r="N1243">
        <v>1</v>
      </c>
      <c r="O1243">
        <v>17500</v>
      </c>
      <c r="P1243" t="s">
        <v>202</v>
      </c>
      <c r="Q1243" t="s">
        <v>347</v>
      </c>
      <c r="R1243" s="3" t="b">
        <f>ISNUMBER(SEARCH(critere,_xlfn.CONCAT(client[[#This Row],[TELEPHONE]:[AGENCE]])))</f>
        <v>1</v>
      </c>
      <c r="S1243" s="8">
        <f>IF(client[[#This Row],[Recherche]]=TRUE,COUNTIF($R$4:R1243,TRUE),"")</f>
        <v>1240</v>
      </c>
    </row>
    <row r="1244" spans="2:19" x14ac:dyDescent="0.3">
      <c r="B1244" t="s">
        <v>6100</v>
      </c>
      <c r="C1244">
        <v>1492</v>
      </c>
      <c r="D1244" t="s">
        <v>6097</v>
      </c>
      <c r="E1244">
        <v>44543.523298611108</v>
      </c>
      <c r="F1244">
        <v>2021</v>
      </c>
      <c r="G1244" t="s">
        <v>231</v>
      </c>
      <c r="H1244" t="s">
        <v>6098</v>
      </c>
      <c r="I1244" t="s">
        <v>6099</v>
      </c>
      <c r="J1244" t="s">
        <v>6101</v>
      </c>
      <c r="M1244">
        <v>8</v>
      </c>
      <c r="N1244">
        <v>1</v>
      </c>
      <c r="O1244">
        <v>0</v>
      </c>
      <c r="P1244" t="s">
        <v>21</v>
      </c>
      <c r="Q1244" t="s">
        <v>38</v>
      </c>
      <c r="R1244" s="3" t="b">
        <f>ISNUMBER(SEARCH(critere,_xlfn.CONCAT(client[[#This Row],[TELEPHONE]:[AGENCE]])))</f>
        <v>1</v>
      </c>
      <c r="S1244" s="8">
        <f>IF(client[[#This Row],[Recherche]]=TRUE,COUNTIF($R$4:R1244,TRUE),"")</f>
        <v>1241</v>
      </c>
    </row>
    <row r="1245" spans="2:19" x14ac:dyDescent="0.3">
      <c r="B1245" t="s">
        <v>6106</v>
      </c>
      <c r="C1245">
        <v>1493</v>
      </c>
      <c r="D1245" t="s">
        <v>6102</v>
      </c>
      <c r="E1245">
        <v>44543.720717592594</v>
      </c>
      <c r="F1245">
        <v>2021</v>
      </c>
      <c r="G1245" t="s">
        <v>6103</v>
      </c>
      <c r="H1245" t="s">
        <v>6104</v>
      </c>
      <c r="I1245" t="s">
        <v>6105</v>
      </c>
      <c r="J1245" t="s">
        <v>6107</v>
      </c>
      <c r="M1245">
        <v>8</v>
      </c>
      <c r="N1245">
        <v>1</v>
      </c>
      <c r="O1245">
        <v>0</v>
      </c>
      <c r="P1245" t="s">
        <v>21</v>
      </c>
      <c r="Q1245" t="s">
        <v>38</v>
      </c>
      <c r="R1245" s="3" t="b">
        <f>ISNUMBER(SEARCH(critere,_xlfn.CONCAT(client[[#This Row],[TELEPHONE]:[AGENCE]])))</f>
        <v>1</v>
      </c>
      <c r="S1245" s="8">
        <f>IF(client[[#This Row],[Recherche]]=TRUE,COUNTIF($R$4:R1245,TRUE),"")</f>
        <v>1242</v>
      </c>
    </row>
    <row r="1246" spans="2:19" x14ac:dyDescent="0.3">
      <c r="B1246" t="s">
        <v>6111</v>
      </c>
      <c r="C1246">
        <v>1494</v>
      </c>
      <c r="D1246" t="s">
        <v>6108</v>
      </c>
      <c r="E1246">
        <v>44543.741122685184</v>
      </c>
      <c r="F1246">
        <v>2021</v>
      </c>
      <c r="G1246" t="s">
        <v>242</v>
      </c>
      <c r="H1246" t="s">
        <v>6109</v>
      </c>
      <c r="I1246" t="s">
        <v>6110</v>
      </c>
      <c r="J1246" t="s">
        <v>6112</v>
      </c>
      <c r="M1246">
        <v>8</v>
      </c>
      <c r="N1246">
        <v>1</v>
      </c>
      <c r="O1246">
        <v>0</v>
      </c>
      <c r="P1246" t="s">
        <v>21</v>
      </c>
      <c r="Q1246" t="s">
        <v>22</v>
      </c>
      <c r="R1246" s="3" t="b">
        <f>ISNUMBER(SEARCH(critere,_xlfn.CONCAT(client[[#This Row],[TELEPHONE]:[AGENCE]])))</f>
        <v>1</v>
      </c>
      <c r="S1246" s="8">
        <f>IF(client[[#This Row],[Recherche]]=TRUE,COUNTIF($R$4:R1246,TRUE),"")</f>
        <v>1243</v>
      </c>
    </row>
    <row r="1247" spans="2:19" x14ac:dyDescent="0.3">
      <c r="B1247" t="s">
        <v>6116</v>
      </c>
      <c r="C1247">
        <v>1495</v>
      </c>
      <c r="D1247" t="s">
        <v>6113</v>
      </c>
      <c r="E1247">
        <v>44543.749201388891</v>
      </c>
      <c r="F1247">
        <v>2021</v>
      </c>
      <c r="G1247" t="s">
        <v>1066</v>
      </c>
      <c r="H1247" t="s">
        <v>6114</v>
      </c>
      <c r="I1247" t="s">
        <v>6115</v>
      </c>
      <c r="J1247" t="s">
        <v>6117</v>
      </c>
      <c r="M1247">
        <v>8</v>
      </c>
      <c r="N1247">
        <v>1</v>
      </c>
      <c r="O1247">
        <v>0</v>
      </c>
      <c r="P1247" t="s">
        <v>21</v>
      </c>
      <c r="Q1247" t="s">
        <v>22</v>
      </c>
      <c r="R1247" s="3" t="b">
        <f>ISNUMBER(SEARCH(critere,_xlfn.CONCAT(client[[#This Row],[TELEPHONE]:[AGENCE]])))</f>
        <v>1</v>
      </c>
      <c r="S1247" s="8">
        <f>IF(client[[#This Row],[Recherche]]=TRUE,COUNTIF($R$4:R1247,TRUE),"")</f>
        <v>1244</v>
      </c>
    </row>
    <row r="1248" spans="2:19" x14ac:dyDescent="0.3">
      <c r="B1248" t="s">
        <v>6121</v>
      </c>
      <c r="C1248">
        <v>1496</v>
      </c>
      <c r="D1248" t="s">
        <v>6118</v>
      </c>
      <c r="E1248">
        <v>44543.782731481479</v>
      </c>
      <c r="F1248">
        <v>2022</v>
      </c>
      <c r="G1248" t="s">
        <v>812</v>
      </c>
      <c r="H1248" t="s">
        <v>6119</v>
      </c>
      <c r="I1248" t="s">
        <v>6120</v>
      </c>
      <c r="J1248" t="s">
        <v>6122</v>
      </c>
      <c r="M1248">
        <v>8</v>
      </c>
      <c r="N1248">
        <v>2</v>
      </c>
      <c r="O1248">
        <v>0</v>
      </c>
      <c r="P1248" t="s">
        <v>21</v>
      </c>
      <c r="Q1248" t="s">
        <v>38</v>
      </c>
      <c r="R1248" s="3" t="b">
        <f>ISNUMBER(SEARCH(critere,_xlfn.CONCAT(client[[#This Row],[TELEPHONE]:[AGENCE]])))</f>
        <v>1</v>
      </c>
      <c r="S1248" s="8">
        <f>IF(client[[#This Row],[Recherche]]=TRUE,COUNTIF($R$4:R1248,TRUE),"")</f>
        <v>1245</v>
      </c>
    </row>
    <row r="1249" spans="2:19" x14ac:dyDescent="0.3">
      <c r="B1249" t="s">
        <v>6127</v>
      </c>
      <c r="C1249">
        <v>1497</v>
      </c>
      <c r="D1249" t="s">
        <v>6123</v>
      </c>
      <c r="E1249">
        <v>44544.677754629629</v>
      </c>
      <c r="F1249">
        <v>2021</v>
      </c>
      <c r="G1249" t="s">
        <v>6124</v>
      </c>
      <c r="H1249" t="s">
        <v>6125</v>
      </c>
      <c r="I1249" t="s">
        <v>6126</v>
      </c>
      <c r="J1249" t="s">
        <v>6128</v>
      </c>
      <c r="M1249">
        <v>117</v>
      </c>
      <c r="N1249">
        <v>2</v>
      </c>
      <c r="O1249">
        <v>0</v>
      </c>
      <c r="P1249" t="s">
        <v>21</v>
      </c>
      <c r="Q1249" t="s">
        <v>38</v>
      </c>
      <c r="R1249" s="3" t="b">
        <f>ISNUMBER(SEARCH(critere,_xlfn.CONCAT(client[[#This Row],[TELEPHONE]:[AGENCE]])))</f>
        <v>1</v>
      </c>
      <c r="S1249" s="8">
        <f>IF(client[[#This Row],[Recherche]]=TRUE,COUNTIF($R$4:R1249,TRUE),"")</f>
        <v>1246</v>
      </c>
    </row>
    <row r="1250" spans="2:19" x14ac:dyDescent="0.3">
      <c r="B1250" t="s">
        <v>5854</v>
      </c>
      <c r="C1250">
        <v>1498</v>
      </c>
      <c r="D1250" t="s">
        <v>6129</v>
      </c>
      <c r="E1250">
        <v>44544.704884259256</v>
      </c>
      <c r="F1250">
        <v>2023</v>
      </c>
      <c r="G1250" t="s">
        <v>272</v>
      </c>
      <c r="H1250" t="s">
        <v>1405</v>
      </c>
      <c r="I1250" t="s">
        <v>5853</v>
      </c>
      <c r="J1250" t="s">
        <v>6130</v>
      </c>
      <c r="M1250">
        <v>8</v>
      </c>
      <c r="N1250">
        <v>1</v>
      </c>
      <c r="O1250">
        <v>0</v>
      </c>
      <c r="P1250" t="s">
        <v>21</v>
      </c>
      <c r="Q1250" t="s">
        <v>38</v>
      </c>
      <c r="R1250" s="3" t="b">
        <f>ISNUMBER(SEARCH(critere,_xlfn.CONCAT(client[[#This Row],[TELEPHONE]:[AGENCE]])))</f>
        <v>1</v>
      </c>
      <c r="S1250" s="8">
        <f>IF(client[[#This Row],[Recherche]]=TRUE,COUNTIF($R$4:R1250,TRUE),"")</f>
        <v>1247</v>
      </c>
    </row>
    <row r="1251" spans="2:19" x14ac:dyDescent="0.3">
      <c r="B1251" t="s">
        <v>6135</v>
      </c>
      <c r="C1251">
        <v>1499</v>
      </c>
      <c r="D1251" t="s">
        <v>6131</v>
      </c>
      <c r="E1251">
        <v>44544.923055555555</v>
      </c>
      <c r="F1251">
        <v>2022</v>
      </c>
      <c r="G1251" t="s">
        <v>6132</v>
      </c>
      <c r="H1251" t="s">
        <v>6133</v>
      </c>
      <c r="I1251" t="s">
        <v>6134</v>
      </c>
      <c r="J1251" t="s">
        <v>6136</v>
      </c>
      <c r="M1251">
        <v>75</v>
      </c>
      <c r="N1251">
        <v>1</v>
      </c>
      <c r="O1251">
        <v>17500</v>
      </c>
      <c r="P1251" t="s">
        <v>202</v>
      </c>
      <c r="Q1251" t="s">
        <v>64</v>
      </c>
      <c r="R1251" s="3" t="b">
        <f>ISNUMBER(SEARCH(critere,_xlfn.CONCAT(client[[#This Row],[TELEPHONE]:[AGENCE]])))</f>
        <v>1</v>
      </c>
      <c r="S1251" s="8">
        <f>IF(client[[#This Row],[Recherche]]=TRUE,COUNTIF($R$4:R1251,TRUE),"")</f>
        <v>1248</v>
      </c>
    </row>
    <row r="1252" spans="2:19" x14ac:dyDescent="0.3">
      <c r="B1252" t="s">
        <v>6140</v>
      </c>
      <c r="C1252">
        <v>1500</v>
      </c>
      <c r="D1252" t="s">
        <v>6137</v>
      </c>
      <c r="E1252">
        <v>44545.45107638889</v>
      </c>
      <c r="F1252">
        <v>2021</v>
      </c>
      <c r="G1252" t="s">
        <v>560</v>
      </c>
      <c r="H1252" t="s">
        <v>6138</v>
      </c>
      <c r="I1252" t="s">
        <v>6139</v>
      </c>
      <c r="J1252" t="s">
        <v>6141</v>
      </c>
      <c r="M1252">
        <v>8</v>
      </c>
      <c r="N1252">
        <v>1</v>
      </c>
      <c r="O1252">
        <v>0</v>
      </c>
      <c r="P1252" t="s">
        <v>21</v>
      </c>
      <c r="Q1252" t="s">
        <v>64</v>
      </c>
      <c r="R1252" s="3" t="b">
        <f>ISNUMBER(SEARCH(critere,_xlfn.CONCAT(client[[#This Row],[TELEPHONE]:[AGENCE]])))</f>
        <v>1</v>
      </c>
      <c r="S1252" s="8">
        <f>IF(client[[#This Row],[Recherche]]=TRUE,COUNTIF($R$4:R1252,TRUE),"")</f>
        <v>1249</v>
      </c>
    </row>
    <row r="1253" spans="2:19" x14ac:dyDescent="0.3">
      <c r="B1253" t="s">
        <v>6145</v>
      </c>
      <c r="C1253">
        <v>1501</v>
      </c>
      <c r="D1253" t="s">
        <v>6142</v>
      </c>
      <c r="E1253">
        <v>44545.609861111108</v>
      </c>
      <c r="F1253">
        <v>2021</v>
      </c>
      <c r="G1253" t="s">
        <v>1334</v>
      </c>
      <c r="H1253" t="s">
        <v>6143</v>
      </c>
      <c r="I1253" t="s">
        <v>6144</v>
      </c>
      <c r="J1253" t="s">
        <v>6146</v>
      </c>
      <c r="M1253">
        <v>8</v>
      </c>
      <c r="N1253">
        <v>1</v>
      </c>
      <c r="O1253">
        <v>0</v>
      </c>
      <c r="P1253" t="s">
        <v>21</v>
      </c>
      <c r="Q1253" t="s">
        <v>347</v>
      </c>
      <c r="R1253" s="3" t="b">
        <f>ISNUMBER(SEARCH(critere,_xlfn.CONCAT(client[[#This Row],[TELEPHONE]:[AGENCE]])))</f>
        <v>1</v>
      </c>
      <c r="S1253" s="8">
        <f>IF(client[[#This Row],[Recherche]]=TRUE,COUNTIF($R$4:R1253,TRUE),"")</f>
        <v>1250</v>
      </c>
    </row>
    <row r="1254" spans="2:19" x14ac:dyDescent="0.3">
      <c r="B1254" t="s">
        <v>6150</v>
      </c>
      <c r="C1254">
        <v>1502</v>
      </c>
      <c r="D1254" t="s">
        <v>6147</v>
      </c>
      <c r="E1254">
        <v>44545.610578703701</v>
      </c>
      <c r="F1254">
        <v>2021</v>
      </c>
      <c r="G1254" t="s">
        <v>426</v>
      </c>
      <c r="H1254" t="s">
        <v>6148</v>
      </c>
      <c r="I1254" t="s">
        <v>6149</v>
      </c>
      <c r="J1254" t="s">
        <v>6151</v>
      </c>
      <c r="M1254">
        <v>8</v>
      </c>
      <c r="N1254">
        <v>1</v>
      </c>
      <c r="O1254">
        <v>0</v>
      </c>
      <c r="P1254" t="s">
        <v>21</v>
      </c>
      <c r="Q1254" t="s">
        <v>347</v>
      </c>
      <c r="R1254" s="3" t="b">
        <f>ISNUMBER(SEARCH(critere,_xlfn.CONCAT(client[[#This Row],[TELEPHONE]:[AGENCE]])))</f>
        <v>1</v>
      </c>
      <c r="S1254" s="8">
        <f>IF(client[[#This Row],[Recherche]]=TRUE,COUNTIF($R$4:R1254,TRUE),"")</f>
        <v>1251</v>
      </c>
    </row>
    <row r="1255" spans="2:19" x14ac:dyDescent="0.3">
      <c r="B1255" t="s">
        <v>6154</v>
      </c>
      <c r="C1255">
        <v>1503</v>
      </c>
      <c r="D1255" t="s">
        <v>6152</v>
      </c>
      <c r="E1255">
        <v>44545.615115740744</v>
      </c>
      <c r="F1255">
        <v>2021</v>
      </c>
      <c r="G1255" t="s">
        <v>1066</v>
      </c>
      <c r="H1255" t="s">
        <v>5296</v>
      </c>
      <c r="I1255" t="s">
        <v>6153</v>
      </c>
      <c r="J1255" t="s">
        <v>6155</v>
      </c>
      <c r="M1255">
        <v>8</v>
      </c>
      <c r="N1255">
        <v>1</v>
      </c>
      <c r="O1255">
        <v>0</v>
      </c>
      <c r="P1255" t="s">
        <v>21</v>
      </c>
      <c r="Q1255" t="s">
        <v>347</v>
      </c>
      <c r="R1255" s="3" t="b">
        <f>ISNUMBER(SEARCH(critere,_xlfn.CONCAT(client[[#This Row],[TELEPHONE]:[AGENCE]])))</f>
        <v>1</v>
      </c>
      <c r="S1255" s="8">
        <f>IF(client[[#This Row],[Recherche]]=TRUE,COUNTIF($R$4:R1255,TRUE),"")</f>
        <v>1252</v>
      </c>
    </row>
    <row r="1256" spans="2:19" x14ac:dyDescent="0.3">
      <c r="B1256" t="s">
        <v>6158</v>
      </c>
      <c r="C1256">
        <v>1504</v>
      </c>
      <c r="D1256" t="s">
        <v>6156</v>
      </c>
      <c r="E1256">
        <v>44545.626562500001</v>
      </c>
      <c r="F1256">
        <v>2022</v>
      </c>
      <c r="G1256" t="s">
        <v>974</v>
      </c>
      <c r="H1256" t="s">
        <v>3727</v>
      </c>
      <c r="I1256" t="s">
        <v>6157</v>
      </c>
      <c r="J1256" t="s">
        <v>6159</v>
      </c>
      <c r="M1256">
        <v>117</v>
      </c>
      <c r="N1256">
        <v>1</v>
      </c>
      <c r="O1256">
        <v>0</v>
      </c>
      <c r="P1256" t="s">
        <v>21</v>
      </c>
      <c r="Q1256" t="s">
        <v>38</v>
      </c>
      <c r="R1256" s="3" t="b">
        <f>ISNUMBER(SEARCH(critere,_xlfn.CONCAT(client[[#This Row],[TELEPHONE]:[AGENCE]])))</f>
        <v>1</v>
      </c>
      <c r="S1256" s="8">
        <f>IF(client[[#This Row],[Recherche]]=TRUE,COUNTIF($R$4:R1256,TRUE),"")</f>
        <v>1253</v>
      </c>
    </row>
    <row r="1257" spans="2:19" x14ac:dyDescent="0.3">
      <c r="B1257" t="s">
        <v>6163</v>
      </c>
      <c r="C1257">
        <v>1505</v>
      </c>
      <c r="D1257" t="s">
        <v>6160</v>
      </c>
      <c r="E1257">
        <v>44545.644016203703</v>
      </c>
      <c r="F1257">
        <v>2023</v>
      </c>
      <c r="G1257" t="s">
        <v>393</v>
      </c>
      <c r="H1257" t="s">
        <v>6161</v>
      </c>
      <c r="I1257" t="s">
        <v>6162</v>
      </c>
      <c r="J1257" t="s">
        <v>6164</v>
      </c>
      <c r="M1257">
        <v>40</v>
      </c>
      <c r="N1257">
        <v>1</v>
      </c>
      <c r="O1257">
        <v>0</v>
      </c>
      <c r="P1257" t="s">
        <v>21</v>
      </c>
      <c r="Q1257" t="s">
        <v>64</v>
      </c>
      <c r="R1257" s="3" t="b">
        <f>ISNUMBER(SEARCH(critere,_xlfn.CONCAT(client[[#This Row],[TELEPHONE]:[AGENCE]])))</f>
        <v>1</v>
      </c>
      <c r="S1257" s="8">
        <f>IF(client[[#This Row],[Recherche]]=TRUE,COUNTIF($R$4:R1257,TRUE),"")</f>
        <v>1254</v>
      </c>
    </row>
    <row r="1258" spans="2:19" x14ac:dyDescent="0.3">
      <c r="B1258" t="s">
        <v>6168</v>
      </c>
      <c r="C1258">
        <v>1506</v>
      </c>
      <c r="D1258" t="s">
        <v>6165</v>
      </c>
      <c r="E1258">
        <v>44545.646886574075</v>
      </c>
      <c r="F1258">
        <v>2022</v>
      </c>
      <c r="G1258" t="s">
        <v>613</v>
      </c>
      <c r="H1258" t="s">
        <v>6166</v>
      </c>
      <c r="I1258" t="s">
        <v>6167</v>
      </c>
      <c r="J1258" t="s">
        <v>6169</v>
      </c>
      <c r="M1258">
        <v>117</v>
      </c>
      <c r="N1258">
        <v>1</v>
      </c>
      <c r="O1258">
        <v>17500</v>
      </c>
      <c r="P1258" t="s">
        <v>202</v>
      </c>
      <c r="Q1258" t="s">
        <v>64</v>
      </c>
      <c r="R1258" s="3" t="b">
        <f>ISNUMBER(SEARCH(critere,_xlfn.CONCAT(client[[#This Row],[TELEPHONE]:[AGENCE]])))</f>
        <v>1</v>
      </c>
      <c r="S1258" s="8">
        <f>IF(client[[#This Row],[Recherche]]=TRUE,COUNTIF($R$4:R1258,TRUE),"")</f>
        <v>1255</v>
      </c>
    </row>
    <row r="1259" spans="2:19" x14ac:dyDescent="0.3">
      <c r="B1259" t="s">
        <v>6174</v>
      </c>
      <c r="C1259">
        <v>1507</v>
      </c>
      <c r="D1259" t="s">
        <v>6170</v>
      </c>
      <c r="E1259">
        <v>44546.68854166667</v>
      </c>
      <c r="F1259">
        <v>2022</v>
      </c>
      <c r="G1259" t="s">
        <v>6171</v>
      </c>
      <c r="H1259" t="s">
        <v>6172</v>
      </c>
      <c r="I1259" t="s">
        <v>6173</v>
      </c>
      <c r="J1259" t="s">
        <v>6175</v>
      </c>
      <c r="M1259">
        <v>8</v>
      </c>
      <c r="N1259">
        <v>2</v>
      </c>
      <c r="O1259">
        <v>0</v>
      </c>
      <c r="P1259" t="s">
        <v>21</v>
      </c>
      <c r="Q1259" t="s">
        <v>22</v>
      </c>
      <c r="R1259" s="3" t="b">
        <f>ISNUMBER(SEARCH(critere,_xlfn.CONCAT(client[[#This Row],[TELEPHONE]:[AGENCE]])))</f>
        <v>1</v>
      </c>
      <c r="S1259" s="8">
        <f>IF(client[[#This Row],[Recherche]]=TRUE,COUNTIF($R$4:R1259,TRUE),"")</f>
        <v>1256</v>
      </c>
    </row>
    <row r="1260" spans="2:19" x14ac:dyDescent="0.3">
      <c r="B1260" t="s">
        <v>6179</v>
      </c>
      <c r="C1260">
        <v>1508</v>
      </c>
      <c r="D1260" t="s">
        <v>6176</v>
      </c>
      <c r="E1260">
        <v>44546.712824074071</v>
      </c>
      <c r="F1260">
        <v>2021</v>
      </c>
      <c r="G1260" t="s">
        <v>2335</v>
      </c>
      <c r="H1260" t="s">
        <v>6177</v>
      </c>
      <c r="I1260" t="s">
        <v>6178</v>
      </c>
      <c r="J1260" t="s">
        <v>6180</v>
      </c>
      <c r="M1260">
        <v>8</v>
      </c>
      <c r="N1260">
        <v>1</v>
      </c>
      <c r="O1260">
        <v>0</v>
      </c>
      <c r="P1260" t="s">
        <v>21</v>
      </c>
      <c r="Q1260" t="s">
        <v>22</v>
      </c>
      <c r="R1260" s="3" t="b">
        <f>ISNUMBER(SEARCH(critere,_xlfn.CONCAT(client[[#This Row],[TELEPHONE]:[AGENCE]])))</f>
        <v>1</v>
      </c>
      <c r="S1260" s="8">
        <f>IF(client[[#This Row],[Recherche]]=TRUE,COUNTIF($R$4:R1260,TRUE),"")</f>
        <v>1257</v>
      </c>
    </row>
    <row r="1261" spans="2:19" x14ac:dyDescent="0.3">
      <c r="B1261" t="s">
        <v>6184</v>
      </c>
      <c r="C1261">
        <v>1509</v>
      </c>
      <c r="D1261" t="s">
        <v>6181</v>
      </c>
      <c r="E1261">
        <v>44546.71738425926</v>
      </c>
      <c r="F1261">
        <v>2022</v>
      </c>
      <c r="G1261" t="s">
        <v>1547</v>
      </c>
      <c r="H1261" t="s">
        <v>6182</v>
      </c>
      <c r="I1261" t="s">
        <v>6183</v>
      </c>
      <c r="J1261" t="s">
        <v>6185</v>
      </c>
      <c r="M1261">
        <v>8</v>
      </c>
      <c r="N1261">
        <v>1</v>
      </c>
      <c r="O1261">
        <v>0</v>
      </c>
      <c r="P1261" t="s">
        <v>21</v>
      </c>
      <c r="Q1261" t="s">
        <v>22</v>
      </c>
      <c r="R1261" s="3" t="b">
        <f>ISNUMBER(SEARCH(critere,_xlfn.CONCAT(client[[#This Row],[TELEPHONE]:[AGENCE]])))</f>
        <v>1</v>
      </c>
      <c r="S1261" s="8">
        <f>IF(client[[#This Row],[Recherche]]=TRUE,COUNTIF($R$4:R1261,TRUE),"")</f>
        <v>1258</v>
      </c>
    </row>
    <row r="1262" spans="2:19" x14ac:dyDescent="0.3">
      <c r="B1262" t="s">
        <v>6188</v>
      </c>
      <c r="C1262">
        <v>1510</v>
      </c>
      <c r="D1262" t="s">
        <v>6186</v>
      </c>
      <c r="E1262">
        <v>44547.432835648149</v>
      </c>
      <c r="F1262">
        <v>2021</v>
      </c>
      <c r="G1262" t="s">
        <v>24</v>
      </c>
      <c r="H1262" t="s">
        <v>1789</v>
      </c>
      <c r="I1262" t="s">
        <v>6187</v>
      </c>
      <c r="J1262" t="s">
        <v>6189</v>
      </c>
      <c r="M1262">
        <v>8</v>
      </c>
      <c r="N1262">
        <v>2</v>
      </c>
      <c r="O1262">
        <v>0</v>
      </c>
      <c r="P1262" t="s">
        <v>21</v>
      </c>
      <c r="Q1262" t="s">
        <v>38</v>
      </c>
      <c r="R1262" s="3" t="b">
        <f>ISNUMBER(SEARCH(critere,_xlfn.CONCAT(client[[#This Row],[TELEPHONE]:[AGENCE]])))</f>
        <v>1</v>
      </c>
      <c r="S1262" s="8">
        <f>IF(client[[#This Row],[Recherche]]=TRUE,COUNTIF($R$4:R1262,TRUE),"")</f>
        <v>1259</v>
      </c>
    </row>
    <row r="1263" spans="2:19" x14ac:dyDescent="0.3">
      <c r="B1263" t="s">
        <v>6193</v>
      </c>
      <c r="C1263">
        <v>1511</v>
      </c>
      <c r="D1263" t="s">
        <v>6190</v>
      </c>
      <c r="E1263">
        <v>44547.588229166664</v>
      </c>
      <c r="F1263">
        <v>2022</v>
      </c>
      <c r="G1263" t="s">
        <v>242</v>
      </c>
      <c r="H1263" t="s">
        <v>6191</v>
      </c>
      <c r="I1263" t="s">
        <v>6192</v>
      </c>
      <c r="J1263" t="s">
        <v>6194</v>
      </c>
      <c r="M1263">
        <v>117</v>
      </c>
      <c r="N1263">
        <v>1</v>
      </c>
      <c r="O1263">
        <v>17500</v>
      </c>
      <c r="P1263" t="s">
        <v>202</v>
      </c>
      <c r="Q1263" t="s">
        <v>38</v>
      </c>
      <c r="R1263" s="3" t="b">
        <f>ISNUMBER(SEARCH(critere,_xlfn.CONCAT(client[[#This Row],[TELEPHONE]:[AGENCE]])))</f>
        <v>1</v>
      </c>
      <c r="S1263" s="8">
        <f>IF(client[[#This Row],[Recherche]]=TRUE,COUNTIF($R$4:R1263,TRUE),"")</f>
        <v>1260</v>
      </c>
    </row>
    <row r="1264" spans="2:19" x14ac:dyDescent="0.3">
      <c r="B1264" t="s">
        <v>6198</v>
      </c>
      <c r="C1264">
        <v>1512</v>
      </c>
      <c r="D1264" t="s">
        <v>6195</v>
      </c>
      <c r="E1264">
        <v>44550.701562499999</v>
      </c>
      <c r="F1264">
        <v>2021</v>
      </c>
      <c r="G1264" t="s">
        <v>231</v>
      </c>
      <c r="H1264" t="s">
        <v>6196</v>
      </c>
      <c r="I1264" t="s">
        <v>6197</v>
      </c>
      <c r="J1264" t="s">
        <v>6199</v>
      </c>
      <c r="M1264">
        <v>8</v>
      </c>
      <c r="N1264">
        <v>1</v>
      </c>
      <c r="O1264">
        <v>0</v>
      </c>
      <c r="P1264" t="s">
        <v>21</v>
      </c>
      <c r="Q1264" t="s">
        <v>64</v>
      </c>
      <c r="R1264" s="3" t="b">
        <f>ISNUMBER(SEARCH(critere,_xlfn.CONCAT(client[[#This Row],[TELEPHONE]:[AGENCE]])))</f>
        <v>1</v>
      </c>
      <c r="S1264" s="8">
        <f>IF(client[[#This Row],[Recherche]]=TRUE,COUNTIF($R$4:R1264,TRUE),"")</f>
        <v>1261</v>
      </c>
    </row>
    <row r="1265" spans="2:19" x14ac:dyDescent="0.3">
      <c r="C1265">
        <v>1513</v>
      </c>
      <c r="D1265" t="s">
        <v>6200</v>
      </c>
      <c r="E1265">
        <v>44550.727002314816</v>
      </c>
      <c r="F1265">
        <v>2021</v>
      </c>
      <c r="G1265" t="s">
        <v>560</v>
      </c>
      <c r="H1265" t="s">
        <v>6201</v>
      </c>
      <c r="I1265" t="s">
        <v>6202</v>
      </c>
      <c r="J1265" t="s">
        <v>6203</v>
      </c>
      <c r="M1265">
        <v>8</v>
      </c>
      <c r="N1265">
        <v>1</v>
      </c>
      <c r="O1265">
        <v>0</v>
      </c>
      <c r="P1265" t="s">
        <v>21</v>
      </c>
      <c r="Q1265" t="s">
        <v>347</v>
      </c>
      <c r="R1265" s="3" t="b">
        <f>ISNUMBER(SEARCH(critere,_xlfn.CONCAT(client[[#This Row],[TELEPHONE]:[AGENCE]])))</f>
        <v>1</v>
      </c>
      <c r="S1265" s="8">
        <f>IF(client[[#This Row],[Recherche]]=TRUE,COUNTIF($R$4:R1265,TRUE),"")</f>
        <v>1262</v>
      </c>
    </row>
    <row r="1266" spans="2:19" x14ac:dyDescent="0.3">
      <c r="B1266" t="s">
        <v>6206</v>
      </c>
      <c r="C1266">
        <v>1514</v>
      </c>
      <c r="D1266" t="s">
        <v>6204</v>
      </c>
      <c r="E1266">
        <v>44550.731863425928</v>
      </c>
      <c r="F1266">
        <v>2022</v>
      </c>
      <c r="G1266" t="s">
        <v>3242</v>
      </c>
      <c r="H1266" t="s">
        <v>1441</v>
      </c>
      <c r="I1266" t="s">
        <v>6205</v>
      </c>
      <c r="J1266" t="s">
        <v>6207</v>
      </c>
      <c r="M1266">
        <v>8</v>
      </c>
      <c r="N1266">
        <v>1</v>
      </c>
      <c r="O1266">
        <v>0</v>
      </c>
      <c r="P1266" t="s">
        <v>21</v>
      </c>
      <c r="Q1266" t="s">
        <v>22</v>
      </c>
      <c r="R1266" s="3" t="b">
        <f>ISNUMBER(SEARCH(critere,_xlfn.CONCAT(client[[#This Row],[TELEPHONE]:[AGENCE]])))</f>
        <v>1</v>
      </c>
      <c r="S1266" s="8">
        <f>IF(client[[#This Row],[Recherche]]=TRUE,COUNTIF($R$4:R1266,TRUE),"")</f>
        <v>1263</v>
      </c>
    </row>
    <row r="1267" spans="2:19" x14ac:dyDescent="0.3">
      <c r="B1267" t="s">
        <v>6212</v>
      </c>
      <c r="C1267">
        <v>1515</v>
      </c>
      <c r="D1267" t="s">
        <v>6208</v>
      </c>
      <c r="E1267">
        <v>44551.489953703705</v>
      </c>
      <c r="F1267">
        <v>2021</v>
      </c>
      <c r="G1267" t="s">
        <v>6209</v>
      </c>
      <c r="H1267" t="s">
        <v>6210</v>
      </c>
      <c r="I1267" t="s">
        <v>6211</v>
      </c>
      <c r="J1267" t="s">
        <v>6213</v>
      </c>
      <c r="M1267">
        <v>8</v>
      </c>
      <c r="N1267">
        <v>1</v>
      </c>
      <c r="O1267">
        <v>0</v>
      </c>
      <c r="P1267" t="s">
        <v>21</v>
      </c>
      <c r="Q1267" t="s">
        <v>22</v>
      </c>
      <c r="R1267" s="3" t="b">
        <f>ISNUMBER(SEARCH(critere,_xlfn.CONCAT(client[[#This Row],[TELEPHONE]:[AGENCE]])))</f>
        <v>1</v>
      </c>
      <c r="S1267" s="8">
        <f>IF(client[[#This Row],[Recherche]]=TRUE,COUNTIF($R$4:R1267,TRUE),"")</f>
        <v>1264</v>
      </c>
    </row>
    <row r="1268" spans="2:19" x14ac:dyDescent="0.3">
      <c r="B1268" t="s">
        <v>6217</v>
      </c>
      <c r="C1268">
        <v>1516</v>
      </c>
      <c r="D1268" t="s">
        <v>6214</v>
      </c>
      <c r="E1268">
        <v>44551.726053240738</v>
      </c>
      <c r="F1268">
        <v>2021</v>
      </c>
      <c r="G1268" t="s">
        <v>897</v>
      </c>
      <c r="H1268" t="s">
        <v>6215</v>
      </c>
      <c r="I1268" t="s">
        <v>6216</v>
      </c>
      <c r="J1268" t="s">
        <v>6218</v>
      </c>
      <c r="M1268">
        <v>8</v>
      </c>
      <c r="N1268">
        <v>1</v>
      </c>
      <c r="O1268">
        <v>0</v>
      </c>
      <c r="P1268" t="s">
        <v>21</v>
      </c>
      <c r="Q1268" t="s">
        <v>64</v>
      </c>
      <c r="R1268" s="3" t="b">
        <f>ISNUMBER(SEARCH(critere,_xlfn.CONCAT(client[[#This Row],[TELEPHONE]:[AGENCE]])))</f>
        <v>1</v>
      </c>
      <c r="S1268" s="8">
        <f>IF(client[[#This Row],[Recherche]]=TRUE,COUNTIF($R$4:R1268,TRUE),"")</f>
        <v>1265</v>
      </c>
    </row>
    <row r="1269" spans="2:19" x14ac:dyDescent="0.3">
      <c r="B1269" t="s">
        <v>6222</v>
      </c>
      <c r="C1269">
        <v>1517</v>
      </c>
      <c r="D1269" t="s">
        <v>6219</v>
      </c>
      <c r="E1269">
        <v>44551.779317129629</v>
      </c>
      <c r="F1269">
        <v>2022</v>
      </c>
      <c r="G1269" t="s">
        <v>613</v>
      </c>
      <c r="H1269" t="s">
        <v>6220</v>
      </c>
      <c r="I1269" t="s">
        <v>6221</v>
      </c>
      <c r="J1269" t="s">
        <v>6223</v>
      </c>
      <c r="M1269">
        <v>8</v>
      </c>
      <c r="N1269">
        <v>1</v>
      </c>
      <c r="O1269">
        <v>0</v>
      </c>
      <c r="P1269" t="s">
        <v>21</v>
      </c>
      <c r="Q1269" t="s">
        <v>29</v>
      </c>
      <c r="R1269" s="3" t="b">
        <f>ISNUMBER(SEARCH(critere,_xlfn.CONCAT(client[[#This Row],[TELEPHONE]:[AGENCE]])))</f>
        <v>1</v>
      </c>
      <c r="S1269" s="8">
        <f>IF(client[[#This Row],[Recherche]]=TRUE,COUNTIF($R$4:R1269,TRUE),"")</f>
        <v>1266</v>
      </c>
    </row>
    <row r="1270" spans="2:19" x14ac:dyDescent="0.3">
      <c r="B1270" t="s">
        <v>6228</v>
      </c>
      <c r="C1270">
        <v>1518</v>
      </c>
      <c r="D1270" t="s">
        <v>6224</v>
      </c>
      <c r="E1270">
        <v>44552.484537037039</v>
      </c>
      <c r="F1270">
        <v>2022</v>
      </c>
      <c r="G1270" t="s">
        <v>6225</v>
      </c>
      <c r="H1270" t="s">
        <v>6226</v>
      </c>
      <c r="I1270" t="s">
        <v>6227</v>
      </c>
      <c r="J1270" t="s">
        <v>6229</v>
      </c>
      <c r="M1270">
        <v>8</v>
      </c>
      <c r="N1270">
        <v>1</v>
      </c>
      <c r="O1270">
        <v>0</v>
      </c>
      <c r="P1270" t="s">
        <v>21</v>
      </c>
      <c r="Q1270" t="s">
        <v>38</v>
      </c>
      <c r="R1270" s="3" t="b">
        <f>ISNUMBER(SEARCH(critere,_xlfn.CONCAT(client[[#This Row],[TELEPHONE]:[AGENCE]])))</f>
        <v>1</v>
      </c>
      <c r="S1270" s="8">
        <f>IF(client[[#This Row],[Recherche]]=TRUE,COUNTIF($R$4:R1270,TRUE),"")</f>
        <v>1267</v>
      </c>
    </row>
    <row r="1271" spans="2:19" x14ac:dyDescent="0.3">
      <c r="B1271" t="s">
        <v>6233</v>
      </c>
      <c r="C1271">
        <v>1520</v>
      </c>
      <c r="D1271" t="s">
        <v>6230</v>
      </c>
      <c r="E1271">
        <v>44552.511111111111</v>
      </c>
      <c r="F1271">
        <v>2021</v>
      </c>
      <c r="G1271" t="s">
        <v>2162</v>
      </c>
      <c r="H1271" t="s">
        <v>6231</v>
      </c>
      <c r="I1271" t="s">
        <v>6232</v>
      </c>
      <c r="J1271" t="s">
        <v>6234</v>
      </c>
      <c r="M1271">
        <v>117</v>
      </c>
      <c r="N1271">
        <v>1</v>
      </c>
      <c r="O1271">
        <v>0</v>
      </c>
      <c r="P1271" t="s">
        <v>202</v>
      </c>
      <c r="Q1271" t="s">
        <v>22</v>
      </c>
      <c r="R1271" s="3" t="b">
        <f>ISNUMBER(SEARCH(critere,_xlfn.CONCAT(client[[#This Row],[TELEPHONE]:[AGENCE]])))</f>
        <v>1</v>
      </c>
      <c r="S1271" s="8">
        <f>IF(client[[#This Row],[Recherche]]=TRUE,COUNTIF($R$4:R1271,TRUE),"")</f>
        <v>1268</v>
      </c>
    </row>
    <row r="1272" spans="2:19" x14ac:dyDescent="0.3">
      <c r="B1272" t="s">
        <v>6238</v>
      </c>
      <c r="C1272">
        <v>1521</v>
      </c>
      <c r="D1272" t="s">
        <v>6235</v>
      </c>
      <c r="E1272">
        <v>44552.526666666665</v>
      </c>
      <c r="F1272">
        <v>2019</v>
      </c>
      <c r="G1272" t="s">
        <v>493</v>
      </c>
      <c r="H1272" t="s">
        <v>6236</v>
      </c>
      <c r="I1272" t="s">
        <v>6237</v>
      </c>
      <c r="J1272" t="s">
        <v>6239</v>
      </c>
      <c r="M1272">
        <v>117</v>
      </c>
      <c r="N1272">
        <v>1</v>
      </c>
      <c r="O1272">
        <v>0</v>
      </c>
      <c r="P1272" t="s">
        <v>21</v>
      </c>
      <c r="Q1272" t="s">
        <v>347</v>
      </c>
      <c r="R1272" s="3" t="b">
        <f>ISNUMBER(SEARCH(critere,_xlfn.CONCAT(client[[#This Row],[TELEPHONE]:[AGENCE]])))</f>
        <v>1</v>
      </c>
      <c r="S1272" s="8">
        <f>IF(client[[#This Row],[Recherche]]=TRUE,COUNTIF($R$4:R1272,TRUE),"")</f>
        <v>1269</v>
      </c>
    </row>
    <row r="1273" spans="2:19" x14ac:dyDescent="0.3">
      <c r="B1273" t="s">
        <v>6243</v>
      </c>
      <c r="C1273">
        <v>1522</v>
      </c>
      <c r="D1273" t="s">
        <v>6240</v>
      </c>
      <c r="E1273">
        <v>44552.565636574072</v>
      </c>
      <c r="F1273">
        <v>2022</v>
      </c>
      <c r="G1273" t="s">
        <v>393</v>
      </c>
      <c r="H1273" t="s">
        <v>6241</v>
      </c>
      <c r="I1273" t="s">
        <v>6242</v>
      </c>
      <c r="J1273" t="s">
        <v>6244</v>
      </c>
      <c r="M1273">
        <v>8</v>
      </c>
      <c r="N1273">
        <v>2</v>
      </c>
      <c r="O1273">
        <v>0</v>
      </c>
      <c r="P1273" t="s">
        <v>21</v>
      </c>
      <c r="Q1273" t="s">
        <v>38</v>
      </c>
      <c r="R1273" s="3" t="b">
        <f>ISNUMBER(SEARCH(critere,_xlfn.CONCAT(client[[#This Row],[TELEPHONE]:[AGENCE]])))</f>
        <v>1</v>
      </c>
      <c r="S1273" s="8">
        <f>IF(client[[#This Row],[Recherche]]=TRUE,COUNTIF($R$4:R1273,TRUE),"")</f>
        <v>1270</v>
      </c>
    </row>
    <row r="1274" spans="2:19" x14ac:dyDescent="0.3">
      <c r="B1274" t="s">
        <v>6248</v>
      </c>
      <c r="C1274">
        <v>1523</v>
      </c>
      <c r="D1274" t="s">
        <v>6245</v>
      </c>
      <c r="E1274">
        <v>44552.733981481484</v>
      </c>
      <c r="F1274">
        <v>2021</v>
      </c>
      <c r="G1274" t="s">
        <v>242</v>
      </c>
      <c r="H1274" t="s">
        <v>6246</v>
      </c>
      <c r="I1274" t="s">
        <v>6247</v>
      </c>
      <c r="J1274" t="s">
        <v>6249</v>
      </c>
      <c r="M1274">
        <v>117</v>
      </c>
      <c r="N1274">
        <v>1</v>
      </c>
      <c r="O1274">
        <v>17500</v>
      </c>
      <c r="P1274" t="s">
        <v>202</v>
      </c>
      <c r="Q1274" t="s">
        <v>22</v>
      </c>
      <c r="R1274" s="3" t="b">
        <f>ISNUMBER(SEARCH(critere,_xlfn.CONCAT(client[[#This Row],[TELEPHONE]:[AGENCE]])))</f>
        <v>1</v>
      </c>
      <c r="S1274" s="8">
        <f>IF(client[[#This Row],[Recherche]]=TRUE,COUNTIF($R$4:R1274,TRUE),"")</f>
        <v>1271</v>
      </c>
    </row>
    <row r="1275" spans="2:19" x14ac:dyDescent="0.3">
      <c r="B1275" t="s">
        <v>6254</v>
      </c>
      <c r="C1275">
        <v>1524</v>
      </c>
      <c r="D1275" t="s">
        <v>6250</v>
      </c>
      <c r="E1275">
        <v>44552.753506944442</v>
      </c>
      <c r="F1275">
        <v>2021</v>
      </c>
      <c r="G1275" t="s">
        <v>6251</v>
      </c>
      <c r="H1275" t="s">
        <v>6252</v>
      </c>
      <c r="I1275" t="s">
        <v>6253</v>
      </c>
      <c r="J1275" t="s">
        <v>6255</v>
      </c>
      <c r="M1275">
        <v>8</v>
      </c>
      <c r="N1275">
        <v>1</v>
      </c>
      <c r="O1275">
        <v>0</v>
      </c>
      <c r="P1275" t="s">
        <v>21</v>
      </c>
      <c r="Q1275" t="s">
        <v>29</v>
      </c>
      <c r="R1275" s="3" t="b">
        <f>ISNUMBER(SEARCH(critere,_xlfn.CONCAT(client[[#This Row],[TELEPHONE]:[AGENCE]])))</f>
        <v>1</v>
      </c>
      <c r="S1275" s="8">
        <f>IF(client[[#This Row],[Recherche]]=TRUE,COUNTIF($R$4:R1275,TRUE),"")</f>
        <v>1272</v>
      </c>
    </row>
    <row r="1276" spans="2:19" x14ac:dyDescent="0.3">
      <c r="B1276" t="s">
        <v>6259</v>
      </c>
      <c r="C1276">
        <v>1525</v>
      </c>
      <c r="D1276" t="s">
        <v>6256</v>
      </c>
      <c r="E1276">
        <v>44552.768958333334</v>
      </c>
      <c r="F1276">
        <v>2022</v>
      </c>
      <c r="G1276" t="s">
        <v>4594</v>
      </c>
      <c r="H1276" t="s">
        <v>6257</v>
      </c>
      <c r="I1276" t="s">
        <v>6258</v>
      </c>
      <c r="J1276" t="s">
        <v>6260</v>
      </c>
      <c r="M1276">
        <v>8</v>
      </c>
      <c r="N1276">
        <v>1</v>
      </c>
      <c r="O1276">
        <v>0</v>
      </c>
      <c r="P1276" t="s">
        <v>21</v>
      </c>
      <c r="Q1276" t="s">
        <v>38</v>
      </c>
      <c r="R1276" s="3" t="b">
        <f>ISNUMBER(SEARCH(critere,_xlfn.CONCAT(client[[#This Row],[TELEPHONE]:[AGENCE]])))</f>
        <v>1</v>
      </c>
      <c r="S1276" s="8">
        <f>IF(client[[#This Row],[Recherche]]=TRUE,COUNTIF($R$4:R1276,TRUE),"")</f>
        <v>1273</v>
      </c>
    </row>
    <row r="1277" spans="2:19" x14ac:dyDescent="0.3">
      <c r="B1277" t="s">
        <v>6265</v>
      </c>
      <c r="C1277">
        <v>1526</v>
      </c>
      <c r="D1277" t="s">
        <v>6261</v>
      </c>
      <c r="E1277">
        <v>44552.778124999997</v>
      </c>
      <c r="F1277">
        <v>2022</v>
      </c>
      <c r="G1277" t="s">
        <v>6262</v>
      </c>
      <c r="H1277" t="s">
        <v>6263</v>
      </c>
      <c r="I1277" t="s">
        <v>6264</v>
      </c>
      <c r="J1277" t="s">
        <v>6266</v>
      </c>
      <c r="M1277">
        <v>8</v>
      </c>
      <c r="N1277">
        <v>1</v>
      </c>
      <c r="O1277">
        <v>0</v>
      </c>
      <c r="P1277" t="s">
        <v>21</v>
      </c>
      <c r="Q1277" t="s">
        <v>38</v>
      </c>
      <c r="R1277" s="3" t="b">
        <f>ISNUMBER(SEARCH(critere,_xlfn.CONCAT(client[[#This Row],[TELEPHONE]:[AGENCE]])))</f>
        <v>1</v>
      </c>
      <c r="S1277" s="8">
        <f>IF(client[[#This Row],[Recherche]]=TRUE,COUNTIF($R$4:R1277,TRUE),"")</f>
        <v>1274</v>
      </c>
    </row>
    <row r="1278" spans="2:19" x14ac:dyDescent="0.3">
      <c r="B1278" t="s">
        <v>6270</v>
      </c>
      <c r="C1278">
        <v>1528</v>
      </c>
      <c r="D1278" t="s">
        <v>6267</v>
      </c>
      <c r="E1278">
        <v>44553.443935185183</v>
      </c>
      <c r="F1278">
        <v>2017</v>
      </c>
      <c r="G1278" t="s">
        <v>1093</v>
      </c>
      <c r="H1278" t="s">
        <v>6268</v>
      </c>
      <c r="I1278" t="s">
        <v>6269</v>
      </c>
      <c r="J1278" t="s">
        <v>6271</v>
      </c>
      <c r="M1278">
        <v>60</v>
      </c>
      <c r="N1278">
        <v>2</v>
      </c>
      <c r="O1278">
        <v>0</v>
      </c>
      <c r="P1278" t="s">
        <v>21</v>
      </c>
      <c r="Q1278" t="s">
        <v>38</v>
      </c>
      <c r="R1278" s="3" t="b">
        <f>ISNUMBER(SEARCH(critere,_xlfn.CONCAT(client[[#This Row],[TELEPHONE]:[AGENCE]])))</f>
        <v>1</v>
      </c>
      <c r="S1278" s="8">
        <f>IF(client[[#This Row],[Recherche]]=TRUE,COUNTIF($R$4:R1278,TRUE),"")</f>
        <v>1275</v>
      </c>
    </row>
    <row r="1279" spans="2:19" x14ac:dyDescent="0.3">
      <c r="B1279" t="s">
        <v>6275</v>
      </c>
      <c r="C1279">
        <v>1529</v>
      </c>
      <c r="D1279" t="s">
        <v>6272</v>
      </c>
      <c r="E1279">
        <v>44557.576064814813</v>
      </c>
      <c r="F1279">
        <v>2021</v>
      </c>
      <c r="G1279" t="s">
        <v>2773</v>
      </c>
      <c r="H1279" t="s">
        <v>6273</v>
      </c>
      <c r="I1279" t="s">
        <v>6274</v>
      </c>
      <c r="J1279" t="s">
        <v>6276</v>
      </c>
      <c r="M1279">
        <v>8</v>
      </c>
      <c r="N1279">
        <v>1</v>
      </c>
      <c r="O1279">
        <v>0</v>
      </c>
      <c r="P1279" t="s">
        <v>21</v>
      </c>
      <c r="Q1279" t="s">
        <v>347</v>
      </c>
      <c r="R1279" s="3" t="b">
        <f>ISNUMBER(SEARCH(critere,_xlfn.CONCAT(client[[#This Row],[TELEPHONE]:[AGENCE]])))</f>
        <v>1</v>
      </c>
      <c r="S1279" s="8">
        <f>IF(client[[#This Row],[Recherche]]=TRUE,COUNTIF($R$4:R1279,TRUE),"")</f>
        <v>1276</v>
      </c>
    </row>
    <row r="1280" spans="2:19" x14ac:dyDescent="0.3">
      <c r="B1280" t="s">
        <v>6280</v>
      </c>
      <c r="C1280">
        <v>1530</v>
      </c>
      <c r="D1280" t="s">
        <v>6277</v>
      </c>
      <c r="E1280">
        <v>44558.4143287037</v>
      </c>
      <c r="G1280" t="s">
        <v>3237</v>
      </c>
      <c r="H1280" t="s">
        <v>6278</v>
      </c>
      <c r="I1280" t="s">
        <v>6279</v>
      </c>
      <c r="J1280" t="s">
        <v>6281</v>
      </c>
      <c r="M1280">
        <v>117</v>
      </c>
      <c r="N1280">
        <v>2</v>
      </c>
      <c r="O1280">
        <v>0</v>
      </c>
      <c r="P1280" t="s">
        <v>21</v>
      </c>
      <c r="Q1280" t="s">
        <v>347</v>
      </c>
      <c r="R1280" s="3" t="b">
        <f>ISNUMBER(SEARCH(critere,_xlfn.CONCAT(client[[#This Row],[TELEPHONE]:[AGENCE]])))</f>
        <v>1</v>
      </c>
      <c r="S1280" s="8">
        <f>IF(client[[#This Row],[Recherche]]=TRUE,COUNTIF($R$4:R1280,TRUE),"")</f>
        <v>1277</v>
      </c>
    </row>
    <row r="1281" spans="2:19" x14ac:dyDescent="0.3">
      <c r="B1281" t="s">
        <v>6285</v>
      </c>
      <c r="C1281">
        <v>1531</v>
      </c>
      <c r="D1281" t="s">
        <v>6282</v>
      </c>
      <c r="E1281">
        <v>44560.649108796293</v>
      </c>
      <c r="F1281">
        <v>2022</v>
      </c>
      <c r="G1281" t="s">
        <v>2281</v>
      </c>
      <c r="H1281" t="s">
        <v>6283</v>
      </c>
      <c r="I1281" t="s">
        <v>6284</v>
      </c>
      <c r="J1281" t="s">
        <v>6286</v>
      </c>
      <c r="M1281">
        <v>8</v>
      </c>
      <c r="N1281">
        <v>1</v>
      </c>
      <c r="O1281">
        <v>0</v>
      </c>
      <c r="P1281" t="s">
        <v>21</v>
      </c>
      <c r="Q1281" t="s">
        <v>38</v>
      </c>
      <c r="R1281" s="3" t="b">
        <f>ISNUMBER(SEARCH(critere,_xlfn.CONCAT(client[[#This Row],[TELEPHONE]:[AGENCE]])))</f>
        <v>1</v>
      </c>
      <c r="S1281" s="8">
        <f>IF(client[[#This Row],[Recherche]]=TRUE,COUNTIF($R$4:R1281,TRUE),"")</f>
        <v>1278</v>
      </c>
    </row>
    <row r="1282" spans="2:19" x14ac:dyDescent="0.3">
      <c r="B1282" t="s">
        <v>6290</v>
      </c>
      <c r="C1282">
        <v>1532</v>
      </c>
      <c r="D1282" t="s">
        <v>6287</v>
      </c>
      <c r="E1282">
        <v>44560.769282407404</v>
      </c>
      <c r="F1282">
        <v>2022</v>
      </c>
      <c r="G1282" t="s">
        <v>828</v>
      </c>
      <c r="H1282" t="s">
        <v>6288</v>
      </c>
      <c r="I1282" t="s">
        <v>6289</v>
      </c>
      <c r="J1282" t="s">
        <v>6291</v>
      </c>
      <c r="M1282">
        <v>8</v>
      </c>
      <c r="N1282">
        <v>1</v>
      </c>
      <c r="O1282">
        <v>20000</v>
      </c>
      <c r="P1282" t="s">
        <v>202</v>
      </c>
      <c r="Q1282" t="s">
        <v>38</v>
      </c>
      <c r="R1282" s="3" t="b">
        <f>ISNUMBER(SEARCH(critere,_xlfn.CONCAT(client[[#This Row],[TELEPHONE]:[AGENCE]])))</f>
        <v>1</v>
      </c>
      <c r="S1282" s="8">
        <f>IF(client[[#This Row],[Recherche]]=TRUE,COUNTIF($R$4:R1282,TRUE),"")</f>
        <v>1279</v>
      </c>
    </row>
    <row r="1283" spans="2:19" x14ac:dyDescent="0.3">
      <c r="B1283" t="s">
        <v>6296</v>
      </c>
      <c r="C1283">
        <v>1533</v>
      </c>
      <c r="D1283" t="s">
        <v>6292</v>
      </c>
      <c r="E1283">
        <v>44564.691770833335</v>
      </c>
      <c r="F1283">
        <v>2019</v>
      </c>
      <c r="G1283" t="s">
        <v>6293</v>
      </c>
      <c r="H1283" t="s">
        <v>6294</v>
      </c>
      <c r="I1283" t="s">
        <v>6295</v>
      </c>
      <c r="J1283" t="s">
        <v>6297</v>
      </c>
      <c r="M1283">
        <v>75</v>
      </c>
      <c r="N1283">
        <v>1</v>
      </c>
      <c r="O1283">
        <v>0</v>
      </c>
      <c r="P1283" t="s">
        <v>21</v>
      </c>
      <c r="Q1283" t="s">
        <v>347</v>
      </c>
      <c r="R1283" s="3" t="b">
        <f>ISNUMBER(SEARCH(critere,_xlfn.CONCAT(client[[#This Row],[TELEPHONE]:[AGENCE]])))</f>
        <v>1</v>
      </c>
      <c r="S1283" s="8">
        <f>IF(client[[#This Row],[Recherche]]=TRUE,COUNTIF($R$4:R1283,TRUE),"")</f>
        <v>1280</v>
      </c>
    </row>
    <row r="1284" spans="2:19" x14ac:dyDescent="0.3">
      <c r="B1284" t="s">
        <v>345</v>
      </c>
      <c r="C1284">
        <v>1534</v>
      </c>
      <c r="D1284" t="s">
        <v>6298</v>
      </c>
      <c r="E1284">
        <v>44565.392314814817</v>
      </c>
      <c r="F1284">
        <v>2018</v>
      </c>
      <c r="G1284" t="s">
        <v>342</v>
      </c>
      <c r="H1284" t="s">
        <v>343</v>
      </c>
      <c r="I1284" t="s">
        <v>344</v>
      </c>
      <c r="J1284" t="s">
        <v>346</v>
      </c>
      <c r="M1284">
        <v>110</v>
      </c>
      <c r="N1284">
        <v>1</v>
      </c>
      <c r="O1284">
        <v>0</v>
      </c>
      <c r="P1284" t="s">
        <v>21</v>
      </c>
      <c r="Q1284" t="s">
        <v>347</v>
      </c>
      <c r="R1284" s="3" t="b">
        <f>ISNUMBER(SEARCH(critere,_xlfn.CONCAT(client[[#This Row],[TELEPHONE]:[AGENCE]])))</f>
        <v>1</v>
      </c>
      <c r="S1284" s="8">
        <f>IF(client[[#This Row],[Recherche]]=TRUE,COUNTIF($R$4:R1284,TRUE),"")</f>
        <v>1281</v>
      </c>
    </row>
    <row r="1285" spans="2:19" x14ac:dyDescent="0.3">
      <c r="B1285" t="s">
        <v>6302</v>
      </c>
      <c r="C1285">
        <v>1535</v>
      </c>
      <c r="D1285" t="s">
        <v>6299</v>
      </c>
      <c r="E1285">
        <v>44565.608657407407</v>
      </c>
      <c r="F1285">
        <v>2022</v>
      </c>
      <c r="G1285" t="s">
        <v>1622</v>
      </c>
      <c r="H1285" t="s">
        <v>6300</v>
      </c>
      <c r="I1285" t="s">
        <v>6301</v>
      </c>
      <c r="J1285" t="s">
        <v>6303</v>
      </c>
      <c r="M1285">
        <v>8</v>
      </c>
      <c r="N1285">
        <v>1</v>
      </c>
      <c r="O1285">
        <v>0</v>
      </c>
      <c r="P1285" t="s">
        <v>21</v>
      </c>
      <c r="Q1285" t="s">
        <v>64</v>
      </c>
      <c r="R1285" s="3" t="b">
        <f>ISNUMBER(SEARCH(critere,_xlfn.CONCAT(client[[#This Row],[TELEPHONE]:[AGENCE]])))</f>
        <v>1</v>
      </c>
      <c r="S1285" s="8">
        <f>IF(client[[#This Row],[Recherche]]=TRUE,COUNTIF($R$4:R1285,TRUE),"")</f>
        <v>1282</v>
      </c>
    </row>
    <row r="1286" spans="2:19" x14ac:dyDescent="0.3">
      <c r="B1286" t="s">
        <v>6306</v>
      </c>
      <c r="C1286">
        <v>1536</v>
      </c>
      <c r="D1286" t="s">
        <v>6304</v>
      </c>
      <c r="E1286">
        <v>44566.614560185182</v>
      </c>
      <c r="F1286">
        <v>2022</v>
      </c>
      <c r="G1286" t="s">
        <v>1996</v>
      </c>
      <c r="H1286" t="s">
        <v>3375</v>
      </c>
      <c r="I1286" t="s">
        <v>6305</v>
      </c>
      <c r="J1286" t="s">
        <v>6307</v>
      </c>
      <c r="M1286">
        <v>117</v>
      </c>
      <c r="N1286">
        <v>1</v>
      </c>
      <c r="O1286">
        <v>0</v>
      </c>
      <c r="P1286" t="s">
        <v>21</v>
      </c>
      <c r="Q1286" t="s">
        <v>38</v>
      </c>
      <c r="R1286" s="3" t="b">
        <f>ISNUMBER(SEARCH(critere,_xlfn.CONCAT(client[[#This Row],[TELEPHONE]:[AGENCE]])))</f>
        <v>1</v>
      </c>
      <c r="S1286" s="8">
        <f>IF(client[[#This Row],[Recherche]]=TRUE,COUNTIF($R$4:R1286,TRUE),"")</f>
        <v>1283</v>
      </c>
    </row>
    <row r="1287" spans="2:19" x14ac:dyDescent="0.3">
      <c r="B1287" t="s">
        <v>6311</v>
      </c>
      <c r="C1287">
        <v>1537</v>
      </c>
      <c r="D1287" t="s">
        <v>6308</v>
      </c>
      <c r="E1287">
        <v>44566.616608796299</v>
      </c>
      <c r="F1287">
        <v>2022</v>
      </c>
      <c r="G1287" t="s">
        <v>1547</v>
      </c>
      <c r="H1287" t="s">
        <v>6309</v>
      </c>
      <c r="I1287" t="s">
        <v>6310</v>
      </c>
      <c r="J1287" t="s">
        <v>6312</v>
      </c>
      <c r="M1287">
        <v>117</v>
      </c>
      <c r="N1287">
        <v>1</v>
      </c>
      <c r="O1287">
        <v>17500</v>
      </c>
      <c r="P1287" t="s">
        <v>202</v>
      </c>
      <c r="Q1287" t="s">
        <v>38</v>
      </c>
      <c r="R1287" s="3" t="b">
        <f>ISNUMBER(SEARCH(critere,_xlfn.CONCAT(client[[#This Row],[TELEPHONE]:[AGENCE]])))</f>
        <v>1</v>
      </c>
      <c r="S1287" s="8">
        <f>IF(client[[#This Row],[Recherche]]=TRUE,COUNTIF($R$4:R1287,TRUE),"")</f>
        <v>1284</v>
      </c>
    </row>
    <row r="1288" spans="2:19" x14ac:dyDescent="0.3">
      <c r="B1288" t="s">
        <v>6316</v>
      </c>
      <c r="C1288">
        <v>1538</v>
      </c>
      <c r="D1288" t="s">
        <v>6313</v>
      </c>
      <c r="E1288">
        <v>44567.89638888889</v>
      </c>
      <c r="F1288">
        <v>2017</v>
      </c>
      <c r="G1288" t="s">
        <v>505</v>
      </c>
      <c r="H1288" t="s">
        <v>6314</v>
      </c>
      <c r="I1288" t="s">
        <v>6315</v>
      </c>
      <c r="J1288" t="s">
        <v>5509</v>
      </c>
      <c r="M1288" t="s">
        <v>6317</v>
      </c>
      <c r="N1288">
        <v>2</v>
      </c>
      <c r="O1288">
        <v>0</v>
      </c>
      <c r="P1288" t="s">
        <v>21</v>
      </c>
      <c r="Q1288" t="s">
        <v>64</v>
      </c>
      <c r="R1288" s="3" t="b">
        <f>ISNUMBER(SEARCH(critere,_xlfn.CONCAT(client[[#This Row],[TELEPHONE]:[AGENCE]])))</f>
        <v>1</v>
      </c>
      <c r="S1288" s="8">
        <f>IF(client[[#This Row],[Recherche]]=TRUE,COUNTIF($R$4:R1288,TRUE),"")</f>
        <v>1285</v>
      </c>
    </row>
    <row r="1289" spans="2:19" x14ac:dyDescent="0.3">
      <c r="B1289" t="s">
        <v>6321</v>
      </c>
      <c r="C1289">
        <v>1539</v>
      </c>
      <c r="D1289" t="s">
        <v>6318</v>
      </c>
      <c r="E1289">
        <v>44568.464583333334</v>
      </c>
      <c r="F1289">
        <v>2022</v>
      </c>
      <c r="G1289" t="s">
        <v>40</v>
      </c>
      <c r="H1289" t="s">
        <v>6319</v>
      </c>
      <c r="I1289" t="s">
        <v>6320</v>
      </c>
      <c r="J1289" t="s">
        <v>6322</v>
      </c>
      <c r="M1289">
        <v>117</v>
      </c>
      <c r="N1289">
        <v>1</v>
      </c>
      <c r="O1289">
        <v>0</v>
      </c>
      <c r="P1289" t="s">
        <v>21</v>
      </c>
      <c r="Q1289" t="s">
        <v>38</v>
      </c>
      <c r="R1289" s="3" t="b">
        <f>ISNUMBER(SEARCH(critere,_xlfn.CONCAT(client[[#This Row],[TELEPHONE]:[AGENCE]])))</f>
        <v>1</v>
      </c>
      <c r="S1289" s="8">
        <f>IF(client[[#This Row],[Recherche]]=TRUE,COUNTIF($R$4:R1289,TRUE),"")</f>
        <v>1286</v>
      </c>
    </row>
    <row r="1290" spans="2:19" x14ac:dyDescent="0.3">
      <c r="B1290" t="s">
        <v>6326</v>
      </c>
      <c r="C1290">
        <v>1540</v>
      </c>
      <c r="D1290" t="s">
        <v>6323</v>
      </c>
      <c r="E1290">
        <v>44568.470682870371</v>
      </c>
      <c r="F1290">
        <v>2022</v>
      </c>
      <c r="G1290" t="s">
        <v>897</v>
      </c>
      <c r="H1290" t="s">
        <v>6324</v>
      </c>
      <c r="I1290" t="s">
        <v>6325</v>
      </c>
      <c r="J1290" t="s">
        <v>6327</v>
      </c>
      <c r="M1290">
        <v>117</v>
      </c>
      <c r="N1290">
        <v>2</v>
      </c>
      <c r="O1290">
        <v>0</v>
      </c>
      <c r="P1290" t="s">
        <v>21</v>
      </c>
      <c r="Q1290" t="s">
        <v>454</v>
      </c>
      <c r="R1290" s="3" t="b">
        <f>ISNUMBER(SEARCH(critere,_xlfn.CONCAT(client[[#This Row],[TELEPHONE]:[AGENCE]])))</f>
        <v>1</v>
      </c>
      <c r="S1290" s="8">
        <f>IF(client[[#This Row],[Recherche]]=TRUE,COUNTIF($R$4:R1290,TRUE),"")</f>
        <v>1287</v>
      </c>
    </row>
    <row r="1291" spans="2:19" x14ac:dyDescent="0.3">
      <c r="B1291" t="s">
        <v>6331</v>
      </c>
      <c r="C1291">
        <v>1541</v>
      </c>
      <c r="D1291" t="s">
        <v>6328</v>
      </c>
      <c r="E1291">
        <v>44568.527777777781</v>
      </c>
      <c r="F1291">
        <v>2018</v>
      </c>
      <c r="G1291" t="s">
        <v>2733</v>
      </c>
      <c r="H1291" t="s">
        <v>6329</v>
      </c>
      <c r="I1291" t="s">
        <v>6330</v>
      </c>
      <c r="J1291" t="s">
        <v>6332</v>
      </c>
      <c r="M1291">
        <v>80</v>
      </c>
      <c r="N1291">
        <v>2</v>
      </c>
      <c r="O1291">
        <v>0</v>
      </c>
      <c r="P1291" t="s">
        <v>21</v>
      </c>
      <c r="Q1291" t="s">
        <v>29</v>
      </c>
      <c r="R1291" s="3" t="b">
        <f>ISNUMBER(SEARCH(critere,_xlfn.CONCAT(client[[#This Row],[TELEPHONE]:[AGENCE]])))</f>
        <v>1</v>
      </c>
      <c r="S1291" s="8">
        <f>IF(client[[#This Row],[Recherche]]=TRUE,COUNTIF($R$4:R1291,TRUE),"")</f>
        <v>1288</v>
      </c>
    </row>
    <row r="1292" spans="2:19" x14ac:dyDescent="0.3">
      <c r="B1292" t="s">
        <v>6337</v>
      </c>
      <c r="C1292">
        <v>1542</v>
      </c>
      <c r="D1292" t="s">
        <v>6333</v>
      </c>
      <c r="E1292">
        <v>44568.685335648152</v>
      </c>
      <c r="F1292">
        <v>2022</v>
      </c>
      <c r="G1292" t="s">
        <v>6334</v>
      </c>
      <c r="H1292" t="s">
        <v>6335</v>
      </c>
      <c r="I1292" t="s">
        <v>6336</v>
      </c>
      <c r="J1292" t="s">
        <v>6338</v>
      </c>
      <c r="M1292">
        <v>117</v>
      </c>
      <c r="N1292">
        <v>1</v>
      </c>
      <c r="O1292">
        <v>0</v>
      </c>
      <c r="P1292" t="s">
        <v>21</v>
      </c>
      <c r="Q1292" t="s">
        <v>38</v>
      </c>
      <c r="R1292" s="3" t="b">
        <f>ISNUMBER(SEARCH(critere,_xlfn.CONCAT(client[[#This Row],[TELEPHONE]:[AGENCE]])))</f>
        <v>1</v>
      </c>
      <c r="S1292" s="8">
        <f>IF(client[[#This Row],[Recherche]]=TRUE,COUNTIF($R$4:R1292,TRUE),"")</f>
        <v>1289</v>
      </c>
    </row>
    <row r="1293" spans="2:19" x14ac:dyDescent="0.3">
      <c r="B1293" t="s">
        <v>6342</v>
      </c>
      <c r="C1293">
        <v>1543</v>
      </c>
      <c r="D1293" t="s">
        <v>6339</v>
      </c>
      <c r="E1293">
        <v>44568.695034722223</v>
      </c>
      <c r="F1293">
        <v>2022</v>
      </c>
      <c r="G1293" t="s">
        <v>1334</v>
      </c>
      <c r="H1293" t="s">
        <v>6340</v>
      </c>
      <c r="I1293" t="s">
        <v>6341</v>
      </c>
      <c r="J1293" t="s">
        <v>6343</v>
      </c>
      <c r="M1293">
        <v>117</v>
      </c>
      <c r="N1293">
        <v>1</v>
      </c>
      <c r="O1293">
        <v>17500</v>
      </c>
      <c r="P1293" t="s">
        <v>202</v>
      </c>
      <c r="Q1293" t="s">
        <v>38</v>
      </c>
      <c r="R1293" s="3" t="b">
        <f>ISNUMBER(SEARCH(critere,_xlfn.CONCAT(client[[#This Row],[TELEPHONE]:[AGENCE]])))</f>
        <v>1</v>
      </c>
      <c r="S1293" s="8">
        <f>IF(client[[#This Row],[Recherche]]=TRUE,COUNTIF($R$4:R1293,TRUE),"")</f>
        <v>1290</v>
      </c>
    </row>
    <row r="1294" spans="2:19" x14ac:dyDescent="0.3">
      <c r="B1294" t="s">
        <v>6347</v>
      </c>
      <c r="C1294">
        <v>1544</v>
      </c>
      <c r="D1294" t="s">
        <v>6344</v>
      </c>
      <c r="E1294">
        <v>44571.699490740742</v>
      </c>
      <c r="F1294">
        <v>2022</v>
      </c>
      <c r="G1294" t="s">
        <v>1334</v>
      </c>
      <c r="H1294" t="s">
        <v>6345</v>
      </c>
      <c r="I1294" t="s">
        <v>6346</v>
      </c>
      <c r="J1294" t="s">
        <v>6348</v>
      </c>
      <c r="M1294">
        <v>96</v>
      </c>
      <c r="N1294">
        <v>2</v>
      </c>
      <c r="O1294">
        <v>36000</v>
      </c>
      <c r="P1294" t="s">
        <v>202</v>
      </c>
      <c r="Q1294" t="s">
        <v>22</v>
      </c>
      <c r="R1294" s="3" t="b">
        <f>ISNUMBER(SEARCH(critere,_xlfn.CONCAT(client[[#This Row],[TELEPHONE]:[AGENCE]])))</f>
        <v>1</v>
      </c>
      <c r="S1294" s="8">
        <f>IF(client[[#This Row],[Recherche]]=TRUE,COUNTIF($R$4:R1294,TRUE),"")</f>
        <v>1291</v>
      </c>
    </row>
    <row r="1295" spans="2:19" x14ac:dyDescent="0.3">
      <c r="B1295" t="s">
        <v>6352</v>
      </c>
      <c r="C1295">
        <v>1545</v>
      </c>
      <c r="D1295" t="s">
        <v>6349</v>
      </c>
      <c r="E1295">
        <v>44572.592141203706</v>
      </c>
      <c r="F1295">
        <v>2022</v>
      </c>
      <c r="G1295" t="s">
        <v>743</v>
      </c>
      <c r="H1295" t="s">
        <v>6350</v>
      </c>
      <c r="I1295" t="s">
        <v>6351</v>
      </c>
      <c r="J1295" t="s">
        <v>6353</v>
      </c>
      <c r="M1295">
        <v>117</v>
      </c>
      <c r="N1295">
        <v>1</v>
      </c>
      <c r="O1295">
        <v>0</v>
      </c>
      <c r="P1295" t="s">
        <v>21</v>
      </c>
      <c r="Q1295" t="s">
        <v>22</v>
      </c>
      <c r="R1295" s="3" t="b">
        <f>ISNUMBER(SEARCH(critere,_xlfn.CONCAT(client[[#This Row],[TELEPHONE]:[AGENCE]])))</f>
        <v>1</v>
      </c>
      <c r="S1295" s="8">
        <f>IF(client[[#This Row],[Recherche]]=TRUE,COUNTIF($R$4:R1295,TRUE),"")</f>
        <v>1292</v>
      </c>
    </row>
    <row r="1296" spans="2:19" x14ac:dyDescent="0.3">
      <c r="B1296" t="s">
        <v>6357</v>
      </c>
      <c r="C1296">
        <v>1546</v>
      </c>
      <c r="D1296" t="s">
        <v>6354</v>
      </c>
      <c r="E1296">
        <v>44572.911296296297</v>
      </c>
      <c r="F1296">
        <v>2022</v>
      </c>
      <c r="G1296" t="s">
        <v>974</v>
      </c>
      <c r="H1296" t="s">
        <v>6355</v>
      </c>
      <c r="I1296" t="s">
        <v>6356</v>
      </c>
      <c r="J1296" t="s">
        <v>6358</v>
      </c>
      <c r="M1296">
        <v>117</v>
      </c>
      <c r="N1296">
        <v>1</v>
      </c>
      <c r="O1296">
        <v>17500</v>
      </c>
      <c r="P1296" t="s">
        <v>202</v>
      </c>
      <c r="Q1296" t="s">
        <v>38</v>
      </c>
      <c r="R1296" s="3" t="b">
        <f>ISNUMBER(SEARCH(critere,_xlfn.CONCAT(client[[#This Row],[TELEPHONE]:[AGENCE]])))</f>
        <v>1</v>
      </c>
      <c r="S1296" s="8">
        <f>IF(client[[#This Row],[Recherche]]=TRUE,COUNTIF($R$4:R1296,TRUE),"")</f>
        <v>1293</v>
      </c>
    </row>
    <row r="1297" spans="2:19" x14ac:dyDescent="0.3">
      <c r="B1297" t="s">
        <v>6362</v>
      </c>
      <c r="C1297">
        <v>1547</v>
      </c>
      <c r="D1297" t="s">
        <v>6359</v>
      </c>
      <c r="E1297">
        <v>44574.552476851852</v>
      </c>
      <c r="F1297">
        <v>2022</v>
      </c>
      <c r="G1297" t="s">
        <v>50</v>
      </c>
      <c r="H1297" t="s">
        <v>6360</v>
      </c>
      <c r="I1297" t="s">
        <v>6361</v>
      </c>
      <c r="J1297" t="s">
        <v>6363</v>
      </c>
      <c r="M1297">
        <v>117</v>
      </c>
      <c r="N1297">
        <v>1</v>
      </c>
      <c r="O1297">
        <v>23000</v>
      </c>
      <c r="P1297" t="s">
        <v>202</v>
      </c>
      <c r="Q1297" t="s">
        <v>22</v>
      </c>
      <c r="R1297" s="3" t="b">
        <f>ISNUMBER(SEARCH(critere,_xlfn.CONCAT(client[[#This Row],[TELEPHONE]:[AGENCE]])))</f>
        <v>1</v>
      </c>
      <c r="S1297" s="8">
        <f>IF(client[[#This Row],[Recherche]]=TRUE,COUNTIF($R$4:R1297,TRUE),"")</f>
        <v>1294</v>
      </c>
    </row>
    <row r="1298" spans="2:19" x14ac:dyDescent="0.3">
      <c r="B1298" t="s">
        <v>6367</v>
      </c>
      <c r="C1298">
        <v>1548</v>
      </c>
      <c r="D1298" t="s">
        <v>6364</v>
      </c>
      <c r="E1298">
        <v>44574.578680555554</v>
      </c>
      <c r="F1298">
        <v>2022</v>
      </c>
      <c r="G1298" t="s">
        <v>272</v>
      </c>
      <c r="H1298" t="s">
        <v>6365</v>
      </c>
      <c r="I1298" t="s">
        <v>6366</v>
      </c>
      <c r="J1298" t="s">
        <v>6368</v>
      </c>
      <c r="M1298">
        <v>8</v>
      </c>
      <c r="N1298">
        <v>1</v>
      </c>
      <c r="O1298">
        <v>0</v>
      </c>
      <c r="P1298" t="s">
        <v>21</v>
      </c>
      <c r="Q1298" t="s">
        <v>29</v>
      </c>
      <c r="R1298" s="3" t="b">
        <f>ISNUMBER(SEARCH(critere,_xlfn.CONCAT(client[[#This Row],[TELEPHONE]:[AGENCE]])))</f>
        <v>1</v>
      </c>
      <c r="S1298" s="8">
        <f>IF(client[[#This Row],[Recherche]]=TRUE,COUNTIF($R$4:R1298,TRUE),"")</f>
        <v>1295</v>
      </c>
    </row>
    <row r="1299" spans="2:19" x14ac:dyDescent="0.3">
      <c r="B1299" t="s">
        <v>6372</v>
      </c>
      <c r="C1299">
        <v>1549</v>
      </c>
      <c r="D1299" t="s">
        <v>6369</v>
      </c>
      <c r="E1299">
        <v>44574.769305555557</v>
      </c>
      <c r="F1299">
        <v>2022</v>
      </c>
      <c r="G1299" t="s">
        <v>174</v>
      </c>
      <c r="H1299" t="s">
        <v>6370</v>
      </c>
      <c r="I1299" t="s">
        <v>6371</v>
      </c>
      <c r="J1299" t="s">
        <v>6373</v>
      </c>
      <c r="M1299">
        <v>117</v>
      </c>
      <c r="N1299">
        <v>1</v>
      </c>
      <c r="O1299">
        <v>17500</v>
      </c>
      <c r="P1299" t="s">
        <v>21</v>
      </c>
      <c r="Q1299" t="s">
        <v>64</v>
      </c>
      <c r="R1299" s="3" t="b">
        <f>ISNUMBER(SEARCH(critere,_xlfn.CONCAT(client[[#This Row],[TELEPHONE]:[AGENCE]])))</f>
        <v>1</v>
      </c>
      <c r="S1299" s="8">
        <f>IF(client[[#This Row],[Recherche]]=TRUE,COUNTIF($R$4:R1299,TRUE),"")</f>
        <v>1296</v>
      </c>
    </row>
    <row r="1300" spans="2:19" x14ac:dyDescent="0.3">
      <c r="B1300" t="s">
        <v>6377</v>
      </c>
      <c r="C1300">
        <v>1550</v>
      </c>
      <c r="D1300" t="s">
        <v>6374</v>
      </c>
      <c r="E1300">
        <v>44574.77815972222</v>
      </c>
      <c r="F1300">
        <v>2022</v>
      </c>
      <c r="G1300" t="s">
        <v>1622</v>
      </c>
      <c r="H1300" t="s">
        <v>6375</v>
      </c>
      <c r="I1300" t="s">
        <v>6376</v>
      </c>
      <c r="J1300" t="s">
        <v>6378</v>
      </c>
      <c r="M1300">
        <v>117</v>
      </c>
      <c r="N1300">
        <v>1</v>
      </c>
      <c r="O1300">
        <v>17500</v>
      </c>
      <c r="P1300" t="s">
        <v>202</v>
      </c>
      <c r="Q1300" t="s">
        <v>347</v>
      </c>
      <c r="R1300" s="3" t="b">
        <f>ISNUMBER(SEARCH(critere,_xlfn.CONCAT(client[[#This Row],[TELEPHONE]:[AGENCE]])))</f>
        <v>1</v>
      </c>
      <c r="S1300" s="8">
        <f>IF(client[[#This Row],[Recherche]]=TRUE,COUNTIF($R$4:R1300,TRUE),"")</f>
        <v>1297</v>
      </c>
    </row>
    <row r="1301" spans="2:19" x14ac:dyDescent="0.3">
      <c r="B1301" t="s">
        <v>6383</v>
      </c>
      <c r="C1301">
        <v>1551</v>
      </c>
      <c r="D1301" t="s">
        <v>6379</v>
      </c>
      <c r="E1301">
        <v>44574.782349537039</v>
      </c>
      <c r="F1301">
        <v>2022</v>
      </c>
      <c r="G1301" t="s">
        <v>6380</v>
      </c>
      <c r="H1301" t="s">
        <v>6381</v>
      </c>
      <c r="I1301" t="s">
        <v>6382</v>
      </c>
      <c r="J1301" t="s">
        <v>6384</v>
      </c>
      <c r="M1301">
        <v>117</v>
      </c>
      <c r="N1301">
        <v>2</v>
      </c>
      <c r="O1301">
        <v>0</v>
      </c>
      <c r="P1301" t="s">
        <v>202</v>
      </c>
      <c r="Q1301" t="s">
        <v>64</v>
      </c>
      <c r="R1301" s="3" t="b">
        <f>ISNUMBER(SEARCH(critere,_xlfn.CONCAT(client[[#This Row],[TELEPHONE]:[AGENCE]])))</f>
        <v>1</v>
      </c>
      <c r="S1301" s="8">
        <f>IF(client[[#This Row],[Recherche]]=TRUE,COUNTIF($R$4:R1301,TRUE),"")</f>
        <v>1298</v>
      </c>
    </row>
    <row r="1302" spans="2:19" x14ac:dyDescent="0.3">
      <c r="B1302" t="s">
        <v>6388</v>
      </c>
      <c r="C1302">
        <v>1552</v>
      </c>
      <c r="D1302" t="s">
        <v>6385</v>
      </c>
      <c r="E1302">
        <v>44574.786828703705</v>
      </c>
      <c r="F1302">
        <v>2022</v>
      </c>
      <c r="G1302" t="s">
        <v>1398</v>
      </c>
      <c r="H1302" t="s">
        <v>6386</v>
      </c>
      <c r="I1302" t="s">
        <v>6387</v>
      </c>
      <c r="J1302" t="s">
        <v>6389</v>
      </c>
      <c r="M1302">
        <v>117</v>
      </c>
      <c r="N1302">
        <v>3</v>
      </c>
      <c r="O1302">
        <v>0</v>
      </c>
      <c r="P1302" t="s">
        <v>21</v>
      </c>
      <c r="Q1302" t="s">
        <v>64</v>
      </c>
      <c r="R1302" s="3" t="b">
        <f>ISNUMBER(SEARCH(critere,_xlfn.CONCAT(client[[#This Row],[TELEPHONE]:[AGENCE]])))</f>
        <v>1</v>
      </c>
      <c r="S1302" s="8">
        <f>IF(client[[#This Row],[Recherche]]=TRUE,COUNTIF($R$4:R1302,TRUE),"")</f>
        <v>1299</v>
      </c>
    </row>
    <row r="1303" spans="2:19" x14ac:dyDescent="0.3">
      <c r="B1303" t="s">
        <v>6394</v>
      </c>
      <c r="C1303">
        <v>1553</v>
      </c>
      <c r="D1303" t="s">
        <v>6390</v>
      </c>
      <c r="E1303">
        <v>44574.790497685186</v>
      </c>
      <c r="F1303">
        <v>2022</v>
      </c>
      <c r="G1303" t="s">
        <v>6391</v>
      </c>
      <c r="H1303" t="s">
        <v>6392</v>
      </c>
      <c r="I1303" t="s">
        <v>6393</v>
      </c>
      <c r="J1303" t="s">
        <v>6395</v>
      </c>
      <c r="M1303">
        <v>117</v>
      </c>
      <c r="N1303">
        <v>1</v>
      </c>
      <c r="O1303">
        <v>20000</v>
      </c>
      <c r="P1303" t="s">
        <v>21</v>
      </c>
      <c r="Q1303" t="s">
        <v>64</v>
      </c>
      <c r="R1303" s="3" t="b">
        <f>ISNUMBER(SEARCH(critere,_xlfn.CONCAT(client[[#This Row],[TELEPHONE]:[AGENCE]])))</f>
        <v>1</v>
      </c>
      <c r="S1303" s="8">
        <f>IF(client[[#This Row],[Recherche]]=TRUE,COUNTIF($R$4:R1303,TRUE),"")</f>
        <v>1300</v>
      </c>
    </row>
    <row r="1304" spans="2:19" x14ac:dyDescent="0.3">
      <c r="B1304" t="s">
        <v>6399</v>
      </c>
      <c r="C1304">
        <v>1554</v>
      </c>
      <c r="D1304" t="s">
        <v>6396</v>
      </c>
      <c r="E1304">
        <v>44574.79614583333</v>
      </c>
      <c r="F1304">
        <v>2022</v>
      </c>
      <c r="G1304" t="s">
        <v>743</v>
      </c>
      <c r="H1304" t="s">
        <v>6397</v>
      </c>
      <c r="I1304" t="s">
        <v>6398</v>
      </c>
      <c r="J1304" t="s">
        <v>6400</v>
      </c>
      <c r="M1304">
        <v>117</v>
      </c>
      <c r="N1304">
        <v>1</v>
      </c>
      <c r="O1304">
        <v>0</v>
      </c>
      <c r="P1304" t="s">
        <v>21</v>
      </c>
      <c r="Q1304" t="s">
        <v>29</v>
      </c>
      <c r="R1304" s="3" t="b">
        <f>ISNUMBER(SEARCH(critere,_xlfn.CONCAT(client[[#This Row],[TELEPHONE]:[AGENCE]])))</f>
        <v>1</v>
      </c>
      <c r="S1304" s="8">
        <f>IF(client[[#This Row],[Recherche]]=TRUE,COUNTIF($R$4:R1304,TRUE),"")</f>
        <v>1301</v>
      </c>
    </row>
    <row r="1305" spans="2:19" x14ac:dyDescent="0.3">
      <c r="B1305" t="s">
        <v>6404</v>
      </c>
      <c r="C1305">
        <v>1555</v>
      </c>
      <c r="D1305" t="s">
        <v>6401</v>
      </c>
      <c r="E1305">
        <v>44574.806446759256</v>
      </c>
      <c r="F1305">
        <v>2022</v>
      </c>
      <c r="G1305" t="s">
        <v>1194</v>
      </c>
      <c r="H1305" t="s">
        <v>6402</v>
      </c>
      <c r="I1305" t="s">
        <v>6403</v>
      </c>
      <c r="J1305" t="s">
        <v>6405</v>
      </c>
      <c r="M1305">
        <v>117</v>
      </c>
      <c r="N1305">
        <v>1</v>
      </c>
      <c r="O1305">
        <v>17500</v>
      </c>
      <c r="P1305" t="s">
        <v>202</v>
      </c>
      <c r="Q1305" t="s">
        <v>64</v>
      </c>
      <c r="R1305" s="3" t="b">
        <f>ISNUMBER(SEARCH(critere,_xlfn.CONCAT(client[[#This Row],[TELEPHONE]:[AGENCE]])))</f>
        <v>1</v>
      </c>
      <c r="S1305" s="8">
        <f>IF(client[[#This Row],[Recherche]]=TRUE,COUNTIF($R$4:R1305,TRUE),"")</f>
        <v>1302</v>
      </c>
    </row>
    <row r="1306" spans="2:19" x14ac:dyDescent="0.3">
      <c r="B1306" t="s">
        <v>6409</v>
      </c>
      <c r="C1306">
        <v>1556</v>
      </c>
      <c r="D1306" t="s">
        <v>6406</v>
      </c>
      <c r="E1306">
        <v>44574.809953703705</v>
      </c>
      <c r="F1306">
        <v>2022</v>
      </c>
      <c r="G1306" t="s">
        <v>4846</v>
      </c>
      <c r="H1306" t="s">
        <v>6407</v>
      </c>
      <c r="I1306" t="s">
        <v>6408</v>
      </c>
      <c r="J1306" t="s">
        <v>6410</v>
      </c>
      <c r="M1306">
        <v>117</v>
      </c>
      <c r="N1306">
        <v>1</v>
      </c>
      <c r="O1306">
        <v>0</v>
      </c>
      <c r="P1306" t="s">
        <v>202</v>
      </c>
      <c r="Q1306" t="s">
        <v>64</v>
      </c>
      <c r="R1306" s="3" t="b">
        <f>ISNUMBER(SEARCH(critere,_xlfn.CONCAT(client[[#This Row],[TELEPHONE]:[AGENCE]])))</f>
        <v>1</v>
      </c>
      <c r="S1306" s="8">
        <f>IF(client[[#This Row],[Recherche]]=TRUE,COUNTIF($R$4:R1306,TRUE),"")</f>
        <v>1303</v>
      </c>
    </row>
    <row r="1307" spans="2:19" x14ac:dyDescent="0.3">
      <c r="B1307" t="s">
        <v>6414</v>
      </c>
      <c r="C1307">
        <v>1557</v>
      </c>
      <c r="D1307" t="s">
        <v>6411</v>
      </c>
      <c r="E1307">
        <v>44574.813425925924</v>
      </c>
      <c r="F1307">
        <v>2022</v>
      </c>
      <c r="G1307" t="s">
        <v>522</v>
      </c>
      <c r="H1307" t="s">
        <v>6412</v>
      </c>
      <c r="I1307" t="s">
        <v>6413</v>
      </c>
      <c r="J1307" t="s">
        <v>6415</v>
      </c>
      <c r="M1307">
        <v>117</v>
      </c>
      <c r="N1307">
        <v>1</v>
      </c>
      <c r="O1307">
        <v>17500</v>
      </c>
      <c r="P1307" t="s">
        <v>202</v>
      </c>
      <c r="Q1307" t="s">
        <v>64</v>
      </c>
      <c r="R1307" s="3" t="b">
        <f>ISNUMBER(SEARCH(critere,_xlfn.CONCAT(client[[#This Row],[TELEPHONE]:[AGENCE]])))</f>
        <v>1</v>
      </c>
      <c r="S1307" s="8">
        <f>IF(client[[#This Row],[Recherche]]=TRUE,COUNTIF($R$4:R1307,TRUE),"")</f>
        <v>1304</v>
      </c>
    </row>
    <row r="1308" spans="2:19" x14ac:dyDescent="0.3">
      <c r="B1308" t="s">
        <v>6418</v>
      </c>
      <c r="C1308">
        <v>1558</v>
      </c>
      <c r="D1308" t="s">
        <v>6416</v>
      </c>
      <c r="E1308">
        <v>44574.818784722222</v>
      </c>
      <c r="F1308">
        <v>2022</v>
      </c>
      <c r="G1308" t="s">
        <v>3796</v>
      </c>
      <c r="H1308" t="s">
        <v>6412</v>
      </c>
      <c r="I1308" t="s">
        <v>6417</v>
      </c>
      <c r="J1308" t="s">
        <v>6419</v>
      </c>
      <c r="M1308">
        <v>117</v>
      </c>
      <c r="N1308">
        <v>1</v>
      </c>
      <c r="O1308">
        <v>17500</v>
      </c>
      <c r="P1308" t="s">
        <v>202</v>
      </c>
      <c r="Q1308" t="s">
        <v>64</v>
      </c>
      <c r="R1308" s="3" t="b">
        <f>ISNUMBER(SEARCH(critere,_xlfn.CONCAT(client[[#This Row],[TELEPHONE]:[AGENCE]])))</f>
        <v>1</v>
      </c>
      <c r="S1308" s="8">
        <f>IF(client[[#This Row],[Recherche]]=TRUE,COUNTIF($R$4:R1308,TRUE),"")</f>
        <v>1305</v>
      </c>
    </row>
    <row r="1309" spans="2:19" x14ac:dyDescent="0.3">
      <c r="B1309" t="s">
        <v>6423</v>
      </c>
      <c r="C1309">
        <v>1559</v>
      </c>
      <c r="D1309" t="s">
        <v>6420</v>
      </c>
      <c r="E1309">
        <v>44574.827002314814</v>
      </c>
      <c r="F1309">
        <v>2022</v>
      </c>
      <c r="G1309" t="s">
        <v>920</v>
      </c>
      <c r="H1309" t="s">
        <v>6421</v>
      </c>
      <c r="I1309" t="s">
        <v>6422</v>
      </c>
      <c r="J1309" t="s">
        <v>6424</v>
      </c>
      <c r="M1309">
        <v>117</v>
      </c>
      <c r="N1309">
        <v>1</v>
      </c>
      <c r="O1309">
        <v>0</v>
      </c>
      <c r="P1309" t="s">
        <v>202</v>
      </c>
      <c r="Q1309" t="s">
        <v>38</v>
      </c>
      <c r="R1309" s="3" t="b">
        <f>ISNUMBER(SEARCH(critere,_xlfn.CONCAT(client[[#This Row],[TELEPHONE]:[AGENCE]])))</f>
        <v>1</v>
      </c>
      <c r="S1309" s="8">
        <f>IF(client[[#This Row],[Recherche]]=TRUE,COUNTIF($R$4:R1309,TRUE),"")</f>
        <v>1306</v>
      </c>
    </row>
    <row r="1310" spans="2:19" x14ac:dyDescent="0.3">
      <c r="B1310" t="s">
        <v>6428</v>
      </c>
      <c r="C1310">
        <v>1560</v>
      </c>
      <c r="D1310" t="s">
        <v>6425</v>
      </c>
      <c r="E1310">
        <v>44574.840833333335</v>
      </c>
      <c r="F1310">
        <v>2022</v>
      </c>
      <c r="G1310" t="s">
        <v>626</v>
      </c>
      <c r="H1310" t="s">
        <v>6426</v>
      </c>
      <c r="I1310" t="s">
        <v>6427</v>
      </c>
      <c r="J1310" t="s">
        <v>6429</v>
      </c>
      <c r="M1310">
        <v>75</v>
      </c>
      <c r="N1310">
        <v>1</v>
      </c>
      <c r="O1310">
        <v>0</v>
      </c>
      <c r="P1310" t="s">
        <v>202</v>
      </c>
      <c r="Q1310" t="s">
        <v>64</v>
      </c>
      <c r="R1310" s="3" t="b">
        <f>ISNUMBER(SEARCH(critere,_xlfn.CONCAT(client[[#This Row],[TELEPHONE]:[AGENCE]])))</f>
        <v>1</v>
      </c>
      <c r="S1310" s="8">
        <f>IF(client[[#This Row],[Recherche]]=TRUE,COUNTIF($R$4:R1310,TRUE),"")</f>
        <v>1307</v>
      </c>
    </row>
    <row r="1311" spans="2:19" x14ac:dyDescent="0.3">
      <c r="B1311" t="s">
        <v>6434</v>
      </c>
      <c r="C1311">
        <v>1561</v>
      </c>
      <c r="D1311" t="s">
        <v>6430</v>
      </c>
      <c r="E1311">
        <v>44575.756273148145</v>
      </c>
      <c r="F1311">
        <v>2022</v>
      </c>
      <c r="G1311" t="s">
        <v>6431</v>
      </c>
      <c r="H1311" t="s">
        <v>6432</v>
      </c>
      <c r="I1311" t="s">
        <v>6433</v>
      </c>
      <c r="J1311" t="s">
        <v>6435</v>
      </c>
      <c r="M1311">
        <v>117</v>
      </c>
      <c r="N1311">
        <v>1</v>
      </c>
      <c r="O1311">
        <v>17500</v>
      </c>
      <c r="P1311" t="s">
        <v>202</v>
      </c>
      <c r="Q1311" t="s">
        <v>38</v>
      </c>
      <c r="R1311" s="3" t="b">
        <f>ISNUMBER(SEARCH(critere,_xlfn.CONCAT(client[[#This Row],[TELEPHONE]:[AGENCE]])))</f>
        <v>1</v>
      </c>
      <c r="S1311" s="8">
        <f>IF(client[[#This Row],[Recherche]]=TRUE,COUNTIF($R$4:R1311,TRUE),"")</f>
        <v>1308</v>
      </c>
    </row>
    <row r="1312" spans="2:19" x14ac:dyDescent="0.3">
      <c r="B1312" t="s">
        <v>6438</v>
      </c>
      <c r="C1312">
        <v>1562</v>
      </c>
      <c r="D1312" t="s">
        <v>6436</v>
      </c>
      <c r="E1312">
        <v>44575.780810185184</v>
      </c>
      <c r="F1312">
        <v>2022</v>
      </c>
      <c r="G1312" t="s">
        <v>90</v>
      </c>
      <c r="H1312" t="s">
        <v>5270</v>
      </c>
      <c r="I1312" t="s">
        <v>6437</v>
      </c>
      <c r="J1312" t="s">
        <v>6439</v>
      </c>
      <c r="M1312">
        <v>113</v>
      </c>
      <c r="N1312">
        <v>2</v>
      </c>
      <c r="O1312">
        <v>17500</v>
      </c>
      <c r="P1312" t="s">
        <v>202</v>
      </c>
      <c r="Q1312" t="s">
        <v>38</v>
      </c>
      <c r="R1312" s="3" t="b">
        <f>ISNUMBER(SEARCH(critere,_xlfn.CONCAT(client[[#This Row],[TELEPHONE]:[AGENCE]])))</f>
        <v>1</v>
      </c>
      <c r="S1312" s="8">
        <f>IF(client[[#This Row],[Recherche]]=TRUE,COUNTIF($R$4:R1312,TRUE),"")</f>
        <v>1309</v>
      </c>
    </row>
    <row r="1313" spans="2:19" x14ac:dyDescent="0.3">
      <c r="B1313" t="s">
        <v>6443</v>
      </c>
      <c r="C1313">
        <v>1563</v>
      </c>
      <c r="D1313" t="s">
        <v>6440</v>
      </c>
      <c r="E1313">
        <v>44575.801724537036</v>
      </c>
      <c r="F1313">
        <v>2022</v>
      </c>
      <c r="G1313" t="s">
        <v>4846</v>
      </c>
      <c r="H1313" t="s">
        <v>6441</v>
      </c>
      <c r="I1313" t="s">
        <v>6442</v>
      </c>
      <c r="J1313" t="s">
        <v>6444</v>
      </c>
      <c r="M1313">
        <v>117</v>
      </c>
      <c r="N1313">
        <v>1</v>
      </c>
      <c r="O1313">
        <v>0</v>
      </c>
      <c r="P1313" t="s">
        <v>202</v>
      </c>
      <c r="Q1313" t="s">
        <v>38</v>
      </c>
      <c r="R1313" s="3" t="b">
        <f>ISNUMBER(SEARCH(critere,_xlfn.CONCAT(client[[#This Row],[TELEPHONE]:[AGENCE]])))</f>
        <v>1</v>
      </c>
      <c r="S1313" s="8">
        <f>IF(client[[#This Row],[Recherche]]=TRUE,COUNTIF($R$4:R1313,TRUE),"")</f>
        <v>1310</v>
      </c>
    </row>
    <row r="1314" spans="2:19" x14ac:dyDescent="0.3">
      <c r="B1314" t="s">
        <v>6448</v>
      </c>
      <c r="C1314">
        <v>1564</v>
      </c>
      <c r="D1314" t="s">
        <v>6445</v>
      </c>
      <c r="E1314">
        <v>44577.730844907404</v>
      </c>
      <c r="F1314">
        <v>2022</v>
      </c>
      <c r="G1314" t="s">
        <v>5071</v>
      </c>
      <c r="H1314" t="s">
        <v>6446</v>
      </c>
      <c r="I1314" t="s">
        <v>6447</v>
      </c>
      <c r="J1314" t="s">
        <v>6449</v>
      </c>
      <c r="M1314">
        <v>117</v>
      </c>
      <c r="N1314">
        <v>8</v>
      </c>
      <c r="O1314">
        <v>0</v>
      </c>
      <c r="P1314" t="s">
        <v>202</v>
      </c>
      <c r="Q1314" t="s">
        <v>753</v>
      </c>
      <c r="R1314" s="3" t="b">
        <f>ISNUMBER(SEARCH(critere,_xlfn.CONCAT(client[[#This Row],[TELEPHONE]:[AGENCE]])))</f>
        <v>1</v>
      </c>
      <c r="S1314" s="8">
        <f>IF(client[[#This Row],[Recherche]]=TRUE,COUNTIF($R$4:R1314,TRUE),"")</f>
        <v>1311</v>
      </c>
    </row>
    <row r="1315" spans="2:19" x14ac:dyDescent="0.3">
      <c r="B1315" t="s">
        <v>6453</v>
      </c>
      <c r="C1315">
        <v>1565</v>
      </c>
      <c r="D1315" t="s">
        <v>6450</v>
      </c>
      <c r="E1315">
        <v>44578.446608796294</v>
      </c>
      <c r="F1315">
        <v>2022</v>
      </c>
      <c r="G1315" t="s">
        <v>1959</v>
      </c>
      <c r="H1315" t="s">
        <v>6451</v>
      </c>
      <c r="I1315" t="s">
        <v>6452</v>
      </c>
      <c r="J1315" t="s">
        <v>6454</v>
      </c>
      <c r="M1315">
        <v>117</v>
      </c>
      <c r="N1315">
        <v>1</v>
      </c>
      <c r="O1315">
        <v>0</v>
      </c>
      <c r="P1315" t="s">
        <v>21</v>
      </c>
      <c r="Q1315" t="s">
        <v>38</v>
      </c>
      <c r="R1315" s="3" t="b">
        <f>ISNUMBER(SEARCH(critere,_xlfn.CONCAT(client[[#This Row],[TELEPHONE]:[AGENCE]])))</f>
        <v>1</v>
      </c>
      <c r="S1315" s="8">
        <f>IF(client[[#This Row],[Recherche]]=TRUE,COUNTIF($R$4:R1315,TRUE),"")</f>
        <v>1312</v>
      </c>
    </row>
    <row r="1316" spans="2:19" x14ac:dyDescent="0.3">
      <c r="B1316" t="s">
        <v>6458</v>
      </c>
      <c r="C1316">
        <v>1566</v>
      </c>
      <c r="D1316" t="s">
        <v>6455</v>
      </c>
      <c r="E1316">
        <v>44578.759699074071</v>
      </c>
      <c r="F1316">
        <v>2022</v>
      </c>
      <c r="G1316" t="s">
        <v>1680</v>
      </c>
      <c r="H1316" t="s">
        <v>6456</v>
      </c>
      <c r="I1316" t="s">
        <v>6457</v>
      </c>
      <c r="J1316" t="s">
        <v>6459</v>
      </c>
      <c r="M1316">
        <v>117</v>
      </c>
      <c r="N1316">
        <v>2</v>
      </c>
      <c r="O1316">
        <v>0</v>
      </c>
      <c r="P1316" t="s">
        <v>202</v>
      </c>
      <c r="Q1316" t="s">
        <v>38</v>
      </c>
      <c r="R1316" s="3" t="b">
        <f>ISNUMBER(SEARCH(critere,_xlfn.CONCAT(client[[#This Row],[TELEPHONE]:[AGENCE]])))</f>
        <v>1</v>
      </c>
      <c r="S1316" s="8">
        <f>IF(client[[#This Row],[Recherche]]=TRUE,COUNTIF($R$4:R1316,TRUE),"")</f>
        <v>1313</v>
      </c>
    </row>
    <row r="1317" spans="2:19" x14ac:dyDescent="0.3">
      <c r="B1317" t="s">
        <v>6463</v>
      </c>
      <c r="C1317">
        <v>1567</v>
      </c>
      <c r="D1317" t="s">
        <v>6460</v>
      </c>
      <c r="E1317">
        <v>44579.681701388887</v>
      </c>
      <c r="F1317">
        <v>2022</v>
      </c>
      <c r="G1317" t="s">
        <v>2641</v>
      </c>
      <c r="H1317" t="s">
        <v>6461</v>
      </c>
      <c r="I1317" t="s">
        <v>6462</v>
      </c>
      <c r="J1317" t="s">
        <v>6464</v>
      </c>
      <c r="M1317">
        <v>8</v>
      </c>
      <c r="N1317">
        <v>1</v>
      </c>
      <c r="O1317">
        <v>0</v>
      </c>
      <c r="P1317" t="s">
        <v>21</v>
      </c>
      <c r="Q1317" t="s">
        <v>22</v>
      </c>
      <c r="R1317" s="3" t="b">
        <f>ISNUMBER(SEARCH(critere,_xlfn.CONCAT(client[[#This Row],[TELEPHONE]:[AGENCE]])))</f>
        <v>1</v>
      </c>
      <c r="S1317" s="8">
        <f>IF(client[[#This Row],[Recherche]]=TRUE,COUNTIF($R$4:R1317,TRUE),"")</f>
        <v>1314</v>
      </c>
    </row>
    <row r="1318" spans="2:19" x14ac:dyDescent="0.3">
      <c r="B1318" t="s">
        <v>6468</v>
      </c>
      <c r="C1318">
        <v>1568</v>
      </c>
      <c r="D1318" t="s">
        <v>6465</v>
      </c>
      <c r="E1318">
        <v>44579.911689814813</v>
      </c>
      <c r="F1318">
        <v>2022</v>
      </c>
      <c r="G1318" t="s">
        <v>248</v>
      </c>
      <c r="H1318" t="s">
        <v>6466</v>
      </c>
      <c r="I1318" t="s">
        <v>6467</v>
      </c>
      <c r="J1318" t="s">
        <v>6469</v>
      </c>
      <c r="M1318">
        <v>117</v>
      </c>
      <c r="N1318">
        <v>1</v>
      </c>
      <c r="O1318">
        <v>17500</v>
      </c>
      <c r="P1318" t="s">
        <v>202</v>
      </c>
      <c r="Q1318" t="s">
        <v>38</v>
      </c>
      <c r="R1318" s="3" t="b">
        <f>ISNUMBER(SEARCH(critere,_xlfn.CONCAT(client[[#This Row],[TELEPHONE]:[AGENCE]])))</f>
        <v>1</v>
      </c>
      <c r="S1318" s="8">
        <f>IF(client[[#This Row],[Recherche]]=TRUE,COUNTIF($R$4:R1318,TRUE),"")</f>
        <v>1315</v>
      </c>
    </row>
    <row r="1319" spans="2:19" x14ac:dyDescent="0.3">
      <c r="B1319" t="s">
        <v>6473</v>
      </c>
      <c r="C1319">
        <v>1569</v>
      </c>
      <c r="D1319" t="s">
        <v>6470</v>
      </c>
      <c r="E1319">
        <v>44579.913773148146</v>
      </c>
      <c r="F1319">
        <v>2022</v>
      </c>
      <c r="G1319" t="s">
        <v>242</v>
      </c>
      <c r="H1319" t="s">
        <v>6471</v>
      </c>
      <c r="I1319" t="s">
        <v>6472</v>
      </c>
      <c r="J1319" t="s">
        <v>6474</v>
      </c>
      <c r="M1319">
        <v>117</v>
      </c>
      <c r="N1319">
        <v>1</v>
      </c>
      <c r="O1319">
        <v>22140</v>
      </c>
      <c r="P1319" t="s">
        <v>202</v>
      </c>
      <c r="Q1319" t="s">
        <v>38</v>
      </c>
      <c r="R1319" s="3" t="b">
        <f>ISNUMBER(SEARCH(critere,_xlfn.CONCAT(client[[#This Row],[TELEPHONE]:[AGENCE]])))</f>
        <v>1</v>
      </c>
      <c r="S1319" s="8">
        <f>IF(client[[#This Row],[Recherche]]=TRUE,COUNTIF($R$4:R1319,TRUE),"")</f>
        <v>1316</v>
      </c>
    </row>
    <row r="1320" spans="2:19" x14ac:dyDescent="0.3">
      <c r="B1320" t="s">
        <v>6478</v>
      </c>
      <c r="C1320">
        <v>1570</v>
      </c>
      <c r="D1320" t="s">
        <v>6475</v>
      </c>
      <c r="E1320">
        <v>44580.700937499998</v>
      </c>
      <c r="F1320">
        <v>2022</v>
      </c>
      <c r="G1320" t="s">
        <v>517</v>
      </c>
      <c r="H1320" t="s">
        <v>6476</v>
      </c>
      <c r="I1320" t="s">
        <v>6477</v>
      </c>
      <c r="J1320" t="s">
        <v>6479</v>
      </c>
      <c r="M1320">
        <v>117</v>
      </c>
      <c r="N1320">
        <v>2</v>
      </c>
      <c r="O1320">
        <v>0</v>
      </c>
      <c r="P1320" t="s">
        <v>202</v>
      </c>
      <c r="Q1320" t="s">
        <v>22</v>
      </c>
      <c r="R1320" s="3" t="b">
        <f>ISNUMBER(SEARCH(critere,_xlfn.CONCAT(client[[#This Row],[TELEPHONE]:[AGENCE]])))</f>
        <v>1</v>
      </c>
      <c r="S1320" s="8">
        <f>IF(client[[#This Row],[Recherche]]=TRUE,COUNTIF($R$4:R1320,TRUE),"")</f>
        <v>1317</v>
      </c>
    </row>
    <row r="1321" spans="2:19" x14ac:dyDescent="0.3">
      <c r="B1321" t="s">
        <v>6483</v>
      </c>
      <c r="C1321">
        <v>1571</v>
      </c>
      <c r="D1321" t="s">
        <v>6480</v>
      </c>
      <c r="E1321">
        <v>44580.704039351855</v>
      </c>
      <c r="F1321">
        <v>2022</v>
      </c>
      <c r="G1321" t="s">
        <v>493</v>
      </c>
      <c r="H1321" t="s">
        <v>6481</v>
      </c>
      <c r="I1321" t="s">
        <v>6482</v>
      </c>
      <c r="J1321" t="s">
        <v>6484</v>
      </c>
      <c r="M1321">
        <v>117</v>
      </c>
      <c r="N1321">
        <v>1</v>
      </c>
      <c r="O1321">
        <v>0</v>
      </c>
      <c r="P1321" t="s">
        <v>202</v>
      </c>
      <c r="Q1321" t="s">
        <v>22</v>
      </c>
      <c r="R1321" s="3" t="b">
        <f>ISNUMBER(SEARCH(critere,_xlfn.CONCAT(client[[#This Row],[TELEPHONE]:[AGENCE]])))</f>
        <v>1</v>
      </c>
      <c r="S1321" s="8">
        <f>IF(client[[#This Row],[Recherche]]=TRUE,COUNTIF($R$4:R1321,TRUE),"")</f>
        <v>1318</v>
      </c>
    </row>
    <row r="1322" spans="2:19" x14ac:dyDescent="0.3">
      <c r="B1322" t="s">
        <v>6488</v>
      </c>
      <c r="C1322">
        <v>1572</v>
      </c>
      <c r="D1322" t="s">
        <v>6485</v>
      </c>
      <c r="E1322">
        <v>44581.606481481482</v>
      </c>
      <c r="F1322">
        <v>2022</v>
      </c>
      <c r="G1322" t="s">
        <v>393</v>
      </c>
      <c r="H1322" t="s">
        <v>6486</v>
      </c>
      <c r="I1322" t="s">
        <v>6487</v>
      </c>
      <c r="J1322" t="s">
        <v>6489</v>
      </c>
      <c r="M1322">
        <v>117</v>
      </c>
      <c r="N1322">
        <v>1</v>
      </c>
      <c r="O1322">
        <v>0</v>
      </c>
      <c r="P1322" t="s">
        <v>21</v>
      </c>
      <c r="Q1322" t="s">
        <v>38</v>
      </c>
      <c r="R1322" s="3" t="b">
        <f>ISNUMBER(SEARCH(critere,_xlfn.CONCAT(client[[#This Row],[TELEPHONE]:[AGENCE]])))</f>
        <v>1</v>
      </c>
      <c r="S1322" s="8">
        <f>IF(client[[#This Row],[Recherche]]=TRUE,COUNTIF($R$4:R1322,TRUE),"")</f>
        <v>1319</v>
      </c>
    </row>
    <row r="1323" spans="2:19" x14ac:dyDescent="0.3">
      <c r="B1323" t="s">
        <v>6492</v>
      </c>
      <c r="C1323">
        <v>1573</v>
      </c>
      <c r="D1323" t="s">
        <v>6490</v>
      </c>
      <c r="E1323">
        <v>44581.609212962961</v>
      </c>
      <c r="F1323">
        <v>2022</v>
      </c>
      <c r="G1323" t="s">
        <v>393</v>
      </c>
      <c r="H1323" t="s">
        <v>1283</v>
      </c>
      <c r="I1323" t="s">
        <v>6491</v>
      </c>
      <c r="J1323" t="s">
        <v>6493</v>
      </c>
      <c r="M1323">
        <v>117</v>
      </c>
      <c r="N1323">
        <v>1</v>
      </c>
      <c r="O1323">
        <v>0</v>
      </c>
      <c r="P1323" t="s">
        <v>21</v>
      </c>
      <c r="Q1323" t="s">
        <v>38</v>
      </c>
      <c r="R1323" s="3" t="b">
        <f>ISNUMBER(SEARCH(critere,_xlfn.CONCAT(client[[#This Row],[TELEPHONE]:[AGENCE]])))</f>
        <v>1</v>
      </c>
      <c r="S1323" s="8">
        <f>IF(client[[#This Row],[Recherche]]=TRUE,COUNTIF($R$4:R1323,TRUE),"")</f>
        <v>1320</v>
      </c>
    </row>
    <row r="1324" spans="2:19" x14ac:dyDescent="0.3">
      <c r="B1324" t="s">
        <v>6497</v>
      </c>
      <c r="C1324">
        <v>1574</v>
      </c>
      <c r="D1324" t="s">
        <v>6494</v>
      </c>
      <c r="E1324">
        <v>44581.821759259263</v>
      </c>
      <c r="F1324">
        <v>2022</v>
      </c>
      <c r="G1324" t="s">
        <v>1606</v>
      </c>
      <c r="H1324" t="s">
        <v>6495</v>
      </c>
      <c r="I1324" t="s">
        <v>6496</v>
      </c>
      <c r="J1324" t="s">
        <v>6498</v>
      </c>
      <c r="M1324">
        <v>117</v>
      </c>
      <c r="N1324">
        <v>1</v>
      </c>
      <c r="O1324">
        <v>17500</v>
      </c>
      <c r="P1324" t="s">
        <v>202</v>
      </c>
      <c r="Q1324" t="s">
        <v>38</v>
      </c>
      <c r="R1324" s="3" t="b">
        <f>ISNUMBER(SEARCH(critere,_xlfn.CONCAT(client[[#This Row],[TELEPHONE]:[AGENCE]])))</f>
        <v>1</v>
      </c>
      <c r="S1324" s="8">
        <f>IF(client[[#This Row],[Recherche]]=TRUE,COUNTIF($R$4:R1324,TRUE),"")</f>
        <v>1321</v>
      </c>
    </row>
    <row r="1325" spans="2:19" x14ac:dyDescent="0.3">
      <c r="B1325" t="s">
        <v>6502</v>
      </c>
      <c r="C1325">
        <v>1575</v>
      </c>
      <c r="D1325" t="s">
        <v>6499</v>
      </c>
      <c r="E1325">
        <v>44582.436631944445</v>
      </c>
      <c r="F1325">
        <v>2022</v>
      </c>
      <c r="G1325" t="s">
        <v>891</v>
      </c>
      <c r="H1325" t="s">
        <v>6500</v>
      </c>
      <c r="I1325" t="s">
        <v>6501</v>
      </c>
      <c r="J1325" t="s">
        <v>6503</v>
      </c>
      <c r="M1325">
        <v>117</v>
      </c>
      <c r="N1325">
        <v>1</v>
      </c>
      <c r="O1325">
        <v>17500</v>
      </c>
      <c r="P1325" t="s">
        <v>202</v>
      </c>
      <c r="Q1325" t="s">
        <v>64</v>
      </c>
      <c r="R1325" s="3" t="b">
        <f>ISNUMBER(SEARCH(critere,_xlfn.CONCAT(client[[#This Row],[TELEPHONE]:[AGENCE]])))</f>
        <v>1</v>
      </c>
      <c r="S1325" s="8">
        <f>IF(client[[#This Row],[Recherche]]=TRUE,COUNTIF($R$4:R1325,TRUE),"")</f>
        <v>1322</v>
      </c>
    </row>
    <row r="1326" spans="2:19" x14ac:dyDescent="0.3">
      <c r="B1326" t="s">
        <v>6507</v>
      </c>
      <c r="C1326">
        <v>1576</v>
      </c>
      <c r="D1326" t="s">
        <v>6504</v>
      </c>
      <c r="E1326">
        <v>44582.472708333335</v>
      </c>
      <c r="F1326">
        <v>2022</v>
      </c>
      <c r="G1326" t="s">
        <v>1404</v>
      </c>
      <c r="H1326" t="s">
        <v>6505</v>
      </c>
      <c r="I1326" t="s">
        <v>6506</v>
      </c>
      <c r="J1326" t="s">
        <v>6508</v>
      </c>
      <c r="M1326">
        <v>8</v>
      </c>
      <c r="N1326">
        <v>1</v>
      </c>
      <c r="O1326">
        <v>0</v>
      </c>
      <c r="P1326" t="s">
        <v>21</v>
      </c>
      <c r="Q1326" t="s">
        <v>64</v>
      </c>
      <c r="R1326" s="3" t="b">
        <f>ISNUMBER(SEARCH(critere,_xlfn.CONCAT(client[[#This Row],[TELEPHONE]:[AGENCE]])))</f>
        <v>1</v>
      </c>
      <c r="S1326" s="8">
        <f>IF(client[[#This Row],[Recherche]]=TRUE,COUNTIF($R$4:R1326,TRUE),"")</f>
        <v>1323</v>
      </c>
    </row>
    <row r="1327" spans="2:19" x14ac:dyDescent="0.3">
      <c r="B1327" t="s">
        <v>6512</v>
      </c>
      <c r="C1327">
        <v>1577</v>
      </c>
      <c r="D1327" t="s">
        <v>6509</v>
      </c>
      <c r="E1327">
        <v>44582.785694444443</v>
      </c>
      <c r="F1327">
        <v>2022</v>
      </c>
      <c r="G1327" t="s">
        <v>626</v>
      </c>
      <c r="H1327" t="s">
        <v>6510</v>
      </c>
      <c r="I1327" t="s">
        <v>6511</v>
      </c>
      <c r="J1327" t="s">
        <v>6513</v>
      </c>
      <c r="M1327">
        <v>117</v>
      </c>
      <c r="N1327">
        <v>1</v>
      </c>
      <c r="O1327">
        <v>17500</v>
      </c>
      <c r="P1327" t="s">
        <v>202</v>
      </c>
      <c r="Q1327" t="s">
        <v>38</v>
      </c>
      <c r="R1327" s="3" t="b">
        <f>ISNUMBER(SEARCH(critere,_xlfn.CONCAT(client[[#This Row],[TELEPHONE]:[AGENCE]])))</f>
        <v>1</v>
      </c>
      <c r="S1327" s="8">
        <f>IF(client[[#This Row],[Recherche]]=TRUE,COUNTIF($R$4:R1327,TRUE),"")</f>
        <v>1324</v>
      </c>
    </row>
    <row r="1328" spans="2:19" x14ac:dyDescent="0.3">
      <c r="B1328" t="s">
        <v>6517</v>
      </c>
      <c r="C1328">
        <v>1578</v>
      </c>
      <c r="D1328" t="s">
        <v>6514</v>
      </c>
      <c r="E1328">
        <v>44582.787523148145</v>
      </c>
      <c r="G1328" t="s">
        <v>299</v>
      </c>
      <c r="H1328" t="s">
        <v>6515</v>
      </c>
      <c r="I1328" t="s">
        <v>6516</v>
      </c>
      <c r="J1328" t="s">
        <v>6518</v>
      </c>
      <c r="M1328">
        <v>117</v>
      </c>
      <c r="N1328">
        <v>1</v>
      </c>
      <c r="O1328">
        <v>0</v>
      </c>
      <c r="P1328" t="s">
        <v>21</v>
      </c>
      <c r="Q1328" t="s">
        <v>38</v>
      </c>
      <c r="R1328" s="3" t="b">
        <f>ISNUMBER(SEARCH(critere,_xlfn.CONCAT(client[[#This Row],[TELEPHONE]:[AGENCE]])))</f>
        <v>1</v>
      </c>
      <c r="S1328" s="8">
        <f>IF(client[[#This Row],[Recherche]]=TRUE,COUNTIF($R$4:R1328,TRUE),"")</f>
        <v>1325</v>
      </c>
    </row>
    <row r="1329" spans="2:19" x14ac:dyDescent="0.3">
      <c r="B1329" t="s">
        <v>6522</v>
      </c>
      <c r="C1329">
        <v>1579</v>
      </c>
      <c r="D1329" t="s">
        <v>6519</v>
      </c>
      <c r="E1329">
        <v>44585.399583333332</v>
      </c>
      <c r="F1329">
        <v>2022</v>
      </c>
      <c r="G1329" t="s">
        <v>974</v>
      </c>
      <c r="H1329" t="s">
        <v>6520</v>
      </c>
      <c r="I1329" t="s">
        <v>6521</v>
      </c>
      <c r="J1329" t="s">
        <v>6523</v>
      </c>
      <c r="M1329">
        <v>117</v>
      </c>
      <c r="N1329">
        <v>1</v>
      </c>
      <c r="O1329">
        <v>17500</v>
      </c>
      <c r="P1329" t="s">
        <v>202</v>
      </c>
      <c r="Q1329" t="s">
        <v>38</v>
      </c>
      <c r="R1329" s="3" t="b">
        <f>ISNUMBER(SEARCH(critere,_xlfn.CONCAT(client[[#This Row],[TELEPHONE]:[AGENCE]])))</f>
        <v>1</v>
      </c>
      <c r="S1329" s="8">
        <f>IF(client[[#This Row],[Recherche]]=TRUE,COUNTIF($R$4:R1329,TRUE),"")</f>
        <v>1326</v>
      </c>
    </row>
    <row r="1330" spans="2:19" x14ac:dyDescent="0.3">
      <c r="B1330" t="s">
        <v>6527</v>
      </c>
      <c r="C1330">
        <v>1580</v>
      </c>
      <c r="D1330" t="s">
        <v>6524</v>
      </c>
      <c r="E1330">
        <v>44585.618530092594</v>
      </c>
      <c r="F1330">
        <v>2023</v>
      </c>
      <c r="G1330" t="s">
        <v>1398</v>
      </c>
      <c r="H1330" t="s">
        <v>6525</v>
      </c>
      <c r="I1330" t="s">
        <v>6526</v>
      </c>
      <c r="J1330" t="s">
        <v>6528</v>
      </c>
      <c r="M1330">
        <v>117</v>
      </c>
      <c r="N1330">
        <v>1</v>
      </c>
      <c r="O1330">
        <v>22140</v>
      </c>
      <c r="P1330" t="s">
        <v>202</v>
      </c>
      <c r="Q1330" t="s">
        <v>38</v>
      </c>
      <c r="R1330" s="3" t="b">
        <f>ISNUMBER(SEARCH(critere,_xlfn.CONCAT(client[[#This Row],[TELEPHONE]:[AGENCE]])))</f>
        <v>1</v>
      </c>
      <c r="S1330" s="8">
        <f>IF(client[[#This Row],[Recherche]]=TRUE,COUNTIF($R$4:R1330,TRUE),"")</f>
        <v>1327</v>
      </c>
    </row>
    <row r="1331" spans="2:19" x14ac:dyDescent="0.3">
      <c r="B1331" t="s">
        <v>6532</v>
      </c>
      <c r="C1331">
        <v>1581</v>
      </c>
      <c r="D1331" t="s">
        <v>6529</v>
      </c>
      <c r="E1331">
        <v>44585.621608796297</v>
      </c>
      <c r="F1331">
        <v>2022</v>
      </c>
      <c r="G1331" t="s">
        <v>767</v>
      </c>
      <c r="H1331" t="s">
        <v>6530</v>
      </c>
      <c r="I1331" t="s">
        <v>6531</v>
      </c>
      <c r="J1331" t="s">
        <v>6533</v>
      </c>
      <c r="M1331">
        <v>117</v>
      </c>
      <c r="N1331">
        <v>1</v>
      </c>
      <c r="O1331">
        <v>0</v>
      </c>
      <c r="P1331" t="s">
        <v>21</v>
      </c>
      <c r="Q1331" t="s">
        <v>38</v>
      </c>
      <c r="R1331" s="3" t="b">
        <f>ISNUMBER(SEARCH(critere,_xlfn.CONCAT(client[[#This Row],[TELEPHONE]:[AGENCE]])))</f>
        <v>1</v>
      </c>
      <c r="S1331" s="8">
        <f>IF(client[[#This Row],[Recherche]]=TRUE,COUNTIF($R$4:R1331,TRUE),"")</f>
        <v>1328</v>
      </c>
    </row>
    <row r="1332" spans="2:19" x14ac:dyDescent="0.3">
      <c r="B1332" t="s">
        <v>6537</v>
      </c>
      <c r="C1332">
        <v>1582</v>
      </c>
      <c r="D1332" t="s">
        <v>6534</v>
      </c>
      <c r="E1332">
        <v>44585.67</v>
      </c>
      <c r="F1332">
        <v>2015</v>
      </c>
      <c r="G1332" t="s">
        <v>522</v>
      </c>
      <c r="H1332" t="s">
        <v>6535</v>
      </c>
      <c r="I1332" t="s">
        <v>6536</v>
      </c>
      <c r="J1332" t="s">
        <v>6538</v>
      </c>
      <c r="M1332">
        <v>90</v>
      </c>
      <c r="N1332">
        <v>2</v>
      </c>
      <c r="O1332">
        <v>0</v>
      </c>
      <c r="P1332" t="s">
        <v>202</v>
      </c>
      <c r="Q1332" t="s">
        <v>64</v>
      </c>
      <c r="R1332" s="3" t="b">
        <f>ISNUMBER(SEARCH(critere,_xlfn.CONCAT(client[[#This Row],[TELEPHONE]:[AGENCE]])))</f>
        <v>1</v>
      </c>
      <c r="S1332" s="8">
        <f>IF(client[[#This Row],[Recherche]]=TRUE,COUNTIF($R$4:R1332,TRUE),"")</f>
        <v>1329</v>
      </c>
    </row>
    <row r="1333" spans="2:19" x14ac:dyDescent="0.3">
      <c r="B1333" t="s">
        <v>6542</v>
      </c>
      <c r="C1333">
        <v>1583</v>
      </c>
      <c r="D1333" t="s">
        <v>6539</v>
      </c>
      <c r="E1333">
        <v>44586.68340277778</v>
      </c>
      <c r="F1333">
        <v>2022</v>
      </c>
      <c r="G1333" t="s">
        <v>626</v>
      </c>
      <c r="H1333" t="s">
        <v>6540</v>
      </c>
      <c r="I1333" t="s">
        <v>6541</v>
      </c>
      <c r="J1333" t="s">
        <v>6543</v>
      </c>
      <c r="M1333">
        <v>8</v>
      </c>
      <c r="N1333">
        <v>1</v>
      </c>
      <c r="O1333">
        <v>0</v>
      </c>
      <c r="P1333" t="s">
        <v>21</v>
      </c>
      <c r="Q1333" t="s">
        <v>29</v>
      </c>
      <c r="R1333" s="3" t="b">
        <f>ISNUMBER(SEARCH(critere,_xlfn.CONCAT(client[[#This Row],[TELEPHONE]:[AGENCE]])))</f>
        <v>1</v>
      </c>
      <c r="S1333" s="8">
        <f>IF(client[[#This Row],[Recherche]]=TRUE,COUNTIF($R$4:R1333,TRUE),"")</f>
        <v>1330</v>
      </c>
    </row>
    <row r="1334" spans="2:19" x14ac:dyDescent="0.3">
      <c r="B1334" t="s">
        <v>6547</v>
      </c>
      <c r="C1334">
        <v>1584</v>
      </c>
      <c r="D1334" t="s">
        <v>6544</v>
      </c>
      <c r="E1334">
        <v>44586.782719907409</v>
      </c>
      <c r="F1334">
        <v>2022</v>
      </c>
      <c r="G1334" t="s">
        <v>710</v>
      </c>
      <c r="H1334" t="s">
        <v>6545</v>
      </c>
      <c r="I1334" t="s">
        <v>6546</v>
      </c>
      <c r="J1334" t="s">
        <v>6548</v>
      </c>
      <c r="M1334">
        <v>75</v>
      </c>
      <c r="N1334">
        <v>1</v>
      </c>
      <c r="O1334">
        <v>0</v>
      </c>
      <c r="P1334" t="s">
        <v>21</v>
      </c>
      <c r="Q1334" t="s">
        <v>22</v>
      </c>
      <c r="R1334" s="3" t="b">
        <f>ISNUMBER(SEARCH(critere,_xlfn.CONCAT(client[[#This Row],[TELEPHONE]:[AGENCE]])))</f>
        <v>1</v>
      </c>
      <c r="S1334" s="8">
        <f>IF(client[[#This Row],[Recherche]]=TRUE,COUNTIF($R$4:R1334,TRUE),"")</f>
        <v>1331</v>
      </c>
    </row>
    <row r="1335" spans="2:19" x14ac:dyDescent="0.3">
      <c r="B1335" t="s">
        <v>6552</v>
      </c>
      <c r="C1335">
        <v>1585</v>
      </c>
      <c r="D1335" t="s">
        <v>6549</v>
      </c>
      <c r="E1335">
        <v>44586.983761574076</v>
      </c>
      <c r="F1335">
        <v>2022</v>
      </c>
      <c r="G1335" t="s">
        <v>549</v>
      </c>
      <c r="H1335" t="s">
        <v>6550</v>
      </c>
      <c r="I1335" t="s">
        <v>6551</v>
      </c>
      <c r="J1335" t="s">
        <v>6553</v>
      </c>
      <c r="M1335">
        <v>117</v>
      </c>
      <c r="N1335">
        <v>1</v>
      </c>
      <c r="O1335">
        <v>17500</v>
      </c>
      <c r="P1335" t="s">
        <v>202</v>
      </c>
      <c r="Q1335" t="s">
        <v>38</v>
      </c>
      <c r="R1335" s="3" t="b">
        <f>ISNUMBER(SEARCH(critere,_xlfn.CONCAT(client[[#This Row],[TELEPHONE]:[AGENCE]])))</f>
        <v>1</v>
      </c>
      <c r="S1335" s="8">
        <f>IF(client[[#This Row],[Recherche]]=TRUE,COUNTIF($R$4:R1335,TRUE),"")</f>
        <v>1332</v>
      </c>
    </row>
    <row r="1336" spans="2:19" x14ac:dyDescent="0.3">
      <c r="B1336" t="s">
        <v>6557</v>
      </c>
      <c r="C1336">
        <v>1586</v>
      </c>
      <c r="D1336" t="s">
        <v>6554</v>
      </c>
      <c r="E1336">
        <v>44587.675370370373</v>
      </c>
      <c r="F1336">
        <v>2022</v>
      </c>
      <c r="G1336" t="s">
        <v>2773</v>
      </c>
      <c r="H1336" t="s">
        <v>6555</v>
      </c>
      <c r="I1336" t="s">
        <v>6556</v>
      </c>
      <c r="J1336" t="s">
        <v>6558</v>
      </c>
      <c r="M1336">
        <v>117</v>
      </c>
      <c r="N1336">
        <v>1</v>
      </c>
      <c r="O1336">
        <v>0</v>
      </c>
      <c r="P1336" t="s">
        <v>21</v>
      </c>
      <c r="Q1336" t="s">
        <v>22</v>
      </c>
      <c r="R1336" s="3" t="b">
        <f>ISNUMBER(SEARCH(critere,_xlfn.CONCAT(client[[#This Row],[TELEPHONE]:[AGENCE]])))</f>
        <v>1</v>
      </c>
      <c r="S1336" s="8">
        <f>IF(client[[#This Row],[Recherche]]=TRUE,COUNTIF($R$4:R1336,TRUE),"")</f>
        <v>1333</v>
      </c>
    </row>
    <row r="1337" spans="2:19" x14ac:dyDescent="0.3">
      <c r="B1337" t="s">
        <v>6562</v>
      </c>
      <c r="C1337">
        <v>1587</v>
      </c>
      <c r="D1337" t="s">
        <v>6559</v>
      </c>
      <c r="E1337">
        <v>44587.682280092595</v>
      </c>
      <c r="F1337">
        <v>2022</v>
      </c>
      <c r="G1337" t="s">
        <v>626</v>
      </c>
      <c r="H1337" t="s">
        <v>6560</v>
      </c>
      <c r="I1337" t="s">
        <v>6561</v>
      </c>
      <c r="J1337" t="s">
        <v>6563</v>
      </c>
      <c r="M1337">
        <v>117</v>
      </c>
      <c r="N1337">
        <v>1</v>
      </c>
      <c r="O1337">
        <v>0</v>
      </c>
      <c r="P1337" t="s">
        <v>21</v>
      </c>
      <c r="Q1337" t="s">
        <v>22</v>
      </c>
      <c r="R1337" s="3" t="b">
        <f>ISNUMBER(SEARCH(critere,_xlfn.CONCAT(client[[#This Row],[TELEPHONE]:[AGENCE]])))</f>
        <v>1</v>
      </c>
      <c r="S1337" s="8">
        <f>IF(client[[#This Row],[Recherche]]=TRUE,COUNTIF($R$4:R1337,TRUE),"")</f>
        <v>1334</v>
      </c>
    </row>
    <row r="1338" spans="2:19" x14ac:dyDescent="0.3">
      <c r="B1338" t="s">
        <v>6567</v>
      </c>
      <c r="C1338">
        <v>1588</v>
      </c>
      <c r="D1338" t="s">
        <v>6564</v>
      </c>
      <c r="E1338">
        <v>44587.843298611115</v>
      </c>
      <c r="F1338">
        <v>2022</v>
      </c>
      <c r="G1338" t="s">
        <v>299</v>
      </c>
      <c r="H1338" t="s">
        <v>6565</v>
      </c>
      <c r="I1338" t="s">
        <v>6566</v>
      </c>
      <c r="J1338" t="s">
        <v>6568</v>
      </c>
      <c r="M1338">
        <v>117</v>
      </c>
      <c r="N1338">
        <v>1</v>
      </c>
      <c r="O1338">
        <v>22140</v>
      </c>
      <c r="P1338" t="s">
        <v>202</v>
      </c>
      <c r="Q1338" t="s">
        <v>38</v>
      </c>
      <c r="R1338" s="3" t="b">
        <f>ISNUMBER(SEARCH(critere,_xlfn.CONCAT(client[[#This Row],[TELEPHONE]:[AGENCE]])))</f>
        <v>1</v>
      </c>
      <c r="S1338" s="8">
        <f>IF(client[[#This Row],[Recherche]]=TRUE,COUNTIF($R$4:R1338,TRUE),"")</f>
        <v>1335</v>
      </c>
    </row>
    <row r="1339" spans="2:19" x14ac:dyDescent="0.3">
      <c r="B1339" t="s">
        <v>6572</v>
      </c>
      <c r="C1339">
        <v>1589</v>
      </c>
      <c r="D1339" t="s">
        <v>6569</v>
      </c>
      <c r="E1339">
        <v>44588.399768518517</v>
      </c>
      <c r="F1339">
        <v>2016</v>
      </c>
      <c r="G1339" t="s">
        <v>231</v>
      </c>
      <c r="H1339" t="s">
        <v>6570</v>
      </c>
      <c r="I1339" t="s">
        <v>6571</v>
      </c>
      <c r="J1339" t="s">
        <v>6573</v>
      </c>
      <c r="M1339">
        <v>80</v>
      </c>
      <c r="N1339">
        <v>1</v>
      </c>
      <c r="O1339">
        <v>0</v>
      </c>
      <c r="P1339" t="s">
        <v>21</v>
      </c>
      <c r="Q1339" t="s">
        <v>64</v>
      </c>
      <c r="R1339" s="3" t="b">
        <f>ISNUMBER(SEARCH(critere,_xlfn.CONCAT(client[[#This Row],[TELEPHONE]:[AGENCE]])))</f>
        <v>1</v>
      </c>
      <c r="S1339" s="8">
        <f>IF(client[[#This Row],[Recherche]]=TRUE,COUNTIF($R$4:R1339,TRUE),"")</f>
        <v>1336</v>
      </c>
    </row>
    <row r="1340" spans="2:19" x14ac:dyDescent="0.3">
      <c r="B1340" t="s">
        <v>6577</v>
      </c>
      <c r="C1340">
        <v>1590</v>
      </c>
      <c r="D1340" t="s">
        <v>6574</v>
      </c>
      <c r="E1340">
        <v>44588.414375</v>
      </c>
      <c r="F1340">
        <v>2022</v>
      </c>
      <c r="G1340" t="s">
        <v>1680</v>
      </c>
      <c r="H1340" t="s">
        <v>6575</v>
      </c>
      <c r="I1340" t="s">
        <v>6576</v>
      </c>
      <c r="J1340" t="s">
        <v>6578</v>
      </c>
      <c r="M1340">
        <v>117</v>
      </c>
      <c r="N1340">
        <v>1</v>
      </c>
      <c r="O1340">
        <v>21000</v>
      </c>
      <c r="P1340" t="s">
        <v>202</v>
      </c>
      <c r="Q1340" t="s">
        <v>22</v>
      </c>
      <c r="R1340" s="3" t="b">
        <f>ISNUMBER(SEARCH(critere,_xlfn.CONCAT(client[[#This Row],[TELEPHONE]:[AGENCE]])))</f>
        <v>1</v>
      </c>
      <c r="S1340" s="8">
        <f>IF(client[[#This Row],[Recherche]]=TRUE,COUNTIF($R$4:R1340,TRUE),"")</f>
        <v>1337</v>
      </c>
    </row>
    <row r="1341" spans="2:19" x14ac:dyDescent="0.3">
      <c r="B1341" t="s">
        <v>6582</v>
      </c>
      <c r="C1341">
        <v>1591</v>
      </c>
      <c r="D1341" t="s">
        <v>6579</v>
      </c>
      <c r="E1341">
        <v>44588.964814814812</v>
      </c>
      <c r="F1341">
        <v>2022</v>
      </c>
      <c r="G1341" t="s">
        <v>90</v>
      </c>
      <c r="H1341" t="s">
        <v>6580</v>
      </c>
      <c r="I1341" t="s">
        <v>6581</v>
      </c>
      <c r="J1341" t="s">
        <v>6583</v>
      </c>
      <c r="M1341">
        <v>117</v>
      </c>
      <c r="N1341">
        <v>1</v>
      </c>
      <c r="O1341">
        <v>21000</v>
      </c>
      <c r="P1341" t="s">
        <v>202</v>
      </c>
      <c r="Q1341" t="s">
        <v>38</v>
      </c>
      <c r="R1341" s="3" t="b">
        <f>ISNUMBER(SEARCH(critere,_xlfn.CONCAT(client[[#This Row],[TELEPHONE]:[AGENCE]])))</f>
        <v>1</v>
      </c>
      <c r="S1341" s="8">
        <f>IF(client[[#This Row],[Recherche]]=TRUE,COUNTIF($R$4:R1341,TRUE),"")</f>
        <v>1338</v>
      </c>
    </row>
    <row r="1342" spans="2:19" x14ac:dyDescent="0.3">
      <c r="B1342" t="s">
        <v>6587</v>
      </c>
      <c r="C1342">
        <v>1592</v>
      </c>
      <c r="D1342" t="s">
        <v>6584</v>
      </c>
      <c r="E1342">
        <v>44589.906261574077</v>
      </c>
      <c r="G1342" t="s">
        <v>1398</v>
      </c>
      <c r="H1342" t="s">
        <v>6585</v>
      </c>
      <c r="I1342" t="s">
        <v>6586</v>
      </c>
      <c r="J1342" t="s">
        <v>6588</v>
      </c>
      <c r="M1342">
        <v>117</v>
      </c>
      <c r="N1342">
        <v>1</v>
      </c>
      <c r="O1342">
        <v>0</v>
      </c>
      <c r="P1342" t="s">
        <v>21</v>
      </c>
      <c r="Q1342" t="s">
        <v>38</v>
      </c>
      <c r="R1342" s="3" t="b">
        <f>ISNUMBER(SEARCH(critere,_xlfn.CONCAT(client[[#This Row],[TELEPHONE]:[AGENCE]])))</f>
        <v>1</v>
      </c>
      <c r="S1342" s="8">
        <f>IF(client[[#This Row],[Recherche]]=TRUE,COUNTIF($R$4:R1342,TRUE),"")</f>
        <v>1339</v>
      </c>
    </row>
    <row r="1343" spans="2:19" x14ac:dyDescent="0.3">
      <c r="B1343" t="s">
        <v>6592</v>
      </c>
      <c r="C1343">
        <v>1593</v>
      </c>
      <c r="D1343" t="s">
        <v>6589</v>
      </c>
      <c r="E1343">
        <v>44589.914768518516</v>
      </c>
      <c r="F1343">
        <v>2022</v>
      </c>
      <c r="G1343" t="s">
        <v>50</v>
      </c>
      <c r="H1343" t="s">
        <v>6590</v>
      </c>
      <c r="I1343" t="s">
        <v>6591</v>
      </c>
      <c r="J1343" t="s">
        <v>6593</v>
      </c>
      <c r="M1343">
        <v>117</v>
      </c>
      <c r="N1343">
        <v>1</v>
      </c>
      <c r="O1343">
        <v>17500</v>
      </c>
      <c r="P1343" t="s">
        <v>202</v>
      </c>
      <c r="Q1343" t="s">
        <v>38</v>
      </c>
      <c r="R1343" s="3" t="b">
        <f>ISNUMBER(SEARCH(critere,_xlfn.CONCAT(client[[#This Row],[TELEPHONE]:[AGENCE]])))</f>
        <v>1</v>
      </c>
      <c r="S1343" s="8">
        <f>IF(client[[#This Row],[Recherche]]=TRUE,COUNTIF($R$4:R1343,TRUE),"")</f>
        <v>1340</v>
      </c>
    </row>
    <row r="1344" spans="2:19" x14ac:dyDescent="0.3">
      <c r="B1344" t="s">
        <v>6597</v>
      </c>
      <c r="C1344">
        <v>1594</v>
      </c>
      <c r="D1344" t="s">
        <v>6594</v>
      </c>
      <c r="E1344">
        <v>44592.381724537037</v>
      </c>
      <c r="F1344">
        <v>2022</v>
      </c>
      <c r="G1344" t="s">
        <v>2180</v>
      </c>
      <c r="H1344" t="s">
        <v>6595</v>
      </c>
      <c r="I1344" t="s">
        <v>6596</v>
      </c>
      <c r="J1344" t="s">
        <v>6598</v>
      </c>
      <c r="M1344">
        <v>117</v>
      </c>
      <c r="N1344">
        <v>1</v>
      </c>
      <c r="O1344">
        <v>17500</v>
      </c>
      <c r="P1344" t="s">
        <v>202</v>
      </c>
      <c r="Q1344" t="s">
        <v>29</v>
      </c>
      <c r="R1344" s="3" t="b">
        <f>ISNUMBER(SEARCH(critere,_xlfn.CONCAT(client[[#This Row],[TELEPHONE]:[AGENCE]])))</f>
        <v>1</v>
      </c>
      <c r="S1344" s="8">
        <f>IF(client[[#This Row],[Recherche]]=TRUE,COUNTIF($R$4:R1344,TRUE),"")</f>
        <v>1341</v>
      </c>
    </row>
    <row r="1345" spans="2:19" x14ac:dyDescent="0.3">
      <c r="B1345" t="s">
        <v>6601</v>
      </c>
      <c r="C1345">
        <v>1595</v>
      </c>
      <c r="D1345" t="s">
        <v>6599</v>
      </c>
      <c r="E1345">
        <v>44592.714039351849</v>
      </c>
      <c r="F1345">
        <v>2022</v>
      </c>
      <c r="G1345" t="s">
        <v>626</v>
      </c>
      <c r="H1345" t="s">
        <v>6172</v>
      </c>
      <c r="I1345" t="s">
        <v>6600</v>
      </c>
      <c r="J1345" t="s">
        <v>6602</v>
      </c>
      <c r="M1345">
        <v>8</v>
      </c>
      <c r="N1345">
        <v>1</v>
      </c>
      <c r="O1345">
        <v>0</v>
      </c>
      <c r="P1345" t="s">
        <v>21</v>
      </c>
      <c r="Q1345" t="s">
        <v>22</v>
      </c>
      <c r="R1345" s="3" t="b">
        <f>ISNUMBER(SEARCH(critere,_xlfn.CONCAT(client[[#This Row],[TELEPHONE]:[AGENCE]])))</f>
        <v>1</v>
      </c>
      <c r="S1345" s="8">
        <f>IF(client[[#This Row],[Recherche]]=TRUE,COUNTIF($R$4:R1345,TRUE),"")</f>
        <v>1342</v>
      </c>
    </row>
    <row r="1346" spans="2:19" x14ac:dyDescent="0.3">
      <c r="B1346" t="s">
        <v>6605</v>
      </c>
      <c r="C1346">
        <v>1596</v>
      </c>
      <c r="D1346" t="s">
        <v>6603</v>
      </c>
      <c r="E1346">
        <v>44592.714421296296</v>
      </c>
      <c r="F1346">
        <v>2022</v>
      </c>
      <c r="G1346" t="s">
        <v>6603</v>
      </c>
      <c r="H1346" t="s">
        <v>586</v>
      </c>
      <c r="I1346" t="s">
        <v>6604</v>
      </c>
      <c r="J1346" t="s">
        <v>6606</v>
      </c>
      <c r="M1346">
        <v>117</v>
      </c>
      <c r="N1346">
        <v>1</v>
      </c>
      <c r="O1346">
        <v>17500</v>
      </c>
      <c r="P1346" t="s">
        <v>202</v>
      </c>
      <c r="Q1346" t="s">
        <v>347</v>
      </c>
      <c r="R1346" s="3" t="b">
        <f>ISNUMBER(SEARCH(critere,_xlfn.CONCAT(client[[#This Row],[TELEPHONE]:[AGENCE]])))</f>
        <v>1</v>
      </c>
      <c r="S1346" s="8">
        <f>IF(client[[#This Row],[Recherche]]=TRUE,COUNTIF($R$4:R1346,TRUE),"")</f>
        <v>1343</v>
      </c>
    </row>
    <row r="1347" spans="2:19" x14ac:dyDescent="0.3">
      <c r="C1347">
        <v>1597</v>
      </c>
      <c r="D1347" t="s">
        <v>6607</v>
      </c>
      <c r="E1347">
        <v>44592.718761574077</v>
      </c>
      <c r="F1347">
        <v>2022</v>
      </c>
      <c r="G1347" t="s">
        <v>189</v>
      </c>
      <c r="H1347" t="s">
        <v>6608</v>
      </c>
      <c r="I1347" t="s">
        <v>6609</v>
      </c>
      <c r="J1347" t="s">
        <v>6610</v>
      </c>
      <c r="M1347">
        <v>117</v>
      </c>
      <c r="N1347">
        <v>1</v>
      </c>
      <c r="O1347">
        <v>0</v>
      </c>
      <c r="P1347" t="s">
        <v>21</v>
      </c>
      <c r="Q1347" t="s">
        <v>347</v>
      </c>
      <c r="R1347" s="3" t="b">
        <f>ISNUMBER(SEARCH(critere,_xlfn.CONCAT(client[[#This Row],[TELEPHONE]:[AGENCE]])))</f>
        <v>1</v>
      </c>
      <c r="S1347" s="8">
        <f>IF(client[[#This Row],[Recherche]]=TRUE,COUNTIF($R$4:R1347,TRUE),"")</f>
        <v>1344</v>
      </c>
    </row>
    <row r="1348" spans="2:19" x14ac:dyDescent="0.3">
      <c r="B1348" t="s">
        <v>6613</v>
      </c>
      <c r="C1348">
        <v>1598</v>
      </c>
      <c r="D1348" t="s">
        <v>6611</v>
      </c>
      <c r="E1348">
        <v>44592.719270833331</v>
      </c>
      <c r="F1348">
        <v>2022</v>
      </c>
      <c r="G1348" t="s">
        <v>990</v>
      </c>
      <c r="H1348" t="s">
        <v>6375</v>
      </c>
      <c r="I1348" t="s">
        <v>6612</v>
      </c>
      <c r="J1348" t="s">
        <v>6614</v>
      </c>
      <c r="M1348">
        <v>8</v>
      </c>
      <c r="N1348">
        <v>1</v>
      </c>
      <c r="O1348">
        <v>0</v>
      </c>
      <c r="P1348" t="s">
        <v>21</v>
      </c>
      <c r="Q1348" t="s">
        <v>22</v>
      </c>
      <c r="R1348" s="3" t="b">
        <f>ISNUMBER(SEARCH(critere,_xlfn.CONCAT(client[[#This Row],[TELEPHONE]:[AGENCE]])))</f>
        <v>1</v>
      </c>
      <c r="S1348" s="8">
        <f>IF(client[[#This Row],[Recherche]]=TRUE,COUNTIF($R$4:R1348,TRUE),"")</f>
        <v>1345</v>
      </c>
    </row>
    <row r="1349" spans="2:19" x14ac:dyDescent="0.3">
      <c r="B1349" t="s">
        <v>6618</v>
      </c>
      <c r="C1349">
        <v>1599</v>
      </c>
      <c r="D1349" t="s">
        <v>6615</v>
      </c>
      <c r="E1349">
        <v>44592.722048611111</v>
      </c>
      <c r="F1349">
        <v>2022</v>
      </c>
      <c r="G1349" t="s">
        <v>1434</v>
      </c>
      <c r="H1349" t="s">
        <v>6616</v>
      </c>
      <c r="I1349" t="s">
        <v>6617</v>
      </c>
      <c r="J1349" t="s">
        <v>6619</v>
      </c>
      <c r="M1349">
        <v>117</v>
      </c>
      <c r="N1349">
        <v>1</v>
      </c>
      <c r="O1349">
        <v>22140</v>
      </c>
      <c r="P1349" t="s">
        <v>202</v>
      </c>
      <c r="Q1349" t="s">
        <v>347</v>
      </c>
      <c r="R1349" s="3" t="b">
        <f>ISNUMBER(SEARCH(critere,_xlfn.CONCAT(client[[#This Row],[TELEPHONE]:[AGENCE]])))</f>
        <v>1</v>
      </c>
      <c r="S1349" s="8">
        <f>IF(client[[#This Row],[Recherche]]=TRUE,COUNTIF($R$4:R1349,TRUE),"")</f>
        <v>1346</v>
      </c>
    </row>
    <row r="1350" spans="2:19" x14ac:dyDescent="0.3">
      <c r="B1350" t="s">
        <v>6624</v>
      </c>
      <c r="C1350">
        <v>1600</v>
      </c>
      <c r="D1350" t="s">
        <v>6620</v>
      </c>
      <c r="E1350">
        <v>44592.724583333336</v>
      </c>
      <c r="F1350">
        <v>2022</v>
      </c>
      <c r="G1350" t="s">
        <v>6621</v>
      </c>
      <c r="H1350" t="s">
        <v>6622</v>
      </c>
      <c r="I1350" t="s">
        <v>6623</v>
      </c>
      <c r="J1350" t="s">
        <v>6625</v>
      </c>
      <c r="M1350">
        <v>117</v>
      </c>
      <c r="N1350">
        <v>1</v>
      </c>
      <c r="O1350">
        <v>0</v>
      </c>
      <c r="P1350" t="s">
        <v>21</v>
      </c>
      <c r="Q1350" t="s">
        <v>454</v>
      </c>
      <c r="R1350" s="3" t="b">
        <f>ISNUMBER(SEARCH(critere,_xlfn.CONCAT(client[[#This Row],[TELEPHONE]:[AGENCE]])))</f>
        <v>1</v>
      </c>
      <c r="S1350" s="8">
        <f>IF(client[[#This Row],[Recherche]]=TRUE,COUNTIF($R$4:R1350,TRUE),"")</f>
        <v>1347</v>
      </c>
    </row>
    <row r="1351" spans="2:19" x14ac:dyDescent="0.3">
      <c r="B1351" t="s">
        <v>6629</v>
      </c>
      <c r="C1351">
        <v>1601</v>
      </c>
      <c r="D1351" t="s">
        <v>6626</v>
      </c>
      <c r="E1351">
        <v>44592.725381944445</v>
      </c>
      <c r="F1351">
        <v>2022</v>
      </c>
      <c r="G1351" t="s">
        <v>560</v>
      </c>
      <c r="H1351" t="s">
        <v>6627</v>
      </c>
      <c r="I1351" t="s">
        <v>6628</v>
      </c>
      <c r="J1351" t="s">
        <v>6630</v>
      </c>
      <c r="M1351">
        <v>117</v>
      </c>
      <c r="N1351">
        <v>1</v>
      </c>
      <c r="O1351">
        <v>0</v>
      </c>
      <c r="P1351" t="s">
        <v>202</v>
      </c>
      <c r="Q1351" t="s">
        <v>22</v>
      </c>
      <c r="R1351" s="3" t="b">
        <f>ISNUMBER(SEARCH(critere,_xlfn.CONCAT(client[[#This Row],[TELEPHONE]:[AGENCE]])))</f>
        <v>1</v>
      </c>
      <c r="S1351" s="8">
        <f>IF(client[[#This Row],[Recherche]]=TRUE,COUNTIF($R$4:R1351,TRUE),"")</f>
        <v>1348</v>
      </c>
    </row>
    <row r="1352" spans="2:19" x14ac:dyDescent="0.3">
      <c r="B1352" t="s">
        <v>6634</v>
      </c>
      <c r="C1352">
        <v>1602</v>
      </c>
      <c r="D1352" t="s">
        <v>6631</v>
      </c>
      <c r="E1352">
        <v>44592.728668981479</v>
      </c>
      <c r="F1352">
        <v>2022</v>
      </c>
      <c r="G1352" t="s">
        <v>5511</v>
      </c>
      <c r="H1352" t="s">
        <v>6632</v>
      </c>
      <c r="I1352" t="s">
        <v>6633</v>
      </c>
      <c r="J1352" t="s">
        <v>6635</v>
      </c>
      <c r="M1352">
        <v>8</v>
      </c>
      <c r="N1352">
        <v>2</v>
      </c>
      <c r="O1352">
        <v>0</v>
      </c>
      <c r="P1352" t="s">
        <v>21</v>
      </c>
      <c r="Q1352" t="s">
        <v>22</v>
      </c>
      <c r="R1352" s="3" t="b">
        <f>ISNUMBER(SEARCH(critere,_xlfn.CONCAT(client[[#This Row],[TELEPHONE]:[AGENCE]])))</f>
        <v>1</v>
      </c>
      <c r="S1352" s="8">
        <f>IF(client[[#This Row],[Recherche]]=TRUE,COUNTIF($R$4:R1352,TRUE),"")</f>
        <v>1349</v>
      </c>
    </row>
    <row r="1353" spans="2:19" x14ac:dyDescent="0.3">
      <c r="B1353" t="s">
        <v>6640</v>
      </c>
      <c r="C1353">
        <v>1603</v>
      </c>
      <c r="D1353" t="s">
        <v>6636</v>
      </c>
      <c r="E1353">
        <v>44593.427372685182</v>
      </c>
      <c r="F1353">
        <v>2022</v>
      </c>
      <c r="G1353" t="s">
        <v>6637</v>
      </c>
      <c r="H1353" t="s">
        <v>6638</v>
      </c>
      <c r="I1353" t="s">
        <v>6639</v>
      </c>
      <c r="J1353" t="s">
        <v>6641</v>
      </c>
      <c r="M1353">
        <v>117</v>
      </c>
      <c r="N1353">
        <v>1</v>
      </c>
      <c r="O1353">
        <v>17500</v>
      </c>
      <c r="P1353" t="s">
        <v>202</v>
      </c>
      <c r="Q1353" t="s">
        <v>22</v>
      </c>
      <c r="R1353" s="3" t="b">
        <f>ISNUMBER(SEARCH(critere,_xlfn.CONCAT(client[[#This Row],[TELEPHONE]:[AGENCE]])))</f>
        <v>1</v>
      </c>
      <c r="S1353" s="8">
        <f>IF(client[[#This Row],[Recherche]]=TRUE,COUNTIF($R$4:R1353,TRUE),"")</f>
        <v>1350</v>
      </c>
    </row>
    <row r="1354" spans="2:19" x14ac:dyDescent="0.3">
      <c r="B1354" t="s">
        <v>6646</v>
      </c>
      <c r="C1354">
        <v>1604</v>
      </c>
      <c r="D1354" t="s">
        <v>6642</v>
      </c>
      <c r="E1354">
        <v>44593.711099537039</v>
      </c>
      <c r="F1354">
        <v>2022</v>
      </c>
      <c r="G1354" t="s">
        <v>6643</v>
      </c>
      <c r="H1354" t="s">
        <v>6644</v>
      </c>
      <c r="I1354" t="s">
        <v>6645</v>
      </c>
      <c r="J1354" t="s">
        <v>6647</v>
      </c>
      <c r="M1354">
        <v>117</v>
      </c>
      <c r="N1354">
        <v>2</v>
      </c>
      <c r="O1354">
        <v>0</v>
      </c>
      <c r="P1354" t="s">
        <v>21</v>
      </c>
      <c r="Q1354" t="s">
        <v>38</v>
      </c>
      <c r="R1354" s="3" t="b">
        <f>ISNUMBER(SEARCH(critere,_xlfn.CONCAT(client[[#This Row],[TELEPHONE]:[AGENCE]])))</f>
        <v>1</v>
      </c>
      <c r="S1354" s="8">
        <f>IF(client[[#This Row],[Recherche]]=TRUE,COUNTIF($R$4:R1354,TRUE),"")</f>
        <v>1351</v>
      </c>
    </row>
    <row r="1355" spans="2:19" x14ac:dyDescent="0.3">
      <c r="B1355" t="s">
        <v>6651</v>
      </c>
      <c r="C1355">
        <v>1605</v>
      </c>
      <c r="D1355" t="s">
        <v>6648</v>
      </c>
      <c r="E1355">
        <v>44593.920347222222</v>
      </c>
      <c r="F1355">
        <v>2022</v>
      </c>
      <c r="G1355" t="s">
        <v>299</v>
      </c>
      <c r="H1355" t="s">
        <v>6649</v>
      </c>
      <c r="I1355" t="s">
        <v>6650</v>
      </c>
      <c r="J1355" t="s">
        <v>6652</v>
      </c>
      <c r="M1355">
        <v>117</v>
      </c>
      <c r="N1355">
        <v>1</v>
      </c>
      <c r="O1355">
        <v>17500</v>
      </c>
      <c r="P1355" t="s">
        <v>202</v>
      </c>
      <c r="Q1355" t="s">
        <v>38</v>
      </c>
      <c r="R1355" s="3" t="b">
        <f>ISNUMBER(SEARCH(critere,_xlfn.CONCAT(client[[#This Row],[TELEPHONE]:[AGENCE]])))</f>
        <v>1</v>
      </c>
      <c r="S1355" s="8">
        <f>IF(client[[#This Row],[Recherche]]=TRUE,COUNTIF($R$4:R1355,TRUE),"")</f>
        <v>1352</v>
      </c>
    </row>
    <row r="1356" spans="2:19" x14ac:dyDescent="0.3">
      <c r="B1356" t="s">
        <v>6657</v>
      </c>
      <c r="C1356">
        <v>1606</v>
      </c>
      <c r="D1356" t="s">
        <v>6653</v>
      </c>
      <c r="E1356">
        <v>44593.922453703701</v>
      </c>
      <c r="F1356">
        <v>2024</v>
      </c>
      <c r="G1356" t="s">
        <v>6654</v>
      </c>
      <c r="H1356" t="s">
        <v>6655</v>
      </c>
      <c r="I1356" t="s">
        <v>6656</v>
      </c>
      <c r="J1356" t="s">
        <v>6658</v>
      </c>
      <c r="M1356">
        <v>117</v>
      </c>
      <c r="N1356">
        <v>1</v>
      </c>
      <c r="O1356">
        <v>0</v>
      </c>
      <c r="P1356" t="s">
        <v>202</v>
      </c>
      <c r="Q1356" t="s">
        <v>38</v>
      </c>
      <c r="R1356" s="3" t="b">
        <f>ISNUMBER(SEARCH(critere,_xlfn.CONCAT(client[[#This Row],[TELEPHONE]:[AGENCE]])))</f>
        <v>1</v>
      </c>
      <c r="S1356" s="8">
        <f>IF(client[[#This Row],[Recherche]]=TRUE,COUNTIF($R$4:R1356,TRUE),"")</f>
        <v>1353</v>
      </c>
    </row>
    <row r="1357" spans="2:19" x14ac:dyDescent="0.3">
      <c r="B1357" t="s">
        <v>6662</v>
      </c>
      <c r="C1357">
        <v>1607</v>
      </c>
      <c r="D1357" t="s">
        <v>6659</v>
      </c>
      <c r="E1357">
        <v>44594.576423611114</v>
      </c>
      <c r="F1357">
        <v>2022</v>
      </c>
      <c r="G1357" t="s">
        <v>2850</v>
      </c>
      <c r="H1357" t="s">
        <v>6660</v>
      </c>
      <c r="I1357" t="s">
        <v>6661</v>
      </c>
      <c r="J1357" t="s">
        <v>6663</v>
      </c>
      <c r="M1357">
        <v>20</v>
      </c>
      <c r="N1357">
        <v>1</v>
      </c>
      <c r="O1357">
        <v>0</v>
      </c>
      <c r="P1357" t="s">
        <v>21</v>
      </c>
      <c r="Q1357" t="s">
        <v>38</v>
      </c>
      <c r="R1357" s="3" t="b">
        <f>ISNUMBER(SEARCH(critere,_xlfn.CONCAT(client[[#This Row],[TELEPHONE]:[AGENCE]])))</f>
        <v>1</v>
      </c>
      <c r="S1357" s="8">
        <f>IF(client[[#This Row],[Recherche]]=TRUE,COUNTIF($R$4:R1357,TRUE),"")</f>
        <v>1354</v>
      </c>
    </row>
    <row r="1358" spans="2:19" x14ac:dyDescent="0.3">
      <c r="B1358" t="s">
        <v>6668</v>
      </c>
      <c r="C1358">
        <v>1608</v>
      </c>
      <c r="D1358" t="s">
        <v>6664</v>
      </c>
      <c r="E1358">
        <v>44594.715856481482</v>
      </c>
      <c r="F1358">
        <v>2022</v>
      </c>
      <c r="G1358" t="s">
        <v>6665</v>
      </c>
      <c r="H1358" t="s">
        <v>6666</v>
      </c>
      <c r="I1358" t="s">
        <v>6667</v>
      </c>
      <c r="J1358" t="s">
        <v>6669</v>
      </c>
      <c r="M1358">
        <v>8</v>
      </c>
      <c r="N1358">
        <v>1</v>
      </c>
      <c r="O1358">
        <v>0</v>
      </c>
      <c r="P1358" t="s">
        <v>21</v>
      </c>
      <c r="Q1358" t="s">
        <v>29</v>
      </c>
      <c r="R1358" s="3" t="b">
        <f>ISNUMBER(SEARCH(critere,_xlfn.CONCAT(client[[#This Row],[TELEPHONE]:[AGENCE]])))</f>
        <v>1</v>
      </c>
      <c r="S1358" s="8">
        <f>IF(client[[#This Row],[Recherche]]=TRUE,COUNTIF($R$4:R1358,TRUE),"")</f>
        <v>1355</v>
      </c>
    </row>
    <row r="1359" spans="2:19" x14ac:dyDescent="0.3">
      <c r="B1359" t="s">
        <v>6672</v>
      </c>
      <c r="C1359">
        <v>1609</v>
      </c>
      <c r="D1359" t="s">
        <v>6670</v>
      </c>
      <c r="E1359">
        <v>44595.786736111113</v>
      </c>
      <c r="F1359">
        <v>2017</v>
      </c>
      <c r="G1359" t="s">
        <v>330</v>
      </c>
      <c r="H1359" t="s">
        <v>4498</v>
      </c>
      <c r="I1359" t="s">
        <v>6671</v>
      </c>
      <c r="J1359" t="s">
        <v>6673</v>
      </c>
      <c r="M1359">
        <v>60</v>
      </c>
      <c r="N1359">
        <v>1</v>
      </c>
      <c r="O1359">
        <v>0</v>
      </c>
      <c r="P1359" t="s">
        <v>21</v>
      </c>
      <c r="Q1359" t="s">
        <v>64</v>
      </c>
      <c r="R1359" s="3" t="b">
        <f>ISNUMBER(SEARCH(critere,_xlfn.CONCAT(client[[#This Row],[TELEPHONE]:[AGENCE]])))</f>
        <v>1</v>
      </c>
      <c r="S1359" s="8">
        <f>IF(client[[#This Row],[Recherche]]=TRUE,COUNTIF($R$4:R1359,TRUE),"")</f>
        <v>1356</v>
      </c>
    </row>
    <row r="1360" spans="2:19" x14ac:dyDescent="0.3">
      <c r="B1360" t="s">
        <v>6677</v>
      </c>
      <c r="C1360">
        <v>1610</v>
      </c>
      <c r="D1360" t="s">
        <v>6674</v>
      </c>
      <c r="E1360">
        <v>44596.809664351851</v>
      </c>
      <c r="F1360">
        <v>2022</v>
      </c>
      <c r="G1360" t="s">
        <v>1183</v>
      </c>
      <c r="H1360" t="s">
        <v>6675</v>
      </c>
      <c r="I1360" t="s">
        <v>6676</v>
      </c>
      <c r="J1360" t="s">
        <v>6678</v>
      </c>
      <c r="M1360">
        <v>117</v>
      </c>
      <c r="N1360">
        <v>1</v>
      </c>
      <c r="O1360">
        <v>17500</v>
      </c>
      <c r="P1360" t="s">
        <v>202</v>
      </c>
      <c r="Q1360" t="s">
        <v>38</v>
      </c>
      <c r="R1360" s="3" t="b">
        <f>ISNUMBER(SEARCH(critere,_xlfn.CONCAT(client[[#This Row],[TELEPHONE]:[AGENCE]])))</f>
        <v>1</v>
      </c>
      <c r="S1360" s="8">
        <f>IF(client[[#This Row],[Recherche]]=TRUE,COUNTIF($R$4:R1360,TRUE),"")</f>
        <v>1357</v>
      </c>
    </row>
    <row r="1361" spans="2:19" x14ac:dyDescent="0.3">
      <c r="B1361" t="s">
        <v>6681</v>
      </c>
      <c r="C1361">
        <v>1611</v>
      </c>
      <c r="D1361" t="s">
        <v>6679</v>
      </c>
      <c r="E1361">
        <v>44596.812268518515</v>
      </c>
      <c r="F1361">
        <v>2022</v>
      </c>
      <c r="G1361" t="s">
        <v>1622</v>
      </c>
      <c r="H1361" t="s">
        <v>1083</v>
      </c>
      <c r="I1361" t="s">
        <v>6680</v>
      </c>
      <c r="J1361" t="s">
        <v>6682</v>
      </c>
      <c r="M1361">
        <v>117</v>
      </c>
      <c r="N1361">
        <v>1</v>
      </c>
      <c r="O1361">
        <v>0</v>
      </c>
      <c r="P1361" t="s">
        <v>21</v>
      </c>
      <c r="Q1361" t="s">
        <v>38</v>
      </c>
      <c r="R1361" s="3" t="b">
        <f>ISNUMBER(SEARCH(critere,_xlfn.CONCAT(client[[#This Row],[TELEPHONE]:[AGENCE]])))</f>
        <v>1</v>
      </c>
      <c r="S1361" s="8">
        <f>IF(client[[#This Row],[Recherche]]=TRUE,COUNTIF($R$4:R1361,TRUE),"")</f>
        <v>1358</v>
      </c>
    </row>
    <row r="1362" spans="2:19" x14ac:dyDescent="0.3">
      <c r="B1362" t="s">
        <v>6687</v>
      </c>
      <c r="C1362">
        <v>1612</v>
      </c>
      <c r="D1362" t="s">
        <v>6683</v>
      </c>
      <c r="E1362">
        <v>44599.443252314813</v>
      </c>
      <c r="F1362">
        <v>2022</v>
      </c>
      <c r="G1362" t="s">
        <v>6684</v>
      </c>
      <c r="H1362" t="s">
        <v>6685</v>
      </c>
      <c r="I1362" t="s">
        <v>6686</v>
      </c>
      <c r="J1362" t="s">
        <v>6688</v>
      </c>
      <c r="M1362">
        <v>117</v>
      </c>
      <c r="N1362">
        <v>1</v>
      </c>
      <c r="O1362">
        <v>17500</v>
      </c>
      <c r="P1362" t="s">
        <v>202</v>
      </c>
      <c r="Q1362" t="s">
        <v>38</v>
      </c>
      <c r="R1362" s="3" t="b">
        <f>ISNUMBER(SEARCH(critere,_xlfn.CONCAT(client[[#This Row],[TELEPHONE]:[AGENCE]])))</f>
        <v>1</v>
      </c>
      <c r="S1362" s="8">
        <f>IF(client[[#This Row],[Recherche]]=TRUE,COUNTIF($R$4:R1362,TRUE),"")</f>
        <v>1359</v>
      </c>
    </row>
    <row r="1363" spans="2:19" x14ac:dyDescent="0.3">
      <c r="C1363">
        <v>1613</v>
      </c>
      <c r="D1363" t="s">
        <v>6689</v>
      </c>
      <c r="E1363">
        <v>44599.541921296295</v>
      </c>
      <c r="F1363">
        <v>2022</v>
      </c>
      <c r="G1363" t="s">
        <v>5938</v>
      </c>
      <c r="H1363" t="s">
        <v>3975</v>
      </c>
      <c r="I1363" t="s">
        <v>6690</v>
      </c>
      <c r="J1363" t="s">
        <v>6691</v>
      </c>
      <c r="M1363">
        <v>117</v>
      </c>
      <c r="N1363">
        <v>4</v>
      </c>
      <c r="O1363">
        <v>0</v>
      </c>
      <c r="P1363" t="s">
        <v>21</v>
      </c>
      <c r="Q1363" t="s">
        <v>38</v>
      </c>
      <c r="R1363" s="3" t="b">
        <f>ISNUMBER(SEARCH(critere,_xlfn.CONCAT(client[[#This Row],[TELEPHONE]:[AGENCE]])))</f>
        <v>1</v>
      </c>
      <c r="S1363" s="8">
        <f>IF(client[[#This Row],[Recherche]]=TRUE,COUNTIF($R$4:R1363,TRUE),"")</f>
        <v>1360</v>
      </c>
    </row>
    <row r="1364" spans="2:19" x14ac:dyDescent="0.3">
      <c r="B1364" t="s">
        <v>6695</v>
      </c>
      <c r="C1364">
        <v>1614</v>
      </c>
      <c r="D1364" t="s">
        <v>6692</v>
      </c>
      <c r="E1364">
        <v>44599.565625000003</v>
      </c>
      <c r="F1364">
        <v>2022</v>
      </c>
      <c r="G1364" t="s">
        <v>1680</v>
      </c>
      <c r="H1364" t="s">
        <v>6693</v>
      </c>
      <c r="I1364" t="s">
        <v>6694</v>
      </c>
      <c r="J1364" t="s">
        <v>6696</v>
      </c>
      <c r="M1364">
        <v>117</v>
      </c>
      <c r="N1364">
        <v>1</v>
      </c>
      <c r="O1364">
        <v>22500</v>
      </c>
      <c r="P1364" t="s">
        <v>202</v>
      </c>
      <c r="Q1364" t="s">
        <v>22</v>
      </c>
      <c r="R1364" s="3" t="b">
        <f>ISNUMBER(SEARCH(critere,_xlfn.CONCAT(client[[#This Row],[TELEPHONE]:[AGENCE]])))</f>
        <v>1</v>
      </c>
      <c r="S1364" s="8">
        <f>IF(client[[#This Row],[Recherche]]=TRUE,COUNTIF($R$4:R1364,TRUE),"")</f>
        <v>1361</v>
      </c>
    </row>
    <row r="1365" spans="2:19" x14ac:dyDescent="0.3">
      <c r="B1365" t="s">
        <v>6700</v>
      </c>
      <c r="C1365">
        <v>1615</v>
      </c>
      <c r="D1365" t="s">
        <v>6697</v>
      </c>
      <c r="E1365">
        <v>44599.778090277781</v>
      </c>
      <c r="F1365">
        <v>2022</v>
      </c>
      <c r="G1365" t="s">
        <v>1850</v>
      </c>
      <c r="H1365" t="s">
        <v>6698</v>
      </c>
      <c r="I1365" t="s">
        <v>6699</v>
      </c>
      <c r="J1365" t="s">
        <v>2710</v>
      </c>
      <c r="M1365">
        <v>8</v>
      </c>
      <c r="N1365">
        <v>1</v>
      </c>
      <c r="O1365">
        <v>0</v>
      </c>
      <c r="P1365" t="s">
        <v>21</v>
      </c>
      <c r="Q1365" t="s">
        <v>38</v>
      </c>
      <c r="R1365" s="3" t="b">
        <f>ISNUMBER(SEARCH(critere,_xlfn.CONCAT(client[[#This Row],[TELEPHONE]:[AGENCE]])))</f>
        <v>1</v>
      </c>
      <c r="S1365" s="8">
        <f>IF(client[[#This Row],[Recherche]]=TRUE,COUNTIF($R$4:R1365,TRUE),"")</f>
        <v>1362</v>
      </c>
    </row>
    <row r="1366" spans="2:19" x14ac:dyDescent="0.3">
      <c r="B1366" t="s">
        <v>6704</v>
      </c>
      <c r="C1366">
        <v>1616</v>
      </c>
      <c r="D1366" t="s">
        <v>6701</v>
      </c>
      <c r="E1366">
        <v>44599.931076388886</v>
      </c>
      <c r="F1366">
        <v>2022</v>
      </c>
      <c r="G1366" t="s">
        <v>1434</v>
      </c>
      <c r="H1366" t="s">
        <v>6702</v>
      </c>
      <c r="I1366" t="s">
        <v>6703</v>
      </c>
      <c r="J1366" t="s">
        <v>6705</v>
      </c>
      <c r="M1366">
        <v>117</v>
      </c>
      <c r="N1366">
        <v>1</v>
      </c>
      <c r="O1366">
        <v>0</v>
      </c>
      <c r="P1366" t="s">
        <v>202</v>
      </c>
      <c r="Q1366" t="s">
        <v>38</v>
      </c>
      <c r="R1366" s="3" t="b">
        <f>ISNUMBER(SEARCH(critere,_xlfn.CONCAT(client[[#This Row],[TELEPHONE]:[AGENCE]])))</f>
        <v>1</v>
      </c>
      <c r="S1366" s="8">
        <f>IF(client[[#This Row],[Recherche]]=TRUE,COUNTIF($R$4:R1366,TRUE),"")</f>
        <v>1363</v>
      </c>
    </row>
    <row r="1367" spans="2:19" x14ac:dyDescent="0.3">
      <c r="B1367" t="s">
        <v>6710</v>
      </c>
      <c r="C1367">
        <v>1617</v>
      </c>
      <c r="D1367" t="s">
        <v>6706</v>
      </c>
      <c r="E1367">
        <v>44600.417175925926</v>
      </c>
      <c r="F1367">
        <v>2022</v>
      </c>
      <c r="G1367" t="s">
        <v>6707</v>
      </c>
      <c r="H1367" t="s">
        <v>6708</v>
      </c>
      <c r="I1367" t="s">
        <v>6709</v>
      </c>
      <c r="J1367" t="s">
        <v>6711</v>
      </c>
      <c r="M1367">
        <v>8</v>
      </c>
      <c r="N1367">
        <v>1</v>
      </c>
      <c r="O1367">
        <v>0</v>
      </c>
      <c r="P1367" t="s">
        <v>21</v>
      </c>
      <c r="Q1367" t="s">
        <v>29</v>
      </c>
      <c r="R1367" s="3" t="b">
        <f>ISNUMBER(SEARCH(critere,_xlfn.CONCAT(client[[#This Row],[TELEPHONE]:[AGENCE]])))</f>
        <v>1</v>
      </c>
      <c r="S1367" s="8">
        <f>IF(client[[#This Row],[Recherche]]=TRUE,COUNTIF($R$4:R1367,TRUE),"")</f>
        <v>1364</v>
      </c>
    </row>
    <row r="1368" spans="2:19" x14ac:dyDescent="0.3">
      <c r="B1368" t="s">
        <v>6715</v>
      </c>
      <c r="C1368">
        <v>1618</v>
      </c>
      <c r="D1368" t="s">
        <v>6712</v>
      </c>
      <c r="E1368">
        <v>44600.480185185188</v>
      </c>
      <c r="F1368">
        <v>2022</v>
      </c>
      <c r="G1368" t="s">
        <v>743</v>
      </c>
      <c r="H1368" t="s">
        <v>6713</v>
      </c>
      <c r="I1368" t="s">
        <v>6714</v>
      </c>
      <c r="J1368" t="s">
        <v>6716</v>
      </c>
      <c r="M1368">
        <v>117</v>
      </c>
      <c r="N1368">
        <v>1</v>
      </c>
      <c r="O1368">
        <v>0</v>
      </c>
      <c r="P1368" t="s">
        <v>21</v>
      </c>
      <c r="Q1368" t="s">
        <v>347</v>
      </c>
      <c r="R1368" s="3" t="b">
        <f>ISNUMBER(SEARCH(critere,_xlfn.CONCAT(client[[#This Row],[TELEPHONE]:[AGENCE]])))</f>
        <v>1</v>
      </c>
      <c r="S1368" s="8">
        <f>IF(client[[#This Row],[Recherche]]=TRUE,COUNTIF($R$4:R1368,TRUE),"")</f>
        <v>1365</v>
      </c>
    </row>
    <row r="1369" spans="2:19" x14ac:dyDescent="0.3">
      <c r="B1369" t="s">
        <v>6720</v>
      </c>
      <c r="C1369">
        <v>1619</v>
      </c>
      <c r="D1369" t="s">
        <v>6717</v>
      </c>
      <c r="E1369">
        <v>44600.495219907411</v>
      </c>
      <c r="F1369">
        <v>2016</v>
      </c>
      <c r="G1369" t="s">
        <v>231</v>
      </c>
      <c r="H1369" t="s">
        <v>6718</v>
      </c>
      <c r="I1369" t="s">
        <v>6719</v>
      </c>
      <c r="J1369" t="s">
        <v>6721</v>
      </c>
      <c r="M1369">
        <v>110</v>
      </c>
      <c r="N1369">
        <v>2</v>
      </c>
      <c r="O1369">
        <v>0</v>
      </c>
      <c r="P1369" t="s">
        <v>21</v>
      </c>
      <c r="Q1369" t="s">
        <v>64</v>
      </c>
      <c r="R1369" s="3" t="b">
        <f>ISNUMBER(SEARCH(critere,_xlfn.CONCAT(client[[#This Row],[TELEPHONE]:[AGENCE]])))</f>
        <v>1</v>
      </c>
      <c r="S1369" s="8">
        <f>IF(client[[#This Row],[Recherche]]=TRUE,COUNTIF($R$4:R1369,TRUE),"")</f>
        <v>1366</v>
      </c>
    </row>
    <row r="1370" spans="2:19" x14ac:dyDescent="0.3">
      <c r="B1370" t="s">
        <v>6725</v>
      </c>
      <c r="C1370">
        <v>1620</v>
      </c>
      <c r="D1370" t="s">
        <v>6722</v>
      </c>
      <c r="E1370">
        <v>44600.516898148147</v>
      </c>
      <c r="F1370">
        <v>2022</v>
      </c>
      <c r="G1370" t="s">
        <v>660</v>
      </c>
      <c r="H1370" t="s">
        <v>6723</v>
      </c>
      <c r="I1370" t="s">
        <v>6724</v>
      </c>
      <c r="J1370" t="s">
        <v>6726</v>
      </c>
      <c r="M1370">
        <v>8</v>
      </c>
      <c r="N1370">
        <v>2</v>
      </c>
      <c r="O1370">
        <v>0</v>
      </c>
      <c r="P1370" t="s">
        <v>21</v>
      </c>
      <c r="Q1370" t="s">
        <v>38</v>
      </c>
      <c r="R1370" s="3" t="b">
        <f>ISNUMBER(SEARCH(critere,_xlfn.CONCAT(client[[#This Row],[TELEPHONE]:[AGENCE]])))</f>
        <v>1</v>
      </c>
      <c r="S1370" s="8">
        <f>IF(client[[#This Row],[Recherche]]=TRUE,COUNTIF($R$4:R1370,TRUE),"")</f>
        <v>1367</v>
      </c>
    </row>
    <row r="1371" spans="2:19" x14ac:dyDescent="0.3">
      <c r="B1371" t="s">
        <v>6730</v>
      </c>
      <c r="C1371">
        <v>1621</v>
      </c>
      <c r="D1371" t="s">
        <v>6727</v>
      </c>
      <c r="E1371">
        <v>44601.819027777776</v>
      </c>
      <c r="F1371">
        <v>2022</v>
      </c>
      <c r="G1371" t="s">
        <v>1606</v>
      </c>
      <c r="H1371" t="s">
        <v>6728</v>
      </c>
      <c r="I1371" t="s">
        <v>6729</v>
      </c>
      <c r="J1371" t="s">
        <v>6731</v>
      </c>
      <c r="M1371">
        <v>117</v>
      </c>
      <c r="N1371">
        <v>1</v>
      </c>
      <c r="O1371">
        <v>17500</v>
      </c>
      <c r="P1371" t="s">
        <v>202</v>
      </c>
      <c r="Q1371" t="s">
        <v>38</v>
      </c>
      <c r="R1371" s="3" t="b">
        <f>ISNUMBER(SEARCH(critere,_xlfn.CONCAT(client[[#This Row],[TELEPHONE]:[AGENCE]])))</f>
        <v>1</v>
      </c>
      <c r="S1371" s="8">
        <f>IF(client[[#This Row],[Recherche]]=TRUE,COUNTIF($R$4:R1371,TRUE),"")</f>
        <v>1368</v>
      </c>
    </row>
    <row r="1372" spans="2:19" x14ac:dyDescent="0.3">
      <c r="B1372" t="s">
        <v>6736</v>
      </c>
      <c r="C1372">
        <v>1622</v>
      </c>
      <c r="D1372" t="s">
        <v>6732</v>
      </c>
      <c r="E1372">
        <v>44602.454421296294</v>
      </c>
      <c r="F1372">
        <v>2022</v>
      </c>
      <c r="G1372" t="s">
        <v>6733</v>
      </c>
      <c r="H1372" t="s">
        <v>6734</v>
      </c>
      <c r="I1372" t="s">
        <v>6735</v>
      </c>
      <c r="J1372" t="s">
        <v>6737</v>
      </c>
      <c r="M1372">
        <v>117</v>
      </c>
      <c r="N1372">
        <v>2</v>
      </c>
      <c r="O1372">
        <v>17500</v>
      </c>
      <c r="P1372" t="s">
        <v>202</v>
      </c>
      <c r="Q1372" t="s">
        <v>22</v>
      </c>
      <c r="R1372" s="3" t="b">
        <f>ISNUMBER(SEARCH(critere,_xlfn.CONCAT(client[[#This Row],[TELEPHONE]:[AGENCE]])))</f>
        <v>1</v>
      </c>
      <c r="S1372" s="8">
        <f>IF(client[[#This Row],[Recherche]]=TRUE,COUNTIF($R$4:R1372,TRUE),"")</f>
        <v>1369</v>
      </c>
    </row>
    <row r="1373" spans="2:19" x14ac:dyDescent="0.3">
      <c r="B1373" t="s">
        <v>6741</v>
      </c>
      <c r="C1373">
        <v>1623</v>
      </c>
      <c r="D1373" t="s">
        <v>6738</v>
      </c>
      <c r="E1373">
        <v>44602.514432870368</v>
      </c>
      <c r="F1373">
        <v>2022</v>
      </c>
      <c r="G1373" t="s">
        <v>189</v>
      </c>
      <c r="H1373" t="s">
        <v>6739</v>
      </c>
      <c r="I1373" t="s">
        <v>6740</v>
      </c>
      <c r="J1373" t="s">
        <v>6742</v>
      </c>
      <c r="M1373">
        <v>8</v>
      </c>
      <c r="N1373">
        <v>1</v>
      </c>
      <c r="O1373">
        <v>0</v>
      </c>
      <c r="P1373" t="s">
        <v>21</v>
      </c>
      <c r="Q1373" t="s">
        <v>64</v>
      </c>
      <c r="R1373" s="3" t="b">
        <f>ISNUMBER(SEARCH(critere,_xlfn.CONCAT(client[[#This Row],[TELEPHONE]:[AGENCE]])))</f>
        <v>1</v>
      </c>
      <c r="S1373" s="8">
        <f>IF(client[[#This Row],[Recherche]]=TRUE,COUNTIF($R$4:R1373,TRUE),"")</f>
        <v>1370</v>
      </c>
    </row>
    <row r="1374" spans="2:19" x14ac:dyDescent="0.3">
      <c r="B1374" t="s">
        <v>6746</v>
      </c>
      <c r="C1374">
        <v>1624</v>
      </c>
      <c r="D1374" t="s">
        <v>6743</v>
      </c>
      <c r="E1374">
        <v>44602.60633101852</v>
      </c>
      <c r="F1374">
        <v>2019</v>
      </c>
      <c r="G1374" t="s">
        <v>393</v>
      </c>
      <c r="H1374" t="s">
        <v>6744</v>
      </c>
      <c r="I1374" t="s">
        <v>6745</v>
      </c>
      <c r="J1374" t="s">
        <v>6747</v>
      </c>
      <c r="M1374">
        <v>117</v>
      </c>
      <c r="N1374">
        <v>1</v>
      </c>
      <c r="O1374">
        <v>0</v>
      </c>
      <c r="P1374" t="s">
        <v>21</v>
      </c>
      <c r="Q1374" t="s">
        <v>64</v>
      </c>
      <c r="R1374" s="3" t="b">
        <f>ISNUMBER(SEARCH(critere,_xlfn.CONCAT(client[[#This Row],[TELEPHONE]:[AGENCE]])))</f>
        <v>1</v>
      </c>
      <c r="S1374" s="8">
        <f>IF(client[[#This Row],[Recherche]]=TRUE,COUNTIF($R$4:R1374,TRUE),"")</f>
        <v>1371</v>
      </c>
    </row>
    <row r="1375" spans="2:19" x14ac:dyDescent="0.3">
      <c r="B1375" t="s">
        <v>6750</v>
      </c>
      <c r="C1375">
        <v>1625</v>
      </c>
      <c r="D1375" t="s">
        <v>6748</v>
      </c>
      <c r="E1375">
        <v>44602.650023148148</v>
      </c>
      <c r="F1375">
        <v>2022</v>
      </c>
      <c r="G1375" t="s">
        <v>880</v>
      </c>
      <c r="H1375" t="s">
        <v>5056</v>
      </c>
      <c r="I1375" t="s">
        <v>6749</v>
      </c>
      <c r="J1375" t="s">
        <v>6751</v>
      </c>
      <c r="M1375">
        <v>8</v>
      </c>
      <c r="N1375">
        <v>1</v>
      </c>
      <c r="O1375">
        <v>0</v>
      </c>
      <c r="P1375" t="s">
        <v>21</v>
      </c>
      <c r="Q1375" t="s">
        <v>38</v>
      </c>
      <c r="R1375" s="3" t="b">
        <f>ISNUMBER(SEARCH(critere,_xlfn.CONCAT(client[[#This Row],[TELEPHONE]:[AGENCE]])))</f>
        <v>1</v>
      </c>
      <c r="S1375" s="8">
        <f>IF(client[[#This Row],[Recherche]]=TRUE,COUNTIF($R$4:R1375,TRUE),"")</f>
        <v>1372</v>
      </c>
    </row>
    <row r="1376" spans="2:19" x14ac:dyDescent="0.3">
      <c r="B1376" t="s">
        <v>6755</v>
      </c>
      <c r="C1376">
        <v>1626</v>
      </c>
      <c r="D1376" t="s">
        <v>6752</v>
      </c>
      <c r="E1376">
        <v>44602.687789351854</v>
      </c>
      <c r="F1376">
        <v>2022</v>
      </c>
      <c r="G1376" t="s">
        <v>1525</v>
      </c>
      <c r="H1376" t="s">
        <v>6753</v>
      </c>
      <c r="I1376" t="s">
        <v>6754</v>
      </c>
      <c r="J1376" t="s">
        <v>6756</v>
      </c>
      <c r="M1376">
        <v>8</v>
      </c>
      <c r="N1376">
        <v>1</v>
      </c>
      <c r="O1376">
        <v>0</v>
      </c>
      <c r="P1376" t="s">
        <v>21</v>
      </c>
      <c r="Q1376" t="s">
        <v>38</v>
      </c>
      <c r="R1376" s="3" t="b">
        <f>ISNUMBER(SEARCH(critere,_xlfn.CONCAT(client[[#This Row],[TELEPHONE]:[AGENCE]])))</f>
        <v>1</v>
      </c>
      <c r="S1376" s="8">
        <f>IF(client[[#This Row],[Recherche]]=TRUE,COUNTIF($R$4:R1376,TRUE),"")</f>
        <v>1373</v>
      </c>
    </row>
    <row r="1377" spans="2:19" x14ac:dyDescent="0.3">
      <c r="B1377" t="s">
        <v>6759</v>
      </c>
      <c r="C1377">
        <v>1627</v>
      </c>
      <c r="D1377" t="s">
        <v>6757</v>
      </c>
      <c r="E1377">
        <v>44602.731516203705</v>
      </c>
      <c r="F1377">
        <v>2022</v>
      </c>
      <c r="G1377" t="s">
        <v>2779</v>
      </c>
      <c r="H1377" t="s">
        <v>1411</v>
      </c>
      <c r="I1377" t="s">
        <v>6758</v>
      </c>
      <c r="J1377" t="s">
        <v>6760</v>
      </c>
      <c r="M1377">
        <v>8</v>
      </c>
      <c r="N1377">
        <v>1</v>
      </c>
      <c r="O1377">
        <v>0</v>
      </c>
      <c r="P1377" t="s">
        <v>21</v>
      </c>
      <c r="Q1377" t="s">
        <v>38</v>
      </c>
      <c r="R1377" s="3" t="b">
        <f>ISNUMBER(SEARCH(critere,_xlfn.CONCAT(client[[#This Row],[TELEPHONE]:[AGENCE]])))</f>
        <v>1</v>
      </c>
      <c r="S1377" s="8">
        <f>IF(client[[#This Row],[Recherche]]=TRUE,COUNTIF($R$4:R1377,TRUE),"")</f>
        <v>1374</v>
      </c>
    </row>
    <row r="1378" spans="2:19" x14ac:dyDescent="0.3">
      <c r="B1378" t="s">
        <v>6764</v>
      </c>
      <c r="C1378">
        <v>1628</v>
      </c>
      <c r="D1378" t="s">
        <v>6761</v>
      </c>
      <c r="E1378">
        <v>44602.750277777777</v>
      </c>
      <c r="F1378">
        <v>2022</v>
      </c>
      <c r="G1378" t="s">
        <v>586</v>
      </c>
      <c r="H1378" t="s">
        <v>6762</v>
      </c>
      <c r="I1378" t="s">
        <v>6763</v>
      </c>
      <c r="J1378" t="s">
        <v>6765</v>
      </c>
      <c r="M1378">
        <v>8</v>
      </c>
      <c r="N1378">
        <v>2</v>
      </c>
      <c r="O1378">
        <v>0</v>
      </c>
      <c r="P1378" t="s">
        <v>21</v>
      </c>
      <c r="Q1378" t="s">
        <v>38</v>
      </c>
      <c r="R1378" s="3" t="b">
        <f>ISNUMBER(SEARCH(critere,_xlfn.CONCAT(client[[#This Row],[TELEPHONE]:[AGENCE]])))</f>
        <v>1</v>
      </c>
      <c r="S1378" s="8">
        <f>IF(client[[#This Row],[Recherche]]=TRUE,COUNTIF($R$4:R1378,TRUE),"")</f>
        <v>1375</v>
      </c>
    </row>
    <row r="1379" spans="2:19" x14ac:dyDescent="0.3">
      <c r="B1379" t="s">
        <v>6769</v>
      </c>
      <c r="C1379">
        <v>1629</v>
      </c>
      <c r="D1379" t="s">
        <v>6766</v>
      </c>
      <c r="E1379">
        <v>44602.769108796296</v>
      </c>
      <c r="F1379">
        <v>2023</v>
      </c>
      <c r="G1379" t="s">
        <v>2733</v>
      </c>
      <c r="H1379" t="s">
        <v>6767</v>
      </c>
      <c r="I1379" t="s">
        <v>6768</v>
      </c>
      <c r="J1379" t="s">
        <v>6770</v>
      </c>
      <c r="M1379">
        <v>8</v>
      </c>
      <c r="N1379">
        <v>1</v>
      </c>
      <c r="O1379">
        <v>0</v>
      </c>
      <c r="P1379" t="s">
        <v>21</v>
      </c>
      <c r="Q1379" t="s">
        <v>38</v>
      </c>
      <c r="R1379" s="3" t="b">
        <f>ISNUMBER(SEARCH(critere,_xlfn.CONCAT(client[[#This Row],[TELEPHONE]:[AGENCE]])))</f>
        <v>1</v>
      </c>
      <c r="S1379" s="8">
        <f>IF(client[[#This Row],[Recherche]]=TRUE,COUNTIF($R$4:R1379,TRUE),"")</f>
        <v>1376</v>
      </c>
    </row>
    <row r="1380" spans="2:19" x14ac:dyDescent="0.3">
      <c r="B1380" t="s">
        <v>6774</v>
      </c>
      <c r="C1380">
        <v>1630</v>
      </c>
      <c r="D1380" t="s">
        <v>6771</v>
      </c>
      <c r="E1380">
        <v>44602.927025462966</v>
      </c>
      <c r="F1380">
        <v>2022</v>
      </c>
      <c r="G1380" t="s">
        <v>299</v>
      </c>
      <c r="H1380" t="s">
        <v>6772</v>
      </c>
      <c r="I1380" t="s">
        <v>6773</v>
      </c>
      <c r="J1380" t="s">
        <v>6775</v>
      </c>
      <c r="M1380">
        <v>117</v>
      </c>
      <c r="N1380">
        <v>1</v>
      </c>
      <c r="O1380">
        <v>17500</v>
      </c>
      <c r="P1380" t="s">
        <v>202</v>
      </c>
      <c r="Q1380" t="s">
        <v>38</v>
      </c>
      <c r="R1380" s="3" t="b">
        <f>ISNUMBER(SEARCH(critere,_xlfn.CONCAT(client[[#This Row],[TELEPHONE]:[AGENCE]])))</f>
        <v>1</v>
      </c>
      <c r="S1380" s="8">
        <f>IF(client[[#This Row],[Recherche]]=TRUE,COUNTIF($R$4:R1380,TRUE),"")</f>
        <v>1377</v>
      </c>
    </row>
    <row r="1381" spans="2:19" x14ac:dyDescent="0.3">
      <c r="B1381" t="s">
        <v>6778</v>
      </c>
      <c r="C1381">
        <v>1632</v>
      </c>
      <c r="D1381" t="s">
        <v>6776</v>
      </c>
      <c r="E1381">
        <v>44603.540138888886</v>
      </c>
      <c r="F1381">
        <v>2022</v>
      </c>
      <c r="G1381" t="s">
        <v>1606</v>
      </c>
      <c r="H1381" t="s">
        <v>72</v>
      </c>
      <c r="I1381" t="s">
        <v>6777</v>
      </c>
      <c r="J1381" t="s">
        <v>6779</v>
      </c>
      <c r="M1381">
        <v>8</v>
      </c>
      <c r="N1381">
        <v>1</v>
      </c>
      <c r="O1381">
        <v>0</v>
      </c>
      <c r="P1381" t="s">
        <v>21</v>
      </c>
      <c r="Q1381" t="s">
        <v>38</v>
      </c>
      <c r="R1381" s="3" t="b">
        <f>ISNUMBER(SEARCH(critere,_xlfn.CONCAT(client[[#This Row],[TELEPHONE]:[AGENCE]])))</f>
        <v>1</v>
      </c>
      <c r="S1381" s="8">
        <f>IF(client[[#This Row],[Recherche]]=TRUE,COUNTIF($R$4:R1381,TRUE),"")</f>
        <v>1378</v>
      </c>
    </row>
    <row r="1382" spans="2:19" x14ac:dyDescent="0.3">
      <c r="B1382" t="s">
        <v>6783</v>
      </c>
      <c r="C1382">
        <v>1633</v>
      </c>
      <c r="D1382" t="s">
        <v>6780</v>
      </c>
      <c r="E1382">
        <v>44606.542210648149</v>
      </c>
      <c r="F1382">
        <v>2022</v>
      </c>
      <c r="G1382" t="s">
        <v>1334</v>
      </c>
      <c r="H1382" t="s">
        <v>6781</v>
      </c>
      <c r="I1382" t="s">
        <v>6782</v>
      </c>
      <c r="J1382" t="s">
        <v>6784</v>
      </c>
      <c r="M1382">
        <v>8</v>
      </c>
      <c r="N1382">
        <v>1</v>
      </c>
      <c r="O1382">
        <v>0</v>
      </c>
      <c r="P1382" t="s">
        <v>21</v>
      </c>
      <c r="Q1382" t="s">
        <v>38</v>
      </c>
      <c r="R1382" s="3" t="b">
        <f>ISNUMBER(SEARCH(critere,_xlfn.CONCAT(client[[#This Row],[TELEPHONE]:[AGENCE]])))</f>
        <v>1</v>
      </c>
      <c r="S1382" s="8">
        <f>IF(client[[#This Row],[Recherche]]=TRUE,COUNTIF($R$4:R1382,TRUE),"")</f>
        <v>1379</v>
      </c>
    </row>
    <row r="1383" spans="2:19" x14ac:dyDescent="0.3">
      <c r="B1383" t="s">
        <v>6788</v>
      </c>
      <c r="C1383">
        <v>1634</v>
      </c>
      <c r="D1383" t="s">
        <v>6785</v>
      </c>
      <c r="E1383">
        <v>44606.628634259258</v>
      </c>
      <c r="F1383">
        <v>2022</v>
      </c>
      <c r="G1383" t="s">
        <v>415</v>
      </c>
      <c r="H1383" t="s">
        <v>6786</v>
      </c>
      <c r="I1383" t="s">
        <v>6787</v>
      </c>
      <c r="J1383" t="s">
        <v>6789</v>
      </c>
      <c r="M1383">
        <v>8</v>
      </c>
      <c r="N1383">
        <v>1</v>
      </c>
      <c r="O1383">
        <v>0</v>
      </c>
      <c r="P1383" t="s">
        <v>21</v>
      </c>
      <c r="Q1383" t="s">
        <v>347</v>
      </c>
      <c r="R1383" s="3" t="b">
        <f>ISNUMBER(SEARCH(critere,_xlfn.CONCAT(client[[#This Row],[TELEPHONE]:[AGENCE]])))</f>
        <v>1</v>
      </c>
      <c r="S1383" s="8">
        <f>IF(client[[#This Row],[Recherche]]=TRUE,COUNTIF($R$4:R1383,TRUE),"")</f>
        <v>1380</v>
      </c>
    </row>
    <row r="1384" spans="2:19" x14ac:dyDescent="0.3">
      <c r="B1384" t="s">
        <v>6793</v>
      </c>
      <c r="C1384">
        <v>1635</v>
      </c>
      <c r="D1384" t="s">
        <v>6790</v>
      </c>
      <c r="E1384">
        <v>44606.714965277781</v>
      </c>
      <c r="F1384">
        <v>2022</v>
      </c>
      <c r="G1384" t="s">
        <v>549</v>
      </c>
      <c r="H1384" t="s">
        <v>6791</v>
      </c>
      <c r="I1384" t="s">
        <v>6792</v>
      </c>
      <c r="J1384" t="s">
        <v>6794</v>
      </c>
      <c r="M1384">
        <v>117</v>
      </c>
      <c r="N1384">
        <v>1</v>
      </c>
      <c r="O1384">
        <v>0</v>
      </c>
      <c r="P1384" t="s">
        <v>21</v>
      </c>
      <c r="Q1384" t="s">
        <v>38</v>
      </c>
      <c r="R1384" s="3" t="b">
        <f>ISNUMBER(SEARCH(critere,_xlfn.CONCAT(client[[#This Row],[TELEPHONE]:[AGENCE]])))</f>
        <v>1</v>
      </c>
      <c r="S1384" s="8">
        <f>IF(client[[#This Row],[Recherche]]=TRUE,COUNTIF($R$4:R1384,TRUE),"")</f>
        <v>1381</v>
      </c>
    </row>
    <row r="1385" spans="2:19" x14ac:dyDescent="0.3">
      <c r="B1385" t="s">
        <v>6799</v>
      </c>
      <c r="C1385">
        <v>1636</v>
      </c>
      <c r="D1385" t="s">
        <v>6795</v>
      </c>
      <c r="E1385">
        <v>44606.745335648149</v>
      </c>
      <c r="F1385">
        <v>2022</v>
      </c>
      <c r="G1385" t="s">
        <v>6796</v>
      </c>
      <c r="H1385" t="s">
        <v>6797</v>
      </c>
      <c r="I1385" t="s">
        <v>6798</v>
      </c>
      <c r="J1385" t="s">
        <v>6800</v>
      </c>
      <c r="M1385">
        <v>8</v>
      </c>
      <c r="N1385">
        <v>1</v>
      </c>
      <c r="O1385">
        <v>0</v>
      </c>
      <c r="P1385" t="s">
        <v>21</v>
      </c>
      <c r="Q1385" t="s">
        <v>38</v>
      </c>
      <c r="R1385" s="3" t="b">
        <f>ISNUMBER(SEARCH(critere,_xlfn.CONCAT(client[[#This Row],[TELEPHONE]:[AGENCE]])))</f>
        <v>1</v>
      </c>
      <c r="S1385" s="8">
        <f>IF(client[[#This Row],[Recherche]]=TRUE,COUNTIF($R$4:R1385,TRUE),"")</f>
        <v>1382</v>
      </c>
    </row>
    <row r="1386" spans="2:19" x14ac:dyDescent="0.3">
      <c r="B1386" t="s">
        <v>6803</v>
      </c>
      <c r="C1386">
        <v>1637</v>
      </c>
      <c r="D1386" t="s">
        <v>6801</v>
      </c>
      <c r="E1386">
        <v>44607.807835648149</v>
      </c>
      <c r="F1386">
        <v>2022</v>
      </c>
      <c r="G1386" t="s">
        <v>812</v>
      </c>
      <c r="H1386" t="s">
        <v>1996</v>
      </c>
      <c r="I1386" t="s">
        <v>6802</v>
      </c>
      <c r="J1386" t="s">
        <v>6804</v>
      </c>
      <c r="M1386">
        <v>117</v>
      </c>
      <c r="N1386">
        <v>1</v>
      </c>
      <c r="O1386">
        <v>18000</v>
      </c>
      <c r="P1386" t="s">
        <v>202</v>
      </c>
      <c r="Q1386" t="s">
        <v>22</v>
      </c>
      <c r="R1386" s="3" t="b">
        <f>ISNUMBER(SEARCH(critere,_xlfn.CONCAT(client[[#This Row],[TELEPHONE]:[AGENCE]])))</f>
        <v>1</v>
      </c>
      <c r="S1386" s="8">
        <f>IF(client[[#This Row],[Recherche]]=TRUE,COUNTIF($R$4:R1386,TRUE),"")</f>
        <v>1383</v>
      </c>
    </row>
    <row r="1387" spans="2:19" x14ac:dyDescent="0.3">
      <c r="B1387" t="s">
        <v>6808</v>
      </c>
      <c r="C1387">
        <v>1638</v>
      </c>
      <c r="D1387" t="s">
        <v>6805</v>
      </c>
      <c r="E1387">
        <v>44607.831458333334</v>
      </c>
      <c r="F1387">
        <v>2022</v>
      </c>
      <c r="G1387" t="s">
        <v>456</v>
      </c>
      <c r="H1387" t="s">
        <v>6806</v>
      </c>
      <c r="I1387" t="s">
        <v>6807</v>
      </c>
      <c r="J1387" t="s">
        <v>6809</v>
      </c>
      <c r="M1387">
        <v>117</v>
      </c>
      <c r="N1387">
        <v>1</v>
      </c>
      <c r="O1387">
        <v>22140</v>
      </c>
      <c r="P1387" t="s">
        <v>202</v>
      </c>
      <c r="Q1387" t="s">
        <v>38</v>
      </c>
      <c r="R1387" s="3" t="b">
        <f>ISNUMBER(SEARCH(critere,_xlfn.CONCAT(client[[#This Row],[TELEPHONE]:[AGENCE]])))</f>
        <v>1</v>
      </c>
      <c r="S1387" s="8">
        <f>IF(client[[#This Row],[Recherche]]=TRUE,COUNTIF($R$4:R1387,TRUE),"")</f>
        <v>1384</v>
      </c>
    </row>
    <row r="1388" spans="2:19" x14ac:dyDescent="0.3">
      <c r="B1388" t="s">
        <v>6814</v>
      </c>
      <c r="C1388">
        <v>1639</v>
      </c>
      <c r="D1388" t="s">
        <v>6810</v>
      </c>
      <c r="E1388">
        <v>44609.368819444448</v>
      </c>
      <c r="F1388">
        <v>2022</v>
      </c>
      <c r="G1388" t="s">
        <v>6811</v>
      </c>
      <c r="H1388" t="s">
        <v>6812</v>
      </c>
      <c r="I1388" t="s">
        <v>6813</v>
      </c>
      <c r="J1388" t="s">
        <v>6815</v>
      </c>
      <c r="M1388">
        <v>75</v>
      </c>
      <c r="N1388">
        <v>1</v>
      </c>
      <c r="O1388">
        <v>0</v>
      </c>
      <c r="P1388" t="s">
        <v>21</v>
      </c>
      <c r="Q1388" t="s">
        <v>29</v>
      </c>
      <c r="R1388" s="3" t="b">
        <f>ISNUMBER(SEARCH(critere,_xlfn.CONCAT(client[[#This Row],[TELEPHONE]:[AGENCE]])))</f>
        <v>1</v>
      </c>
      <c r="S1388" s="8">
        <f>IF(client[[#This Row],[Recherche]]=TRUE,COUNTIF($R$4:R1388,TRUE),"")</f>
        <v>1385</v>
      </c>
    </row>
    <row r="1389" spans="2:19" x14ac:dyDescent="0.3">
      <c r="B1389" t="s">
        <v>6819</v>
      </c>
      <c r="C1389">
        <v>1640</v>
      </c>
      <c r="D1389" t="s">
        <v>6816</v>
      </c>
      <c r="E1389">
        <v>44610.693657407406</v>
      </c>
      <c r="F1389">
        <v>2018</v>
      </c>
      <c r="G1389" t="s">
        <v>1622</v>
      </c>
      <c r="H1389" t="s">
        <v>6817</v>
      </c>
      <c r="I1389" t="s">
        <v>6818</v>
      </c>
      <c r="J1389" t="s">
        <v>6820</v>
      </c>
      <c r="M1389">
        <v>110</v>
      </c>
      <c r="N1389">
        <v>3</v>
      </c>
      <c r="O1389">
        <v>0</v>
      </c>
      <c r="P1389" t="s">
        <v>21</v>
      </c>
      <c r="Q1389" t="s">
        <v>64</v>
      </c>
      <c r="R1389" s="3" t="b">
        <f>ISNUMBER(SEARCH(critere,_xlfn.CONCAT(client[[#This Row],[TELEPHONE]:[AGENCE]])))</f>
        <v>1</v>
      </c>
      <c r="S1389" s="8">
        <f>IF(client[[#This Row],[Recherche]]=TRUE,COUNTIF($R$4:R1389,TRUE),"")</f>
        <v>1386</v>
      </c>
    </row>
    <row r="1390" spans="2:19" x14ac:dyDescent="0.3">
      <c r="B1390" t="s">
        <v>6819</v>
      </c>
      <c r="C1390">
        <v>1641</v>
      </c>
      <c r="D1390" t="s">
        <v>6821</v>
      </c>
      <c r="E1390">
        <v>44610.696168981478</v>
      </c>
      <c r="F1390">
        <v>2018</v>
      </c>
      <c r="G1390" t="s">
        <v>1622</v>
      </c>
      <c r="H1390" t="s">
        <v>6817</v>
      </c>
      <c r="I1390" t="s">
        <v>6818</v>
      </c>
      <c r="J1390" t="s">
        <v>6820</v>
      </c>
      <c r="M1390">
        <v>110</v>
      </c>
      <c r="N1390">
        <v>2</v>
      </c>
      <c r="O1390">
        <v>0</v>
      </c>
      <c r="P1390" t="s">
        <v>21</v>
      </c>
      <c r="Q1390" t="s">
        <v>64</v>
      </c>
      <c r="R1390" s="3" t="b">
        <f>ISNUMBER(SEARCH(critere,_xlfn.CONCAT(client[[#This Row],[TELEPHONE]:[AGENCE]])))</f>
        <v>1</v>
      </c>
      <c r="S1390" s="8">
        <f>IF(client[[#This Row],[Recherche]]=TRUE,COUNTIF($R$4:R1390,TRUE),"")</f>
        <v>1387</v>
      </c>
    </row>
    <row r="1391" spans="2:19" x14ac:dyDescent="0.3">
      <c r="B1391" t="s">
        <v>6825</v>
      </c>
      <c r="C1391">
        <v>1642</v>
      </c>
      <c r="D1391" t="s">
        <v>6822</v>
      </c>
      <c r="E1391">
        <v>44610.793611111112</v>
      </c>
      <c r="F1391">
        <v>2022</v>
      </c>
      <c r="G1391" t="s">
        <v>5580</v>
      </c>
      <c r="H1391" t="s">
        <v>6823</v>
      </c>
      <c r="I1391" t="s">
        <v>6824</v>
      </c>
      <c r="J1391" t="s">
        <v>6826</v>
      </c>
      <c r="M1391">
        <v>117</v>
      </c>
      <c r="N1391">
        <v>1</v>
      </c>
      <c r="O1391">
        <v>17500</v>
      </c>
      <c r="P1391" t="s">
        <v>202</v>
      </c>
      <c r="Q1391" t="s">
        <v>38</v>
      </c>
      <c r="R1391" s="3" t="b">
        <f>ISNUMBER(SEARCH(critere,_xlfn.CONCAT(client[[#This Row],[TELEPHONE]:[AGENCE]])))</f>
        <v>1</v>
      </c>
      <c r="S1391" s="8">
        <f>IF(client[[#This Row],[Recherche]]=TRUE,COUNTIF($R$4:R1391,TRUE),"")</f>
        <v>1388</v>
      </c>
    </row>
    <row r="1392" spans="2:19" x14ac:dyDescent="0.3">
      <c r="B1392" t="s">
        <v>6831</v>
      </c>
      <c r="C1392">
        <v>1643</v>
      </c>
      <c r="D1392" t="s">
        <v>6827</v>
      </c>
      <c r="E1392">
        <v>44613.753449074073</v>
      </c>
      <c r="F1392">
        <v>2022</v>
      </c>
      <c r="G1392" t="s">
        <v>6828</v>
      </c>
      <c r="H1392" t="s">
        <v>6829</v>
      </c>
      <c r="I1392" t="s">
        <v>6830</v>
      </c>
      <c r="J1392" t="s">
        <v>6832</v>
      </c>
      <c r="M1392">
        <v>8</v>
      </c>
      <c r="N1392">
        <v>1</v>
      </c>
      <c r="O1392">
        <v>0</v>
      </c>
      <c r="P1392" t="s">
        <v>21</v>
      </c>
      <c r="Q1392" t="s">
        <v>347</v>
      </c>
      <c r="R1392" s="3" t="b">
        <f>ISNUMBER(SEARCH(critere,_xlfn.CONCAT(client[[#This Row],[TELEPHONE]:[AGENCE]])))</f>
        <v>1</v>
      </c>
      <c r="S1392" s="8">
        <f>IF(client[[#This Row],[Recherche]]=TRUE,COUNTIF($R$4:R1392,TRUE),"")</f>
        <v>1389</v>
      </c>
    </row>
    <row r="1393" spans="2:19" x14ac:dyDescent="0.3">
      <c r="B1393" t="s">
        <v>6836</v>
      </c>
      <c r="C1393">
        <v>1645</v>
      </c>
      <c r="D1393" t="s">
        <v>6833</v>
      </c>
      <c r="E1393">
        <v>44614.691400462965</v>
      </c>
      <c r="F1393">
        <v>2017</v>
      </c>
      <c r="G1393" t="s">
        <v>1082</v>
      </c>
      <c r="H1393" t="s">
        <v>6834</v>
      </c>
      <c r="I1393" t="s">
        <v>6835</v>
      </c>
      <c r="J1393" t="s">
        <v>6837</v>
      </c>
      <c r="M1393">
        <v>110</v>
      </c>
      <c r="N1393">
        <v>2</v>
      </c>
      <c r="O1393">
        <v>0</v>
      </c>
      <c r="P1393" t="s">
        <v>21</v>
      </c>
      <c r="Q1393" t="s">
        <v>64</v>
      </c>
      <c r="R1393" s="3" t="b">
        <f>ISNUMBER(SEARCH(critere,_xlfn.CONCAT(client[[#This Row],[TELEPHONE]:[AGENCE]])))</f>
        <v>1</v>
      </c>
      <c r="S1393" s="8">
        <f>IF(client[[#This Row],[Recherche]]=TRUE,COUNTIF($R$4:R1393,TRUE),"")</f>
        <v>1390</v>
      </c>
    </row>
    <row r="1394" spans="2:19" x14ac:dyDescent="0.3">
      <c r="B1394" t="s">
        <v>6362</v>
      </c>
      <c r="C1394">
        <v>1646</v>
      </c>
      <c r="D1394" t="s">
        <v>6838</v>
      </c>
      <c r="E1394">
        <v>44614.757615740738</v>
      </c>
      <c r="F1394">
        <v>2022</v>
      </c>
      <c r="G1394" t="s">
        <v>50</v>
      </c>
      <c r="H1394" t="s">
        <v>6360</v>
      </c>
      <c r="I1394" t="s">
        <v>6361</v>
      </c>
      <c r="J1394" t="s">
        <v>6839</v>
      </c>
      <c r="M1394">
        <v>117</v>
      </c>
      <c r="N1394">
        <v>9</v>
      </c>
      <c r="O1394">
        <v>0</v>
      </c>
      <c r="P1394" t="s">
        <v>21</v>
      </c>
      <c r="Q1394" t="s">
        <v>22</v>
      </c>
      <c r="R1394" s="3" t="b">
        <f>ISNUMBER(SEARCH(critere,_xlfn.CONCAT(client[[#This Row],[TELEPHONE]:[AGENCE]])))</f>
        <v>1</v>
      </c>
      <c r="S1394" s="8">
        <f>IF(client[[#This Row],[Recherche]]=TRUE,COUNTIF($R$4:R1394,TRUE),"")</f>
        <v>1391</v>
      </c>
    </row>
    <row r="1395" spans="2:19" x14ac:dyDescent="0.3">
      <c r="B1395" t="s">
        <v>6843</v>
      </c>
      <c r="C1395">
        <v>1647</v>
      </c>
      <c r="D1395" t="s">
        <v>6840</v>
      </c>
      <c r="E1395">
        <v>44614.76152777778</v>
      </c>
      <c r="F1395">
        <v>2022</v>
      </c>
      <c r="G1395" t="s">
        <v>456</v>
      </c>
      <c r="H1395" t="s">
        <v>6841</v>
      </c>
      <c r="I1395" t="s">
        <v>6842</v>
      </c>
      <c r="J1395" t="s">
        <v>6844</v>
      </c>
      <c r="M1395">
        <v>117</v>
      </c>
      <c r="N1395">
        <v>1</v>
      </c>
      <c r="O1395">
        <v>0</v>
      </c>
      <c r="P1395" t="s">
        <v>202</v>
      </c>
      <c r="Q1395" t="s">
        <v>22</v>
      </c>
      <c r="R1395" s="3" t="b">
        <f>ISNUMBER(SEARCH(critere,_xlfn.CONCAT(client[[#This Row],[TELEPHONE]:[AGENCE]])))</f>
        <v>1</v>
      </c>
      <c r="S1395" s="8">
        <f>IF(client[[#This Row],[Recherche]]=TRUE,COUNTIF($R$4:R1395,TRUE),"")</f>
        <v>1392</v>
      </c>
    </row>
    <row r="1396" spans="2:19" x14ac:dyDescent="0.3">
      <c r="B1396" t="s">
        <v>6849</v>
      </c>
      <c r="C1396">
        <v>1648</v>
      </c>
      <c r="D1396" t="s">
        <v>6845</v>
      </c>
      <c r="E1396">
        <v>44614.782557870371</v>
      </c>
      <c r="F1396">
        <v>2022</v>
      </c>
      <c r="G1396" t="s">
        <v>6846</v>
      </c>
      <c r="H1396" t="s">
        <v>6847</v>
      </c>
      <c r="I1396" t="s">
        <v>6848</v>
      </c>
      <c r="J1396" t="s">
        <v>6850</v>
      </c>
      <c r="M1396">
        <v>75</v>
      </c>
      <c r="N1396">
        <v>2</v>
      </c>
      <c r="O1396">
        <v>0</v>
      </c>
      <c r="P1396" t="s">
        <v>202</v>
      </c>
      <c r="Q1396" t="s">
        <v>22</v>
      </c>
      <c r="R1396" s="3" t="b">
        <f>ISNUMBER(SEARCH(critere,_xlfn.CONCAT(client[[#This Row],[TELEPHONE]:[AGENCE]])))</f>
        <v>1</v>
      </c>
      <c r="S1396" s="8">
        <f>IF(client[[#This Row],[Recherche]]=TRUE,COUNTIF($R$4:R1396,TRUE),"")</f>
        <v>1393</v>
      </c>
    </row>
    <row r="1397" spans="2:19" x14ac:dyDescent="0.3">
      <c r="B1397" t="s">
        <v>6854</v>
      </c>
      <c r="C1397">
        <v>1649</v>
      </c>
      <c r="D1397" t="s">
        <v>6851</v>
      </c>
      <c r="E1397">
        <v>44615.646018518521</v>
      </c>
      <c r="F1397">
        <v>2022</v>
      </c>
      <c r="G1397" t="s">
        <v>1721</v>
      </c>
      <c r="H1397" t="s">
        <v>6852</v>
      </c>
      <c r="I1397" t="s">
        <v>6853</v>
      </c>
      <c r="J1397" t="s">
        <v>6855</v>
      </c>
      <c r="M1397">
        <v>8</v>
      </c>
      <c r="N1397">
        <v>1</v>
      </c>
      <c r="O1397">
        <v>0</v>
      </c>
      <c r="P1397" t="s">
        <v>21</v>
      </c>
      <c r="Q1397" t="s">
        <v>64</v>
      </c>
      <c r="R1397" s="3" t="b">
        <f>ISNUMBER(SEARCH(critere,_xlfn.CONCAT(client[[#This Row],[TELEPHONE]:[AGENCE]])))</f>
        <v>1</v>
      </c>
      <c r="S1397" s="8">
        <f>IF(client[[#This Row],[Recherche]]=TRUE,COUNTIF($R$4:R1397,TRUE),"")</f>
        <v>1394</v>
      </c>
    </row>
    <row r="1398" spans="2:19" x14ac:dyDescent="0.3">
      <c r="B1398" t="s">
        <v>6860</v>
      </c>
      <c r="C1398">
        <v>1650</v>
      </c>
      <c r="D1398" t="s">
        <v>6856</v>
      </c>
      <c r="E1398">
        <v>44615.740937499999</v>
      </c>
      <c r="F1398">
        <v>2022</v>
      </c>
      <c r="G1398" t="s">
        <v>6857</v>
      </c>
      <c r="H1398" t="s">
        <v>6858</v>
      </c>
      <c r="I1398" t="s">
        <v>6859</v>
      </c>
      <c r="J1398" t="s">
        <v>6861</v>
      </c>
      <c r="M1398">
        <v>117</v>
      </c>
      <c r="N1398">
        <v>3</v>
      </c>
      <c r="O1398">
        <v>0</v>
      </c>
      <c r="P1398" t="s">
        <v>202</v>
      </c>
      <c r="Q1398" t="s">
        <v>38</v>
      </c>
      <c r="R1398" s="3" t="b">
        <f>ISNUMBER(SEARCH(critere,_xlfn.CONCAT(client[[#This Row],[TELEPHONE]:[AGENCE]])))</f>
        <v>1</v>
      </c>
      <c r="S1398" s="8">
        <f>IF(client[[#This Row],[Recherche]]=TRUE,COUNTIF($R$4:R1398,TRUE),"")</f>
        <v>1395</v>
      </c>
    </row>
    <row r="1399" spans="2:19" x14ac:dyDescent="0.3">
      <c r="B1399" t="s">
        <v>6865</v>
      </c>
      <c r="C1399">
        <v>1651</v>
      </c>
      <c r="D1399" t="s">
        <v>6862</v>
      </c>
      <c r="E1399">
        <v>44617.479641203703</v>
      </c>
      <c r="F1399">
        <v>2022</v>
      </c>
      <c r="G1399" t="s">
        <v>393</v>
      </c>
      <c r="H1399" t="s">
        <v>6863</v>
      </c>
      <c r="I1399" t="s">
        <v>6864</v>
      </c>
      <c r="J1399" t="s">
        <v>6866</v>
      </c>
      <c r="M1399">
        <v>8</v>
      </c>
      <c r="N1399">
        <v>1</v>
      </c>
      <c r="O1399">
        <v>0</v>
      </c>
      <c r="P1399" t="s">
        <v>21</v>
      </c>
      <c r="Q1399" t="s">
        <v>38</v>
      </c>
      <c r="R1399" s="3" t="b">
        <f>ISNUMBER(SEARCH(critere,_xlfn.CONCAT(client[[#This Row],[TELEPHONE]:[AGENCE]])))</f>
        <v>1</v>
      </c>
      <c r="S1399" s="8">
        <f>IF(client[[#This Row],[Recherche]]=TRUE,COUNTIF($R$4:R1399,TRUE),"")</f>
        <v>1396</v>
      </c>
    </row>
    <row r="1400" spans="2:19" x14ac:dyDescent="0.3">
      <c r="B1400" t="s">
        <v>6871</v>
      </c>
      <c r="C1400">
        <v>1652</v>
      </c>
      <c r="D1400" t="s">
        <v>6867</v>
      </c>
      <c r="E1400">
        <v>44620.432025462964</v>
      </c>
      <c r="F1400">
        <v>2022</v>
      </c>
      <c r="G1400" t="s">
        <v>6868</v>
      </c>
      <c r="H1400" t="s">
        <v>6869</v>
      </c>
      <c r="I1400" t="s">
        <v>6870</v>
      </c>
      <c r="J1400" t="s">
        <v>6872</v>
      </c>
      <c r="M1400">
        <v>117</v>
      </c>
      <c r="N1400">
        <v>1</v>
      </c>
      <c r="O1400">
        <v>22140</v>
      </c>
      <c r="P1400" t="s">
        <v>202</v>
      </c>
      <c r="Q1400" t="s">
        <v>38</v>
      </c>
      <c r="R1400" s="3" t="b">
        <f>ISNUMBER(SEARCH(critere,_xlfn.CONCAT(client[[#This Row],[TELEPHONE]:[AGENCE]])))</f>
        <v>1</v>
      </c>
      <c r="S1400" s="8">
        <f>IF(client[[#This Row],[Recherche]]=TRUE,COUNTIF($R$4:R1400,TRUE),"")</f>
        <v>1397</v>
      </c>
    </row>
    <row r="1401" spans="2:19" x14ac:dyDescent="0.3">
      <c r="B1401" t="s">
        <v>6876</v>
      </c>
      <c r="C1401">
        <v>1653</v>
      </c>
      <c r="D1401" t="s">
        <v>6873</v>
      </c>
      <c r="E1401">
        <v>44620.433865740742</v>
      </c>
      <c r="F1401">
        <v>2022</v>
      </c>
      <c r="G1401" t="s">
        <v>1585</v>
      </c>
      <c r="H1401" t="s">
        <v>6874</v>
      </c>
      <c r="I1401" t="s">
        <v>6875</v>
      </c>
      <c r="J1401" t="s">
        <v>6877</v>
      </c>
      <c r="M1401">
        <v>117</v>
      </c>
      <c r="N1401">
        <v>1</v>
      </c>
      <c r="O1401">
        <v>17500</v>
      </c>
      <c r="P1401" t="s">
        <v>202</v>
      </c>
      <c r="Q1401" t="s">
        <v>38</v>
      </c>
      <c r="R1401" s="3" t="b">
        <f>ISNUMBER(SEARCH(critere,_xlfn.CONCAT(client[[#This Row],[TELEPHONE]:[AGENCE]])))</f>
        <v>1</v>
      </c>
      <c r="S1401" s="8">
        <f>IF(client[[#This Row],[Recherche]]=TRUE,COUNTIF($R$4:R1401,TRUE),"")</f>
        <v>1398</v>
      </c>
    </row>
    <row r="1402" spans="2:19" x14ac:dyDescent="0.3">
      <c r="B1402" t="s">
        <v>6882</v>
      </c>
      <c r="C1402">
        <v>1655</v>
      </c>
      <c r="D1402" t="s">
        <v>6878</v>
      </c>
      <c r="E1402">
        <v>44620.502997685187</v>
      </c>
      <c r="F1402">
        <v>2022</v>
      </c>
      <c r="G1402" t="s">
        <v>6879</v>
      </c>
      <c r="H1402" t="s">
        <v>6880</v>
      </c>
      <c r="I1402" t="s">
        <v>6881</v>
      </c>
      <c r="J1402" t="s">
        <v>6883</v>
      </c>
      <c r="M1402">
        <v>8</v>
      </c>
      <c r="N1402">
        <v>1</v>
      </c>
      <c r="O1402">
        <v>0</v>
      </c>
      <c r="P1402" t="s">
        <v>21</v>
      </c>
      <c r="Q1402" t="s">
        <v>38</v>
      </c>
      <c r="R1402" s="3" t="b">
        <f>ISNUMBER(SEARCH(critere,_xlfn.CONCAT(client[[#This Row],[TELEPHONE]:[AGENCE]])))</f>
        <v>1</v>
      </c>
      <c r="S1402" s="8">
        <f>IF(client[[#This Row],[Recherche]]=TRUE,COUNTIF($R$4:R1402,TRUE),"")</f>
        <v>1399</v>
      </c>
    </row>
    <row r="1403" spans="2:19" x14ac:dyDescent="0.3">
      <c r="B1403">
        <v>643806106</v>
      </c>
      <c r="C1403">
        <v>1656</v>
      </c>
      <c r="D1403" t="s">
        <v>6884</v>
      </c>
      <c r="E1403">
        <v>44620.517256944448</v>
      </c>
      <c r="F1403">
        <v>2022</v>
      </c>
      <c r="G1403" t="s">
        <v>1710</v>
      </c>
      <c r="H1403" t="s">
        <v>6880</v>
      </c>
      <c r="I1403" t="s">
        <v>6885</v>
      </c>
      <c r="J1403" t="s">
        <v>6886</v>
      </c>
      <c r="M1403">
        <v>8</v>
      </c>
      <c r="N1403">
        <v>1</v>
      </c>
      <c r="O1403">
        <v>0</v>
      </c>
      <c r="P1403" t="s">
        <v>21</v>
      </c>
      <c r="Q1403" t="s">
        <v>38</v>
      </c>
      <c r="R1403" s="3" t="b">
        <f>ISNUMBER(SEARCH(critere,_xlfn.CONCAT(client[[#This Row],[TELEPHONE]:[AGENCE]])))</f>
        <v>1</v>
      </c>
      <c r="S1403" s="8">
        <f>IF(client[[#This Row],[Recherche]]=TRUE,COUNTIF($R$4:R1403,TRUE),"")</f>
        <v>1400</v>
      </c>
    </row>
    <row r="1404" spans="2:19" x14ac:dyDescent="0.3">
      <c r="B1404" t="s">
        <v>6890</v>
      </c>
      <c r="C1404">
        <v>1657</v>
      </c>
      <c r="D1404" t="s">
        <v>6887</v>
      </c>
      <c r="E1404">
        <v>44620.522627314815</v>
      </c>
      <c r="F1404">
        <v>2022</v>
      </c>
      <c r="G1404" t="s">
        <v>426</v>
      </c>
      <c r="H1404" t="s">
        <v>6888</v>
      </c>
      <c r="I1404" t="s">
        <v>6889</v>
      </c>
      <c r="J1404" t="s">
        <v>6891</v>
      </c>
      <c r="M1404">
        <v>8</v>
      </c>
      <c r="N1404">
        <v>1</v>
      </c>
      <c r="O1404">
        <v>0</v>
      </c>
      <c r="P1404" t="s">
        <v>21</v>
      </c>
      <c r="Q1404" t="s">
        <v>38</v>
      </c>
      <c r="R1404" s="3" t="b">
        <f>ISNUMBER(SEARCH(critere,_xlfn.CONCAT(client[[#This Row],[TELEPHONE]:[AGENCE]])))</f>
        <v>1</v>
      </c>
      <c r="S1404" s="8">
        <f>IF(client[[#This Row],[Recherche]]=TRUE,COUNTIF($R$4:R1404,TRUE),"")</f>
        <v>1401</v>
      </c>
    </row>
    <row r="1405" spans="2:19" x14ac:dyDescent="0.3">
      <c r="B1405" t="s">
        <v>6895</v>
      </c>
      <c r="C1405">
        <v>1658</v>
      </c>
      <c r="D1405" t="s">
        <v>6892</v>
      </c>
      <c r="E1405">
        <v>44620.726921296293</v>
      </c>
      <c r="F1405">
        <v>2019</v>
      </c>
      <c r="G1405" t="s">
        <v>40</v>
      </c>
      <c r="H1405" t="s">
        <v>6893</v>
      </c>
      <c r="I1405" t="s">
        <v>6894</v>
      </c>
      <c r="J1405" t="s">
        <v>6896</v>
      </c>
      <c r="M1405">
        <v>117</v>
      </c>
      <c r="N1405">
        <v>1</v>
      </c>
      <c r="O1405">
        <v>0</v>
      </c>
      <c r="P1405" t="s">
        <v>21</v>
      </c>
      <c r="Q1405" t="s">
        <v>64</v>
      </c>
      <c r="R1405" s="3" t="b">
        <f>ISNUMBER(SEARCH(critere,_xlfn.CONCAT(client[[#This Row],[TELEPHONE]:[AGENCE]])))</f>
        <v>1</v>
      </c>
      <c r="S1405" s="8">
        <f>IF(client[[#This Row],[Recherche]]=TRUE,COUNTIF($R$4:R1405,TRUE),"")</f>
        <v>1402</v>
      </c>
    </row>
    <row r="1406" spans="2:19" x14ac:dyDescent="0.3">
      <c r="B1406" t="s">
        <v>6900</v>
      </c>
      <c r="C1406">
        <v>1659</v>
      </c>
      <c r="D1406" t="s">
        <v>6897</v>
      </c>
      <c r="E1406">
        <v>44620.857708333337</v>
      </c>
      <c r="F1406">
        <v>2022</v>
      </c>
      <c r="G1406" t="s">
        <v>974</v>
      </c>
      <c r="H1406" t="s">
        <v>6898</v>
      </c>
      <c r="I1406" t="s">
        <v>6899</v>
      </c>
      <c r="J1406" t="s">
        <v>6901</v>
      </c>
      <c r="M1406">
        <v>8</v>
      </c>
      <c r="N1406">
        <v>1</v>
      </c>
      <c r="O1406">
        <v>0</v>
      </c>
      <c r="P1406" t="s">
        <v>21</v>
      </c>
      <c r="Q1406" t="s">
        <v>29</v>
      </c>
      <c r="R1406" s="3" t="b">
        <f>ISNUMBER(SEARCH(critere,_xlfn.CONCAT(client[[#This Row],[TELEPHONE]:[AGENCE]])))</f>
        <v>1</v>
      </c>
      <c r="S1406" s="8">
        <f>IF(client[[#This Row],[Recherche]]=TRUE,COUNTIF($R$4:R1406,TRUE),"")</f>
        <v>1403</v>
      </c>
    </row>
    <row r="1407" spans="2:19" x14ac:dyDescent="0.3">
      <c r="C1407">
        <v>1660</v>
      </c>
      <c r="D1407" t="s">
        <v>6902</v>
      </c>
      <c r="E1407">
        <v>44621.679432870369</v>
      </c>
      <c r="F1407">
        <v>2022</v>
      </c>
      <c r="G1407" t="s">
        <v>5580</v>
      </c>
      <c r="H1407" t="s">
        <v>6903</v>
      </c>
      <c r="I1407" t="s">
        <v>6904</v>
      </c>
      <c r="J1407" t="s">
        <v>6905</v>
      </c>
      <c r="M1407">
        <v>8</v>
      </c>
      <c r="N1407">
        <v>1</v>
      </c>
      <c r="O1407">
        <v>0</v>
      </c>
      <c r="P1407" t="s">
        <v>21</v>
      </c>
      <c r="Q1407" t="s">
        <v>64</v>
      </c>
      <c r="R1407" s="3" t="b">
        <f>ISNUMBER(SEARCH(critere,_xlfn.CONCAT(client[[#This Row],[TELEPHONE]:[AGENCE]])))</f>
        <v>1</v>
      </c>
      <c r="S1407" s="8">
        <f>IF(client[[#This Row],[Recherche]]=TRUE,COUNTIF($R$4:R1407,TRUE),"")</f>
        <v>1404</v>
      </c>
    </row>
    <row r="1408" spans="2:19" x14ac:dyDescent="0.3">
      <c r="B1408" t="s">
        <v>6909</v>
      </c>
      <c r="C1408">
        <v>1661</v>
      </c>
      <c r="D1408" t="s">
        <v>6906</v>
      </c>
      <c r="E1408">
        <v>44621.781458333331</v>
      </c>
      <c r="F1408">
        <v>2022</v>
      </c>
      <c r="G1408" t="s">
        <v>767</v>
      </c>
      <c r="H1408" t="s">
        <v>6907</v>
      </c>
      <c r="I1408" t="s">
        <v>6908</v>
      </c>
      <c r="J1408" t="s">
        <v>6910</v>
      </c>
      <c r="M1408">
        <v>117</v>
      </c>
      <c r="N1408">
        <v>2</v>
      </c>
      <c r="O1408">
        <v>0</v>
      </c>
      <c r="P1408" t="s">
        <v>202</v>
      </c>
      <c r="Q1408" t="s">
        <v>64</v>
      </c>
      <c r="R1408" s="3" t="b">
        <f>ISNUMBER(SEARCH(critere,_xlfn.CONCAT(client[[#This Row],[TELEPHONE]:[AGENCE]])))</f>
        <v>1</v>
      </c>
      <c r="S1408" s="8">
        <f>IF(client[[#This Row],[Recherche]]=TRUE,COUNTIF($R$4:R1408,TRUE),"")</f>
        <v>1405</v>
      </c>
    </row>
    <row r="1409" spans="2:19" x14ac:dyDescent="0.3">
      <c r="B1409" t="s">
        <v>6915</v>
      </c>
      <c r="C1409">
        <v>1662</v>
      </c>
      <c r="D1409" t="s">
        <v>6911</v>
      </c>
      <c r="E1409">
        <v>44621.843784722223</v>
      </c>
      <c r="F1409">
        <v>2022</v>
      </c>
      <c r="G1409" t="s">
        <v>6912</v>
      </c>
      <c r="H1409" t="s">
        <v>6913</v>
      </c>
      <c r="I1409" t="s">
        <v>6914</v>
      </c>
      <c r="J1409" t="s">
        <v>6916</v>
      </c>
      <c r="M1409">
        <v>117</v>
      </c>
      <c r="N1409">
        <v>1</v>
      </c>
      <c r="O1409">
        <v>17500</v>
      </c>
      <c r="P1409" t="s">
        <v>202</v>
      </c>
      <c r="Q1409" t="s">
        <v>38</v>
      </c>
      <c r="R1409" s="3" t="b">
        <f>ISNUMBER(SEARCH(critere,_xlfn.CONCAT(client[[#This Row],[TELEPHONE]:[AGENCE]])))</f>
        <v>1</v>
      </c>
      <c r="S1409" s="8">
        <f>IF(client[[#This Row],[Recherche]]=TRUE,COUNTIF($R$4:R1409,TRUE),"")</f>
        <v>1406</v>
      </c>
    </row>
    <row r="1410" spans="2:19" x14ac:dyDescent="0.3">
      <c r="B1410" t="s">
        <v>6920</v>
      </c>
      <c r="C1410">
        <v>1663</v>
      </c>
      <c r="D1410" t="s">
        <v>6917</v>
      </c>
      <c r="E1410">
        <v>44622.669560185182</v>
      </c>
      <c r="F1410">
        <v>2022</v>
      </c>
      <c r="G1410" t="s">
        <v>299</v>
      </c>
      <c r="H1410" t="s">
        <v>6918</v>
      </c>
      <c r="I1410" t="s">
        <v>6919</v>
      </c>
      <c r="J1410" t="s">
        <v>6921</v>
      </c>
      <c r="M1410">
        <v>117</v>
      </c>
      <c r="N1410">
        <v>3</v>
      </c>
      <c r="O1410">
        <v>0</v>
      </c>
      <c r="P1410" t="s">
        <v>21</v>
      </c>
      <c r="Q1410" t="s">
        <v>22</v>
      </c>
      <c r="R1410" s="3" t="b">
        <f>ISNUMBER(SEARCH(critere,_xlfn.CONCAT(client[[#This Row],[TELEPHONE]:[AGENCE]])))</f>
        <v>1</v>
      </c>
      <c r="S1410" s="8">
        <f>IF(client[[#This Row],[Recherche]]=TRUE,COUNTIF($R$4:R1410,TRUE),"")</f>
        <v>1407</v>
      </c>
    </row>
    <row r="1411" spans="2:19" x14ac:dyDescent="0.3">
      <c r="B1411" t="s">
        <v>6925</v>
      </c>
      <c r="C1411">
        <v>1664</v>
      </c>
      <c r="D1411" t="s">
        <v>6922</v>
      </c>
      <c r="E1411">
        <v>44623.47215277778</v>
      </c>
      <c r="F1411">
        <v>2022</v>
      </c>
      <c r="G1411" t="s">
        <v>1699</v>
      </c>
      <c r="H1411" t="s">
        <v>6923</v>
      </c>
      <c r="I1411" t="s">
        <v>6924</v>
      </c>
      <c r="J1411" t="s">
        <v>6926</v>
      </c>
      <c r="M1411">
        <v>8</v>
      </c>
      <c r="N1411">
        <v>1</v>
      </c>
      <c r="O1411">
        <v>0</v>
      </c>
      <c r="P1411" t="s">
        <v>21</v>
      </c>
      <c r="Q1411" t="s">
        <v>22</v>
      </c>
      <c r="R1411" s="3" t="b">
        <f>ISNUMBER(SEARCH(critere,_xlfn.CONCAT(client[[#This Row],[TELEPHONE]:[AGENCE]])))</f>
        <v>1</v>
      </c>
      <c r="S1411" s="8">
        <f>IF(client[[#This Row],[Recherche]]=TRUE,COUNTIF($R$4:R1411,TRUE),"")</f>
        <v>1408</v>
      </c>
    </row>
    <row r="1412" spans="2:19" x14ac:dyDescent="0.3">
      <c r="B1412" t="s">
        <v>6930</v>
      </c>
      <c r="C1412">
        <v>1665</v>
      </c>
      <c r="D1412" t="s">
        <v>6927</v>
      </c>
      <c r="E1412">
        <v>44623.478495370371</v>
      </c>
      <c r="F1412">
        <v>2022</v>
      </c>
      <c r="G1412" t="s">
        <v>1334</v>
      </c>
      <c r="H1412" t="s">
        <v>6928</v>
      </c>
      <c r="I1412" t="s">
        <v>6929</v>
      </c>
      <c r="J1412" t="s">
        <v>6931</v>
      </c>
      <c r="M1412">
        <v>8</v>
      </c>
      <c r="N1412">
        <v>2</v>
      </c>
      <c r="O1412">
        <v>0</v>
      </c>
      <c r="P1412" t="s">
        <v>21</v>
      </c>
      <c r="Q1412" t="s">
        <v>22</v>
      </c>
      <c r="R1412" s="3" t="b">
        <f>ISNUMBER(SEARCH(critere,_xlfn.CONCAT(client[[#This Row],[TELEPHONE]:[AGENCE]])))</f>
        <v>1</v>
      </c>
      <c r="S1412" s="8">
        <f>IF(client[[#This Row],[Recherche]]=TRUE,COUNTIF($R$4:R1412,TRUE),"")</f>
        <v>1409</v>
      </c>
    </row>
    <row r="1413" spans="2:19" x14ac:dyDescent="0.3">
      <c r="B1413" t="s">
        <v>6935</v>
      </c>
      <c r="C1413">
        <v>1666</v>
      </c>
      <c r="D1413" t="s">
        <v>6932</v>
      </c>
      <c r="E1413">
        <v>44623.483090277776</v>
      </c>
      <c r="F1413">
        <v>2022</v>
      </c>
      <c r="G1413" t="s">
        <v>1299</v>
      </c>
      <c r="H1413" t="s">
        <v>6933</v>
      </c>
      <c r="I1413" t="s">
        <v>6934</v>
      </c>
      <c r="J1413" t="s">
        <v>6936</v>
      </c>
      <c r="M1413">
        <v>8</v>
      </c>
      <c r="N1413">
        <v>1</v>
      </c>
      <c r="O1413">
        <v>0</v>
      </c>
      <c r="P1413" t="s">
        <v>21</v>
      </c>
      <c r="Q1413" t="s">
        <v>22</v>
      </c>
      <c r="R1413" s="3" t="b">
        <f>ISNUMBER(SEARCH(critere,_xlfn.CONCAT(client[[#This Row],[TELEPHONE]:[AGENCE]])))</f>
        <v>1</v>
      </c>
      <c r="S1413" s="8">
        <f>IF(client[[#This Row],[Recherche]]=TRUE,COUNTIF($R$4:R1413,TRUE),"")</f>
        <v>1410</v>
      </c>
    </row>
    <row r="1414" spans="2:19" x14ac:dyDescent="0.3">
      <c r="B1414" t="s">
        <v>6940</v>
      </c>
      <c r="C1414">
        <v>1667</v>
      </c>
      <c r="D1414" t="s">
        <v>6937</v>
      </c>
      <c r="E1414">
        <v>44623.52611111111</v>
      </c>
      <c r="F1414">
        <v>2022</v>
      </c>
      <c r="G1414" t="s">
        <v>456</v>
      </c>
      <c r="H1414" t="s">
        <v>6938</v>
      </c>
      <c r="I1414" t="s">
        <v>6939</v>
      </c>
      <c r="J1414" t="s">
        <v>6941</v>
      </c>
      <c r="M1414">
        <v>8</v>
      </c>
      <c r="N1414">
        <v>1</v>
      </c>
      <c r="O1414">
        <v>0</v>
      </c>
      <c r="P1414" t="s">
        <v>21</v>
      </c>
      <c r="Q1414" t="s">
        <v>22</v>
      </c>
      <c r="R1414" s="3" t="b">
        <f>ISNUMBER(SEARCH(critere,_xlfn.CONCAT(client[[#This Row],[TELEPHONE]:[AGENCE]])))</f>
        <v>1</v>
      </c>
      <c r="S1414" s="8">
        <f>IF(client[[#This Row],[Recherche]]=TRUE,COUNTIF($R$4:R1414,TRUE),"")</f>
        <v>1411</v>
      </c>
    </row>
    <row r="1415" spans="2:19" x14ac:dyDescent="0.3">
      <c r="B1415" t="s">
        <v>6945</v>
      </c>
      <c r="C1415">
        <v>1668</v>
      </c>
      <c r="D1415" t="s">
        <v>6942</v>
      </c>
      <c r="E1415">
        <v>44623.530844907407</v>
      </c>
      <c r="F1415">
        <v>2023</v>
      </c>
      <c r="G1415" t="s">
        <v>2168</v>
      </c>
      <c r="H1415" t="s">
        <v>6943</v>
      </c>
      <c r="I1415" t="s">
        <v>6944</v>
      </c>
      <c r="J1415" t="s">
        <v>6946</v>
      </c>
      <c r="M1415">
        <v>8</v>
      </c>
      <c r="N1415">
        <v>1</v>
      </c>
      <c r="O1415">
        <v>0</v>
      </c>
      <c r="P1415" t="s">
        <v>21</v>
      </c>
      <c r="Q1415" t="s">
        <v>22</v>
      </c>
      <c r="R1415" s="3" t="b">
        <f>ISNUMBER(SEARCH(critere,_xlfn.CONCAT(client[[#This Row],[TELEPHONE]:[AGENCE]])))</f>
        <v>1</v>
      </c>
      <c r="S1415" s="8">
        <f>IF(client[[#This Row],[Recherche]]=TRUE,COUNTIF($R$4:R1415,TRUE),"")</f>
        <v>1412</v>
      </c>
    </row>
    <row r="1416" spans="2:19" x14ac:dyDescent="0.3">
      <c r="B1416" t="s">
        <v>6950</v>
      </c>
      <c r="C1416">
        <v>1669</v>
      </c>
      <c r="D1416" t="s">
        <v>6947</v>
      </c>
      <c r="E1416">
        <v>44623.728703703702</v>
      </c>
      <c r="F1416">
        <v>2022</v>
      </c>
      <c r="G1416" t="s">
        <v>1547</v>
      </c>
      <c r="H1416" t="s">
        <v>6948</v>
      </c>
      <c r="I1416" t="s">
        <v>6949</v>
      </c>
      <c r="J1416" t="s">
        <v>6951</v>
      </c>
      <c r="M1416">
        <v>75</v>
      </c>
      <c r="N1416">
        <v>1</v>
      </c>
      <c r="O1416">
        <v>0</v>
      </c>
      <c r="P1416" t="s">
        <v>21</v>
      </c>
      <c r="Q1416" t="s">
        <v>22</v>
      </c>
      <c r="R1416" s="3" t="b">
        <f>ISNUMBER(SEARCH(critere,_xlfn.CONCAT(client[[#This Row],[TELEPHONE]:[AGENCE]])))</f>
        <v>1</v>
      </c>
      <c r="S1416" s="8">
        <f>IF(client[[#This Row],[Recherche]]=TRUE,COUNTIF($R$4:R1416,TRUE),"")</f>
        <v>1413</v>
      </c>
    </row>
    <row r="1417" spans="2:19" x14ac:dyDescent="0.3">
      <c r="B1417" t="s">
        <v>6955</v>
      </c>
      <c r="C1417">
        <v>1670</v>
      </c>
      <c r="D1417" t="s">
        <v>6952</v>
      </c>
      <c r="E1417">
        <v>44623.74523148148</v>
      </c>
      <c r="F1417">
        <v>2022</v>
      </c>
      <c r="G1417" t="s">
        <v>3912</v>
      </c>
      <c r="H1417" t="s">
        <v>6953</v>
      </c>
      <c r="I1417" t="s">
        <v>6954</v>
      </c>
      <c r="J1417" t="s">
        <v>6956</v>
      </c>
      <c r="M1417">
        <v>117</v>
      </c>
      <c r="N1417">
        <v>1</v>
      </c>
      <c r="O1417">
        <v>0</v>
      </c>
      <c r="P1417" t="s">
        <v>21</v>
      </c>
      <c r="Q1417" t="s">
        <v>38</v>
      </c>
      <c r="R1417" s="3" t="b">
        <f>ISNUMBER(SEARCH(critere,_xlfn.CONCAT(client[[#This Row],[TELEPHONE]:[AGENCE]])))</f>
        <v>1</v>
      </c>
      <c r="S1417" s="8">
        <f>IF(client[[#This Row],[Recherche]]=TRUE,COUNTIF($R$4:R1417,TRUE),"")</f>
        <v>1414</v>
      </c>
    </row>
    <row r="1418" spans="2:19" x14ac:dyDescent="0.3">
      <c r="B1418" t="s">
        <v>6960</v>
      </c>
      <c r="C1418">
        <v>1671</v>
      </c>
      <c r="D1418" t="s">
        <v>6957</v>
      </c>
      <c r="E1418">
        <v>44623.941018518519</v>
      </c>
      <c r="F1418">
        <v>2022</v>
      </c>
      <c r="G1418" t="s">
        <v>727</v>
      </c>
      <c r="H1418" t="s">
        <v>6958</v>
      </c>
      <c r="I1418" t="s">
        <v>6959</v>
      </c>
      <c r="J1418" t="s">
        <v>6961</v>
      </c>
      <c r="M1418">
        <v>75</v>
      </c>
      <c r="N1418">
        <v>1</v>
      </c>
      <c r="O1418">
        <v>0</v>
      </c>
      <c r="P1418" t="s">
        <v>21</v>
      </c>
      <c r="Q1418" t="s">
        <v>38</v>
      </c>
      <c r="R1418" s="3" t="b">
        <f>ISNUMBER(SEARCH(critere,_xlfn.CONCAT(client[[#This Row],[TELEPHONE]:[AGENCE]])))</f>
        <v>1</v>
      </c>
      <c r="S1418" s="8">
        <f>IF(client[[#This Row],[Recherche]]=TRUE,COUNTIF($R$4:R1418,TRUE),"")</f>
        <v>1415</v>
      </c>
    </row>
    <row r="1419" spans="2:19" x14ac:dyDescent="0.3">
      <c r="B1419" t="s">
        <v>6960</v>
      </c>
      <c r="C1419">
        <v>1672</v>
      </c>
      <c r="D1419" t="s">
        <v>6962</v>
      </c>
      <c r="E1419">
        <v>44623.942187499997</v>
      </c>
      <c r="F1419">
        <v>2022</v>
      </c>
      <c r="G1419" t="s">
        <v>727</v>
      </c>
      <c r="H1419" t="s">
        <v>6958</v>
      </c>
      <c r="I1419" t="s">
        <v>6959</v>
      </c>
      <c r="J1419" t="s">
        <v>6963</v>
      </c>
      <c r="M1419">
        <v>75</v>
      </c>
      <c r="N1419">
        <v>1</v>
      </c>
      <c r="O1419">
        <v>17500</v>
      </c>
      <c r="P1419" t="s">
        <v>202</v>
      </c>
      <c r="Q1419" t="s">
        <v>38</v>
      </c>
      <c r="R1419" s="3" t="b">
        <f>ISNUMBER(SEARCH(critere,_xlfn.CONCAT(client[[#This Row],[TELEPHONE]:[AGENCE]])))</f>
        <v>1</v>
      </c>
      <c r="S1419" s="8">
        <f>IF(client[[#This Row],[Recherche]]=TRUE,COUNTIF($R$4:R1419,TRUE),"")</f>
        <v>1416</v>
      </c>
    </row>
    <row r="1420" spans="2:19" x14ac:dyDescent="0.3">
      <c r="B1420" t="s">
        <v>6967</v>
      </c>
      <c r="C1420">
        <v>1673</v>
      </c>
      <c r="D1420" t="s">
        <v>6964</v>
      </c>
      <c r="E1420">
        <v>44623.944432870368</v>
      </c>
      <c r="F1420">
        <v>2022</v>
      </c>
      <c r="G1420" t="s">
        <v>40</v>
      </c>
      <c r="H1420" t="s">
        <v>6965</v>
      </c>
      <c r="I1420" t="s">
        <v>6966</v>
      </c>
      <c r="J1420" t="s">
        <v>6968</v>
      </c>
      <c r="M1420">
        <v>117</v>
      </c>
      <c r="N1420">
        <v>1</v>
      </c>
      <c r="O1420">
        <v>17500</v>
      </c>
      <c r="P1420" t="s">
        <v>202</v>
      </c>
      <c r="Q1420" t="s">
        <v>38</v>
      </c>
      <c r="R1420" s="3" t="b">
        <f>ISNUMBER(SEARCH(critere,_xlfn.CONCAT(client[[#This Row],[TELEPHONE]:[AGENCE]])))</f>
        <v>1</v>
      </c>
      <c r="S1420" s="8">
        <f>IF(client[[#This Row],[Recherche]]=TRUE,COUNTIF($R$4:R1420,TRUE),"")</f>
        <v>1417</v>
      </c>
    </row>
    <row r="1421" spans="2:19" x14ac:dyDescent="0.3">
      <c r="B1421" t="s">
        <v>6972</v>
      </c>
      <c r="C1421">
        <v>1674</v>
      </c>
      <c r="D1421" t="s">
        <v>6969</v>
      </c>
      <c r="E1421">
        <v>44624.412743055553</v>
      </c>
      <c r="F1421">
        <v>2022</v>
      </c>
      <c r="G1421" t="s">
        <v>393</v>
      </c>
      <c r="H1421" t="s">
        <v>6970</v>
      </c>
      <c r="I1421" t="s">
        <v>6971</v>
      </c>
      <c r="J1421" t="s">
        <v>6973</v>
      </c>
      <c r="M1421">
        <v>117</v>
      </c>
      <c r="N1421">
        <v>1</v>
      </c>
      <c r="O1421">
        <v>0</v>
      </c>
      <c r="P1421" t="s">
        <v>21</v>
      </c>
      <c r="Q1421" t="s">
        <v>38</v>
      </c>
      <c r="R1421" s="3" t="b">
        <f>ISNUMBER(SEARCH(critere,_xlfn.CONCAT(client[[#This Row],[TELEPHONE]:[AGENCE]])))</f>
        <v>1</v>
      </c>
      <c r="S1421" s="8">
        <f>IF(client[[#This Row],[Recherche]]=TRUE,COUNTIF($R$4:R1421,TRUE),"")</f>
        <v>1418</v>
      </c>
    </row>
    <row r="1422" spans="2:19" x14ac:dyDescent="0.3">
      <c r="B1422" t="s">
        <v>6977</v>
      </c>
      <c r="C1422">
        <v>1675</v>
      </c>
      <c r="D1422" t="s">
        <v>6974</v>
      </c>
      <c r="E1422">
        <v>44624.681817129633</v>
      </c>
      <c r="F1422">
        <v>2022</v>
      </c>
      <c r="G1422" t="s">
        <v>828</v>
      </c>
      <c r="H1422" t="s">
        <v>6975</v>
      </c>
      <c r="I1422" t="s">
        <v>6976</v>
      </c>
      <c r="J1422" t="s">
        <v>6978</v>
      </c>
      <c r="M1422">
        <v>117</v>
      </c>
      <c r="N1422">
        <v>1</v>
      </c>
      <c r="O1422">
        <v>0</v>
      </c>
      <c r="P1422" t="s">
        <v>21</v>
      </c>
      <c r="Q1422" t="s">
        <v>22</v>
      </c>
      <c r="R1422" s="3" t="b">
        <f>ISNUMBER(SEARCH(critere,_xlfn.CONCAT(client[[#This Row],[TELEPHONE]:[AGENCE]])))</f>
        <v>1</v>
      </c>
      <c r="S1422" s="8">
        <f>IF(client[[#This Row],[Recherche]]=TRUE,COUNTIF($R$4:R1422,TRUE),"")</f>
        <v>1419</v>
      </c>
    </row>
    <row r="1423" spans="2:19" x14ac:dyDescent="0.3">
      <c r="B1423" t="s">
        <v>6977</v>
      </c>
      <c r="C1423">
        <v>1676</v>
      </c>
      <c r="D1423" t="s">
        <v>6979</v>
      </c>
      <c r="E1423">
        <v>44624.68309027778</v>
      </c>
      <c r="F1423">
        <v>2022</v>
      </c>
      <c r="G1423" t="s">
        <v>828</v>
      </c>
      <c r="H1423" t="s">
        <v>6975</v>
      </c>
      <c r="I1423" t="s">
        <v>6976</v>
      </c>
      <c r="J1423" t="s">
        <v>6978</v>
      </c>
      <c r="M1423">
        <v>117</v>
      </c>
      <c r="N1423">
        <v>1</v>
      </c>
      <c r="O1423">
        <v>17500</v>
      </c>
      <c r="P1423" t="s">
        <v>202</v>
      </c>
      <c r="Q1423" t="s">
        <v>22</v>
      </c>
      <c r="R1423" s="3" t="b">
        <f>ISNUMBER(SEARCH(critere,_xlfn.CONCAT(client[[#This Row],[TELEPHONE]:[AGENCE]])))</f>
        <v>1</v>
      </c>
      <c r="S1423" s="8">
        <f>IF(client[[#This Row],[Recherche]]=TRUE,COUNTIF($R$4:R1423,TRUE),"")</f>
        <v>1420</v>
      </c>
    </row>
    <row r="1424" spans="2:19" x14ac:dyDescent="0.3">
      <c r="B1424" t="s">
        <v>6983</v>
      </c>
      <c r="C1424">
        <v>1677</v>
      </c>
      <c r="D1424" t="s">
        <v>6980</v>
      </c>
      <c r="E1424">
        <v>44624.69908564815</v>
      </c>
      <c r="F1424">
        <v>2022</v>
      </c>
      <c r="G1424" t="s">
        <v>456</v>
      </c>
      <c r="H1424" t="s">
        <v>6981</v>
      </c>
      <c r="I1424" t="s">
        <v>6982</v>
      </c>
      <c r="J1424" t="s">
        <v>6984</v>
      </c>
      <c r="M1424">
        <v>117</v>
      </c>
      <c r="N1424">
        <v>1</v>
      </c>
      <c r="O1424">
        <v>22410</v>
      </c>
      <c r="P1424" t="s">
        <v>202</v>
      </c>
      <c r="Q1424" t="s">
        <v>38</v>
      </c>
      <c r="R1424" s="3" t="b">
        <f>ISNUMBER(SEARCH(critere,_xlfn.CONCAT(client[[#This Row],[TELEPHONE]:[AGENCE]])))</f>
        <v>1</v>
      </c>
      <c r="S1424" s="8">
        <f>IF(client[[#This Row],[Recherche]]=TRUE,COUNTIF($R$4:R1424,TRUE),"")</f>
        <v>1421</v>
      </c>
    </row>
    <row r="1425" spans="2:19" x14ac:dyDescent="0.3">
      <c r="B1425" t="s">
        <v>6988</v>
      </c>
      <c r="C1425">
        <v>1678</v>
      </c>
      <c r="D1425" t="s">
        <v>6985</v>
      </c>
      <c r="E1425">
        <v>44624.760763888888</v>
      </c>
      <c r="G1425" t="s">
        <v>2733</v>
      </c>
      <c r="H1425" t="s">
        <v>6986</v>
      </c>
      <c r="I1425" t="s">
        <v>6987</v>
      </c>
      <c r="J1425" t="s">
        <v>6989</v>
      </c>
      <c r="M1425">
        <v>117</v>
      </c>
      <c r="N1425">
        <v>1</v>
      </c>
      <c r="O1425">
        <v>0</v>
      </c>
      <c r="P1425" t="s">
        <v>21</v>
      </c>
      <c r="Q1425" t="s">
        <v>38</v>
      </c>
      <c r="R1425" s="3" t="b">
        <f>ISNUMBER(SEARCH(critere,_xlfn.CONCAT(client[[#This Row],[TELEPHONE]:[AGENCE]])))</f>
        <v>1</v>
      </c>
      <c r="S1425" s="8">
        <f>IF(client[[#This Row],[Recherche]]=TRUE,COUNTIF($R$4:R1425,TRUE),"")</f>
        <v>1422</v>
      </c>
    </row>
    <row r="1426" spans="2:19" x14ac:dyDescent="0.3">
      <c r="B1426" t="s">
        <v>6993</v>
      </c>
      <c r="C1426">
        <v>1679</v>
      </c>
      <c r="D1426" t="s">
        <v>6990</v>
      </c>
      <c r="E1426">
        <v>44627.494756944441</v>
      </c>
      <c r="F1426">
        <v>2019</v>
      </c>
      <c r="G1426" t="s">
        <v>393</v>
      </c>
      <c r="H1426" t="s">
        <v>6991</v>
      </c>
      <c r="I1426" t="s">
        <v>6992</v>
      </c>
      <c r="J1426" t="s">
        <v>6994</v>
      </c>
      <c r="M1426">
        <v>110</v>
      </c>
      <c r="N1426">
        <v>3</v>
      </c>
      <c r="O1426">
        <v>42000</v>
      </c>
      <c r="P1426" t="s">
        <v>202</v>
      </c>
      <c r="Q1426" t="s">
        <v>38</v>
      </c>
      <c r="R1426" s="3" t="b">
        <f>ISNUMBER(SEARCH(critere,_xlfn.CONCAT(client[[#This Row],[TELEPHONE]:[AGENCE]])))</f>
        <v>1</v>
      </c>
      <c r="S1426" s="8">
        <f>IF(client[[#This Row],[Recherche]]=TRUE,COUNTIF($R$4:R1426,TRUE),"")</f>
        <v>1423</v>
      </c>
    </row>
    <row r="1427" spans="2:19" x14ac:dyDescent="0.3">
      <c r="B1427" t="s">
        <v>6998</v>
      </c>
      <c r="C1427">
        <v>1681</v>
      </c>
      <c r="D1427" t="s">
        <v>6995</v>
      </c>
      <c r="E1427">
        <v>44627.511400462965</v>
      </c>
      <c r="F1427">
        <v>2022</v>
      </c>
      <c r="G1427" t="s">
        <v>404</v>
      </c>
      <c r="H1427" t="s">
        <v>6996</v>
      </c>
      <c r="I1427" t="s">
        <v>6997</v>
      </c>
      <c r="J1427" t="s">
        <v>6999</v>
      </c>
      <c r="M1427">
        <v>8</v>
      </c>
      <c r="N1427">
        <v>1</v>
      </c>
      <c r="O1427">
        <v>0</v>
      </c>
      <c r="P1427" t="s">
        <v>21</v>
      </c>
      <c r="Q1427" t="s">
        <v>38</v>
      </c>
      <c r="R1427" s="3" t="b">
        <f>ISNUMBER(SEARCH(critere,_xlfn.CONCAT(client[[#This Row],[TELEPHONE]:[AGENCE]])))</f>
        <v>1</v>
      </c>
      <c r="S1427" s="8">
        <f>IF(client[[#This Row],[Recherche]]=TRUE,COUNTIF($R$4:R1427,TRUE),"")</f>
        <v>1424</v>
      </c>
    </row>
    <row r="1428" spans="2:19" x14ac:dyDescent="0.3">
      <c r="B1428" t="s">
        <v>7003</v>
      </c>
      <c r="C1428">
        <v>1682</v>
      </c>
      <c r="D1428" t="s">
        <v>7000</v>
      </c>
      <c r="E1428">
        <v>44627.543946759259</v>
      </c>
      <c r="F1428">
        <v>2022</v>
      </c>
      <c r="G1428" t="s">
        <v>242</v>
      </c>
      <c r="H1428" t="s">
        <v>7001</v>
      </c>
      <c r="I1428" t="s">
        <v>7002</v>
      </c>
      <c r="J1428" t="s">
        <v>7004</v>
      </c>
      <c r="M1428">
        <v>8</v>
      </c>
      <c r="N1428">
        <v>1</v>
      </c>
      <c r="O1428">
        <v>0</v>
      </c>
      <c r="P1428" t="s">
        <v>21</v>
      </c>
      <c r="Q1428" t="s">
        <v>29</v>
      </c>
      <c r="R1428" s="3" t="b">
        <f>ISNUMBER(SEARCH(critere,_xlfn.CONCAT(client[[#This Row],[TELEPHONE]:[AGENCE]])))</f>
        <v>1</v>
      </c>
      <c r="S1428" s="8">
        <f>IF(client[[#This Row],[Recherche]]=TRUE,COUNTIF($R$4:R1428,TRUE),"")</f>
        <v>1425</v>
      </c>
    </row>
    <row r="1429" spans="2:19" x14ac:dyDescent="0.3">
      <c r="B1429" t="s">
        <v>7009</v>
      </c>
      <c r="C1429">
        <v>1683</v>
      </c>
      <c r="D1429" t="s">
        <v>7005</v>
      </c>
      <c r="E1429">
        <v>44628.6562962963</v>
      </c>
      <c r="F1429">
        <v>2022</v>
      </c>
      <c r="G1429" t="s">
        <v>7006</v>
      </c>
      <c r="H1429" t="s">
        <v>7007</v>
      </c>
      <c r="I1429" t="s">
        <v>7008</v>
      </c>
      <c r="J1429" t="s">
        <v>7010</v>
      </c>
      <c r="M1429">
        <v>75</v>
      </c>
      <c r="N1429">
        <v>1</v>
      </c>
      <c r="O1429">
        <v>0</v>
      </c>
      <c r="P1429" t="s">
        <v>21</v>
      </c>
      <c r="Q1429" t="s">
        <v>22</v>
      </c>
      <c r="R1429" s="3" t="b">
        <f>ISNUMBER(SEARCH(critere,_xlfn.CONCAT(client[[#This Row],[TELEPHONE]:[AGENCE]])))</f>
        <v>1</v>
      </c>
      <c r="S1429" s="8">
        <f>IF(client[[#This Row],[Recherche]]=TRUE,COUNTIF($R$4:R1429,TRUE),"")</f>
        <v>1426</v>
      </c>
    </row>
    <row r="1430" spans="2:19" x14ac:dyDescent="0.3">
      <c r="B1430" t="s">
        <v>7014</v>
      </c>
      <c r="C1430">
        <v>1684</v>
      </c>
      <c r="D1430" t="s">
        <v>7011</v>
      </c>
      <c r="E1430">
        <v>44628.665983796294</v>
      </c>
      <c r="F1430">
        <v>2022</v>
      </c>
      <c r="G1430" t="s">
        <v>586</v>
      </c>
      <c r="H1430" t="s">
        <v>7012</v>
      </c>
      <c r="I1430" t="s">
        <v>7013</v>
      </c>
      <c r="J1430" t="s">
        <v>7015</v>
      </c>
      <c r="M1430">
        <v>8</v>
      </c>
      <c r="N1430">
        <v>1</v>
      </c>
      <c r="O1430">
        <v>0</v>
      </c>
      <c r="P1430" t="s">
        <v>21</v>
      </c>
      <c r="Q1430" t="s">
        <v>29</v>
      </c>
      <c r="R1430" s="3" t="b">
        <f>ISNUMBER(SEARCH(critere,_xlfn.CONCAT(client[[#This Row],[TELEPHONE]:[AGENCE]])))</f>
        <v>1</v>
      </c>
      <c r="S1430" s="8">
        <f>IF(client[[#This Row],[Recherche]]=TRUE,COUNTIF($R$4:R1430,TRUE),"")</f>
        <v>1427</v>
      </c>
    </row>
    <row r="1431" spans="2:19" x14ac:dyDescent="0.3">
      <c r="B1431" t="s">
        <v>7020</v>
      </c>
      <c r="C1431">
        <v>1685</v>
      </c>
      <c r="D1431" t="s">
        <v>7016</v>
      </c>
      <c r="E1431">
        <v>44628.801585648151</v>
      </c>
      <c r="F1431">
        <v>2022</v>
      </c>
      <c r="G1431" t="s">
        <v>7017</v>
      </c>
      <c r="H1431" t="s">
        <v>7018</v>
      </c>
      <c r="I1431" t="s">
        <v>7019</v>
      </c>
      <c r="J1431" t="s">
        <v>7021</v>
      </c>
      <c r="M1431">
        <v>8</v>
      </c>
      <c r="N1431">
        <v>1</v>
      </c>
      <c r="O1431">
        <v>0</v>
      </c>
      <c r="P1431" t="s">
        <v>21</v>
      </c>
      <c r="Q1431" t="s">
        <v>64</v>
      </c>
      <c r="R1431" s="3" t="b">
        <f>ISNUMBER(SEARCH(critere,_xlfn.CONCAT(client[[#This Row],[TELEPHONE]:[AGENCE]])))</f>
        <v>1</v>
      </c>
      <c r="S1431" s="8">
        <f>IF(client[[#This Row],[Recherche]]=TRUE,COUNTIF($R$4:R1431,TRUE),"")</f>
        <v>1428</v>
      </c>
    </row>
    <row r="1432" spans="2:19" x14ac:dyDescent="0.3">
      <c r="B1432" t="s">
        <v>7025</v>
      </c>
      <c r="C1432">
        <v>1686</v>
      </c>
      <c r="D1432" t="s">
        <v>7022</v>
      </c>
      <c r="E1432">
        <v>44628.989398148151</v>
      </c>
      <c r="G1432" t="s">
        <v>456</v>
      </c>
      <c r="H1432" t="s">
        <v>7023</v>
      </c>
      <c r="I1432" t="s">
        <v>7024</v>
      </c>
      <c r="J1432" t="s">
        <v>7026</v>
      </c>
      <c r="M1432">
        <v>75</v>
      </c>
      <c r="N1432">
        <v>2</v>
      </c>
      <c r="O1432">
        <v>0</v>
      </c>
      <c r="P1432" t="s">
        <v>21</v>
      </c>
      <c r="Q1432" t="s">
        <v>38</v>
      </c>
      <c r="R1432" s="3" t="b">
        <f>ISNUMBER(SEARCH(critere,_xlfn.CONCAT(client[[#This Row],[TELEPHONE]:[AGENCE]])))</f>
        <v>1</v>
      </c>
      <c r="S1432" s="8">
        <f>IF(client[[#This Row],[Recherche]]=TRUE,COUNTIF($R$4:R1432,TRUE),"")</f>
        <v>1429</v>
      </c>
    </row>
    <row r="1433" spans="2:19" x14ac:dyDescent="0.3">
      <c r="B1433" t="s">
        <v>7030</v>
      </c>
      <c r="C1433">
        <v>1687</v>
      </c>
      <c r="D1433" t="s">
        <v>7027</v>
      </c>
      <c r="E1433">
        <v>44630.470439814817</v>
      </c>
      <c r="F1433">
        <v>2017</v>
      </c>
      <c r="G1433" t="s">
        <v>897</v>
      </c>
      <c r="H1433" t="s">
        <v>7028</v>
      </c>
      <c r="I1433" t="s">
        <v>7029</v>
      </c>
      <c r="J1433" t="s">
        <v>7031</v>
      </c>
      <c r="M1433">
        <v>108</v>
      </c>
      <c r="N1433">
        <v>3</v>
      </c>
      <c r="O1433">
        <v>17500</v>
      </c>
      <c r="P1433" t="s">
        <v>202</v>
      </c>
      <c r="Q1433" t="s">
        <v>22</v>
      </c>
      <c r="R1433" s="3" t="b">
        <f>ISNUMBER(SEARCH(critere,_xlfn.CONCAT(client[[#This Row],[TELEPHONE]:[AGENCE]])))</f>
        <v>1</v>
      </c>
      <c r="S1433" s="8">
        <f>IF(client[[#This Row],[Recherche]]=TRUE,COUNTIF($R$4:R1433,TRUE),"")</f>
        <v>1430</v>
      </c>
    </row>
    <row r="1434" spans="2:19" x14ac:dyDescent="0.3">
      <c r="B1434" t="s">
        <v>7035</v>
      </c>
      <c r="C1434">
        <v>1688</v>
      </c>
      <c r="D1434" t="s">
        <v>7032</v>
      </c>
      <c r="E1434">
        <v>44630.604409722226</v>
      </c>
      <c r="F1434">
        <v>2022</v>
      </c>
      <c r="G1434" t="s">
        <v>1721</v>
      </c>
      <c r="H1434" t="s">
        <v>7033</v>
      </c>
      <c r="I1434" t="s">
        <v>7034</v>
      </c>
      <c r="J1434" t="s">
        <v>7036</v>
      </c>
      <c r="M1434">
        <v>8</v>
      </c>
      <c r="N1434">
        <v>1</v>
      </c>
      <c r="O1434">
        <v>0</v>
      </c>
      <c r="P1434" t="s">
        <v>21</v>
      </c>
      <c r="Q1434" t="s">
        <v>64</v>
      </c>
      <c r="R1434" s="3" t="b">
        <f>ISNUMBER(SEARCH(critere,_xlfn.CONCAT(client[[#This Row],[TELEPHONE]:[AGENCE]])))</f>
        <v>1</v>
      </c>
      <c r="S1434" s="8">
        <f>IF(client[[#This Row],[Recherche]]=TRUE,COUNTIF($R$4:R1434,TRUE),"")</f>
        <v>1431</v>
      </c>
    </row>
    <row r="1435" spans="2:19" x14ac:dyDescent="0.3">
      <c r="B1435" t="s">
        <v>7041</v>
      </c>
      <c r="C1435">
        <v>1689</v>
      </c>
      <c r="D1435" t="s">
        <v>7037</v>
      </c>
      <c r="E1435">
        <v>44630.630509259259</v>
      </c>
      <c r="F1435">
        <v>2022</v>
      </c>
      <c r="G1435" t="s">
        <v>7038</v>
      </c>
      <c r="H1435" t="s">
        <v>7039</v>
      </c>
      <c r="I1435" t="s">
        <v>7040</v>
      </c>
      <c r="J1435" t="s">
        <v>7042</v>
      </c>
      <c r="M1435">
        <v>117</v>
      </c>
      <c r="N1435">
        <v>1</v>
      </c>
      <c r="O1435">
        <v>0</v>
      </c>
      <c r="P1435" t="s">
        <v>21</v>
      </c>
      <c r="Q1435" t="s">
        <v>22</v>
      </c>
      <c r="R1435" s="3" t="b">
        <f>ISNUMBER(SEARCH(critere,_xlfn.CONCAT(client[[#This Row],[TELEPHONE]:[AGENCE]])))</f>
        <v>1</v>
      </c>
      <c r="S1435" s="8">
        <f>IF(client[[#This Row],[Recherche]]=TRUE,COUNTIF($R$4:R1435,TRUE),"")</f>
        <v>1432</v>
      </c>
    </row>
    <row r="1436" spans="2:19" x14ac:dyDescent="0.3">
      <c r="B1436" t="s">
        <v>7046</v>
      </c>
      <c r="C1436">
        <v>1691</v>
      </c>
      <c r="D1436" t="s">
        <v>7043</v>
      </c>
      <c r="E1436">
        <v>44631.44121527778</v>
      </c>
      <c r="F1436">
        <v>2018</v>
      </c>
      <c r="G1436" t="s">
        <v>1434</v>
      </c>
      <c r="H1436" t="s">
        <v>7044</v>
      </c>
      <c r="I1436" t="s">
        <v>7045</v>
      </c>
      <c r="J1436" t="s">
        <v>7047</v>
      </c>
      <c r="M1436">
        <v>110</v>
      </c>
      <c r="N1436">
        <v>1</v>
      </c>
      <c r="O1436">
        <v>0</v>
      </c>
      <c r="P1436" t="s">
        <v>21</v>
      </c>
      <c r="Q1436" t="s">
        <v>64</v>
      </c>
      <c r="R1436" s="3" t="b">
        <f>ISNUMBER(SEARCH(critere,_xlfn.CONCAT(client[[#This Row],[TELEPHONE]:[AGENCE]])))</f>
        <v>1</v>
      </c>
      <c r="S1436" s="8">
        <f>IF(client[[#This Row],[Recherche]]=TRUE,COUNTIF($R$4:R1436,TRUE),"")</f>
        <v>1433</v>
      </c>
    </row>
    <row r="1437" spans="2:19" x14ac:dyDescent="0.3">
      <c r="B1437" t="s">
        <v>7051</v>
      </c>
      <c r="C1437">
        <v>1692</v>
      </c>
      <c r="D1437" t="s">
        <v>7048</v>
      </c>
      <c r="E1437">
        <v>44631.556122685186</v>
      </c>
      <c r="F1437">
        <v>2022</v>
      </c>
      <c r="G1437" t="s">
        <v>1082</v>
      </c>
      <c r="H1437" t="s">
        <v>7049</v>
      </c>
      <c r="I1437" t="s">
        <v>7050</v>
      </c>
      <c r="J1437" t="s">
        <v>7052</v>
      </c>
      <c r="M1437">
        <v>8</v>
      </c>
      <c r="N1437">
        <v>1</v>
      </c>
      <c r="O1437">
        <v>0</v>
      </c>
      <c r="P1437" t="s">
        <v>21</v>
      </c>
      <c r="Q1437" t="s">
        <v>38</v>
      </c>
      <c r="R1437" s="3" t="b">
        <f>ISNUMBER(SEARCH(critere,_xlfn.CONCAT(client[[#This Row],[TELEPHONE]:[AGENCE]])))</f>
        <v>1</v>
      </c>
      <c r="S1437" s="8">
        <f>IF(client[[#This Row],[Recherche]]=TRUE,COUNTIF($R$4:R1437,TRUE),"")</f>
        <v>1434</v>
      </c>
    </row>
    <row r="1438" spans="2:19" x14ac:dyDescent="0.3">
      <c r="B1438" t="s">
        <v>7057</v>
      </c>
      <c r="C1438">
        <v>1693</v>
      </c>
      <c r="D1438" t="s">
        <v>7053</v>
      </c>
      <c r="E1438">
        <v>44634.420856481483</v>
      </c>
      <c r="F1438">
        <v>2022</v>
      </c>
      <c r="G1438" t="s">
        <v>7054</v>
      </c>
      <c r="H1438" t="s">
        <v>7055</v>
      </c>
      <c r="I1438" t="s">
        <v>7056</v>
      </c>
      <c r="J1438" t="s">
        <v>7058</v>
      </c>
      <c r="M1438">
        <v>117</v>
      </c>
      <c r="N1438">
        <v>1</v>
      </c>
      <c r="O1438">
        <v>17500</v>
      </c>
      <c r="P1438" t="s">
        <v>202</v>
      </c>
      <c r="Q1438" t="s">
        <v>38</v>
      </c>
      <c r="R1438" s="3" t="b">
        <f>ISNUMBER(SEARCH(critere,_xlfn.CONCAT(client[[#This Row],[TELEPHONE]:[AGENCE]])))</f>
        <v>1</v>
      </c>
      <c r="S1438" s="8">
        <f>IF(client[[#This Row],[Recherche]]=TRUE,COUNTIF($R$4:R1438,TRUE),"")</f>
        <v>1435</v>
      </c>
    </row>
    <row r="1439" spans="2:19" x14ac:dyDescent="0.3">
      <c r="B1439" t="s">
        <v>7062</v>
      </c>
      <c r="C1439">
        <v>1694</v>
      </c>
      <c r="D1439" t="s">
        <v>7059</v>
      </c>
      <c r="E1439">
        <v>44634.422453703701</v>
      </c>
      <c r="F1439">
        <v>2022</v>
      </c>
      <c r="G1439" t="s">
        <v>920</v>
      </c>
      <c r="H1439" t="s">
        <v>7060</v>
      </c>
      <c r="I1439" t="s">
        <v>7061</v>
      </c>
      <c r="J1439" t="s">
        <v>7063</v>
      </c>
      <c r="M1439">
        <v>117</v>
      </c>
      <c r="N1439">
        <v>1</v>
      </c>
      <c r="O1439">
        <v>0</v>
      </c>
      <c r="P1439" t="s">
        <v>21</v>
      </c>
      <c r="Q1439" t="s">
        <v>38</v>
      </c>
      <c r="R1439" s="3" t="b">
        <f>ISNUMBER(SEARCH(critere,_xlfn.CONCAT(client[[#This Row],[TELEPHONE]:[AGENCE]])))</f>
        <v>1</v>
      </c>
      <c r="S1439" s="8">
        <f>IF(client[[#This Row],[Recherche]]=TRUE,COUNTIF($R$4:R1439,TRUE),"")</f>
        <v>1436</v>
      </c>
    </row>
    <row r="1440" spans="2:19" x14ac:dyDescent="0.3">
      <c r="B1440" t="s">
        <v>7067</v>
      </c>
      <c r="C1440">
        <v>1695</v>
      </c>
      <c r="D1440" t="s">
        <v>7064</v>
      </c>
      <c r="E1440">
        <v>44634.424224537041</v>
      </c>
      <c r="F1440">
        <v>2022</v>
      </c>
      <c r="G1440" t="s">
        <v>434</v>
      </c>
      <c r="H1440" t="s">
        <v>7065</v>
      </c>
      <c r="I1440" t="s">
        <v>7066</v>
      </c>
      <c r="J1440" t="s">
        <v>7068</v>
      </c>
      <c r="M1440">
        <v>117</v>
      </c>
      <c r="N1440">
        <v>3</v>
      </c>
      <c r="O1440">
        <v>66000</v>
      </c>
      <c r="P1440" t="s">
        <v>202</v>
      </c>
      <c r="Q1440" t="s">
        <v>38</v>
      </c>
      <c r="R1440" s="3" t="b">
        <f>ISNUMBER(SEARCH(critere,_xlfn.CONCAT(client[[#This Row],[TELEPHONE]:[AGENCE]])))</f>
        <v>1</v>
      </c>
      <c r="S1440" s="8">
        <f>IF(client[[#This Row],[Recherche]]=TRUE,COUNTIF($R$4:R1440,TRUE),"")</f>
        <v>1437</v>
      </c>
    </row>
    <row r="1441" spans="2:19" x14ac:dyDescent="0.3">
      <c r="B1441" t="s">
        <v>7073</v>
      </c>
      <c r="C1441">
        <v>1696</v>
      </c>
      <c r="D1441" t="s">
        <v>7069</v>
      </c>
      <c r="E1441">
        <v>44634.484710648147</v>
      </c>
      <c r="F1441">
        <v>2022</v>
      </c>
      <c r="G1441" t="s">
        <v>7070</v>
      </c>
      <c r="H1441" t="s">
        <v>7071</v>
      </c>
      <c r="I1441" t="s">
        <v>7072</v>
      </c>
      <c r="J1441" t="s">
        <v>7074</v>
      </c>
      <c r="M1441">
        <v>75</v>
      </c>
      <c r="N1441">
        <v>1</v>
      </c>
      <c r="O1441">
        <v>0</v>
      </c>
      <c r="P1441" t="s">
        <v>21</v>
      </c>
      <c r="Q1441" t="s">
        <v>22</v>
      </c>
      <c r="R1441" s="3" t="b">
        <f>ISNUMBER(SEARCH(critere,_xlfn.CONCAT(client[[#This Row],[TELEPHONE]:[AGENCE]])))</f>
        <v>1</v>
      </c>
      <c r="S1441" s="8">
        <f>IF(client[[#This Row],[Recherche]]=TRUE,COUNTIF($R$4:R1441,TRUE),"")</f>
        <v>1438</v>
      </c>
    </row>
    <row r="1442" spans="2:19" x14ac:dyDescent="0.3">
      <c r="B1442" t="s">
        <v>7078</v>
      </c>
      <c r="C1442">
        <v>1697</v>
      </c>
      <c r="D1442" t="s">
        <v>7075</v>
      </c>
      <c r="E1442">
        <v>44635.634282407409</v>
      </c>
      <c r="F1442">
        <v>2022</v>
      </c>
      <c r="G1442" t="s">
        <v>2042</v>
      </c>
      <c r="H1442" t="s">
        <v>7076</v>
      </c>
      <c r="I1442" t="s">
        <v>7077</v>
      </c>
      <c r="J1442" t="s">
        <v>7079</v>
      </c>
      <c r="M1442">
        <v>8</v>
      </c>
      <c r="N1442">
        <v>1</v>
      </c>
      <c r="O1442">
        <v>0</v>
      </c>
      <c r="P1442" t="s">
        <v>21</v>
      </c>
      <c r="Q1442" t="s">
        <v>38</v>
      </c>
      <c r="R1442" s="3" t="b">
        <f>ISNUMBER(SEARCH(critere,_xlfn.CONCAT(client[[#This Row],[TELEPHONE]:[AGENCE]])))</f>
        <v>1</v>
      </c>
      <c r="S1442" s="8">
        <f>IF(client[[#This Row],[Recherche]]=TRUE,COUNTIF($R$4:R1442,TRUE),"")</f>
        <v>1439</v>
      </c>
    </row>
    <row r="1443" spans="2:19" x14ac:dyDescent="0.3">
      <c r="B1443" t="s">
        <v>7082</v>
      </c>
      <c r="C1443">
        <v>1698</v>
      </c>
      <c r="D1443" t="s">
        <v>7080</v>
      </c>
      <c r="E1443">
        <v>44635.648611111108</v>
      </c>
      <c r="F1443">
        <v>2016</v>
      </c>
      <c r="G1443" t="s">
        <v>626</v>
      </c>
      <c r="H1443" t="s">
        <v>363</v>
      </c>
      <c r="I1443" t="s">
        <v>7081</v>
      </c>
      <c r="J1443" t="s">
        <v>7083</v>
      </c>
      <c r="M1443">
        <v>110</v>
      </c>
      <c r="N1443">
        <v>1</v>
      </c>
      <c r="O1443">
        <v>0</v>
      </c>
      <c r="P1443" t="s">
        <v>21</v>
      </c>
      <c r="Q1443" t="s">
        <v>64</v>
      </c>
      <c r="R1443" s="3" t="b">
        <f>ISNUMBER(SEARCH(critere,_xlfn.CONCAT(client[[#This Row],[TELEPHONE]:[AGENCE]])))</f>
        <v>1</v>
      </c>
      <c r="S1443" s="8">
        <f>IF(client[[#This Row],[Recherche]]=TRUE,COUNTIF($R$4:R1443,TRUE),"")</f>
        <v>1440</v>
      </c>
    </row>
    <row r="1444" spans="2:19" x14ac:dyDescent="0.3">
      <c r="B1444" t="s">
        <v>7087</v>
      </c>
      <c r="C1444">
        <v>1700</v>
      </c>
      <c r="D1444" t="s">
        <v>7084</v>
      </c>
      <c r="E1444">
        <v>44636.544178240743</v>
      </c>
      <c r="F1444">
        <v>2022</v>
      </c>
      <c r="G1444" t="s">
        <v>6251</v>
      </c>
      <c r="H1444" t="s">
        <v>7085</v>
      </c>
      <c r="I1444" t="s">
        <v>7086</v>
      </c>
      <c r="J1444" t="s">
        <v>7088</v>
      </c>
      <c r="M1444">
        <v>8</v>
      </c>
      <c r="N1444">
        <v>1</v>
      </c>
      <c r="O1444">
        <v>0</v>
      </c>
      <c r="P1444" t="s">
        <v>21</v>
      </c>
      <c r="Q1444" t="s">
        <v>29</v>
      </c>
      <c r="R1444" s="3" t="b">
        <f>ISNUMBER(SEARCH(critere,_xlfn.CONCAT(client[[#This Row],[TELEPHONE]:[AGENCE]])))</f>
        <v>1</v>
      </c>
      <c r="S1444" s="8">
        <f>IF(client[[#This Row],[Recherche]]=TRUE,COUNTIF($R$4:R1444,TRUE),"")</f>
        <v>1441</v>
      </c>
    </row>
    <row r="1445" spans="2:19" x14ac:dyDescent="0.3">
      <c r="B1445" t="s">
        <v>7092</v>
      </c>
      <c r="C1445">
        <v>1701</v>
      </c>
      <c r="D1445" t="s">
        <v>7089</v>
      </c>
      <c r="E1445">
        <v>44636.552708333336</v>
      </c>
      <c r="F1445">
        <v>2022</v>
      </c>
      <c r="G1445" t="s">
        <v>2855</v>
      </c>
      <c r="H1445" t="s">
        <v>7090</v>
      </c>
      <c r="I1445" t="s">
        <v>7091</v>
      </c>
      <c r="J1445" t="s">
        <v>7093</v>
      </c>
      <c r="M1445">
        <v>8</v>
      </c>
      <c r="N1445">
        <v>2</v>
      </c>
      <c r="O1445">
        <v>0</v>
      </c>
      <c r="P1445" t="s">
        <v>21</v>
      </c>
      <c r="Q1445" t="s">
        <v>29</v>
      </c>
      <c r="R1445" s="3" t="b">
        <f>ISNUMBER(SEARCH(critere,_xlfn.CONCAT(client[[#This Row],[TELEPHONE]:[AGENCE]])))</f>
        <v>1</v>
      </c>
      <c r="S1445" s="8">
        <f>IF(client[[#This Row],[Recherche]]=TRUE,COUNTIF($R$4:R1445,TRUE),"")</f>
        <v>1442</v>
      </c>
    </row>
    <row r="1446" spans="2:19" x14ac:dyDescent="0.3">
      <c r="B1446" t="s">
        <v>7098</v>
      </c>
      <c r="C1446">
        <v>1702</v>
      </c>
      <c r="D1446" t="s">
        <v>7094</v>
      </c>
      <c r="E1446">
        <v>44636.686898148146</v>
      </c>
      <c r="F1446">
        <v>2022</v>
      </c>
      <c r="G1446" t="s">
        <v>7095</v>
      </c>
      <c r="H1446" t="s">
        <v>7096</v>
      </c>
      <c r="I1446" t="s">
        <v>7097</v>
      </c>
      <c r="J1446" t="s">
        <v>7099</v>
      </c>
      <c r="M1446">
        <v>117</v>
      </c>
      <c r="N1446">
        <v>1</v>
      </c>
      <c r="O1446">
        <v>17500</v>
      </c>
      <c r="P1446" t="s">
        <v>202</v>
      </c>
      <c r="Q1446" t="s">
        <v>38</v>
      </c>
      <c r="R1446" s="3" t="b">
        <f>ISNUMBER(SEARCH(critere,_xlfn.CONCAT(client[[#This Row],[TELEPHONE]:[AGENCE]])))</f>
        <v>1</v>
      </c>
      <c r="S1446" s="8">
        <f>IF(client[[#This Row],[Recherche]]=TRUE,COUNTIF($R$4:R1446,TRUE),"")</f>
        <v>1443</v>
      </c>
    </row>
    <row r="1447" spans="2:19" x14ac:dyDescent="0.3">
      <c r="B1447" t="s">
        <v>7102</v>
      </c>
      <c r="C1447">
        <v>1703</v>
      </c>
      <c r="D1447" t="s">
        <v>7100</v>
      </c>
      <c r="E1447">
        <v>44636.770868055559</v>
      </c>
      <c r="F1447">
        <v>2022</v>
      </c>
      <c r="G1447" t="s">
        <v>1188</v>
      </c>
      <c r="H1447" t="s">
        <v>797</v>
      </c>
      <c r="I1447" t="s">
        <v>7101</v>
      </c>
      <c r="J1447" t="s">
        <v>7103</v>
      </c>
      <c r="M1447">
        <v>117</v>
      </c>
      <c r="N1447">
        <v>1</v>
      </c>
      <c r="O1447">
        <v>0</v>
      </c>
      <c r="P1447" t="s">
        <v>21</v>
      </c>
      <c r="Q1447" t="s">
        <v>22</v>
      </c>
      <c r="R1447" s="3" t="b">
        <f>ISNUMBER(SEARCH(critere,_xlfn.CONCAT(client[[#This Row],[TELEPHONE]:[AGENCE]])))</f>
        <v>1</v>
      </c>
      <c r="S1447" s="8">
        <f>IF(client[[#This Row],[Recherche]]=TRUE,COUNTIF($R$4:R1447,TRUE),"")</f>
        <v>1444</v>
      </c>
    </row>
    <row r="1448" spans="2:19" x14ac:dyDescent="0.3">
      <c r="B1448" t="s">
        <v>7108</v>
      </c>
      <c r="C1448">
        <v>1704</v>
      </c>
      <c r="D1448" t="s">
        <v>7104</v>
      </c>
      <c r="E1448">
        <v>44636.781736111108</v>
      </c>
      <c r="F1448">
        <v>2022</v>
      </c>
      <c r="G1448" t="s">
        <v>7105</v>
      </c>
      <c r="H1448" t="s">
        <v>7106</v>
      </c>
      <c r="I1448" t="s">
        <v>7107</v>
      </c>
      <c r="J1448" t="s">
        <v>7109</v>
      </c>
      <c r="M1448">
        <v>117</v>
      </c>
      <c r="N1448">
        <v>1</v>
      </c>
      <c r="O1448">
        <v>0</v>
      </c>
      <c r="P1448" t="s">
        <v>21</v>
      </c>
      <c r="Q1448" t="s">
        <v>38</v>
      </c>
      <c r="R1448" s="3" t="b">
        <f>ISNUMBER(SEARCH(critere,_xlfn.CONCAT(client[[#This Row],[TELEPHONE]:[AGENCE]])))</f>
        <v>1</v>
      </c>
      <c r="S1448" s="8">
        <f>IF(client[[#This Row],[Recherche]]=TRUE,COUNTIF($R$4:R1448,TRUE),"")</f>
        <v>1445</v>
      </c>
    </row>
    <row r="1449" spans="2:19" x14ac:dyDescent="0.3">
      <c r="B1449" t="s">
        <v>7108</v>
      </c>
      <c r="C1449">
        <v>1705</v>
      </c>
      <c r="D1449" t="s">
        <v>7110</v>
      </c>
      <c r="E1449">
        <v>44636.782129629632</v>
      </c>
      <c r="F1449">
        <v>2022</v>
      </c>
      <c r="G1449" t="s">
        <v>7105</v>
      </c>
      <c r="H1449" t="s">
        <v>7106</v>
      </c>
      <c r="I1449" t="s">
        <v>7107</v>
      </c>
      <c r="J1449" t="s">
        <v>7109</v>
      </c>
      <c r="M1449">
        <v>117</v>
      </c>
      <c r="N1449">
        <v>1</v>
      </c>
      <c r="O1449">
        <v>17500</v>
      </c>
      <c r="P1449" t="s">
        <v>202</v>
      </c>
      <c r="Q1449" t="s">
        <v>38</v>
      </c>
      <c r="R1449" s="3" t="b">
        <f>ISNUMBER(SEARCH(critere,_xlfn.CONCAT(client[[#This Row],[TELEPHONE]:[AGENCE]])))</f>
        <v>1</v>
      </c>
      <c r="S1449" s="8">
        <f>IF(client[[#This Row],[Recherche]]=TRUE,COUNTIF($R$4:R1449,TRUE),"")</f>
        <v>1446</v>
      </c>
    </row>
    <row r="1450" spans="2:19" x14ac:dyDescent="0.3">
      <c r="B1450" t="s">
        <v>7114</v>
      </c>
      <c r="C1450">
        <v>1706</v>
      </c>
      <c r="D1450" t="s">
        <v>7111</v>
      </c>
      <c r="E1450">
        <v>44637.612453703703</v>
      </c>
      <c r="F1450">
        <v>2022</v>
      </c>
      <c r="G1450" t="s">
        <v>7112</v>
      </c>
      <c r="H1450" t="s">
        <v>650</v>
      </c>
      <c r="I1450" t="s">
        <v>7113</v>
      </c>
      <c r="J1450" t="s">
        <v>7115</v>
      </c>
      <c r="M1450">
        <v>117</v>
      </c>
      <c r="N1450">
        <v>1</v>
      </c>
      <c r="O1450">
        <v>22140</v>
      </c>
      <c r="P1450" t="s">
        <v>202</v>
      </c>
      <c r="Q1450" t="s">
        <v>38</v>
      </c>
      <c r="R1450" s="3" t="b">
        <f>ISNUMBER(SEARCH(critere,_xlfn.CONCAT(client[[#This Row],[TELEPHONE]:[AGENCE]])))</f>
        <v>1</v>
      </c>
      <c r="S1450" s="8">
        <f>IF(client[[#This Row],[Recherche]]=TRUE,COUNTIF($R$4:R1450,TRUE),"")</f>
        <v>1447</v>
      </c>
    </row>
    <row r="1451" spans="2:19" x14ac:dyDescent="0.3">
      <c r="B1451" t="s">
        <v>7119</v>
      </c>
      <c r="C1451">
        <v>1707</v>
      </c>
      <c r="D1451" t="s">
        <v>7116</v>
      </c>
      <c r="E1451">
        <v>44637.704004629632</v>
      </c>
      <c r="F1451">
        <v>2019</v>
      </c>
      <c r="G1451" t="s">
        <v>242</v>
      </c>
      <c r="H1451" t="s">
        <v>7117</v>
      </c>
      <c r="I1451" t="s">
        <v>7118</v>
      </c>
      <c r="J1451" t="s">
        <v>7120</v>
      </c>
      <c r="M1451">
        <v>96</v>
      </c>
      <c r="N1451">
        <v>2</v>
      </c>
      <c r="O1451">
        <v>52500</v>
      </c>
      <c r="P1451" t="s">
        <v>21</v>
      </c>
      <c r="Q1451" t="s">
        <v>22</v>
      </c>
      <c r="R1451" s="3" t="b">
        <f>ISNUMBER(SEARCH(critere,_xlfn.CONCAT(client[[#This Row],[TELEPHONE]:[AGENCE]])))</f>
        <v>1</v>
      </c>
      <c r="S1451" s="8">
        <f>IF(client[[#This Row],[Recherche]]=TRUE,COUNTIF($R$4:R1451,TRUE),"")</f>
        <v>1448</v>
      </c>
    </row>
    <row r="1452" spans="2:19" x14ac:dyDescent="0.3">
      <c r="B1452" t="s">
        <v>7123</v>
      </c>
      <c r="C1452">
        <v>1708</v>
      </c>
      <c r="D1452" t="s">
        <v>7121</v>
      </c>
      <c r="E1452">
        <v>44637.765150462961</v>
      </c>
      <c r="F1452">
        <v>2022</v>
      </c>
      <c r="G1452" t="s">
        <v>5270</v>
      </c>
      <c r="H1452" t="s">
        <v>897</v>
      </c>
      <c r="I1452" t="s">
        <v>7122</v>
      </c>
      <c r="J1452" t="s">
        <v>7124</v>
      </c>
      <c r="M1452">
        <v>117</v>
      </c>
      <c r="N1452">
        <v>1</v>
      </c>
      <c r="O1452">
        <v>0</v>
      </c>
      <c r="P1452" t="s">
        <v>21</v>
      </c>
      <c r="Q1452" t="s">
        <v>38</v>
      </c>
      <c r="R1452" s="3" t="b">
        <f>ISNUMBER(SEARCH(critere,_xlfn.CONCAT(client[[#This Row],[TELEPHONE]:[AGENCE]])))</f>
        <v>1</v>
      </c>
      <c r="S1452" s="8">
        <f>IF(client[[#This Row],[Recherche]]=TRUE,COUNTIF($R$4:R1452,TRUE),"")</f>
        <v>1449</v>
      </c>
    </row>
    <row r="1453" spans="2:19" x14ac:dyDescent="0.3">
      <c r="B1453" t="s">
        <v>7128</v>
      </c>
      <c r="C1453">
        <v>1709</v>
      </c>
      <c r="D1453" t="s">
        <v>7125</v>
      </c>
      <c r="E1453">
        <v>44637.806493055556</v>
      </c>
      <c r="F1453">
        <v>2022</v>
      </c>
      <c r="G1453" t="s">
        <v>242</v>
      </c>
      <c r="H1453" t="s">
        <v>7126</v>
      </c>
      <c r="I1453" t="s">
        <v>7127</v>
      </c>
      <c r="J1453" t="s">
        <v>7129</v>
      </c>
      <c r="M1453">
        <v>117</v>
      </c>
      <c r="N1453">
        <v>1</v>
      </c>
      <c r="O1453">
        <v>0</v>
      </c>
      <c r="P1453" t="s">
        <v>21</v>
      </c>
      <c r="Q1453" t="s">
        <v>38</v>
      </c>
      <c r="R1453" s="3" t="b">
        <f>ISNUMBER(SEARCH(critere,_xlfn.CONCAT(client[[#This Row],[TELEPHONE]:[AGENCE]])))</f>
        <v>1</v>
      </c>
      <c r="S1453" s="8">
        <f>IF(client[[#This Row],[Recherche]]=TRUE,COUNTIF($R$4:R1453,TRUE),"")</f>
        <v>1450</v>
      </c>
    </row>
    <row r="1454" spans="2:19" x14ac:dyDescent="0.3">
      <c r="B1454" t="s">
        <v>7133</v>
      </c>
      <c r="C1454">
        <v>1710</v>
      </c>
      <c r="D1454" t="s">
        <v>7130</v>
      </c>
      <c r="E1454">
        <v>44637.884733796294</v>
      </c>
      <c r="F1454">
        <v>2022</v>
      </c>
      <c r="G1454" t="s">
        <v>330</v>
      </c>
      <c r="H1454" t="s">
        <v>7131</v>
      </c>
      <c r="I1454" t="s">
        <v>7132</v>
      </c>
      <c r="J1454" t="s">
        <v>7134</v>
      </c>
      <c r="M1454">
        <v>117</v>
      </c>
      <c r="N1454">
        <v>1</v>
      </c>
      <c r="O1454">
        <v>22410</v>
      </c>
      <c r="P1454" t="s">
        <v>202</v>
      </c>
      <c r="Q1454" t="s">
        <v>38</v>
      </c>
      <c r="R1454" s="3" t="b">
        <f>ISNUMBER(SEARCH(critere,_xlfn.CONCAT(client[[#This Row],[TELEPHONE]:[AGENCE]])))</f>
        <v>1</v>
      </c>
      <c r="S1454" s="8">
        <f>IF(client[[#This Row],[Recherche]]=TRUE,COUNTIF($R$4:R1454,TRUE),"")</f>
        <v>1451</v>
      </c>
    </row>
    <row r="1455" spans="2:19" x14ac:dyDescent="0.3">
      <c r="B1455" t="s">
        <v>7133</v>
      </c>
      <c r="C1455">
        <v>1711</v>
      </c>
      <c r="D1455" t="s">
        <v>7135</v>
      </c>
      <c r="E1455">
        <v>44637.886261574073</v>
      </c>
      <c r="F1455">
        <v>2022</v>
      </c>
      <c r="G1455" t="s">
        <v>330</v>
      </c>
      <c r="H1455" t="s">
        <v>7131</v>
      </c>
      <c r="I1455" t="s">
        <v>7132</v>
      </c>
      <c r="J1455" t="s">
        <v>7136</v>
      </c>
      <c r="M1455">
        <v>117</v>
      </c>
      <c r="N1455">
        <v>1</v>
      </c>
      <c r="O1455">
        <v>0</v>
      </c>
      <c r="P1455" t="s">
        <v>21</v>
      </c>
      <c r="Q1455" t="s">
        <v>38</v>
      </c>
      <c r="R1455" s="3" t="b">
        <f>ISNUMBER(SEARCH(critere,_xlfn.CONCAT(client[[#This Row],[TELEPHONE]:[AGENCE]])))</f>
        <v>1</v>
      </c>
      <c r="S1455" s="8">
        <f>IF(client[[#This Row],[Recherche]]=TRUE,COUNTIF($R$4:R1455,TRUE),"")</f>
        <v>1452</v>
      </c>
    </row>
    <row r="1456" spans="2:19" x14ac:dyDescent="0.3">
      <c r="B1456" t="s">
        <v>7133</v>
      </c>
      <c r="C1456">
        <v>1712</v>
      </c>
      <c r="D1456" t="s">
        <v>7137</v>
      </c>
      <c r="E1456">
        <v>44637.887025462966</v>
      </c>
      <c r="G1456" t="s">
        <v>330</v>
      </c>
      <c r="H1456" t="s">
        <v>7131</v>
      </c>
      <c r="I1456" t="s">
        <v>7132</v>
      </c>
      <c r="J1456" t="s">
        <v>7134</v>
      </c>
      <c r="M1456">
        <v>117</v>
      </c>
      <c r="N1456">
        <v>5</v>
      </c>
      <c r="O1456">
        <v>0</v>
      </c>
      <c r="P1456" t="s">
        <v>21</v>
      </c>
      <c r="Q1456" t="s">
        <v>38</v>
      </c>
      <c r="R1456" s="3" t="b">
        <f>ISNUMBER(SEARCH(critere,_xlfn.CONCAT(client[[#This Row],[TELEPHONE]:[AGENCE]])))</f>
        <v>1</v>
      </c>
      <c r="S1456" s="8">
        <f>IF(client[[#This Row],[Recherche]]=TRUE,COUNTIF($R$4:R1456,TRUE),"")</f>
        <v>1453</v>
      </c>
    </row>
    <row r="1457" spans="2:19" x14ac:dyDescent="0.3">
      <c r="B1457" t="s">
        <v>7142</v>
      </c>
      <c r="C1457">
        <v>1713</v>
      </c>
      <c r="D1457" t="s">
        <v>7138</v>
      </c>
      <c r="E1457">
        <v>44638.56490740741</v>
      </c>
      <c r="F1457">
        <v>2022</v>
      </c>
      <c r="G1457" t="s">
        <v>7139</v>
      </c>
      <c r="H1457" t="s">
        <v>7140</v>
      </c>
      <c r="I1457" t="s">
        <v>7141</v>
      </c>
      <c r="J1457" t="s">
        <v>7143</v>
      </c>
      <c r="M1457">
        <v>117</v>
      </c>
      <c r="N1457">
        <v>1</v>
      </c>
      <c r="O1457">
        <v>22140</v>
      </c>
      <c r="P1457" t="s">
        <v>202</v>
      </c>
      <c r="Q1457" t="s">
        <v>64</v>
      </c>
      <c r="R1457" s="3" t="b">
        <f>ISNUMBER(SEARCH(critere,_xlfn.CONCAT(client[[#This Row],[TELEPHONE]:[AGENCE]])))</f>
        <v>1</v>
      </c>
      <c r="S1457" s="8">
        <f>IF(client[[#This Row],[Recherche]]=TRUE,COUNTIF($R$4:R1457,TRUE),"")</f>
        <v>1454</v>
      </c>
    </row>
    <row r="1458" spans="2:19" x14ac:dyDescent="0.3">
      <c r="B1458" t="s">
        <v>7147</v>
      </c>
      <c r="C1458">
        <v>1714</v>
      </c>
      <c r="D1458" t="s">
        <v>7144</v>
      </c>
      <c r="E1458">
        <v>44638.847511574073</v>
      </c>
      <c r="F1458">
        <v>2022</v>
      </c>
      <c r="G1458" t="s">
        <v>767</v>
      </c>
      <c r="H1458" t="s">
        <v>7145</v>
      </c>
      <c r="I1458" t="s">
        <v>7146</v>
      </c>
      <c r="J1458" t="s">
        <v>7148</v>
      </c>
      <c r="M1458">
        <v>117</v>
      </c>
      <c r="N1458">
        <v>1</v>
      </c>
      <c r="O1458">
        <v>0</v>
      </c>
      <c r="P1458" t="s">
        <v>202</v>
      </c>
      <c r="Q1458" t="s">
        <v>38</v>
      </c>
      <c r="R1458" s="3" t="b">
        <f>ISNUMBER(SEARCH(critere,_xlfn.CONCAT(client[[#This Row],[TELEPHONE]:[AGENCE]])))</f>
        <v>1</v>
      </c>
      <c r="S1458" s="8">
        <f>IF(client[[#This Row],[Recherche]]=TRUE,COUNTIF($R$4:R1458,TRUE),"")</f>
        <v>1455</v>
      </c>
    </row>
    <row r="1459" spans="2:19" x14ac:dyDescent="0.3">
      <c r="B1459" t="s">
        <v>7152</v>
      </c>
      <c r="C1459">
        <v>1715</v>
      </c>
      <c r="D1459" t="s">
        <v>7149</v>
      </c>
      <c r="E1459">
        <v>44638.849189814813</v>
      </c>
      <c r="F1459">
        <v>2022</v>
      </c>
      <c r="G1459" t="s">
        <v>1434</v>
      </c>
      <c r="H1459" t="s">
        <v>7150</v>
      </c>
      <c r="I1459" t="s">
        <v>7151</v>
      </c>
      <c r="J1459" t="s">
        <v>7153</v>
      </c>
      <c r="M1459">
        <v>117</v>
      </c>
      <c r="N1459">
        <v>1</v>
      </c>
      <c r="O1459">
        <v>0</v>
      </c>
      <c r="P1459" t="s">
        <v>21</v>
      </c>
      <c r="Q1459" t="s">
        <v>38</v>
      </c>
      <c r="R1459" s="3" t="b">
        <f>ISNUMBER(SEARCH(critere,_xlfn.CONCAT(client[[#This Row],[TELEPHONE]:[AGENCE]])))</f>
        <v>1</v>
      </c>
      <c r="S1459" s="8">
        <f>IF(client[[#This Row],[Recherche]]=TRUE,COUNTIF($R$4:R1459,TRUE),"")</f>
        <v>1456</v>
      </c>
    </row>
    <row r="1460" spans="2:19" x14ac:dyDescent="0.3">
      <c r="B1460" t="s">
        <v>7157</v>
      </c>
      <c r="C1460">
        <v>1716</v>
      </c>
      <c r="D1460" t="s">
        <v>7154</v>
      </c>
      <c r="E1460">
        <v>44638.851203703707</v>
      </c>
      <c r="F1460">
        <v>2022</v>
      </c>
      <c r="G1460" t="s">
        <v>299</v>
      </c>
      <c r="H1460" t="s">
        <v>7155</v>
      </c>
      <c r="I1460" t="s">
        <v>7156</v>
      </c>
      <c r="J1460" t="s">
        <v>7158</v>
      </c>
      <c r="M1460">
        <v>117</v>
      </c>
      <c r="N1460">
        <v>1</v>
      </c>
      <c r="O1460">
        <v>20000</v>
      </c>
      <c r="P1460" t="s">
        <v>202</v>
      </c>
      <c r="Q1460" t="s">
        <v>38</v>
      </c>
      <c r="R1460" s="3" t="b">
        <f>ISNUMBER(SEARCH(critere,_xlfn.CONCAT(client[[#This Row],[TELEPHONE]:[AGENCE]])))</f>
        <v>1</v>
      </c>
      <c r="S1460" s="8">
        <f>IF(client[[#This Row],[Recherche]]=TRUE,COUNTIF($R$4:R1460,TRUE),"")</f>
        <v>1457</v>
      </c>
    </row>
    <row r="1461" spans="2:19" x14ac:dyDescent="0.3">
      <c r="B1461" t="s">
        <v>7163</v>
      </c>
      <c r="C1461">
        <v>1717</v>
      </c>
      <c r="D1461" t="s">
        <v>7159</v>
      </c>
      <c r="E1461">
        <v>44639.468946759262</v>
      </c>
      <c r="F1461">
        <v>2022</v>
      </c>
      <c r="G1461" t="s">
        <v>7160</v>
      </c>
      <c r="H1461" t="s">
        <v>7161</v>
      </c>
      <c r="I1461" t="s">
        <v>7162</v>
      </c>
      <c r="J1461" t="s">
        <v>7164</v>
      </c>
      <c r="M1461">
        <v>75</v>
      </c>
      <c r="N1461">
        <v>1</v>
      </c>
      <c r="O1461">
        <v>14350</v>
      </c>
      <c r="P1461" t="s">
        <v>202</v>
      </c>
      <c r="Q1461" t="s">
        <v>347</v>
      </c>
      <c r="R1461" s="3" t="b">
        <f>ISNUMBER(SEARCH(critere,_xlfn.CONCAT(client[[#This Row],[TELEPHONE]:[AGENCE]])))</f>
        <v>1</v>
      </c>
      <c r="S1461" s="8">
        <f>IF(client[[#This Row],[Recherche]]=TRUE,COUNTIF($R$4:R1461,TRUE),"")</f>
        <v>1458</v>
      </c>
    </row>
    <row r="1462" spans="2:19" x14ac:dyDescent="0.3">
      <c r="B1462" t="s">
        <v>7168</v>
      </c>
      <c r="C1462">
        <v>1718</v>
      </c>
      <c r="D1462" t="s">
        <v>7165</v>
      </c>
      <c r="E1462">
        <v>44641.436793981484</v>
      </c>
      <c r="G1462" t="s">
        <v>248</v>
      </c>
      <c r="H1462" t="s">
        <v>7166</v>
      </c>
      <c r="I1462" t="s">
        <v>7167</v>
      </c>
      <c r="J1462" t="s">
        <v>7169</v>
      </c>
      <c r="M1462">
        <v>117</v>
      </c>
      <c r="N1462">
        <v>1</v>
      </c>
      <c r="O1462">
        <v>0</v>
      </c>
      <c r="P1462" t="s">
        <v>21</v>
      </c>
      <c r="Q1462" t="s">
        <v>38</v>
      </c>
      <c r="R1462" s="3" t="b">
        <f>ISNUMBER(SEARCH(critere,_xlfn.CONCAT(client[[#This Row],[TELEPHONE]:[AGENCE]])))</f>
        <v>1</v>
      </c>
      <c r="S1462" s="8">
        <f>IF(client[[#This Row],[Recherche]]=TRUE,COUNTIF($R$4:R1462,TRUE),"")</f>
        <v>1459</v>
      </c>
    </row>
    <row r="1463" spans="2:19" x14ac:dyDescent="0.3">
      <c r="B1463" t="s">
        <v>7173</v>
      </c>
      <c r="C1463">
        <v>1719</v>
      </c>
      <c r="D1463" t="s">
        <v>7170</v>
      </c>
      <c r="E1463">
        <v>44641.557569444441</v>
      </c>
      <c r="F1463">
        <v>2022</v>
      </c>
      <c r="G1463" t="s">
        <v>4637</v>
      </c>
      <c r="H1463" t="s">
        <v>7171</v>
      </c>
      <c r="I1463" t="s">
        <v>7172</v>
      </c>
      <c r="J1463" t="s">
        <v>7174</v>
      </c>
      <c r="M1463">
        <v>75</v>
      </c>
      <c r="N1463">
        <v>1</v>
      </c>
      <c r="O1463">
        <v>14350</v>
      </c>
      <c r="P1463" t="s">
        <v>202</v>
      </c>
      <c r="Q1463" t="s">
        <v>22</v>
      </c>
      <c r="R1463" s="3" t="b">
        <f>ISNUMBER(SEARCH(critere,_xlfn.CONCAT(client[[#This Row],[TELEPHONE]:[AGENCE]])))</f>
        <v>1</v>
      </c>
      <c r="S1463" s="8">
        <f>IF(client[[#This Row],[Recherche]]=TRUE,COUNTIF($R$4:R1463,TRUE),"")</f>
        <v>1460</v>
      </c>
    </row>
    <row r="1464" spans="2:19" x14ac:dyDescent="0.3">
      <c r="B1464" t="s">
        <v>7178</v>
      </c>
      <c r="C1464">
        <v>1720</v>
      </c>
      <c r="D1464" t="s">
        <v>7175</v>
      </c>
      <c r="E1464">
        <v>44641.719953703701</v>
      </c>
      <c r="F1464">
        <v>2022</v>
      </c>
      <c r="G1464" t="s">
        <v>174</v>
      </c>
      <c r="H1464" t="s">
        <v>7176</v>
      </c>
      <c r="I1464" t="s">
        <v>7177</v>
      </c>
      <c r="J1464" t="s">
        <v>7179</v>
      </c>
      <c r="M1464">
        <v>8</v>
      </c>
      <c r="N1464">
        <v>1</v>
      </c>
      <c r="O1464">
        <v>0</v>
      </c>
      <c r="P1464" t="s">
        <v>21</v>
      </c>
      <c r="Q1464" t="s">
        <v>22</v>
      </c>
      <c r="R1464" s="3" t="b">
        <f>ISNUMBER(SEARCH(critere,_xlfn.CONCAT(client[[#This Row],[TELEPHONE]:[AGENCE]])))</f>
        <v>1</v>
      </c>
      <c r="S1464" s="8">
        <f>IF(client[[#This Row],[Recherche]]=TRUE,COUNTIF($R$4:R1464,TRUE),"")</f>
        <v>1461</v>
      </c>
    </row>
    <row r="1465" spans="2:19" x14ac:dyDescent="0.3">
      <c r="B1465" t="s">
        <v>7183</v>
      </c>
      <c r="C1465">
        <v>1721</v>
      </c>
      <c r="D1465" t="s">
        <v>7180</v>
      </c>
      <c r="E1465">
        <v>44641.740023148152</v>
      </c>
      <c r="F1465">
        <v>2022</v>
      </c>
      <c r="G1465" t="s">
        <v>4846</v>
      </c>
      <c r="H1465" t="s">
        <v>7181</v>
      </c>
      <c r="I1465" t="s">
        <v>7182</v>
      </c>
      <c r="J1465" t="s">
        <v>7184</v>
      </c>
      <c r="M1465">
        <v>117</v>
      </c>
      <c r="N1465">
        <v>1</v>
      </c>
      <c r="O1465">
        <v>22140</v>
      </c>
      <c r="P1465" t="s">
        <v>202</v>
      </c>
      <c r="Q1465" t="s">
        <v>38</v>
      </c>
      <c r="R1465" s="3" t="b">
        <f>ISNUMBER(SEARCH(critere,_xlfn.CONCAT(client[[#This Row],[TELEPHONE]:[AGENCE]])))</f>
        <v>1</v>
      </c>
      <c r="S1465" s="8">
        <f>IF(client[[#This Row],[Recherche]]=TRUE,COUNTIF($R$4:R1465,TRUE),"")</f>
        <v>1462</v>
      </c>
    </row>
    <row r="1466" spans="2:19" x14ac:dyDescent="0.3">
      <c r="B1466" t="s">
        <v>7168</v>
      </c>
      <c r="C1466">
        <v>1722</v>
      </c>
      <c r="D1466" t="s">
        <v>7185</v>
      </c>
      <c r="E1466">
        <v>44641.889664351853</v>
      </c>
      <c r="F1466">
        <v>2022</v>
      </c>
      <c r="G1466" t="s">
        <v>248</v>
      </c>
      <c r="H1466" t="s">
        <v>7166</v>
      </c>
      <c r="I1466" t="s">
        <v>7167</v>
      </c>
      <c r="J1466" t="s">
        <v>7169</v>
      </c>
      <c r="M1466">
        <v>117</v>
      </c>
      <c r="N1466">
        <v>1</v>
      </c>
      <c r="O1466">
        <v>22140</v>
      </c>
      <c r="P1466" t="s">
        <v>202</v>
      </c>
      <c r="Q1466" t="s">
        <v>38</v>
      </c>
      <c r="R1466" s="3" t="b">
        <f>ISNUMBER(SEARCH(critere,_xlfn.CONCAT(client[[#This Row],[TELEPHONE]:[AGENCE]])))</f>
        <v>1</v>
      </c>
      <c r="S1466" s="8">
        <f>IF(client[[#This Row],[Recherche]]=TRUE,COUNTIF($R$4:R1466,TRUE),"")</f>
        <v>1463</v>
      </c>
    </row>
    <row r="1467" spans="2:19" x14ac:dyDescent="0.3">
      <c r="B1467" t="s">
        <v>7189</v>
      </c>
      <c r="C1467">
        <v>1723</v>
      </c>
      <c r="D1467" t="s">
        <v>7186</v>
      </c>
      <c r="E1467">
        <v>44642.565833333334</v>
      </c>
      <c r="F1467">
        <v>2022</v>
      </c>
      <c r="G1467" t="s">
        <v>517</v>
      </c>
      <c r="H1467" t="s">
        <v>7187</v>
      </c>
      <c r="I1467" t="s">
        <v>7188</v>
      </c>
      <c r="J1467" t="s">
        <v>7190</v>
      </c>
      <c r="M1467">
        <v>117</v>
      </c>
      <c r="N1467">
        <v>1</v>
      </c>
      <c r="O1467">
        <v>22140</v>
      </c>
      <c r="P1467" t="s">
        <v>202</v>
      </c>
      <c r="Q1467" t="s">
        <v>347</v>
      </c>
      <c r="R1467" s="3" t="b">
        <f>ISNUMBER(SEARCH(critere,_xlfn.CONCAT(client[[#This Row],[TELEPHONE]:[AGENCE]])))</f>
        <v>1</v>
      </c>
      <c r="S1467" s="8">
        <f>IF(client[[#This Row],[Recherche]]=TRUE,COUNTIF($R$4:R1467,TRUE),"")</f>
        <v>1464</v>
      </c>
    </row>
    <row r="1468" spans="2:19" x14ac:dyDescent="0.3">
      <c r="B1468" t="s">
        <v>7195</v>
      </c>
      <c r="C1468">
        <v>1724</v>
      </c>
      <c r="D1468" t="s">
        <v>7191</v>
      </c>
      <c r="E1468">
        <v>44643.542881944442</v>
      </c>
      <c r="F1468">
        <v>2022</v>
      </c>
      <c r="G1468" t="s">
        <v>7192</v>
      </c>
      <c r="H1468" t="s">
        <v>7193</v>
      </c>
      <c r="I1468" t="s">
        <v>7194</v>
      </c>
      <c r="J1468" t="s">
        <v>7196</v>
      </c>
      <c r="M1468">
        <v>117</v>
      </c>
      <c r="N1468">
        <v>2</v>
      </c>
      <c r="O1468">
        <v>0</v>
      </c>
      <c r="P1468" t="s">
        <v>202</v>
      </c>
      <c r="Q1468" t="s">
        <v>38</v>
      </c>
      <c r="R1468" s="3" t="b">
        <f>ISNUMBER(SEARCH(critere,_xlfn.CONCAT(client[[#This Row],[TELEPHONE]:[AGENCE]])))</f>
        <v>1</v>
      </c>
      <c r="S1468" s="8">
        <f>IF(client[[#This Row],[Recherche]]=TRUE,COUNTIF($R$4:R1468,TRUE),"")</f>
        <v>1465</v>
      </c>
    </row>
    <row r="1469" spans="2:19" x14ac:dyDescent="0.3">
      <c r="B1469" t="s">
        <v>7200</v>
      </c>
      <c r="C1469">
        <v>1725</v>
      </c>
      <c r="D1469" t="s">
        <v>7197</v>
      </c>
      <c r="E1469">
        <v>44643.730451388888</v>
      </c>
      <c r="F1469">
        <v>2019</v>
      </c>
      <c r="G1469" t="s">
        <v>1721</v>
      </c>
      <c r="H1469" t="s">
        <v>7198</v>
      </c>
      <c r="I1469" t="s">
        <v>7199</v>
      </c>
      <c r="J1469" t="s">
        <v>7201</v>
      </c>
      <c r="M1469">
        <v>117</v>
      </c>
      <c r="N1469">
        <v>5</v>
      </c>
      <c r="O1469">
        <v>0</v>
      </c>
      <c r="P1469" t="s">
        <v>202</v>
      </c>
      <c r="Q1469" t="s">
        <v>38</v>
      </c>
      <c r="R1469" s="3" t="b">
        <f>ISNUMBER(SEARCH(critere,_xlfn.CONCAT(client[[#This Row],[TELEPHONE]:[AGENCE]])))</f>
        <v>1</v>
      </c>
      <c r="S1469" s="8">
        <f>IF(client[[#This Row],[Recherche]]=TRUE,COUNTIF($R$4:R1469,TRUE),"")</f>
        <v>1466</v>
      </c>
    </row>
    <row r="1470" spans="2:19" x14ac:dyDescent="0.3">
      <c r="B1470" t="s">
        <v>7205</v>
      </c>
      <c r="C1470">
        <v>1726</v>
      </c>
      <c r="D1470" t="s">
        <v>7202</v>
      </c>
      <c r="E1470">
        <v>44643.832094907404</v>
      </c>
      <c r="F1470">
        <v>2022</v>
      </c>
      <c r="G1470" t="s">
        <v>1699</v>
      </c>
      <c r="H1470" t="s">
        <v>7203</v>
      </c>
      <c r="I1470" t="s">
        <v>7204</v>
      </c>
      <c r="J1470" t="s">
        <v>7206</v>
      </c>
      <c r="M1470">
        <v>117</v>
      </c>
      <c r="N1470">
        <v>7</v>
      </c>
      <c r="O1470">
        <v>0</v>
      </c>
      <c r="P1470" t="s">
        <v>21</v>
      </c>
      <c r="Q1470" t="s">
        <v>38</v>
      </c>
      <c r="R1470" s="3" t="b">
        <f>ISNUMBER(SEARCH(critere,_xlfn.CONCAT(client[[#This Row],[TELEPHONE]:[AGENCE]])))</f>
        <v>1</v>
      </c>
      <c r="S1470" s="8">
        <f>IF(client[[#This Row],[Recherche]]=TRUE,COUNTIF($R$4:R1470,TRUE),"")</f>
        <v>1467</v>
      </c>
    </row>
    <row r="1471" spans="2:19" x14ac:dyDescent="0.3">
      <c r="B1471" t="s">
        <v>7210</v>
      </c>
      <c r="C1471">
        <v>1727</v>
      </c>
      <c r="D1471" t="s">
        <v>7207</v>
      </c>
      <c r="E1471">
        <v>44644.440891203703</v>
      </c>
      <c r="F1471">
        <v>2022</v>
      </c>
      <c r="G1471" t="s">
        <v>897</v>
      </c>
      <c r="H1471" t="s">
        <v>7208</v>
      </c>
      <c r="I1471" t="s">
        <v>7209</v>
      </c>
      <c r="J1471" t="s">
        <v>7211</v>
      </c>
      <c r="M1471">
        <v>8</v>
      </c>
      <c r="N1471">
        <v>1</v>
      </c>
      <c r="O1471">
        <v>0</v>
      </c>
      <c r="P1471" t="s">
        <v>21</v>
      </c>
      <c r="Q1471" t="s">
        <v>64</v>
      </c>
      <c r="R1471" s="3" t="b">
        <f>ISNUMBER(SEARCH(critere,_xlfn.CONCAT(client[[#This Row],[TELEPHONE]:[AGENCE]])))</f>
        <v>1</v>
      </c>
      <c r="S1471" s="8">
        <f>IF(client[[#This Row],[Recherche]]=TRUE,COUNTIF($R$4:R1471,TRUE),"")</f>
        <v>1468</v>
      </c>
    </row>
    <row r="1472" spans="2:19" x14ac:dyDescent="0.3">
      <c r="B1472" t="s">
        <v>7215</v>
      </c>
      <c r="C1472">
        <v>1728</v>
      </c>
      <c r="D1472" t="s">
        <v>7212</v>
      </c>
      <c r="E1472">
        <v>44644.570706018516</v>
      </c>
      <c r="F1472">
        <v>2022</v>
      </c>
      <c r="G1472" t="s">
        <v>5049</v>
      </c>
      <c r="H1472" t="s">
        <v>7213</v>
      </c>
      <c r="I1472" t="s">
        <v>7214</v>
      </c>
      <c r="J1472" t="s">
        <v>7216</v>
      </c>
      <c r="M1472">
        <v>117</v>
      </c>
      <c r="N1472">
        <v>1</v>
      </c>
      <c r="O1472">
        <v>22140</v>
      </c>
      <c r="P1472" t="s">
        <v>202</v>
      </c>
      <c r="Q1472" t="s">
        <v>22</v>
      </c>
      <c r="R1472" s="3" t="b">
        <f>ISNUMBER(SEARCH(critere,_xlfn.CONCAT(client[[#This Row],[TELEPHONE]:[AGENCE]])))</f>
        <v>1</v>
      </c>
      <c r="S1472" s="8">
        <f>IF(client[[#This Row],[Recherche]]=TRUE,COUNTIF($R$4:R1472,TRUE),"")</f>
        <v>1469</v>
      </c>
    </row>
    <row r="1473" spans="2:19" x14ac:dyDescent="0.3">
      <c r="B1473" t="s">
        <v>7215</v>
      </c>
      <c r="C1473">
        <v>1729</v>
      </c>
      <c r="D1473" t="s">
        <v>7217</v>
      </c>
      <c r="E1473">
        <v>44644.571539351855</v>
      </c>
      <c r="F1473">
        <v>2022</v>
      </c>
      <c r="G1473" t="s">
        <v>5049</v>
      </c>
      <c r="H1473" t="s">
        <v>7213</v>
      </c>
      <c r="I1473" t="s">
        <v>7214</v>
      </c>
      <c r="J1473" t="s">
        <v>7218</v>
      </c>
      <c r="M1473">
        <v>75</v>
      </c>
      <c r="N1473">
        <v>1</v>
      </c>
      <c r="O1473">
        <v>0</v>
      </c>
      <c r="P1473" t="s">
        <v>21</v>
      </c>
      <c r="Q1473" t="s">
        <v>22</v>
      </c>
      <c r="R1473" s="3" t="b">
        <f>ISNUMBER(SEARCH(critere,_xlfn.CONCAT(client[[#This Row],[TELEPHONE]:[AGENCE]])))</f>
        <v>1</v>
      </c>
      <c r="S1473" s="8">
        <f>IF(client[[#This Row],[Recherche]]=TRUE,COUNTIF($R$4:R1473,TRUE),"")</f>
        <v>1470</v>
      </c>
    </row>
    <row r="1474" spans="2:19" x14ac:dyDescent="0.3">
      <c r="B1474" t="s">
        <v>7222</v>
      </c>
      <c r="C1474">
        <v>1730</v>
      </c>
      <c r="D1474" t="s">
        <v>7219</v>
      </c>
      <c r="E1474">
        <v>44644.573842592596</v>
      </c>
      <c r="F1474">
        <v>2022</v>
      </c>
      <c r="G1474" t="s">
        <v>174</v>
      </c>
      <c r="H1474" t="s">
        <v>7220</v>
      </c>
      <c r="I1474" t="s">
        <v>7221</v>
      </c>
      <c r="J1474" t="s">
        <v>7223</v>
      </c>
      <c r="M1474">
        <v>75</v>
      </c>
      <c r="N1474">
        <v>2</v>
      </c>
      <c r="O1474">
        <v>28700</v>
      </c>
      <c r="P1474" t="s">
        <v>202</v>
      </c>
      <c r="Q1474" t="s">
        <v>22</v>
      </c>
      <c r="R1474" s="3" t="b">
        <f>ISNUMBER(SEARCH(critere,_xlfn.CONCAT(client[[#This Row],[TELEPHONE]:[AGENCE]])))</f>
        <v>1</v>
      </c>
      <c r="S1474" s="8">
        <f>IF(client[[#This Row],[Recherche]]=TRUE,COUNTIF($R$4:R1474,TRUE),"")</f>
        <v>1471</v>
      </c>
    </row>
    <row r="1475" spans="2:19" x14ac:dyDescent="0.3">
      <c r="B1475" t="s">
        <v>7227</v>
      </c>
      <c r="C1475">
        <v>1731</v>
      </c>
      <c r="D1475" t="s">
        <v>7224</v>
      </c>
      <c r="E1475">
        <v>44644.581134259257</v>
      </c>
      <c r="F1475">
        <v>2022</v>
      </c>
      <c r="G1475" t="s">
        <v>5055</v>
      </c>
      <c r="H1475" t="s">
        <v>7225</v>
      </c>
      <c r="I1475" t="s">
        <v>7226</v>
      </c>
      <c r="J1475" t="s">
        <v>7228</v>
      </c>
      <c r="M1475">
        <v>8</v>
      </c>
      <c r="N1475">
        <v>1</v>
      </c>
      <c r="O1475">
        <v>50000</v>
      </c>
      <c r="P1475" t="s">
        <v>21</v>
      </c>
      <c r="Q1475" t="s">
        <v>22</v>
      </c>
      <c r="R1475" s="3" t="b">
        <f>ISNUMBER(SEARCH(critere,_xlfn.CONCAT(client[[#This Row],[TELEPHONE]:[AGENCE]])))</f>
        <v>1</v>
      </c>
      <c r="S1475" s="8">
        <f>IF(client[[#This Row],[Recherche]]=TRUE,COUNTIF($R$4:R1475,TRUE),"")</f>
        <v>1472</v>
      </c>
    </row>
    <row r="1476" spans="2:19" x14ac:dyDescent="0.3">
      <c r="B1476" t="s">
        <v>7232</v>
      </c>
      <c r="C1476">
        <v>1732</v>
      </c>
      <c r="D1476" t="s">
        <v>7229</v>
      </c>
      <c r="E1476">
        <v>44644.930636574078</v>
      </c>
      <c r="F1476">
        <v>2022</v>
      </c>
      <c r="G1476" t="s">
        <v>1710</v>
      </c>
      <c r="H1476" t="s">
        <v>7230</v>
      </c>
      <c r="I1476" t="s">
        <v>7231</v>
      </c>
      <c r="J1476" t="s">
        <v>7233</v>
      </c>
      <c r="M1476">
        <v>117</v>
      </c>
      <c r="N1476">
        <v>1</v>
      </c>
      <c r="O1476">
        <v>0</v>
      </c>
      <c r="P1476" t="s">
        <v>21</v>
      </c>
      <c r="Q1476" t="s">
        <v>38</v>
      </c>
      <c r="R1476" s="3" t="b">
        <f>ISNUMBER(SEARCH(critere,_xlfn.CONCAT(client[[#This Row],[TELEPHONE]:[AGENCE]])))</f>
        <v>1</v>
      </c>
      <c r="S1476" s="8">
        <f>IF(client[[#This Row],[Recherche]]=TRUE,COUNTIF($R$4:R1476,TRUE),"")</f>
        <v>1473</v>
      </c>
    </row>
    <row r="1477" spans="2:19" x14ac:dyDescent="0.3">
      <c r="B1477" t="s">
        <v>7237</v>
      </c>
      <c r="C1477">
        <v>1733</v>
      </c>
      <c r="D1477" t="s">
        <v>7234</v>
      </c>
      <c r="E1477">
        <v>44644.932013888887</v>
      </c>
      <c r="F1477">
        <v>2022</v>
      </c>
      <c r="G1477" t="s">
        <v>897</v>
      </c>
      <c r="H1477" t="s">
        <v>7235</v>
      </c>
      <c r="I1477" t="s">
        <v>7236</v>
      </c>
      <c r="J1477" t="s">
        <v>7238</v>
      </c>
      <c r="M1477">
        <v>117</v>
      </c>
      <c r="N1477">
        <v>1</v>
      </c>
      <c r="O1477">
        <v>17500</v>
      </c>
      <c r="P1477" t="s">
        <v>202</v>
      </c>
      <c r="Q1477" t="s">
        <v>38</v>
      </c>
      <c r="R1477" s="3" t="b">
        <f>ISNUMBER(SEARCH(critere,_xlfn.CONCAT(client[[#This Row],[TELEPHONE]:[AGENCE]])))</f>
        <v>1</v>
      </c>
      <c r="S1477" s="8">
        <f>IF(client[[#This Row],[Recherche]]=TRUE,COUNTIF($R$4:R1477,TRUE),"")</f>
        <v>1474</v>
      </c>
    </row>
    <row r="1478" spans="2:19" x14ac:dyDescent="0.3">
      <c r="B1478" t="s">
        <v>7242</v>
      </c>
      <c r="C1478">
        <v>1734</v>
      </c>
      <c r="D1478" t="s">
        <v>7239</v>
      </c>
      <c r="E1478">
        <v>44645.403020833335</v>
      </c>
      <c r="F1478">
        <v>2019</v>
      </c>
      <c r="G1478" t="s">
        <v>1710</v>
      </c>
      <c r="H1478" t="s">
        <v>7240</v>
      </c>
      <c r="I1478" t="s">
        <v>7241</v>
      </c>
      <c r="J1478" t="s">
        <v>7243</v>
      </c>
      <c r="M1478">
        <v>117</v>
      </c>
      <c r="N1478">
        <v>2</v>
      </c>
      <c r="O1478">
        <v>17500</v>
      </c>
      <c r="P1478" t="s">
        <v>202</v>
      </c>
      <c r="Q1478" t="s">
        <v>22</v>
      </c>
      <c r="R1478" s="3" t="b">
        <f>ISNUMBER(SEARCH(critere,_xlfn.CONCAT(client[[#This Row],[TELEPHONE]:[AGENCE]])))</f>
        <v>1</v>
      </c>
      <c r="S1478" s="8">
        <f>IF(client[[#This Row],[Recherche]]=TRUE,COUNTIF($R$4:R1478,TRUE),"")</f>
        <v>1475</v>
      </c>
    </row>
    <row r="1479" spans="2:19" x14ac:dyDescent="0.3">
      <c r="B1479" t="s">
        <v>7246</v>
      </c>
      <c r="C1479">
        <v>1735</v>
      </c>
      <c r="D1479" t="s">
        <v>7244</v>
      </c>
      <c r="E1479">
        <v>44645.450219907405</v>
      </c>
      <c r="F1479">
        <v>2022</v>
      </c>
      <c r="G1479" t="s">
        <v>40</v>
      </c>
      <c r="H1479" t="s">
        <v>3551</v>
      </c>
      <c r="I1479" t="s">
        <v>7245</v>
      </c>
      <c r="J1479" t="s">
        <v>7247</v>
      </c>
      <c r="M1479">
        <v>117</v>
      </c>
      <c r="N1479">
        <v>1</v>
      </c>
      <c r="O1479">
        <v>17500</v>
      </c>
      <c r="P1479" t="s">
        <v>202</v>
      </c>
      <c r="Q1479" t="s">
        <v>38</v>
      </c>
      <c r="R1479" s="3" t="b">
        <f>ISNUMBER(SEARCH(critere,_xlfn.CONCAT(client[[#This Row],[TELEPHONE]:[AGENCE]])))</f>
        <v>1</v>
      </c>
      <c r="S1479" s="8">
        <f>IF(client[[#This Row],[Recherche]]=TRUE,COUNTIF($R$4:R1479,TRUE),"")</f>
        <v>1476</v>
      </c>
    </row>
    <row r="1480" spans="2:19" x14ac:dyDescent="0.3">
      <c r="B1480" t="s">
        <v>7251</v>
      </c>
      <c r="C1480">
        <v>1736</v>
      </c>
      <c r="D1480" t="s">
        <v>7248</v>
      </c>
      <c r="E1480">
        <v>44645.505995370368</v>
      </c>
      <c r="F1480">
        <v>2022</v>
      </c>
      <c r="G1480" t="s">
        <v>650</v>
      </c>
      <c r="H1480" t="s">
        <v>7249</v>
      </c>
      <c r="I1480" t="s">
        <v>7250</v>
      </c>
      <c r="J1480" t="s">
        <v>7252</v>
      </c>
      <c r="M1480">
        <v>75</v>
      </c>
      <c r="N1480">
        <v>1</v>
      </c>
      <c r="O1480">
        <v>14350</v>
      </c>
      <c r="P1480" t="s">
        <v>202</v>
      </c>
      <c r="Q1480" t="s">
        <v>29</v>
      </c>
      <c r="R1480" s="3" t="b">
        <f>ISNUMBER(SEARCH(critere,_xlfn.CONCAT(client[[#This Row],[TELEPHONE]:[AGENCE]])))</f>
        <v>1</v>
      </c>
      <c r="S1480" s="8">
        <f>IF(client[[#This Row],[Recherche]]=TRUE,COUNTIF($R$4:R1480,TRUE),"")</f>
        <v>1477</v>
      </c>
    </row>
    <row r="1481" spans="2:19" x14ac:dyDescent="0.3">
      <c r="B1481" t="s">
        <v>7257</v>
      </c>
      <c r="C1481">
        <v>1737</v>
      </c>
      <c r="D1481" t="s">
        <v>7253</v>
      </c>
      <c r="E1481">
        <v>44648.534502314818</v>
      </c>
      <c r="F1481">
        <v>2022</v>
      </c>
      <c r="G1481" t="s">
        <v>7254</v>
      </c>
      <c r="H1481" t="s">
        <v>7255</v>
      </c>
      <c r="I1481" t="s">
        <v>7256</v>
      </c>
      <c r="J1481" t="s">
        <v>7258</v>
      </c>
      <c r="M1481">
        <v>8</v>
      </c>
      <c r="N1481">
        <v>1</v>
      </c>
      <c r="O1481">
        <v>0</v>
      </c>
      <c r="P1481" t="s">
        <v>21</v>
      </c>
      <c r="Q1481" t="s">
        <v>64</v>
      </c>
      <c r="R1481" s="3" t="b">
        <f>ISNUMBER(SEARCH(critere,_xlfn.CONCAT(client[[#This Row],[TELEPHONE]:[AGENCE]])))</f>
        <v>1</v>
      </c>
      <c r="S1481" s="8">
        <f>IF(client[[#This Row],[Recherche]]=TRUE,COUNTIF($R$4:R1481,TRUE),"")</f>
        <v>1478</v>
      </c>
    </row>
    <row r="1482" spans="2:19" x14ac:dyDescent="0.3">
      <c r="C1482">
        <v>1738</v>
      </c>
      <c r="D1482" t="s">
        <v>7259</v>
      </c>
      <c r="E1482">
        <v>44648.634363425925</v>
      </c>
      <c r="F1482">
        <v>2022</v>
      </c>
      <c r="G1482" t="s">
        <v>7260</v>
      </c>
      <c r="H1482" t="s">
        <v>549</v>
      </c>
      <c r="I1482" t="s">
        <v>7261</v>
      </c>
      <c r="J1482" t="s">
        <v>7262</v>
      </c>
      <c r="M1482">
        <v>117</v>
      </c>
      <c r="N1482">
        <v>1</v>
      </c>
      <c r="O1482">
        <v>0</v>
      </c>
      <c r="P1482" t="s">
        <v>202</v>
      </c>
      <c r="Q1482" t="s">
        <v>38</v>
      </c>
      <c r="R1482" s="3" t="b">
        <f>ISNUMBER(SEARCH(critere,_xlfn.CONCAT(client[[#This Row],[TELEPHONE]:[AGENCE]])))</f>
        <v>1</v>
      </c>
      <c r="S1482" s="8">
        <f>IF(client[[#This Row],[Recherche]]=TRUE,COUNTIF($R$4:R1482,TRUE),"")</f>
        <v>1479</v>
      </c>
    </row>
    <row r="1483" spans="2:19" x14ac:dyDescent="0.3">
      <c r="B1483" t="s">
        <v>7267</v>
      </c>
      <c r="C1483">
        <v>1739</v>
      </c>
      <c r="D1483" t="s">
        <v>7263</v>
      </c>
      <c r="E1483">
        <v>44649.595578703702</v>
      </c>
      <c r="F1483">
        <v>2022</v>
      </c>
      <c r="G1483" t="s">
        <v>7264</v>
      </c>
      <c r="H1483" t="s">
        <v>7265</v>
      </c>
      <c r="I1483" t="s">
        <v>7266</v>
      </c>
      <c r="J1483" t="s">
        <v>7268</v>
      </c>
      <c r="M1483">
        <v>8</v>
      </c>
      <c r="N1483">
        <v>1</v>
      </c>
      <c r="O1483">
        <v>0</v>
      </c>
      <c r="P1483" t="s">
        <v>21</v>
      </c>
      <c r="Q1483" t="s">
        <v>29</v>
      </c>
      <c r="R1483" s="3" t="b">
        <f>ISNUMBER(SEARCH(critere,_xlfn.CONCAT(client[[#This Row],[TELEPHONE]:[AGENCE]])))</f>
        <v>1</v>
      </c>
      <c r="S1483" s="8">
        <f>IF(client[[#This Row],[Recherche]]=TRUE,COUNTIF($R$4:R1483,TRUE),"")</f>
        <v>1480</v>
      </c>
    </row>
    <row r="1484" spans="2:19" x14ac:dyDescent="0.3">
      <c r="B1484" t="s">
        <v>7272</v>
      </c>
      <c r="C1484">
        <v>1740</v>
      </c>
      <c r="D1484" t="s">
        <v>7269</v>
      </c>
      <c r="E1484">
        <v>44649.649363425924</v>
      </c>
      <c r="F1484">
        <v>2022</v>
      </c>
      <c r="G1484" t="s">
        <v>330</v>
      </c>
      <c r="H1484" t="s">
        <v>7270</v>
      </c>
      <c r="I1484" t="s">
        <v>7271</v>
      </c>
      <c r="J1484" t="s">
        <v>7273</v>
      </c>
      <c r="M1484">
        <v>8</v>
      </c>
      <c r="N1484">
        <v>1</v>
      </c>
      <c r="O1484">
        <v>0</v>
      </c>
      <c r="P1484" t="s">
        <v>21</v>
      </c>
      <c r="Q1484" t="s">
        <v>64</v>
      </c>
      <c r="R1484" s="3" t="b">
        <f>ISNUMBER(SEARCH(critere,_xlfn.CONCAT(client[[#This Row],[TELEPHONE]:[AGENCE]])))</f>
        <v>1</v>
      </c>
      <c r="S1484" s="8">
        <f>IF(client[[#This Row],[Recherche]]=TRUE,COUNTIF($R$4:R1484,TRUE),"")</f>
        <v>1481</v>
      </c>
    </row>
    <row r="1485" spans="2:19" x14ac:dyDescent="0.3">
      <c r="B1485" t="s">
        <v>7277</v>
      </c>
      <c r="C1485">
        <v>1741</v>
      </c>
      <c r="D1485" t="s">
        <v>7274</v>
      </c>
      <c r="E1485">
        <v>44649.694861111115</v>
      </c>
      <c r="F1485">
        <v>2022</v>
      </c>
      <c r="G1485" t="s">
        <v>248</v>
      </c>
      <c r="H1485" t="s">
        <v>7275</v>
      </c>
      <c r="I1485" t="s">
        <v>7276</v>
      </c>
      <c r="J1485" t="s">
        <v>7278</v>
      </c>
      <c r="M1485">
        <v>8</v>
      </c>
      <c r="N1485">
        <v>1</v>
      </c>
      <c r="O1485">
        <v>0</v>
      </c>
      <c r="P1485" t="s">
        <v>21</v>
      </c>
      <c r="Q1485" t="s">
        <v>64</v>
      </c>
      <c r="R1485" s="3" t="b">
        <f>ISNUMBER(SEARCH(critere,_xlfn.CONCAT(client[[#This Row],[TELEPHONE]:[AGENCE]])))</f>
        <v>1</v>
      </c>
      <c r="S1485" s="8">
        <f>IF(client[[#This Row],[Recherche]]=TRUE,COUNTIF($R$4:R1485,TRUE),"")</f>
        <v>1482</v>
      </c>
    </row>
    <row r="1486" spans="2:19" x14ac:dyDescent="0.3">
      <c r="B1486" t="s">
        <v>3112</v>
      </c>
      <c r="C1486">
        <v>1742</v>
      </c>
      <c r="D1486" t="s">
        <v>7279</v>
      </c>
      <c r="E1486">
        <v>44649.700173611112</v>
      </c>
      <c r="F1486">
        <v>2017</v>
      </c>
      <c r="G1486" t="s">
        <v>974</v>
      </c>
      <c r="H1486" t="s">
        <v>3110</v>
      </c>
      <c r="I1486" t="s">
        <v>3111</v>
      </c>
      <c r="J1486" t="s">
        <v>7280</v>
      </c>
      <c r="M1486">
        <v>110</v>
      </c>
      <c r="N1486">
        <v>1</v>
      </c>
      <c r="O1486">
        <v>0</v>
      </c>
      <c r="P1486" t="s">
        <v>21</v>
      </c>
      <c r="Q1486" t="s">
        <v>64</v>
      </c>
      <c r="R1486" s="3" t="b">
        <f>ISNUMBER(SEARCH(critere,_xlfn.CONCAT(client[[#This Row],[TELEPHONE]:[AGENCE]])))</f>
        <v>1</v>
      </c>
      <c r="S1486" s="8">
        <f>IF(client[[#This Row],[Recherche]]=TRUE,COUNTIF($R$4:R1486,TRUE),"")</f>
        <v>1483</v>
      </c>
    </row>
    <row r="1487" spans="2:19" x14ac:dyDescent="0.3">
      <c r="B1487" t="s">
        <v>7284</v>
      </c>
      <c r="C1487">
        <v>1743</v>
      </c>
      <c r="D1487" t="s">
        <v>7281</v>
      </c>
      <c r="E1487">
        <v>44650.029409722221</v>
      </c>
      <c r="F1487">
        <v>2022</v>
      </c>
      <c r="G1487" t="s">
        <v>174</v>
      </c>
      <c r="H1487" t="s">
        <v>7282</v>
      </c>
      <c r="I1487" t="s">
        <v>7283</v>
      </c>
      <c r="J1487" t="s">
        <v>7285</v>
      </c>
      <c r="M1487">
        <v>8</v>
      </c>
      <c r="N1487">
        <v>1</v>
      </c>
      <c r="O1487">
        <v>0</v>
      </c>
      <c r="P1487" t="s">
        <v>21</v>
      </c>
      <c r="Q1487" t="s">
        <v>29</v>
      </c>
      <c r="R1487" s="3" t="b">
        <f>ISNUMBER(SEARCH(critere,_xlfn.CONCAT(client[[#This Row],[TELEPHONE]:[AGENCE]])))</f>
        <v>1</v>
      </c>
      <c r="S1487" s="8">
        <f>IF(client[[#This Row],[Recherche]]=TRUE,COUNTIF($R$4:R1487,TRUE),"")</f>
        <v>1484</v>
      </c>
    </row>
    <row r="1488" spans="2:19" x14ac:dyDescent="0.3">
      <c r="B1488" t="s">
        <v>7290</v>
      </c>
      <c r="C1488">
        <v>1744</v>
      </c>
      <c r="D1488" t="s">
        <v>7286</v>
      </c>
      <c r="E1488">
        <v>44650.032870370371</v>
      </c>
      <c r="F1488">
        <v>2022</v>
      </c>
      <c r="G1488" t="s">
        <v>7287</v>
      </c>
      <c r="H1488" t="s">
        <v>7288</v>
      </c>
      <c r="I1488" t="s">
        <v>7289</v>
      </c>
      <c r="J1488" t="s">
        <v>7291</v>
      </c>
      <c r="M1488">
        <v>8</v>
      </c>
      <c r="N1488">
        <v>1</v>
      </c>
      <c r="O1488">
        <v>0</v>
      </c>
      <c r="P1488" t="s">
        <v>21</v>
      </c>
      <c r="Q1488" t="s">
        <v>29</v>
      </c>
      <c r="R1488" s="3" t="b">
        <f>ISNUMBER(SEARCH(critere,_xlfn.CONCAT(client[[#This Row],[TELEPHONE]:[AGENCE]])))</f>
        <v>1</v>
      </c>
      <c r="S1488" s="8">
        <f>IF(client[[#This Row],[Recherche]]=TRUE,COUNTIF($R$4:R1488,TRUE),"")</f>
        <v>1485</v>
      </c>
    </row>
    <row r="1489" spans="2:19" x14ac:dyDescent="0.3">
      <c r="B1489" t="s">
        <v>7295</v>
      </c>
      <c r="C1489">
        <v>1745</v>
      </c>
      <c r="D1489" t="s">
        <v>7292</v>
      </c>
      <c r="E1489">
        <v>44650.518692129626</v>
      </c>
      <c r="F1489">
        <v>2022</v>
      </c>
      <c r="G1489" t="s">
        <v>767</v>
      </c>
      <c r="H1489" t="s">
        <v>7293</v>
      </c>
      <c r="I1489" t="s">
        <v>7294</v>
      </c>
      <c r="J1489" t="s">
        <v>7296</v>
      </c>
      <c r="M1489">
        <v>117</v>
      </c>
      <c r="N1489">
        <v>1</v>
      </c>
      <c r="O1489">
        <v>17500</v>
      </c>
      <c r="P1489" t="s">
        <v>202</v>
      </c>
      <c r="Q1489" t="s">
        <v>38</v>
      </c>
      <c r="R1489" s="3" t="b">
        <f>ISNUMBER(SEARCH(critere,_xlfn.CONCAT(client[[#This Row],[TELEPHONE]:[AGENCE]])))</f>
        <v>1</v>
      </c>
      <c r="S1489" s="8">
        <f>IF(client[[#This Row],[Recherche]]=TRUE,COUNTIF($R$4:R1489,TRUE),"")</f>
        <v>1486</v>
      </c>
    </row>
    <row r="1490" spans="2:19" x14ac:dyDescent="0.3">
      <c r="B1490" t="s">
        <v>7301</v>
      </c>
      <c r="C1490">
        <v>1746</v>
      </c>
      <c r="D1490" t="s">
        <v>7297</v>
      </c>
      <c r="E1490">
        <v>44650.520358796297</v>
      </c>
      <c r="F1490">
        <v>2022</v>
      </c>
      <c r="G1490" t="s">
        <v>7298</v>
      </c>
      <c r="H1490" t="s">
        <v>7299</v>
      </c>
      <c r="I1490" t="s">
        <v>7300</v>
      </c>
      <c r="J1490" t="s">
        <v>7302</v>
      </c>
      <c r="M1490">
        <v>117</v>
      </c>
      <c r="N1490">
        <v>1</v>
      </c>
      <c r="O1490">
        <v>22140</v>
      </c>
      <c r="P1490" t="s">
        <v>202</v>
      </c>
      <c r="Q1490" t="s">
        <v>38</v>
      </c>
      <c r="R1490" s="3" t="b">
        <f>ISNUMBER(SEARCH(critere,_xlfn.CONCAT(client[[#This Row],[TELEPHONE]:[AGENCE]])))</f>
        <v>1</v>
      </c>
      <c r="S1490" s="8">
        <f>IF(client[[#This Row],[Recherche]]=TRUE,COUNTIF($R$4:R1490,TRUE),"")</f>
        <v>1487</v>
      </c>
    </row>
    <row r="1491" spans="2:19" x14ac:dyDescent="0.3">
      <c r="B1491" t="s">
        <v>7306</v>
      </c>
      <c r="C1491">
        <v>1747</v>
      </c>
      <c r="D1491" t="s">
        <v>7303</v>
      </c>
      <c r="E1491">
        <v>44650.522152777776</v>
      </c>
      <c r="F1491">
        <v>2022</v>
      </c>
      <c r="G1491" t="s">
        <v>242</v>
      </c>
      <c r="H1491" t="s">
        <v>7304</v>
      </c>
      <c r="I1491" t="s">
        <v>7305</v>
      </c>
      <c r="J1491" t="s">
        <v>7307</v>
      </c>
      <c r="M1491">
        <v>117</v>
      </c>
      <c r="N1491">
        <v>1</v>
      </c>
      <c r="O1491">
        <v>19500</v>
      </c>
      <c r="P1491" t="s">
        <v>202</v>
      </c>
      <c r="Q1491" t="s">
        <v>38</v>
      </c>
      <c r="R1491" s="3" t="b">
        <f>ISNUMBER(SEARCH(critere,_xlfn.CONCAT(client[[#This Row],[TELEPHONE]:[AGENCE]])))</f>
        <v>1</v>
      </c>
      <c r="S1491" s="8">
        <f>IF(client[[#This Row],[Recherche]]=TRUE,COUNTIF($R$4:R1491,TRUE),"")</f>
        <v>1488</v>
      </c>
    </row>
    <row r="1492" spans="2:19" x14ac:dyDescent="0.3">
      <c r="B1492" t="s">
        <v>7312</v>
      </c>
      <c r="C1492">
        <v>1748</v>
      </c>
      <c r="D1492" t="s">
        <v>7308</v>
      </c>
      <c r="E1492">
        <v>44650.523784722223</v>
      </c>
      <c r="F1492">
        <v>2022</v>
      </c>
      <c r="G1492" t="s">
        <v>7309</v>
      </c>
      <c r="H1492" t="s">
        <v>7310</v>
      </c>
      <c r="I1492" t="s">
        <v>7311</v>
      </c>
      <c r="J1492" t="s">
        <v>7313</v>
      </c>
      <c r="M1492">
        <v>117</v>
      </c>
      <c r="N1492">
        <v>1</v>
      </c>
      <c r="O1492">
        <v>0</v>
      </c>
      <c r="P1492" t="s">
        <v>21</v>
      </c>
      <c r="Q1492" t="s">
        <v>38</v>
      </c>
      <c r="R1492" s="3" t="b">
        <f>ISNUMBER(SEARCH(critere,_xlfn.CONCAT(client[[#This Row],[TELEPHONE]:[AGENCE]])))</f>
        <v>1</v>
      </c>
      <c r="S1492" s="8">
        <f>IF(client[[#This Row],[Recherche]]=TRUE,COUNTIF($R$4:R1492,TRUE),"")</f>
        <v>1489</v>
      </c>
    </row>
    <row r="1493" spans="2:19" x14ac:dyDescent="0.3">
      <c r="B1493" t="s">
        <v>7317</v>
      </c>
      <c r="C1493">
        <v>1749</v>
      </c>
      <c r="D1493" t="s">
        <v>7314</v>
      </c>
      <c r="E1493">
        <v>44650.524907407409</v>
      </c>
      <c r="F1493">
        <v>2022</v>
      </c>
      <c r="G1493" t="s">
        <v>522</v>
      </c>
      <c r="H1493" t="s">
        <v>7315</v>
      </c>
      <c r="I1493" t="s">
        <v>7316</v>
      </c>
      <c r="J1493" t="s">
        <v>7318</v>
      </c>
      <c r="M1493">
        <v>117</v>
      </c>
      <c r="N1493">
        <v>1</v>
      </c>
      <c r="O1493">
        <v>17500</v>
      </c>
      <c r="P1493" t="s">
        <v>202</v>
      </c>
      <c r="Q1493" t="s">
        <v>38</v>
      </c>
      <c r="R1493" s="3" t="b">
        <f>ISNUMBER(SEARCH(critere,_xlfn.CONCAT(client[[#This Row],[TELEPHONE]:[AGENCE]])))</f>
        <v>1</v>
      </c>
      <c r="S1493" s="8">
        <f>IF(client[[#This Row],[Recherche]]=TRUE,COUNTIF($R$4:R1493,TRUE),"")</f>
        <v>1490</v>
      </c>
    </row>
    <row r="1494" spans="2:19" x14ac:dyDescent="0.3">
      <c r="B1494" t="s">
        <v>7322</v>
      </c>
      <c r="C1494">
        <v>1750</v>
      </c>
      <c r="D1494" t="s">
        <v>7319</v>
      </c>
      <c r="E1494">
        <v>44650.733113425929</v>
      </c>
      <c r="F1494">
        <v>2022</v>
      </c>
      <c r="G1494" t="s">
        <v>272</v>
      </c>
      <c r="H1494" t="s">
        <v>7320</v>
      </c>
      <c r="I1494" t="s">
        <v>7321</v>
      </c>
      <c r="J1494" t="s">
        <v>7323</v>
      </c>
      <c r="M1494">
        <v>8</v>
      </c>
      <c r="N1494">
        <v>1</v>
      </c>
      <c r="O1494">
        <v>0</v>
      </c>
      <c r="P1494" t="s">
        <v>202</v>
      </c>
      <c r="Q1494" t="s">
        <v>64</v>
      </c>
      <c r="R1494" s="3" t="b">
        <f>ISNUMBER(SEARCH(critere,_xlfn.CONCAT(client[[#This Row],[TELEPHONE]:[AGENCE]])))</f>
        <v>1</v>
      </c>
      <c r="S1494" s="8">
        <f>IF(client[[#This Row],[Recherche]]=TRUE,COUNTIF($R$4:R1494,TRUE),"")</f>
        <v>1491</v>
      </c>
    </row>
    <row r="1495" spans="2:19" x14ac:dyDescent="0.3">
      <c r="B1495" t="s">
        <v>7327</v>
      </c>
      <c r="C1495">
        <v>1751</v>
      </c>
      <c r="D1495" t="s">
        <v>7324</v>
      </c>
      <c r="E1495">
        <v>44650.76021990741</v>
      </c>
      <c r="F1495">
        <v>2022</v>
      </c>
      <c r="G1495" t="s">
        <v>393</v>
      </c>
      <c r="H1495" t="s">
        <v>7325</v>
      </c>
      <c r="I1495" t="s">
        <v>7326</v>
      </c>
      <c r="J1495" t="s">
        <v>7328</v>
      </c>
      <c r="M1495">
        <v>117</v>
      </c>
      <c r="N1495">
        <v>1</v>
      </c>
      <c r="O1495">
        <v>0</v>
      </c>
      <c r="P1495" t="s">
        <v>202</v>
      </c>
      <c r="Q1495" t="s">
        <v>64</v>
      </c>
      <c r="R1495" s="3" t="b">
        <f>ISNUMBER(SEARCH(critere,_xlfn.CONCAT(client[[#This Row],[TELEPHONE]:[AGENCE]])))</f>
        <v>1</v>
      </c>
      <c r="S1495" s="8">
        <f>IF(client[[#This Row],[Recherche]]=TRUE,COUNTIF($R$4:R1495,TRUE),"")</f>
        <v>1492</v>
      </c>
    </row>
    <row r="1496" spans="2:19" x14ac:dyDescent="0.3">
      <c r="B1496" t="s">
        <v>7333</v>
      </c>
      <c r="C1496">
        <v>1758</v>
      </c>
      <c r="D1496" t="s">
        <v>7329</v>
      </c>
      <c r="E1496">
        <v>44651.732511574075</v>
      </c>
      <c r="F1496">
        <v>2022</v>
      </c>
      <c r="G1496" t="s">
        <v>7330</v>
      </c>
      <c r="H1496" t="s">
        <v>7331</v>
      </c>
      <c r="I1496" t="s">
        <v>7332</v>
      </c>
      <c r="J1496" t="s">
        <v>7334</v>
      </c>
      <c r="M1496">
        <v>117</v>
      </c>
      <c r="N1496">
        <v>1</v>
      </c>
      <c r="O1496">
        <v>0</v>
      </c>
      <c r="P1496" t="s">
        <v>21</v>
      </c>
      <c r="Q1496" t="s">
        <v>29</v>
      </c>
      <c r="R1496" s="3" t="b">
        <f>ISNUMBER(SEARCH(critere,_xlfn.CONCAT(client[[#This Row],[TELEPHONE]:[AGENCE]])))</f>
        <v>1</v>
      </c>
      <c r="S1496" s="8">
        <f>IF(client[[#This Row],[Recherche]]=TRUE,COUNTIF($R$4:R1496,TRUE),"")</f>
        <v>1493</v>
      </c>
    </row>
    <row r="1497" spans="2:19" x14ac:dyDescent="0.3">
      <c r="B1497" t="s">
        <v>7338</v>
      </c>
      <c r="C1497">
        <v>1759</v>
      </c>
      <c r="D1497" t="s">
        <v>7335</v>
      </c>
      <c r="E1497">
        <v>44652.508668981478</v>
      </c>
      <c r="F1497">
        <v>2022</v>
      </c>
      <c r="G1497" t="s">
        <v>607</v>
      </c>
      <c r="H1497" t="s">
        <v>7336</v>
      </c>
      <c r="I1497" t="s">
        <v>7337</v>
      </c>
      <c r="J1497" t="s">
        <v>7339</v>
      </c>
      <c r="M1497">
        <v>117</v>
      </c>
      <c r="N1497">
        <v>1</v>
      </c>
      <c r="O1497">
        <v>0</v>
      </c>
      <c r="P1497" t="s">
        <v>202</v>
      </c>
      <c r="Q1497" t="s">
        <v>22</v>
      </c>
      <c r="R1497" s="3" t="b">
        <f>ISNUMBER(SEARCH(critere,_xlfn.CONCAT(client[[#This Row],[TELEPHONE]:[AGENCE]])))</f>
        <v>1</v>
      </c>
      <c r="S1497" s="8">
        <f>IF(client[[#This Row],[Recherche]]=TRUE,COUNTIF($R$4:R1497,TRUE),"")</f>
        <v>1494</v>
      </c>
    </row>
    <row r="1498" spans="2:19" x14ac:dyDescent="0.3">
      <c r="B1498" t="s">
        <v>7343</v>
      </c>
      <c r="C1498">
        <v>1760</v>
      </c>
      <c r="D1498" t="s">
        <v>7340</v>
      </c>
      <c r="E1498">
        <v>44652.712210648147</v>
      </c>
      <c r="G1498" t="s">
        <v>1547</v>
      </c>
      <c r="H1498" t="s">
        <v>7341</v>
      </c>
      <c r="I1498" t="s">
        <v>7342</v>
      </c>
      <c r="J1498" t="s">
        <v>7344</v>
      </c>
      <c r="M1498">
        <v>117</v>
      </c>
      <c r="N1498">
        <v>1</v>
      </c>
      <c r="O1498">
        <v>0</v>
      </c>
      <c r="P1498" t="s">
        <v>21</v>
      </c>
      <c r="Q1498" t="s">
        <v>22</v>
      </c>
      <c r="R1498" s="3" t="b">
        <f>ISNUMBER(SEARCH(critere,_xlfn.CONCAT(client[[#This Row],[TELEPHONE]:[AGENCE]])))</f>
        <v>1</v>
      </c>
      <c r="S1498" s="8">
        <f>IF(client[[#This Row],[Recherche]]=TRUE,COUNTIF($R$4:R1498,TRUE),"")</f>
        <v>1495</v>
      </c>
    </row>
    <row r="1499" spans="2:19" x14ac:dyDescent="0.3">
      <c r="B1499" t="s">
        <v>7348</v>
      </c>
      <c r="C1499">
        <v>1761</v>
      </c>
      <c r="D1499" t="s">
        <v>7345</v>
      </c>
      <c r="E1499">
        <v>44655.548206018517</v>
      </c>
      <c r="F1499">
        <v>2022</v>
      </c>
      <c r="G1499" t="s">
        <v>1398</v>
      </c>
      <c r="H1499" t="s">
        <v>7346</v>
      </c>
      <c r="I1499" t="s">
        <v>7347</v>
      </c>
      <c r="J1499" t="s">
        <v>7349</v>
      </c>
      <c r="M1499">
        <v>117</v>
      </c>
      <c r="N1499">
        <v>1</v>
      </c>
      <c r="O1499">
        <v>0</v>
      </c>
      <c r="P1499" t="s">
        <v>21</v>
      </c>
      <c r="Q1499" t="s">
        <v>38</v>
      </c>
      <c r="R1499" s="3" t="b">
        <f>ISNUMBER(SEARCH(critere,_xlfn.CONCAT(client[[#This Row],[TELEPHONE]:[AGENCE]])))</f>
        <v>1</v>
      </c>
      <c r="S1499" s="8">
        <f>IF(client[[#This Row],[Recherche]]=TRUE,COUNTIF($R$4:R1499,TRUE),"")</f>
        <v>1496</v>
      </c>
    </row>
    <row r="1500" spans="2:19" x14ac:dyDescent="0.3">
      <c r="B1500" t="s">
        <v>7353</v>
      </c>
      <c r="C1500">
        <v>1762</v>
      </c>
      <c r="D1500" t="s">
        <v>7350</v>
      </c>
      <c r="E1500">
        <v>44655.584768518522</v>
      </c>
      <c r="F1500">
        <v>2022</v>
      </c>
      <c r="G1500" t="s">
        <v>812</v>
      </c>
      <c r="H1500" t="s">
        <v>7351</v>
      </c>
      <c r="I1500" t="s">
        <v>7352</v>
      </c>
      <c r="J1500" t="s">
        <v>7354</v>
      </c>
      <c r="M1500">
        <v>8</v>
      </c>
      <c r="N1500">
        <v>1</v>
      </c>
      <c r="O1500">
        <v>0</v>
      </c>
      <c r="P1500" t="s">
        <v>21</v>
      </c>
      <c r="Q1500" t="s">
        <v>29</v>
      </c>
      <c r="R1500" s="3" t="b">
        <f>ISNUMBER(SEARCH(critere,_xlfn.CONCAT(client[[#This Row],[TELEPHONE]:[AGENCE]])))</f>
        <v>1</v>
      </c>
      <c r="S1500" s="8">
        <f>IF(client[[#This Row],[Recherche]]=TRUE,COUNTIF($R$4:R1500,TRUE),"")</f>
        <v>1497</v>
      </c>
    </row>
    <row r="1501" spans="2:19" x14ac:dyDescent="0.3">
      <c r="B1501" t="s">
        <v>7359</v>
      </c>
      <c r="C1501">
        <v>1763</v>
      </c>
      <c r="D1501" t="s">
        <v>7355</v>
      </c>
      <c r="E1501">
        <v>44655.774027777778</v>
      </c>
      <c r="F1501">
        <v>2022</v>
      </c>
      <c r="G1501" t="s">
        <v>7356</v>
      </c>
      <c r="H1501" t="s">
        <v>7357</v>
      </c>
      <c r="I1501" t="s">
        <v>7358</v>
      </c>
      <c r="J1501" t="s">
        <v>7360</v>
      </c>
      <c r="M1501">
        <v>117</v>
      </c>
      <c r="N1501">
        <v>1</v>
      </c>
      <c r="O1501">
        <v>0</v>
      </c>
      <c r="P1501" t="s">
        <v>21</v>
      </c>
      <c r="Q1501" t="s">
        <v>38</v>
      </c>
      <c r="R1501" s="3" t="b">
        <f>ISNUMBER(SEARCH(critere,_xlfn.CONCAT(client[[#This Row],[TELEPHONE]:[AGENCE]])))</f>
        <v>1</v>
      </c>
      <c r="S1501" s="8">
        <f>IF(client[[#This Row],[Recherche]]=TRUE,COUNTIF($R$4:R1501,TRUE),"")</f>
        <v>1498</v>
      </c>
    </row>
    <row r="1502" spans="2:19" x14ac:dyDescent="0.3">
      <c r="B1502" t="s">
        <v>7364</v>
      </c>
      <c r="C1502">
        <v>1765</v>
      </c>
      <c r="D1502" t="s">
        <v>7361</v>
      </c>
      <c r="E1502">
        <v>44656.627743055556</v>
      </c>
      <c r="F1502">
        <v>2022</v>
      </c>
      <c r="G1502" t="s">
        <v>897</v>
      </c>
      <c r="H1502" t="s">
        <v>7362</v>
      </c>
      <c r="I1502" t="s">
        <v>7363</v>
      </c>
      <c r="J1502" t="s">
        <v>7365</v>
      </c>
      <c r="M1502">
        <v>8</v>
      </c>
      <c r="N1502">
        <v>1</v>
      </c>
      <c r="O1502">
        <v>0</v>
      </c>
      <c r="P1502" t="s">
        <v>21</v>
      </c>
      <c r="Q1502" t="s">
        <v>347</v>
      </c>
      <c r="R1502" s="3" t="b">
        <f>ISNUMBER(SEARCH(critere,_xlfn.CONCAT(client[[#This Row],[TELEPHONE]:[AGENCE]])))</f>
        <v>1</v>
      </c>
      <c r="S1502" s="8">
        <f>IF(client[[#This Row],[Recherche]]=TRUE,COUNTIF($R$4:R1502,TRUE),"")</f>
        <v>1499</v>
      </c>
    </row>
    <row r="1503" spans="2:19" x14ac:dyDescent="0.3">
      <c r="B1503" t="s">
        <v>7369</v>
      </c>
      <c r="C1503">
        <v>1766</v>
      </c>
      <c r="D1503" t="s">
        <v>7366</v>
      </c>
      <c r="E1503">
        <v>44656.680081018516</v>
      </c>
      <c r="F1503">
        <v>2022</v>
      </c>
      <c r="G1503" t="s">
        <v>1082</v>
      </c>
      <c r="H1503" t="s">
        <v>7367</v>
      </c>
      <c r="I1503" t="s">
        <v>7368</v>
      </c>
      <c r="J1503" t="s">
        <v>7370</v>
      </c>
      <c r="M1503">
        <v>8</v>
      </c>
      <c r="N1503">
        <v>1</v>
      </c>
      <c r="O1503">
        <v>0</v>
      </c>
      <c r="P1503" t="s">
        <v>21</v>
      </c>
      <c r="Q1503" t="s">
        <v>29</v>
      </c>
      <c r="R1503" s="3" t="b">
        <f>ISNUMBER(SEARCH(critere,_xlfn.CONCAT(client[[#This Row],[TELEPHONE]:[AGENCE]])))</f>
        <v>1</v>
      </c>
      <c r="S1503" s="8">
        <f>IF(client[[#This Row],[Recherche]]=TRUE,COUNTIF($R$4:R1503,TRUE),"")</f>
        <v>1500</v>
      </c>
    </row>
    <row r="1504" spans="2:19" x14ac:dyDescent="0.3">
      <c r="B1504" t="s">
        <v>7374</v>
      </c>
      <c r="C1504">
        <v>1767</v>
      </c>
      <c r="D1504" t="s">
        <v>7371</v>
      </c>
      <c r="E1504">
        <v>44656.705034722225</v>
      </c>
      <c r="F1504">
        <v>2022</v>
      </c>
      <c r="G1504" t="s">
        <v>1049</v>
      </c>
      <c r="H1504" t="s">
        <v>7372</v>
      </c>
      <c r="I1504" t="s">
        <v>7373</v>
      </c>
      <c r="J1504" t="s">
        <v>7375</v>
      </c>
      <c r="M1504">
        <v>117</v>
      </c>
      <c r="N1504">
        <v>1</v>
      </c>
      <c r="O1504">
        <v>0</v>
      </c>
      <c r="P1504" t="s">
        <v>202</v>
      </c>
      <c r="Q1504" t="s">
        <v>22</v>
      </c>
      <c r="R1504" s="3" t="b">
        <f>ISNUMBER(SEARCH(critere,_xlfn.CONCAT(client[[#This Row],[TELEPHONE]:[AGENCE]])))</f>
        <v>1</v>
      </c>
      <c r="S1504" s="8">
        <f>IF(client[[#This Row],[Recherche]]=TRUE,COUNTIF($R$4:R1504,TRUE),"")</f>
        <v>1501</v>
      </c>
    </row>
    <row r="1505" spans="2:19" x14ac:dyDescent="0.3">
      <c r="B1505" t="s">
        <v>7379</v>
      </c>
      <c r="C1505">
        <v>1768</v>
      </c>
      <c r="D1505" t="s">
        <v>7376</v>
      </c>
      <c r="E1505">
        <v>44657.51903935185</v>
      </c>
      <c r="F1505">
        <v>2022</v>
      </c>
      <c r="G1505" t="s">
        <v>7377</v>
      </c>
      <c r="H1505" t="s">
        <v>1334</v>
      </c>
      <c r="I1505" t="s">
        <v>7378</v>
      </c>
      <c r="J1505" t="s">
        <v>7380</v>
      </c>
      <c r="M1505">
        <v>8</v>
      </c>
      <c r="N1505">
        <v>1</v>
      </c>
      <c r="O1505">
        <v>0</v>
      </c>
      <c r="P1505" t="s">
        <v>21</v>
      </c>
      <c r="Q1505" t="s">
        <v>347</v>
      </c>
      <c r="R1505" s="3" t="b">
        <f>ISNUMBER(SEARCH(critere,_xlfn.CONCAT(client[[#This Row],[TELEPHONE]:[AGENCE]])))</f>
        <v>1</v>
      </c>
      <c r="S1505" s="8">
        <f>IF(client[[#This Row],[Recherche]]=TRUE,COUNTIF($R$4:R1505,TRUE),"")</f>
        <v>1502</v>
      </c>
    </row>
    <row r="1506" spans="2:19" x14ac:dyDescent="0.3">
      <c r="B1506" t="s">
        <v>7385</v>
      </c>
      <c r="C1506">
        <v>1769</v>
      </c>
      <c r="D1506" t="s">
        <v>7381</v>
      </c>
      <c r="E1506">
        <v>44657.588900462964</v>
      </c>
      <c r="F1506">
        <v>2022</v>
      </c>
      <c r="G1506" t="s">
        <v>7382</v>
      </c>
      <c r="H1506" t="s">
        <v>7383</v>
      </c>
      <c r="I1506" t="s">
        <v>7384</v>
      </c>
      <c r="J1506" t="s">
        <v>7386</v>
      </c>
      <c r="M1506">
        <v>117</v>
      </c>
      <c r="N1506">
        <v>1</v>
      </c>
      <c r="O1506">
        <v>17500</v>
      </c>
      <c r="P1506" t="s">
        <v>202</v>
      </c>
      <c r="Q1506" t="s">
        <v>38</v>
      </c>
      <c r="R1506" s="3" t="b">
        <f>ISNUMBER(SEARCH(critere,_xlfn.CONCAT(client[[#This Row],[TELEPHONE]:[AGENCE]])))</f>
        <v>1</v>
      </c>
      <c r="S1506" s="8">
        <f>IF(client[[#This Row],[Recherche]]=TRUE,COUNTIF($R$4:R1506,TRUE),"")</f>
        <v>1503</v>
      </c>
    </row>
    <row r="1507" spans="2:19" x14ac:dyDescent="0.3">
      <c r="B1507" t="s">
        <v>7389</v>
      </c>
      <c r="C1507">
        <v>1770</v>
      </c>
      <c r="D1507" t="s">
        <v>7387</v>
      </c>
      <c r="E1507">
        <v>44657.714733796296</v>
      </c>
      <c r="F1507">
        <v>2022</v>
      </c>
      <c r="G1507" t="s">
        <v>248</v>
      </c>
      <c r="H1507" t="s">
        <v>7166</v>
      </c>
      <c r="I1507" t="s">
        <v>7388</v>
      </c>
      <c r="J1507" t="s">
        <v>7390</v>
      </c>
      <c r="M1507">
        <v>117</v>
      </c>
      <c r="N1507">
        <v>1</v>
      </c>
      <c r="O1507">
        <v>17500</v>
      </c>
      <c r="P1507" t="s">
        <v>202</v>
      </c>
      <c r="Q1507" t="s">
        <v>38</v>
      </c>
      <c r="R1507" s="3" t="b">
        <f>ISNUMBER(SEARCH(critere,_xlfn.CONCAT(client[[#This Row],[TELEPHONE]:[AGENCE]])))</f>
        <v>1</v>
      </c>
      <c r="S1507" s="8">
        <f>IF(client[[#This Row],[Recherche]]=TRUE,COUNTIF($R$4:R1507,TRUE),"")</f>
        <v>1504</v>
      </c>
    </row>
    <row r="1508" spans="2:19" x14ac:dyDescent="0.3">
      <c r="B1508" t="s">
        <v>7394</v>
      </c>
      <c r="C1508">
        <v>1771</v>
      </c>
      <c r="D1508" t="s">
        <v>7391</v>
      </c>
      <c r="E1508">
        <v>44658.509143518517</v>
      </c>
      <c r="F1508">
        <v>2022</v>
      </c>
      <c r="G1508" t="s">
        <v>650</v>
      </c>
      <c r="H1508" t="s">
        <v>7392</v>
      </c>
      <c r="I1508" t="s">
        <v>7393</v>
      </c>
      <c r="J1508" t="s">
        <v>7395</v>
      </c>
      <c r="M1508">
        <v>8</v>
      </c>
      <c r="N1508">
        <v>1</v>
      </c>
      <c r="O1508">
        <v>0</v>
      </c>
      <c r="P1508" t="s">
        <v>21</v>
      </c>
      <c r="Q1508" t="s">
        <v>347</v>
      </c>
      <c r="R1508" s="3" t="b">
        <f>ISNUMBER(SEARCH(critere,_xlfn.CONCAT(client[[#This Row],[TELEPHONE]:[AGENCE]])))</f>
        <v>1</v>
      </c>
      <c r="S1508" s="8">
        <f>IF(client[[#This Row],[Recherche]]=TRUE,COUNTIF($R$4:R1508,TRUE),"")</f>
        <v>1505</v>
      </c>
    </row>
    <row r="1509" spans="2:19" x14ac:dyDescent="0.3">
      <c r="B1509" t="s">
        <v>7399</v>
      </c>
      <c r="C1509">
        <v>1772</v>
      </c>
      <c r="D1509" t="s">
        <v>7396</v>
      </c>
      <c r="E1509">
        <v>44658.509560185186</v>
      </c>
      <c r="F1509">
        <v>2022</v>
      </c>
      <c r="G1509" t="s">
        <v>66</v>
      </c>
      <c r="H1509" t="s">
        <v>7397</v>
      </c>
      <c r="I1509" t="s">
        <v>7398</v>
      </c>
      <c r="J1509" t="s">
        <v>7400</v>
      </c>
      <c r="M1509">
        <v>8</v>
      </c>
      <c r="N1509">
        <v>1</v>
      </c>
      <c r="O1509">
        <v>0</v>
      </c>
      <c r="P1509" t="s">
        <v>21</v>
      </c>
      <c r="Q1509" t="s">
        <v>347</v>
      </c>
      <c r="R1509" s="3" t="b">
        <f>ISNUMBER(SEARCH(critere,_xlfn.CONCAT(client[[#This Row],[TELEPHONE]:[AGENCE]])))</f>
        <v>1</v>
      </c>
      <c r="S1509" s="8">
        <f>IF(client[[#This Row],[Recherche]]=TRUE,COUNTIF($R$4:R1509,TRUE),"")</f>
        <v>1506</v>
      </c>
    </row>
    <row r="1510" spans="2:19" x14ac:dyDescent="0.3">
      <c r="B1510" t="s">
        <v>1057</v>
      </c>
      <c r="C1510">
        <v>1773</v>
      </c>
      <c r="D1510" t="s">
        <v>7401</v>
      </c>
      <c r="E1510">
        <v>44658.802291666667</v>
      </c>
      <c r="F1510">
        <v>2022</v>
      </c>
      <c r="G1510" t="s">
        <v>1054</v>
      </c>
      <c r="H1510" t="s">
        <v>1055</v>
      </c>
      <c r="I1510" t="s">
        <v>1056</v>
      </c>
      <c r="J1510" t="s">
        <v>1058</v>
      </c>
      <c r="M1510">
        <v>8</v>
      </c>
      <c r="N1510">
        <v>1</v>
      </c>
      <c r="O1510">
        <v>0</v>
      </c>
      <c r="P1510" t="s">
        <v>21</v>
      </c>
      <c r="Q1510" t="s">
        <v>64</v>
      </c>
      <c r="R1510" s="3" t="b">
        <f>ISNUMBER(SEARCH(critere,_xlfn.CONCAT(client[[#This Row],[TELEPHONE]:[AGENCE]])))</f>
        <v>1</v>
      </c>
      <c r="S1510" s="8">
        <f>IF(client[[#This Row],[Recherche]]=TRUE,COUNTIF($R$4:R1510,TRUE),"")</f>
        <v>1507</v>
      </c>
    </row>
    <row r="1511" spans="2:19" x14ac:dyDescent="0.3">
      <c r="B1511" t="s">
        <v>7405</v>
      </c>
      <c r="C1511">
        <v>1774</v>
      </c>
      <c r="D1511" t="s">
        <v>7402</v>
      </c>
      <c r="E1511">
        <v>44658.95380787037</v>
      </c>
      <c r="F1511">
        <v>2022</v>
      </c>
      <c r="G1511" t="s">
        <v>189</v>
      </c>
      <c r="H1511" t="s">
        <v>7403</v>
      </c>
      <c r="I1511" t="s">
        <v>7404</v>
      </c>
      <c r="J1511" t="s">
        <v>7406</v>
      </c>
      <c r="M1511">
        <v>117</v>
      </c>
      <c r="N1511">
        <v>1</v>
      </c>
      <c r="O1511">
        <v>0</v>
      </c>
      <c r="P1511" t="s">
        <v>21</v>
      </c>
      <c r="Q1511" t="s">
        <v>38</v>
      </c>
      <c r="R1511" s="3" t="b">
        <f>ISNUMBER(SEARCH(critere,_xlfn.CONCAT(client[[#This Row],[TELEPHONE]:[AGENCE]])))</f>
        <v>1</v>
      </c>
      <c r="S1511" s="8">
        <f>IF(client[[#This Row],[Recherche]]=TRUE,COUNTIF($R$4:R1511,TRUE),"")</f>
        <v>1508</v>
      </c>
    </row>
    <row r="1512" spans="2:19" x14ac:dyDescent="0.3">
      <c r="B1512" t="s">
        <v>7410</v>
      </c>
      <c r="C1512">
        <v>1775</v>
      </c>
      <c r="D1512" t="s">
        <v>7407</v>
      </c>
      <c r="E1512">
        <v>44658.955821759257</v>
      </c>
      <c r="F1512">
        <v>2022</v>
      </c>
      <c r="G1512" t="s">
        <v>299</v>
      </c>
      <c r="H1512" t="s">
        <v>7408</v>
      </c>
      <c r="I1512" t="s">
        <v>7409</v>
      </c>
      <c r="J1512" t="s">
        <v>7411</v>
      </c>
      <c r="M1512">
        <v>117</v>
      </c>
      <c r="N1512">
        <v>1</v>
      </c>
      <c r="O1512">
        <v>17500</v>
      </c>
      <c r="P1512" t="s">
        <v>202</v>
      </c>
      <c r="Q1512" t="s">
        <v>38</v>
      </c>
      <c r="R1512" s="3" t="b">
        <f>ISNUMBER(SEARCH(critere,_xlfn.CONCAT(client[[#This Row],[TELEPHONE]:[AGENCE]])))</f>
        <v>1</v>
      </c>
      <c r="S1512" s="8">
        <f>IF(client[[#This Row],[Recherche]]=TRUE,COUNTIF($R$4:R1512,TRUE),"")</f>
        <v>1509</v>
      </c>
    </row>
    <row r="1513" spans="2:19" x14ac:dyDescent="0.3">
      <c r="B1513" t="s">
        <v>7415</v>
      </c>
      <c r="C1513">
        <v>1776</v>
      </c>
      <c r="D1513" t="s">
        <v>7412</v>
      </c>
      <c r="E1513">
        <v>44659.475590277776</v>
      </c>
      <c r="F1513">
        <v>2016</v>
      </c>
      <c r="G1513" t="s">
        <v>1606</v>
      </c>
      <c r="H1513" t="s">
        <v>7413</v>
      </c>
      <c r="I1513" t="s">
        <v>7414</v>
      </c>
      <c r="J1513" t="s">
        <v>7416</v>
      </c>
      <c r="M1513">
        <v>80</v>
      </c>
      <c r="N1513">
        <v>1</v>
      </c>
      <c r="O1513">
        <v>0</v>
      </c>
      <c r="P1513" t="s">
        <v>21</v>
      </c>
      <c r="Q1513" t="s">
        <v>64</v>
      </c>
      <c r="R1513" s="3" t="b">
        <f>ISNUMBER(SEARCH(critere,_xlfn.CONCAT(client[[#This Row],[TELEPHONE]:[AGENCE]])))</f>
        <v>1</v>
      </c>
      <c r="S1513" s="8">
        <f>IF(client[[#This Row],[Recherche]]=TRUE,COUNTIF($R$4:R1513,TRUE),"")</f>
        <v>1510</v>
      </c>
    </row>
    <row r="1514" spans="2:19" x14ac:dyDescent="0.3">
      <c r="B1514" t="s">
        <v>7420</v>
      </c>
      <c r="C1514">
        <v>1777</v>
      </c>
      <c r="D1514" t="s">
        <v>7417</v>
      </c>
      <c r="E1514">
        <v>44659.608564814815</v>
      </c>
      <c r="F1514">
        <v>2022</v>
      </c>
      <c r="G1514" t="s">
        <v>767</v>
      </c>
      <c r="H1514" t="s">
        <v>7418</v>
      </c>
      <c r="I1514" t="s">
        <v>7419</v>
      </c>
      <c r="J1514" t="s">
        <v>7421</v>
      </c>
      <c r="M1514">
        <v>117</v>
      </c>
      <c r="N1514">
        <v>1</v>
      </c>
      <c r="O1514">
        <v>22140</v>
      </c>
      <c r="P1514" t="s">
        <v>21</v>
      </c>
      <c r="Q1514" t="s">
        <v>22</v>
      </c>
      <c r="R1514" s="3" t="b">
        <f>ISNUMBER(SEARCH(critere,_xlfn.CONCAT(client[[#This Row],[TELEPHONE]:[AGENCE]])))</f>
        <v>1</v>
      </c>
      <c r="S1514" s="8">
        <f>IF(client[[#This Row],[Recherche]]=TRUE,COUNTIF($R$4:R1514,TRUE),"")</f>
        <v>1511</v>
      </c>
    </row>
    <row r="1515" spans="2:19" x14ac:dyDescent="0.3">
      <c r="B1515" t="s">
        <v>7425</v>
      </c>
      <c r="C1515">
        <v>1778</v>
      </c>
      <c r="D1515" t="s">
        <v>7422</v>
      </c>
      <c r="E1515">
        <v>44659.780833333331</v>
      </c>
      <c r="F1515">
        <v>2023</v>
      </c>
      <c r="G1515" t="s">
        <v>242</v>
      </c>
      <c r="H1515" t="s">
        <v>7423</v>
      </c>
      <c r="I1515" t="s">
        <v>7424</v>
      </c>
      <c r="J1515" t="s">
        <v>7426</v>
      </c>
      <c r="M1515">
        <v>117</v>
      </c>
      <c r="N1515">
        <v>2</v>
      </c>
      <c r="O1515">
        <v>0</v>
      </c>
      <c r="P1515" t="s">
        <v>202</v>
      </c>
      <c r="Q1515" t="s">
        <v>38</v>
      </c>
      <c r="R1515" s="3" t="b">
        <f>ISNUMBER(SEARCH(critere,_xlfn.CONCAT(client[[#This Row],[TELEPHONE]:[AGENCE]])))</f>
        <v>1</v>
      </c>
      <c r="S1515" s="8">
        <f>IF(client[[#This Row],[Recherche]]=TRUE,COUNTIF($R$4:R1515,TRUE),"")</f>
        <v>1512</v>
      </c>
    </row>
    <row r="1516" spans="2:19" x14ac:dyDescent="0.3">
      <c r="B1516" t="s">
        <v>7431</v>
      </c>
      <c r="C1516">
        <v>1779</v>
      </c>
      <c r="D1516" t="s">
        <v>7427</v>
      </c>
      <c r="E1516">
        <v>44661.971238425926</v>
      </c>
      <c r="F1516">
        <v>2022</v>
      </c>
      <c r="G1516" t="s">
        <v>7428</v>
      </c>
      <c r="H1516" t="s">
        <v>7429</v>
      </c>
      <c r="I1516" t="s">
        <v>7430</v>
      </c>
      <c r="J1516" t="s">
        <v>7432</v>
      </c>
      <c r="M1516">
        <v>8</v>
      </c>
      <c r="N1516">
        <v>1</v>
      </c>
      <c r="O1516">
        <v>0</v>
      </c>
      <c r="P1516" t="s">
        <v>21</v>
      </c>
      <c r="Q1516" t="s">
        <v>29</v>
      </c>
      <c r="R1516" s="3" t="b">
        <f>ISNUMBER(SEARCH(critere,_xlfn.CONCAT(client[[#This Row],[TELEPHONE]:[AGENCE]])))</f>
        <v>1</v>
      </c>
      <c r="S1516" s="8">
        <f>IF(client[[#This Row],[Recherche]]=TRUE,COUNTIF($R$4:R1516,TRUE),"")</f>
        <v>1513</v>
      </c>
    </row>
    <row r="1517" spans="2:19" x14ac:dyDescent="0.3">
      <c r="B1517" t="s">
        <v>7436</v>
      </c>
      <c r="C1517">
        <v>1780</v>
      </c>
      <c r="D1517" t="s">
        <v>7433</v>
      </c>
      <c r="E1517">
        <v>44662.55736111111</v>
      </c>
      <c r="F1517">
        <v>2022</v>
      </c>
      <c r="G1517" t="s">
        <v>560</v>
      </c>
      <c r="H1517" t="s">
        <v>7434</v>
      </c>
      <c r="I1517" t="s">
        <v>7435</v>
      </c>
      <c r="J1517" t="s">
        <v>7437</v>
      </c>
      <c r="M1517">
        <v>117</v>
      </c>
      <c r="N1517">
        <v>3</v>
      </c>
      <c r="O1517">
        <v>0</v>
      </c>
      <c r="P1517" t="s">
        <v>202</v>
      </c>
      <c r="Q1517" t="s">
        <v>22</v>
      </c>
      <c r="R1517" s="3" t="b">
        <f>ISNUMBER(SEARCH(critere,_xlfn.CONCAT(client[[#This Row],[TELEPHONE]:[AGENCE]])))</f>
        <v>1</v>
      </c>
      <c r="S1517" s="8">
        <f>IF(client[[#This Row],[Recherche]]=TRUE,COUNTIF($R$4:R1517,TRUE),"")</f>
        <v>1514</v>
      </c>
    </row>
    <row r="1518" spans="2:19" x14ac:dyDescent="0.3">
      <c r="B1518" t="s">
        <v>1322</v>
      </c>
      <c r="C1518">
        <v>1781</v>
      </c>
      <c r="D1518" t="s">
        <v>7438</v>
      </c>
      <c r="E1518">
        <v>44662.737939814811</v>
      </c>
      <c r="F1518">
        <v>2022</v>
      </c>
      <c r="G1518" t="s">
        <v>626</v>
      </c>
      <c r="H1518" t="s">
        <v>1320</v>
      </c>
      <c r="I1518" t="s">
        <v>1321</v>
      </c>
      <c r="J1518" t="s">
        <v>7439</v>
      </c>
      <c r="M1518">
        <v>117</v>
      </c>
      <c r="N1518">
        <v>1</v>
      </c>
      <c r="O1518">
        <v>0</v>
      </c>
      <c r="P1518" t="s">
        <v>21</v>
      </c>
      <c r="Q1518" t="s">
        <v>38</v>
      </c>
      <c r="R1518" s="3" t="b">
        <f>ISNUMBER(SEARCH(critere,_xlfn.CONCAT(client[[#This Row],[TELEPHONE]:[AGENCE]])))</f>
        <v>1</v>
      </c>
      <c r="S1518" s="8">
        <f>IF(client[[#This Row],[Recherche]]=TRUE,COUNTIF($R$4:R1518,TRUE),"")</f>
        <v>1515</v>
      </c>
    </row>
    <row r="1519" spans="2:19" x14ac:dyDescent="0.3">
      <c r="B1519" t="s">
        <v>7443</v>
      </c>
      <c r="C1519">
        <v>1782</v>
      </c>
      <c r="D1519" t="s">
        <v>7440</v>
      </c>
      <c r="E1519">
        <v>44663.527060185188</v>
      </c>
      <c r="F1519">
        <v>2016</v>
      </c>
      <c r="G1519" t="s">
        <v>393</v>
      </c>
      <c r="H1519" t="s">
        <v>7441</v>
      </c>
      <c r="I1519" t="s">
        <v>7442</v>
      </c>
      <c r="J1519" t="s">
        <v>7444</v>
      </c>
      <c r="M1519">
        <v>110</v>
      </c>
      <c r="N1519">
        <v>1</v>
      </c>
      <c r="O1519">
        <v>18240</v>
      </c>
      <c r="P1519" t="s">
        <v>202</v>
      </c>
      <c r="Q1519" t="s">
        <v>64</v>
      </c>
      <c r="R1519" s="3" t="b">
        <f>ISNUMBER(SEARCH(critere,_xlfn.CONCAT(client[[#This Row],[TELEPHONE]:[AGENCE]])))</f>
        <v>1</v>
      </c>
      <c r="S1519" s="8">
        <f>IF(client[[#This Row],[Recherche]]=TRUE,COUNTIF($R$4:R1519,TRUE),"")</f>
        <v>1516</v>
      </c>
    </row>
    <row r="1520" spans="2:19" x14ac:dyDescent="0.3">
      <c r="B1520" t="s">
        <v>7448</v>
      </c>
      <c r="C1520">
        <v>1783</v>
      </c>
      <c r="D1520" t="s">
        <v>7445</v>
      </c>
      <c r="E1520">
        <v>44663.695717592593</v>
      </c>
      <c r="F1520">
        <v>2022</v>
      </c>
      <c r="G1520" t="s">
        <v>5049</v>
      </c>
      <c r="H1520" t="s">
        <v>7446</v>
      </c>
      <c r="I1520" t="s">
        <v>7447</v>
      </c>
      <c r="J1520" t="s">
        <v>7449</v>
      </c>
      <c r="M1520">
        <v>117</v>
      </c>
      <c r="N1520">
        <v>1</v>
      </c>
      <c r="O1520">
        <v>17500</v>
      </c>
      <c r="P1520" t="s">
        <v>202</v>
      </c>
      <c r="Q1520" t="s">
        <v>38</v>
      </c>
      <c r="R1520" s="3" t="b">
        <f>ISNUMBER(SEARCH(critere,_xlfn.CONCAT(client[[#This Row],[TELEPHONE]:[AGENCE]])))</f>
        <v>1</v>
      </c>
      <c r="S1520" s="8">
        <f>IF(client[[#This Row],[Recherche]]=TRUE,COUNTIF($R$4:R1520,TRUE),"")</f>
        <v>1517</v>
      </c>
    </row>
    <row r="1521" spans="2:19" x14ac:dyDescent="0.3">
      <c r="B1521">
        <v>661204746</v>
      </c>
      <c r="C1521">
        <v>1784</v>
      </c>
      <c r="D1521" t="s">
        <v>7450</v>
      </c>
      <c r="E1521">
        <v>44665.472650462965</v>
      </c>
      <c r="F1521">
        <v>2016</v>
      </c>
      <c r="G1521" t="s">
        <v>272</v>
      </c>
      <c r="H1521" t="s">
        <v>7451</v>
      </c>
      <c r="I1521" t="s">
        <v>7452</v>
      </c>
      <c r="J1521" t="s">
        <v>7453</v>
      </c>
      <c r="M1521">
        <v>80</v>
      </c>
      <c r="N1521">
        <v>1</v>
      </c>
      <c r="O1521">
        <v>0</v>
      </c>
      <c r="P1521" t="s">
        <v>21</v>
      </c>
      <c r="Q1521" t="s">
        <v>38</v>
      </c>
      <c r="R1521" s="3" t="b">
        <f>ISNUMBER(SEARCH(critere,_xlfn.CONCAT(client[[#This Row],[TELEPHONE]:[AGENCE]])))</f>
        <v>1</v>
      </c>
      <c r="S1521" s="8">
        <f>IF(client[[#This Row],[Recherche]]=TRUE,COUNTIF($R$4:R1521,TRUE),"")</f>
        <v>1518</v>
      </c>
    </row>
    <row r="1522" spans="2:19" x14ac:dyDescent="0.3">
      <c r="B1522" t="s">
        <v>7457</v>
      </c>
      <c r="C1522">
        <v>1785</v>
      </c>
      <c r="D1522" t="s">
        <v>7454</v>
      </c>
      <c r="E1522">
        <v>44665.669699074075</v>
      </c>
      <c r="F1522">
        <v>2022</v>
      </c>
      <c r="G1522" t="s">
        <v>231</v>
      </c>
      <c r="H1522" t="s">
        <v>7455</v>
      </c>
      <c r="I1522" t="s">
        <v>7456</v>
      </c>
      <c r="J1522" t="s">
        <v>7458</v>
      </c>
      <c r="M1522">
        <v>8</v>
      </c>
      <c r="N1522">
        <v>3</v>
      </c>
      <c r="O1522">
        <v>0</v>
      </c>
      <c r="P1522" t="s">
        <v>21</v>
      </c>
      <c r="Q1522" t="s">
        <v>64</v>
      </c>
      <c r="R1522" s="3" t="b">
        <f>ISNUMBER(SEARCH(critere,_xlfn.CONCAT(client[[#This Row],[TELEPHONE]:[AGENCE]])))</f>
        <v>1</v>
      </c>
      <c r="S1522" s="8">
        <f>IF(client[[#This Row],[Recherche]]=TRUE,COUNTIF($R$4:R1522,TRUE),"")</f>
        <v>1519</v>
      </c>
    </row>
    <row r="1523" spans="2:19" x14ac:dyDescent="0.3">
      <c r="B1523" t="s">
        <v>7462</v>
      </c>
      <c r="C1523">
        <v>1786</v>
      </c>
      <c r="D1523" t="s">
        <v>7459</v>
      </c>
      <c r="E1523">
        <v>44665.769826388889</v>
      </c>
      <c r="F1523">
        <v>2022</v>
      </c>
      <c r="G1523" t="s">
        <v>2435</v>
      </c>
      <c r="H1523" t="s">
        <v>7460</v>
      </c>
      <c r="I1523" t="s">
        <v>7461</v>
      </c>
      <c r="J1523" t="s">
        <v>7463</v>
      </c>
      <c r="M1523">
        <v>8</v>
      </c>
      <c r="N1523">
        <v>1</v>
      </c>
      <c r="O1523">
        <v>0</v>
      </c>
      <c r="P1523" t="s">
        <v>21</v>
      </c>
      <c r="Q1523" t="s">
        <v>64</v>
      </c>
      <c r="R1523" s="3" t="b">
        <f>ISNUMBER(SEARCH(critere,_xlfn.CONCAT(client[[#This Row],[TELEPHONE]:[AGENCE]])))</f>
        <v>1</v>
      </c>
      <c r="S1523" s="8">
        <f>IF(client[[#This Row],[Recherche]]=TRUE,COUNTIF($R$4:R1523,TRUE),"")</f>
        <v>1520</v>
      </c>
    </row>
    <row r="1524" spans="2:19" x14ac:dyDescent="0.3">
      <c r="B1524" t="s">
        <v>7467</v>
      </c>
      <c r="C1524">
        <v>1787</v>
      </c>
      <c r="D1524" t="s">
        <v>7464</v>
      </c>
      <c r="E1524">
        <v>44666.437928240739</v>
      </c>
      <c r="F1524">
        <v>2022</v>
      </c>
      <c r="G1524" t="s">
        <v>505</v>
      </c>
      <c r="H1524" t="s">
        <v>7465</v>
      </c>
      <c r="I1524" t="s">
        <v>7466</v>
      </c>
      <c r="J1524" t="s">
        <v>7468</v>
      </c>
      <c r="M1524">
        <v>8</v>
      </c>
      <c r="N1524">
        <v>1</v>
      </c>
      <c r="O1524">
        <v>0</v>
      </c>
      <c r="P1524" t="s">
        <v>21</v>
      </c>
      <c r="Q1524" t="s">
        <v>64</v>
      </c>
      <c r="R1524" s="3" t="b">
        <f>ISNUMBER(SEARCH(critere,_xlfn.CONCAT(client[[#This Row],[TELEPHONE]:[AGENCE]])))</f>
        <v>1</v>
      </c>
      <c r="S1524" s="8">
        <f>IF(client[[#This Row],[Recherche]]=TRUE,COUNTIF($R$4:R1524,TRUE),"")</f>
        <v>1521</v>
      </c>
    </row>
    <row r="1525" spans="2:19" x14ac:dyDescent="0.3">
      <c r="B1525" t="s">
        <v>7472</v>
      </c>
      <c r="C1525">
        <v>1788</v>
      </c>
      <c r="D1525" t="s">
        <v>7469</v>
      </c>
      <c r="E1525">
        <v>44666.491435185184</v>
      </c>
      <c r="F1525">
        <v>2022</v>
      </c>
      <c r="G1525" t="s">
        <v>897</v>
      </c>
      <c r="H1525" t="s">
        <v>7470</v>
      </c>
      <c r="I1525" t="s">
        <v>7471</v>
      </c>
      <c r="J1525" t="s">
        <v>7473</v>
      </c>
      <c r="M1525">
        <v>8</v>
      </c>
      <c r="N1525">
        <v>1</v>
      </c>
      <c r="O1525">
        <v>0</v>
      </c>
      <c r="P1525" t="s">
        <v>21</v>
      </c>
      <c r="Q1525" t="s">
        <v>29</v>
      </c>
      <c r="R1525" s="3" t="b">
        <f>ISNUMBER(SEARCH(critere,_xlfn.CONCAT(client[[#This Row],[TELEPHONE]:[AGENCE]])))</f>
        <v>1</v>
      </c>
      <c r="S1525" s="8">
        <f>IF(client[[#This Row],[Recherche]]=TRUE,COUNTIF($R$4:R1525,TRUE),"")</f>
        <v>1522</v>
      </c>
    </row>
    <row r="1526" spans="2:19" x14ac:dyDescent="0.3">
      <c r="B1526" t="s">
        <v>7477</v>
      </c>
      <c r="C1526">
        <v>1790</v>
      </c>
      <c r="D1526" t="s">
        <v>7474</v>
      </c>
      <c r="E1526">
        <v>44670.684374999997</v>
      </c>
      <c r="F1526">
        <v>2022</v>
      </c>
      <c r="G1526" t="s">
        <v>856</v>
      </c>
      <c r="H1526" t="s">
        <v>7475</v>
      </c>
      <c r="I1526" t="s">
        <v>7476</v>
      </c>
      <c r="J1526" t="s">
        <v>7478</v>
      </c>
      <c r="M1526">
        <v>8</v>
      </c>
      <c r="N1526">
        <v>1</v>
      </c>
      <c r="O1526">
        <v>0</v>
      </c>
      <c r="P1526" t="s">
        <v>21</v>
      </c>
      <c r="Q1526" t="s">
        <v>38</v>
      </c>
      <c r="R1526" s="3" t="b">
        <f>ISNUMBER(SEARCH(critere,_xlfn.CONCAT(client[[#This Row],[TELEPHONE]:[AGENCE]])))</f>
        <v>1</v>
      </c>
      <c r="S1526" s="8">
        <f>IF(client[[#This Row],[Recherche]]=TRUE,COUNTIF($R$4:R1526,TRUE),"")</f>
        <v>1523</v>
      </c>
    </row>
    <row r="1527" spans="2:19" x14ac:dyDescent="0.3">
      <c r="B1527" t="s">
        <v>7482</v>
      </c>
      <c r="C1527">
        <v>1791</v>
      </c>
      <c r="D1527" t="s">
        <v>7479</v>
      </c>
      <c r="E1527">
        <v>44670.731400462966</v>
      </c>
      <c r="F1527">
        <v>2017</v>
      </c>
      <c r="G1527" t="s">
        <v>586</v>
      </c>
      <c r="H1527" t="s">
        <v>7480</v>
      </c>
      <c r="I1527" t="s">
        <v>7481</v>
      </c>
      <c r="J1527" t="s">
        <v>7483</v>
      </c>
      <c r="M1527">
        <v>60</v>
      </c>
      <c r="N1527">
        <v>1</v>
      </c>
      <c r="O1527">
        <v>0</v>
      </c>
      <c r="P1527" t="s">
        <v>21</v>
      </c>
      <c r="Q1527" t="s">
        <v>64</v>
      </c>
      <c r="R1527" s="3" t="b">
        <f>ISNUMBER(SEARCH(critere,_xlfn.CONCAT(client[[#This Row],[TELEPHONE]:[AGENCE]])))</f>
        <v>1</v>
      </c>
      <c r="S1527" s="8">
        <f>IF(client[[#This Row],[Recherche]]=TRUE,COUNTIF($R$4:R1527,TRUE),"")</f>
        <v>1524</v>
      </c>
    </row>
    <row r="1528" spans="2:19" x14ac:dyDescent="0.3">
      <c r="B1528" t="s">
        <v>7487</v>
      </c>
      <c r="C1528">
        <v>1792</v>
      </c>
      <c r="D1528" t="s">
        <v>7484</v>
      </c>
      <c r="E1528">
        <v>44671.603634259256</v>
      </c>
      <c r="F1528">
        <v>2022</v>
      </c>
      <c r="G1528" t="s">
        <v>1525</v>
      </c>
      <c r="H1528" t="s">
        <v>7485</v>
      </c>
      <c r="I1528" t="s">
        <v>7486</v>
      </c>
      <c r="J1528" t="s">
        <v>7488</v>
      </c>
      <c r="M1528">
        <v>8</v>
      </c>
      <c r="N1528">
        <v>2</v>
      </c>
      <c r="O1528">
        <v>0</v>
      </c>
      <c r="P1528" t="s">
        <v>21</v>
      </c>
      <c r="Q1528" t="s">
        <v>22</v>
      </c>
      <c r="R1528" s="3" t="b">
        <f>ISNUMBER(SEARCH(critere,_xlfn.CONCAT(client[[#This Row],[TELEPHONE]:[AGENCE]])))</f>
        <v>1</v>
      </c>
      <c r="S1528" s="8">
        <f>IF(client[[#This Row],[Recherche]]=TRUE,COUNTIF($R$4:R1528,TRUE),"")</f>
        <v>1525</v>
      </c>
    </row>
    <row r="1529" spans="2:19" x14ac:dyDescent="0.3">
      <c r="B1529" t="s">
        <v>7492</v>
      </c>
      <c r="C1529">
        <v>1793</v>
      </c>
      <c r="D1529" t="s">
        <v>7489</v>
      </c>
      <c r="E1529">
        <v>44671.666932870372</v>
      </c>
      <c r="F1529">
        <v>2022</v>
      </c>
      <c r="G1529" t="s">
        <v>549</v>
      </c>
      <c r="H1529" t="s">
        <v>7490</v>
      </c>
      <c r="I1529" t="s">
        <v>7491</v>
      </c>
      <c r="J1529" t="s">
        <v>7493</v>
      </c>
      <c r="M1529">
        <v>117</v>
      </c>
      <c r="N1529">
        <v>1</v>
      </c>
      <c r="O1529">
        <v>0</v>
      </c>
      <c r="P1529" t="s">
        <v>202</v>
      </c>
      <c r="Q1529" t="s">
        <v>22</v>
      </c>
      <c r="R1529" s="3" t="b">
        <f>ISNUMBER(SEARCH(critere,_xlfn.CONCAT(client[[#This Row],[TELEPHONE]:[AGENCE]])))</f>
        <v>1</v>
      </c>
      <c r="S1529" s="8">
        <f>IF(client[[#This Row],[Recherche]]=TRUE,COUNTIF($R$4:R1529,TRUE),"")</f>
        <v>1526</v>
      </c>
    </row>
    <row r="1530" spans="2:19" x14ac:dyDescent="0.3">
      <c r="B1530" t="s">
        <v>7497</v>
      </c>
      <c r="C1530">
        <v>1794</v>
      </c>
      <c r="D1530" t="s">
        <v>7494</v>
      </c>
      <c r="E1530">
        <v>44671.668229166666</v>
      </c>
      <c r="F1530">
        <v>2022</v>
      </c>
      <c r="G1530" t="s">
        <v>272</v>
      </c>
      <c r="H1530" t="s">
        <v>7495</v>
      </c>
      <c r="I1530" t="s">
        <v>7496</v>
      </c>
      <c r="J1530" t="s">
        <v>7493</v>
      </c>
      <c r="M1530">
        <v>8</v>
      </c>
      <c r="N1530">
        <v>1</v>
      </c>
      <c r="O1530">
        <v>0</v>
      </c>
      <c r="P1530" t="s">
        <v>21</v>
      </c>
      <c r="Q1530" t="s">
        <v>22</v>
      </c>
      <c r="R1530" s="3" t="b">
        <f>ISNUMBER(SEARCH(critere,_xlfn.CONCAT(client[[#This Row],[TELEPHONE]:[AGENCE]])))</f>
        <v>1</v>
      </c>
      <c r="S1530" s="8">
        <f>IF(client[[#This Row],[Recherche]]=TRUE,COUNTIF($R$4:R1530,TRUE),"")</f>
        <v>1527</v>
      </c>
    </row>
    <row r="1531" spans="2:19" x14ac:dyDescent="0.3">
      <c r="B1531" t="s">
        <v>7501</v>
      </c>
      <c r="C1531">
        <v>1795</v>
      </c>
      <c r="D1531" t="s">
        <v>7498</v>
      </c>
      <c r="E1531">
        <v>44671.677233796298</v>
      </c>
      <c r="F1531">
        <v>2022</v>
      </c>
      <c r="G1531" t="s">
        <v>897</v>
      </c>
      <c r="H1531" t="s">
        <v>7499</v>
      </c>
      <c r="I1531" t="s">
        <v>7500</v>
      </c>
      <c r="J1531" t="s">
        <v>7502</v>
      </c>
      <c r="M1531">
        <v>8</v>
      </c>
      <c r="N1531">
        <v>1</v>
      </c>
      <c r="O1531">
        <v>0</v>
      </c>
      <c r="P1531" t="s">
        <v>21</v>
      </c>
      <c r="Q1531" t="s">
        <v>22</v>
      </c>
      <c r="R1531" s="3" t="b">
        <f>ISNUMBER(SEARCH(critere,_xlfn.CONCAT(client[[#This Row],[TELEPHONE]:[AGENCE]])))</f>
        <v>1</v>
      </c>
      <c r="S1531" s="8">
        <f>IF(client[[#This Row],[Recherche]]=TRUE,COUNTIF($R$4:R1531,TRUE),"")</f>
        <v>1528</v>
      </c>
    </row>
    <row r="1532" spans="2:19" x14ac:dyDescent="0.3">
      <c r="B1532" t="s">
        <v>7506</v>
      </c>
      <c r="C1532">
        <v>1796</v>
      </c>
      <c r="D1532" t="s">
        <v>7503</v>
      </c>
      <c r="E1532">
        <v>44671.681168981479</v>
      </c>
      <c r="F1532">
        <v>2022</v>
      </c>
      <c r="G1532" t="s">
        <v>1434</v>
      </c>
      <c r="H1532" t="s">
        <v>7504</v>
      </c>
      <c r="I1532" t="s">
        <v>7505</v>
      </c>
      <c r="J1532" t="s">
        <v>7507</v>
      </c>
      <c r="M1532">
        <v>8</v>
      </c>
      <c r="N1532">
        <v>1</v>
      </c>
      <c r="O1532">
        <v>0</v>
      </c>
      <c r="P1532" t="s">
        <v>21</v>
      </c>
      <c r="Q1532" t="s">
        <v>22</v>
      </c>
      <c r="R1532" s="3" t="b">
        <f>ISNUMBER(SEARCH(critere,_xlfn.CONCAT(client[[#This Row],[TELEPHONE]:[AGENCE]])))</f>
        <v>1</v>
      </c>
      <c r="S1532" s="8">
        <f>IF(client[[#This Row],[Recherche]]=TRUE,COUNTIF($R$4:R1532,TRUE),"")</f>
        <v>1529</v>
      </c>
    </row>
    <row r="1533" spans="2:19" x14ac:dyDescent="0.3">
      <c r="B1533" t="s">
        <v>719</v>
      </c>
      <c r="C1533">
        <v>1797</v>
      </c>
      <c r="D1533" t="s">
        <v>7508</v>
      </c>
      <c r="E1533">
        <v>44671.68236111111</v>
      </c>
      <c r="F1533">
        <v>2022</v>
      </c>
      <c r="G1533" t="s">
        <v>716</v>
      </c>
      <c r="H1533" t="s">
        <v>717</v>
      </c>
      <c r="I1533" t="s">
        <v>718</v>
      </c>
      <c r="J1533" t="s">
        <v>7509</v>
      </c>
      <c r="M1533">
        <v>8</v>
      </c>
      <c r="N1533">
        <v>1</v>
      </c>
      <c r="O1533">
        <v>0</v>
      </c>
      <c r="P1533" t="s">
        <v>21</v>
      </c>
      <c r="Q1533" t="s">
        <v>22</v>
      </c>
      <c r="R1533" s="3" t="b">
        <f>ISNUMBER(SEARCH(critere,_xlfn.CONCAT(client[[#This Row],[TELEPHONE]:[AGENCE]])))</f>
        <v>1</v>
      </c>
      <c r="S1533" s="8">
        <f>IF(client[[#This Row],[Recherche]]=TRUE,COUNTIF($R$4:R1533,TRUE),"")</f>
        <v>1530</v>
      </c>
    </row>
    <row r="1534" spans="2:19" x14ac:dyDescent="0.3">
      <c r="B1534" t="s">
        <v>7513</v>
      </c>
      <c r="C1534">
        <v>1798</v>
      </c>
      <c r="D1534" t="s">
        <v>7510</v>
      </c>
      <c r="E1534">
        <v>44671.685486111113</v>
      </c>
      <c r="F1534">
        <v>2022</v>
      </c>
      <c r="G1534" t="s">
        <v>7511</v>
      </c>
      <c r="H1534" t="s">
        <v>3758</v>
      </c>
      <c r="I1534" t="s">
        <v>7512</v>
      </c>
      <c r="J1534" t="s">
        <v>7514</v>
      </c>
      <c r="M1534">
        <v>8</v>
      </c>
      <c r="N1534">
        <v>1</v>
      </c>
      <c r="O1534">
        <v>0</v>
      </c>
      <c r="P1534" t="s">
        <v>21</v>
      </c>
      <c r="Q1534" t="s">
        <v>22</v>
      </c>
      <c r="R1534" s="3" t="b">
        <f>ISNUMBER(SEARCH(critere,_xlfn.CONCAT(client[[#This Row],[TELEPHONE]:[AGENCE]])))</f>
        <v>1</v>
      </c>
      <c r="S1534" s="8">
        <f>IF(client[[#This Row],[Recherche]]=TRUE,COUNTIF($R$4:R1534,TRUE),"")</f>
        <v>1531</v>
      </c>
    </row>
    <row r="1535" spans="2:19" x14ac:dyDescent="0.3">
      <c r="B1535" t="s">
        <v>7519</v>
      </c>
      <c r="C1535">
        <v>1799</v>
      </c>
      <c r="D1535" t="s">
        <v>7515</v>
      </c>
      <c r="E1535">
        <v>44671.689525462964</v>
      </c>
      <c r="F1535">
        <v>2022</v>
      </c>
      <c r="G1535" t="s">
        <v>7516</v>
      </c>
      <c r="H1535" t="s">
        <v>7517</v>
      </c>
      <c r="I1535" t="s">
        <v>7518</v>
      </c>
      <c r="J1535" t="s">
        <v>7520</v>
      </c>
      <c r="M1535">
        <v>8</v>
      </c>
      <c r="N1535">
        <v>1</v>
      </c>
      <c r="O1535">
        <v>0</v>
      </c>
      <c r="P1535" t="s">
        <v>21</v>
      </c>
      <c r="Q1535" t="s">
        <v>22</v>
      </c>
      <c r="R1535" s="3" t="b">
        <f>ISNUMBER(SEARCH(critere,_xlfn.CONCAT(client[[#This Row],[TELEPHONE]:[AGENCE]])))</f>
        <v>1</v>
      </c>
      <c r="S1535" s="8">
        <f>IF(client[[#This Row],[Recherche]]=TRUE,COUNTIF($R$4:R1535,TRUE),"")</f>
        <v>1532</v>
      </c>
    </row>
    <row r="1536" spans="2:19" x14ac:dyDescent="0.3">
      <c r="B1536" t="s">
        <v>7524</v>
      </c>
      <c r="C1536">
        <v>1800</v>
      </c>
      <c r="D1536" t="s">
        <v>7521</v>
      </c>
      <c r="E1536">
        <v>44671.69263888889</v>
      </c>
      <c r="F1536">
        <v>2022</v>
      </c>
      <c r="G1536" t="s">
        <v>812</v>
      </c>
      <c r="H1536" t="s">
        <v>7522</v>
      </c>
      <c r="I1536" t="s">
        <v>7523</v>
      </c>
      <c r="J1536" t="s">
        <v>7525</v>
      </c>
      <c r="M1536">
        <v>8</v>
      </c>
      <c r="N1536">
        <v>1</v>
      </c>
      <c r="O1536">
        <v>0</v>
      </c>
      <c r="P1536" t="s">
        <v>21</v>
      </c>
      <c r="Q1536" t="s">
        <v>22</v>
      </c>
      <c r="R1536" s="3" t="b">
        <f>ISNUMBER(SEARCH(critere,_xlfn.CONCAT(client[[#This Row],[TELEPHONE]:[AGENCE]])))</f>
        <v>1</v>
      </c>
      <c r="S1536" s="8">
        <f>IF(client[[#This Row],[Recherche]]=TRUE,COUNTIF($R$4:R1536,TRUE),"")</f>
        <v>1533</v>
      </c>
    </row>
    <row r="1537" spans="2:19" x14ac:dyDescent="0.3">
      <c r="B1537" t="s">
        <v>7529</v>
      </c>
      <c r="C1537">
        <v>1801</v>
      </c>
      <c r="D1537" t="s">
        <v>7526</v>
      </c>
      <c r="E1537">
        <v>44672.65902777778</v>
      </c>
      <c r="F1537">
        <v>2022</v>
      </c>
      <c r="G1537" t="s">
        <v>920</v>
      </c>
      <c r="H1537" t="s">
        <v>7527</v>
      </c>
      <c r="I1537" t="s">
        <v>7528</v>
      </c>
      <c r="J1537" t="s">
        <v>7530</v>
      </c>
      <c r="M1537">
        <v>8</v>
      </c>
      <c r="N1537">
        <v>1</v>
      </c>
      <c r="O1537">
        <v>0</v>
      </c>
      <c r="P1537" t="s">
        <v>21</v>
      </c>
      <c r="Q1537" t="s">
        <v>29</v>
      </c>
      <c r="R1537" s="3" t="b">
        <f>ISNUMBER(SEARCH(critere,_xlfn.CONCAT(client[[#This Row],[TELEPHONE]:[AGENCE]])))</f>
        <v>1</v>
      </c>
      <c r="S1537" s="8">
        <f>IF(client[[#This Row],[Recherche]]=TRUE,COUNTIF($R$4:R1537,TRUE),"")</f>
        <v>1534</v>
      </c>
    </row>
    <row r="1538" spans="2:19" x14ac:dyDescent="0.3">
      <c r="B1538" t="s">
        <v>6613</v>
      </c>
      <c r="C1538">
        <v>1802</v>
      </c>
      <c r="D1538" t="s">
        <v>7531</v>
      </c>
      <c r="E1538">
        <v>44672.728020833332</v>
      </c>
      <c r="F1538">
        <v>2022</v>
      </c>
      <c r="G1538" t="s">
        <v>990</v>
      </c>
      <c r="H1538" t="s">
        <v>6375</v>
      </c>
      <c r="I1538" t="s">
        <v>6612</v>
      </c>
      <c r="J1538" t="s">
        <v>7532</v>
      </c>
      <c r="M1538">
        <v>117</v>
      </c>
      <c r="N1538">
        <v>1</v>
      </c>
      <c r="O1538">
        <v>0</v>
      </c>
      <c r="P1538" t="s">
        <v>21</v>
      </c>
      <c r="Q1538" t="s">
        <v>22</v>
      </c>
      <c r="R1538" s="3" t="b">
        <f>ISNUMBER(SEARCH(critere,_xlfn.CONCAT(client[[#This Row],[TELEPHONE]:[AGENCE]])))</f>
        <v>1</v>
      </c>
      <c r="S1538" s="8">
        <f>IF(client[[#This Row],[Recherche]]=TRUE,COUNTIF($R$4:R1538,TRUE),"")</f>
        <v>1535</v>
      </c>
    </row>
    <row r="1539" spans="2:19" x14ac:dyDescent="0.3">
      <c r="B1539" t="s">
        <v>7537</v>
      </c>
      <c r="C1539">
        <v>1803</v>
      </c>
      <c r="D1539" t="s">
        <v>7533</v>
      </c>
      <c r="E1539">
        <v>44672.73704861111</v>
      </c>
      <c r="F1539">
        <v>2022</v>
      </c>
      <c r="G1539" t="s">
        <v>7534</v>
      </c>
      <c r="H1539" t="s">
        <v>7535</v>
      </c>
      <c r="I1539" t="s">
        <v>7536</v>
      </c>
      <c r="J1539" t="s">
        <v>7538</v>
      </c>
      <c r="M1539">
        <v>117</v>
      </c>
      <c r="N1539">
        <v>1</v>
      </c>
      <c r="O1539">
        <v>17000</v>
      </c>
      <c r="P1539" t="s">
        <v>202</v>
      </c>
      <c r="Q1539" t="s">
        <v>22</v>
      </c>
      <c r="R1539" s="3" t="b">
        <f>ISNUMBER(SEARCH(critere,_xlfn.CONCAT(client[[#This Row],[TELEPHONE]:[AGENCE]])))</f>
        <v>1</v>
      </c>
      <c r="S1539" s="8">
        <f>IF(client[[#This Row],[Recherche]]=TRUE,COUNTIF($R$4:R1539,TRUE),"")</f>
        <v>1536</v>
      </c>
    </row>
    <row r="1540" spans="2:19" x14ac:dyDescent="0.3">
      <c r="B1540" t="s">
        <v>7537</v>
      </c>
      <c r="C1540">
        <v>1804</v>
      </c>
      <c r="D1540" t="s">
        <v>7539</v>
      </c>
      <c r="E1540">
        <v>44672.739282407405</v>
      </c>
      <c r="F1540">
        <v>2022</v>
      </c>
      <c r="G1540" t="s">
        <v>7534</v>
      </c>
      <c r="H1540" t="s">
        <v>7535</v>
      </c>
      <c r="I1540" t="s">
        <v>7536</v>
      </c>
      <c r="J1540" t="s">
        <v>7538</v>
      </c>
      <c r="M1540">
        <v>75</v>
      </c>
      <c r="N1540">
        <v>2</v>
      </c>
      <c r="O1540">
        <v>0</v>
      </c>
      <c r="P1540" t="s">
        <v>21</v>
      </c>
      <c r="Q1540" t="s">
        <v>22</v>
      </c>
      <c r="R1540" s="3" t="b">
        <f>ISNUMBER(SEARCH(critere,_xlfn.CONCAT(client[[#This Row],[TELEPHONE]:[AGENCE]])))</f>
        <v>1</v>
      </c>
      <c r="S1540" s="8">
        <f>IF(client[[#This Row],[Recherche]]=TRUE,COUNTIF($R$4:R1540,TRUE),"")</f>
        <v>1537</v>
      </c>
    </row>
    <row r="1541" spans="2:19" x14ac:dyDescent="0.3">
      <c r="B1541" t="s">
        <v>7543</v>
      </c>
      <c r="C1541">
        <v>1805</v>
      </c>
      <c r="D1541" t="s">
        <v>7540</v>
      </c>
      <c r="E1541">
        <v>44672.742060185185</v>
      </c>
      <c r="F1541">
        <v>2022</v>
      </c>
      <c r="G1541" t="s">
        <v>7541</v>
      </c>
      <c r="H1541" t="s">
        <v>4584</v>
      </c>
      <c r="I1541" t="s">
        <v>7542</v>
      </c>
      <c r="J1541" t="s">
        <v>7544</v>
      </c>
      <c r="M1541">
        <v>75</v>
      </c>
      <c r="N1541">
        <v>1</v>
      </c>
      <c r="O1541">
        <v>0</v>
      </c>
      <c r="P1541" t="s">
        <v>21</v>
      </c>
      <c r="Q1541" t="s">
        <v>22</v>
      </c>
      <c r="R1541" s="3" t="b">
        <f>ISNUMBER(SEARCH(critere,_xlfn.CONCAT(client[[#This Row],[TELEPHONE]:[AGENCE]])))</f>
        <v>1</v>
      </c>
      <c r="S1541" s="8">
        <f>IF(client[[#This Row],[Recherche]]=TRUE,COUNTIF($R$4:R1541,TRUE),"")</f>
        <v>1538</v>
      </c>
    </row>
    <row r="1542" spans="2:19" x14ac:dyDescent="0.3">
      <c r="C1542">
        <v>1806</v>
      </c>
      <c r="D1542" t="s">
        <v>7545</v>
      </c>
      <c r="E1542">
        <v>44672.785902777781</v>
      </c>
      <c r="F1542">
        <v>2022</v>
      </c>
      <c r="G1542" t="s">
        <v>727</v>
      </c>
      <c r="H1542" t="s">
        <v>7546</v>
      </c>
      <c r="I1542" t="s">
        <v>7547</v>
      </c>
      <c r="J1542" t="s">
        <v>7548</v>
      </c>
      <c r="M1542">
        <v>75</v>
      </c>
      <c r="N1542">
        <v>1</v>
      </c>
      <c r="O1542">
        <v>14350</v>
      </c>
      <c r="P1542" t="s">
        <v>21</v>
      </c>
      <c r="Q1542" t="s">
        <v>38</v>
      </c>
      <c r="R1542" s="3" t="b">
        <f>ISNUMBER(SEARCH(critere,_xlfn.CONCAT(client[[#This Row],[TELEPHONE]:[AGENCE]])))</f>
        <v>1</v>
      </c>
      <c r="S1542" s="8">
        <f>IF(client[[#This Row],[Recherche]]=TRUE,COUNTIF($R$4:R1542,TRUE),"")</f>
        <v>1539</v>
      </c>
    </row>
    <row r="1543" spans="2:19" x14ac:dyDescent="0.3">
      <c r="B1543" t="s">
        <v>7552</v>
      </c>
      <c r="C1543">
        <v>1807</v>
      </c>
      <c r="D1543" t="s">
        <v>7549</v>
      </c>
      <c r="E1543">
        <v>44673.012199074074</v>
      </c>
      <c r="F1543">
        <v>2022</v>
      </c>
      <c r="G1543" t="s">
        <v>174</v>
      </c>
      <c r="H1543" t="s">
        <v>7550</v>
      </c>
      <c r="I1543" t="s">
        <v>7551</v>
      </c>
      <c r="J1543" t="s">
        <v>7553</v>
      </c>
      <c r="M1543">
        <v>117</v>
      </c>
      <c r="N1543">
        <v>1</v>
      </c>
      <c r="O1543">
        <v>22140</v>
      </c>
      <c r="P1543" t="s">
        <v>202</v>
      </c>
      <c r="Q1543" t="s">
        <v>38</v>
      </c>
      <c r="R1543" s="3" t="b">
        <f>ISNUMBER(SEARCH(critere,_xlfn.CONCAT(client[[#This Row],[TELEPHONE]:[AGENCE]])))</f>
        <v>1</v>
      </c>
      <c r="S1543" s="8">
        <f>IF(client[[#This Row],[Recherche]]=TRUE,COUNTIF($R$4:R1543,TRUE),"")</f>
        <v>1540</v>
      </c>
    </row>
    <row r="1544" spans="2:19" x14ac:dyDescent="0.3">
      <c r="B1544" t="s">
        <v>7557</v>
      </c>
      <c r="C1544">
        <v>1808</v>
      </c>
      <c r="D1544" t="s">
        <v>7554</v>
      </c>
      <c r="E1544">
        <v>44673.522488425922</v>
      </c>
      <c r="F1544">
        <v>2022</v>
      </c>
      <c r="G1544" t="s">
        <v>6857</v>
      </c>
      <c r="H1544" t="s">
        <v>7555</v>
      </c>
      <c r="I1544" t="s">
        <v>7556</v>
      </c>
      <c r="J1544" t="s">
        <v>7558</v>
      </c>
      <c r="M1544">
        <v>117</v>
      </c>
      <c r="N1544">
        <v>1</v>
      </c>
      <c r="O1544">
        <v>17500</v>
      </c>
      <c r="P1544" t="s">
        <v>202</v>
      </c>
      <c r="Q1544" t="s">
        <v>64</v>
      </c>
      <c r="R1544" s="3" t="b">
        <f>ISNUMBER(SEARCH(critere,_xlfn.CONCAT(client[[#This Row],[TELEPHONE]:[AGENCE]])))</f>
        <v>1</v>
      </c>
      <c r="S1544" s="8">
        <f>IF(client[[#This Row],[Recherche]]=TRUE,COUNTIF($R$4:R1544,TRUE),"")</f>
        <v>1541</v>
      </c>
    </row>
    <row r="1545" spans="2:19" x14ac:dyDescent="0.3">
      <c r="B1545" t="s">
        <v>7562</v>
      </c>
      <c r="C1545">
        <v>1809</v>
      </c>
      <c r="D1545" t="s">
        <v>7559</v>
      </c>
      <c r="E1545">
        <v>44673.525497685187</v>
      </c>
      <c r="F1545">
        <v>2022</v>
      </c>
      <c r="G1545" t="s">
        <v>586</v>
      </c>
      <c r="H1545" t="s">
        <v>7560</v>
      </c>
      <c r="I1545" t="s">
        <v>7561</v>
      </c>
      <c r="J1545" t="s">
        <v>7563</v>
      </c>
      <c r="M1545">
        <v>117</v>
      </c>
      <c r="N1545">
        <v>1</v>
      </c>
      <c r="O1545">
        <v>17500</v>
      </c>
      <c r="P1545" t="s">
        <v>202</v>
      </c>
      <c r="Q1545" t="s">
        <v>64</v>
      </c>
      <c r="R1545" s="3" t="b">
        <f>ISNUMBER(SEARCH(critere,_xlfn.CONCAT(client[[#This Row],[TELEPHONE]:[AGENCE]])))</f>
        <v>1</v>
      </c>
      <c r="S1545" s="8">
        <f>IF(client[[#This Row],[Recherche]]=TRUE,COUNTIF($R$4:R1545,TRUE),"")</f>
        <v>1542</v>
      </c>
    </row>
    <row r="1546" spans="2:19" x14ac:dyDescent="0.3">
      <c r="B1546" t="s">
        <v>7567</v>
      </c>
      <c r="C1546">
        <v>1810</v>
      </c>
      <c r="D1546" t="s">
        <v>7564</v>
      </c>
      <c r="E1546">
        <v>44673.532256944447</v>
      </c>
      <c r="F1546">
        <v>2022</v>
      </c>
      <c r="G1546" t="s">
        <v>626</v>
      </c>
      <c r="H1546" t="s">
        <v>7565</v>
      </c>
      <c r="I1546" t="s">
        <v>7566</v>
      </c>
      <c r="J1546" t="s">
        <v>7568</v>
      </c>
      <c r="M1546">
        <v>75</v>
      </c>
      <c r="N1546">
        <v>1</v>
      </c>
      <c r="O1546">
        <v>14520</v>
      </c>
      <c r="P1546" t="s">
        <v>202</v>
      </c>
      <c r="Q1546" t="s">
        <v>64</v>
      </c>
      <c r="R1546" s="3" t="b">
        <f>ISNUMBER(SEARCH(critere,_xlfn.CONCAT(client[[#This Row],[TELEPHONE]:[AGENCE]])))</f>
        <v>1</v>
      </c>
      <c r="S1546" s="8">
        <f>IF(client[[#This Row],[Recherche]]=TRUE,COUNTIF($R$4:R1546,TRUE),"")</f>
        <v>1543</v>
      </c>
    </row>
    <row r="1547" spans="2:19" x14ac:dyDescent="0.3">
      <c r="B1547" t="s">
        <v>7572</v>
      </c>
      <c r="C1547">
        <v>1811</v>
      </c>
      <c r="D1547" t="s">
        <v>7569</v>
      </c>
      <c r="E1547">
        <v>44673.535462962966</v>
      </c>
      <c r="F1547">
        <v>2022</v>
      </c>
      <c r="G1547" t="s">
        <v>7570</v>
      </c>
      <c r="H1547" t="s">
        <v>1258</v>
      </c>
      <c r="I1547" t="s">
        <v>7571</v>
      </c>
      <c r="J1547" t="s">
        <v>7573</v>
      </c>
      <c r="M1547">
        <v>117</v>
      </c>
      <c r="N1547">
        <v>1</v>
      </c>
      <c r="O1547">
        <v>0</v>
      </c>
      <c r="P1547" t="s">
        <v>21</v>
      </c>
      <c r="Q1547" t="s">
        <v>64</v>
      </c>
      <c r="R1547" s="3" t="b">
        <f>ISNUMBER(SEARCH(critere,_xlfn.CONCAT(client[[#This Row],[TELEPHONE]:[AGENCE]])))</f>
        <v>1</v>
      </c>
      <c r="S1547" s="8">
        <f>IF(client[[#This Row],[Recherche]]=TRUE,COUNTIF($R$4:R1547,TRUE),"")</f>
        <v>1544</v>
      </c>
    </row>
    <row r="1548" spans="2:19" x14ac:dyDescent="0.3">
      <c r="B1548" t="s">
        <v>7577</v>
      </c>
      <c r="C1548">
        <v>1812</v>
      </c>
      <c r="D1548" t="s">
        <v>7574</v>
      </c>
      <c r="E1548">
        <v>44673.542071759257</v>
      </c>
      <c r="F1548">
        <v>2022</v>
      </c>
      <c r="G1548" t="s">
        <v>4887</v>
      </c>
      <c r="H1548" t="s">
        <v>7575</v>
      </c>
      <c r="I1548" t="s">
        <v>7576</v>
      </c>
      <c r="J1548" t="s">
        <v>7578</v>
      </c>
      <c r="M1548">
        <v>75</v>
      </c>
      <c r="N1548">
        <v>1</v>
      </c>
      <c r="O1548">
        <v>14350</v>
      </c>
      <c r="P1548" t="s">
        <v>202</v>
      </c>
      <c r="Q1548" t="s">
        <v>64</v>
      </c>
      <c r="R1548" s="3" t="b">
        <f>ISNUMBER(SEARCH(critere,_xlfn.CONCAT(client[[#This Row],[TELEPHONE]:[AGENCE]])))</f>
        <v>1</v>
      </c>
      <c r="S1548" s="8">
        <f>IF(client[[#This Row],[Recherche]]=TRUE,COUNTIF($R$4:R1548,TRUE),"")</f>
        <v>1545</v>
      </c>
    </row>
    <row r="1549" spans="2:19" x14ac:dyDescent="0.3">
      <c r="B1549" t="s">
        <v>7582</v>
      </c>
      <c r="C1549">
        <v>1813</v>
      </c>
      <c r="D1549" t="s">
        <v>7579</v>
      </c>
      <c r="E1549">
        <v>44673.555983796294</v>
      </c>
      <c r="F1549">
        <v>2022</v>
      </c>
      <c r="G1549" t="s">
        <v>2404</v>
      </c>
      <c r="H1549" t="s">
        <v>7580</v>
      </c>
      <c r="I1549" t="s">
        <v>7581</v>
      </c>
      <c r="J1549" t="s">
        <v>7583</v>
      </c>
      <c r="M1549">
        <v>117</v>
      </c>
      <c r="N1549">
        <v>1</v>
      </c>
      <c r="O1549">
        <v>18000</v>
      </c>
      <c r="P1549" t="s">
        <v>202</v>
      </c>
      <c r="Q1549" t="s">
        <v>64</v>
      </c>
      <c r="R1549" s="3" t="b">
        <f>ISNUMBER(SEARCH(critere,_xlfn.CONCAT(client[[#This Row],[TELEPHONE]:[AGENCE]])))</f>
        <v>1</v>
      </c>
      <c r="S1549" s="8">
        <f>IF(client[[#This Row],[Recherche]]=TRUE,COUNTIF($R$4:R1549,TRUE),"")</f>
        <v>1546</v>
      </c>
    </row>
    <row r="1550" spans="2:19" x14ac:dyDescent="0.3">
      <c r="B1550" t="s">
        <v>7588</v>
      </c>
      <c r="C1550">
        <v>1814</v>
      </c>
      <c r="D1550" t="s">
        <v>7584</v>
      </c>
      <c r="E1550">
        <v>44673.562754629631</v>
      </c>
      <c r="F1550">
        <v>2022</v>
      </c>
      <c r="G1550" t="s">
        <v>7585</v>
      </c>
      <c r="H1550" t="s">
        <v>7586</v>
      </c>
      <c r="I1550" t="s">
        <v>7587</v>
      </c>
      <c r="J1550" t="s">
        <v>7589</v>
      </c>
      <c r="M1550">
        <v>117</v>
      </c>
      <c r="N1550">
        <v>1</v>
      </c>
      <c r="O1550">
        <v>0</v>
      </c>
      <c r="P1550" t="s">
        <v>21</v>
      </c>
      <c r="Q1550" t="s">
        <v>64</v>
      </c>
      <c r="R1550" s="3" t="b">
        <f>ISNUMBER(SEARCH(critere,_xlfn.CONCAT(client[[#This Row],[TELEPHONE]:[AGENCE]])))</f>
        <v>1</v>
      </c>
      <c r="S1550" s="8">
        <f>IF(client[[#This Row],[Recherche]]=TRUE,COUNTIF($R$4:R1550,TRUE),"")</f>
        <v>1547</v>
      </c>
    </row>
    <row r="1551" spans="2:19" x14ac:dyDescent="0.3">
      <c r="B1551" t="s">
        <v>7593</v>
      </c>
      <c r="C1551">
        <v>1815</v>
      </c>
      <c r="D1551" t="s">
        <v>7590</v>
      </c>
      <c r="E1551">
        <v>44673.56527777778</v>
      </c>
      <c r="F1551">
        <v>2022</v>
      </c>
      <c r="G1551" t="s">
        <v>920</v>
      </c>
      <c r="H1551" t="s">
        <v>7591</v>
      </c>
      <c r="I1551" t="s">
        <v>7592</v>
      </c>
      <c r="J1551" t="s">
        <v>7594</v>
      </c>
      <c r="M1551">
        <v>117</v>
      </c>
      <c r="N1551">
        <v>1</v>
      </c>
      <c r="O1551">
        <v>17500</v>
      </c>
      <c r="P1551" t="s">
        <v>202</v>
      </c>
      <c r="Q1551" t="s">
        <v>64</v>
      </c>
      <c r="R1551" s="3" t="b">
        <f>ISNUMBER(SEARCH(critere,_xlfn.CONCAT(client[[#This Row],[TELEPHONE]:[AGENCE]])))</f>
        <v>1</v>
      </c>
      <c r="S1551" s="8">
        <f>IF(client[[#This Row],[Recherche]]=TRUE,COUNTIF($R$4:R1551,TRUE),"")</f>
        <v>1548</v>
      </c>
    </row>
    <row r="1552" spans="2:19" x14ac:dyDescent="0.3">
      <c r="B1552" t="s">
        <v>7598</v>
      </c>
      <c r="C1552">
        <v>1816</v>
      </c>
      <c r="D1552" t="s">
        <v>7595</v>
      </c>
      <c r="E1552">
        <v>44673.573888888888</v>
      </c>
      <c r="F1552">
        <v>2022</v>
      </c>
      <c r="G1552" t="s">
        <v>812</v>
      </c>
      <c r="H1552" t="s">
        <v>7596</v>
      </c>
      <c r="I1552" t="s">
        <v>7597</v>
      </c>
      <c r="J1552" t="s">
        <v>7599</v>
      </c>
      <c r="M1552">
        <v>117</v>
      </c>
      <c r="N1552">
        <v>2</v>
      </c>
      <c r="O1552">
        <v>22140</v>
      </c>
      <c r="P1552" t="s">
        <v>21</v>
      </c>
      <c r="Q1552" t="s">
        <v>64</v>
      </c>
      <c r="R1552" s="3" t="b">
        <f>ISNUMBER(SEARCH(critere,_xlfn.CONCAT(client[[#This Row],[TELEPHONE]:[AGENCE]])))</f>
        <v>1</v>
      </c>
      <c r="S1552" s="8">
        <f>IF(client[[#This Row],[Recherche]]=TRUE,COUNTIF($R$4:R1552,TRUE),"")</f>
        <v>1549</v>
      </c>
    </row>
    <row r="1553" spans="2:19" x14ac:dyDescent="0.3">
      <c r="B1553" t="s">
        <v>1270</v>
      </c>
      <c r="C1553">
        <v>1817</v>
      </c>
      <c r="D1553" t="s">
        <v>7600</v>
      </c>
      <c r="E1553">
        <v>44673.583634259259</v>
      </c>
      <c r="F1553">
        <v>2022</v>
      </c>
      <c r="G1553" t="s">
        <v>1268</v>
      </c>
      <c r="H1553" t="s">
        <v>1118</v>
      </c>
      <c r="I1553" t="s">
        <v>1269</v>
      </c>
      <c r="J1553" t="s">
        <v>7601</v>
      </c>
      <c r="M1553">
        <v>117</v>
      </c>
      <c r="N1553">
        <v>5</v>
      </c>
      <c r="O1553">
        <v>0</v>
      </c>
      <c r="P1553" t="s">
        <v>202</v>
      </c>
      <c r="Q1553" t="s">
        <v>38</v>
      </c>
      <c r="R1553" s="3" t="b">
        <f>ISNUMBER(SEARCH(critere,_xlfn.CONCAT(client[[#This Row],[TELEPHONE]:[AGENCE]])))</f>
        <v>1</v>
      </c>
      <c r="S1553" s="8">
        <f>IF(client[[#This Row],[Recherche]]=TRUE,COUNTIF($R$4:R1553,TRUE),"")</f>
        <v>1550</v>
      </c>
    </row>
    <row r="1554" spans="2:19" x14ac:dyDescent="0.3">
      <c r="B1554" t="s">
        <v>7605</v>
      </c>
      <c r="C1554">
        <v>1818</v>
      </c>
      <c r="D1554" t="s">
        <v>7602</v>
      </c>
      <c r="E1554">
        <v>44673.642430555556</v>
      </c>
      <c r="F1554">
        <v>2022</v>
      </c>
      <c r="G1554" t="s">
        <v>586</v>
      </c>
      <c r="H1554" t="s">
        <v>7603</v>
      </c>
      <c r="I1554" t="s">
        <v>7604</v>
      </c>
      <c r="J1554" t="s">
        <v>7606</v>
      </c>
      <c r="M1554">
        <v>117</v>
      </c>
      <c r="N1554">
        <v>1</v>
      </c>
      <c r="O1554">
        <v>17500</v>
      </c>
      <c r="P1554" t="s">
        <v>21</v>
      </c>
      <c r="Q1554" t="s">
        <v>64</v>
      </c>
      <c r="R1554" s="3" t="b">
        <f>ISNUMBER(SEARCH(critere,_xlfn.CONCAT(client[[#This Row],[TELEPHONE]:[AGENCE]])))</f>
        <v>1</v>
      </c>
      <c r="S1554" s="8">
        <f>IF(client[[#This Row],[Recherche]]=TRUE,COUNTIF($R$4:R1554,TRUE),"")</f>
        <v>1551</v>
      </c>
    </row>
    <row r="1555" spans="2:19" x14ac:dyDescent="0.3">
      <c r="B1555" t="s">
        <v>7610</v>
      </c>
      <c r="C1555">
        <v>1819</v>
      </c>
      <c r="D1555" t="s">
        <v>7607</v>
      </c>
      <c r="E1555">
        <v>44673.896782407406</v>
      </c>
      <c r="F1555">
        <v>2022</v>
      </c>
      <c r="G1555" t="s">
        <v>7608</v>
      </c>
      <c r="H1555" t="s">
        <v>3232</v>
      </c>
      <c r="I1555" t="s">
        <v>7609</v>
      </c>
      <c r="J1555" t="s">
        <v>7611</v>
      </c>
      <c r="M1555">
        <v>117</v>
      </c>
      <c r="N1555">
        <v>1</v>
      </c>
      <c r="O1555">
        <v>22200</v>
      </c>
      <c r="P1555" t="s">
        <v>202</v>
      </c>
      <c r="Q1555" t="s">
        <v>38</v>
      </c>
      <c r="R1555" s="3" t="b">
        <f>ISNUMBER(SEARCH(critere,_xlfn.CONCAT(client[[#This Row],[TELEPHONE]:[AGENCE]])))</f>
        <v>1</v>
      </c>
      <c r="S1555" s="8">
        <f>IF(client[[#This Row],[Recherche]]=TRUE,COUNTIF($R$4:R1555,TRUE),"")</f>
        <v>1552</v>
      </c>
    </row>
    <row r="1556" spans="2:19" x14ac:dyDescent="0.3">
      <c r="B1556" t="s">
        <v>7513</v>
      </c>
      <c r="C1556">
        <v>1820</v>
      </c>
      <c r="D1556" t="s">
        <v>7612</v>
      </c>
      <c r="E1556">
        <v>44676.586562500001</v>
      </c>
      <c r="F1556">
        <v>2022</v>
      </c>
      <c r="G1556" t="s">
        <v>7511</v>
      </c>
      <c r="H1556" t="s">
        <v>3758</v>
      </c>
      <c r="I1556" t="s">
        <v>7512</v>
      </c>
      <c r="J1556" t="s">
        <v>7514</v>
      </c>
      <c r="M1556">
        <v>75</v>
      </c>
      <c r="N1556">
        <v>1</v>
      </c>
      <c r="O1556">
        <v>0</v>
      </c>
      <c r="P1556" t="s">
        <v>202</v>
      </c>
      <c r="Q1556" t="s">
        <v>22</v>
      </c>
      <c r="R1556" s="3" t="b">
        <f>ISNUMBER(SEARCH(critere,_xlfn.CONCAT(client[[#This Row],[TELEPHONE]:[AGENCE]])))</f>
        <v>1</v>
      </c>
      <c r="S1556" s="8">
        <f>IF(client[[#This Row],[Recherche]]=TRUE,COUNTIF($R$4:R1556,TRUE),"")</f>
        <v>1553</v>
      </c>
    </row>
    <row r="1557" spans="2:19" x14ac:dyDescent="0.3">
      <c r="B1557" t="s">
        <v>7616</v>
      </c>
      <c r="C1557">
        <v>1821</v>
      </c>
      <c r="D1557" t="s">
        <v>7613</v>
      </c>
      <c r="E1557">
        <v>44676.608136574076</v>
      </c>
      <c r="F1557">
        <v>2022</v>
      </c>
      <c r="G1557" t="s">
        <v>828</v>
      </c>
      <c r="H1557" t="s">
        <v>7614</v>
      </c>
      <c r="I1557" t="s">
        <v>7615</v>
      </c>
      <c r="J1557" t="s">
        <v>7617</v>
      </c>
      <c r="M1557">
        <v>8</v>
      </c>
      <c r="N1557">
        <v>2</v>
      </c>
      <c r="O1557">
        <v>0</v>
      </c>
      <c r="P1557" t="s">
        <v>21</v>
      </c>
      <c r="Q1557" t="s">
        <v>64</v>
      </c>
      <c r="R1557" s="3" t="b">
        <f>ISNUMBER(SEARCH(critere,_xlfn.CONCAT(client[[#This Row],[TELEPHONE]:[AGENCE]])))</f>
        <v>1</v>
      </c>
      <c r="S1557" s="8">
        <f>IF(client[[#This Row],[Recherche]]=TRUE,COUNTIF($R$4:R1557,TRUE),"")</f>
        <v>1554</v>
      </c>
    </row>
    <row r="1558" spans="2:19" x14ac:dyDescent="0.3">
      <c r="B1558" t="s">
        <v>7620</v>
      </c>
      <c r="C1558">
        <v>1822</v>
      </c>
      <c r="D1558" t="s">
        <v>7618</v>
      </c>
      <c r="E1558">
        <v>44676.617118055554</v>
      </c>
      <c r="F1558">
        <v>2022</v>
      </c>
      <c r="G1558" t="s">
        <v>926</v>
      </c>
      <c r="H1558" t="s">
        <v>1440</v>
      </c>
      <c r="I1558" t="s">
        <v>7619</v>
      </c>
      <c r="J1558" t="s">
        <v>7621</v>
      </c>
      <c r="M1558">
        <v>117</v>
      </c>
      <c r="N1558">
        <v>1</v>
      </c>
      <c r="O1558">
        <v>17500</v>
      </c>
      <c r="P1558" t="s">
        <v>202</v>
      </c>
      <c r="Q1558" t="s">
        <v>38</v>
      </c>
      <c r="R1558" s="3" t="b">
        <f>ISNUMBER(SEARCH(critere,_xlfn.CONCAT(client[[#This Row],[TELEPHONE]:[AGENCE]])))</f>
        <v>1</v>
      </c>
      <c r="S1558" s="8">
        <f>IF(client[[#This Row],[Recherche]]=TRUE,COUNTIF($R$4:R1558,TRUE),"")</f>
        <v>1555</v>
      </c>
    </row>
    <row r="1559" spans="2:19" x14ac:dyDescent="0.3">
      <c r="B1559" t="s">
        <v>7625</v>
      </c>
      <c r="C1559">
        <v>1823</v>
      </c>
      <c r="D1559" t="s">
        <v>7622</v>
      </c>
      <c r="E1559">
        <v>44676.669247685182</v>
      </c>
      <c r="F1559">
        <v>2022</v>
      </c>
      <c r="G1559" t="s">
        <v>415</v>
      </c>
      <c r="H1559" t="s">
        <v>7623</v>
      </c>
      <c r="I1559" t="s">
        <v>7624</v>
      </c>
      <c r="J1559" t="s">
        <v>7626</v>
      </c>
      <c r="M1559">
        <v>117</v>
      </c>
      <c r="N1559">
        <v>1</v>
      </c>
      <c r="O1559">
        <v>17500</v>
      </c>
      <c r="P1559" t="s">
        <v>202</v>
      </c>
      <c r="Q1559" t="s">
        <v>38</v>
      </c>
      <c r="R1559" s="3" t="b">
        <f>ISNUMBER(SEARCH(critere,_xlfn.CONCAT(client[[#This Row],[TELEPHONE]:[AGENCE]])))</f>
        <v>1</v>
      </c>
      <c r="S1559" s="8">
        <f>IF(client[[#This Row],[Recherche]]=TRUE,COUNTIF($R$4:R1559,TRUE),"")</f>
        <v>1556</v>
      </c>
    </row>
    <row r="1560" spans="2:19" x14ac:dyDescent="0.3">
      <c r="B1560" t="s">
        <v>7629</v>
      </c>
      <c r="C1560">
        <v>1824</v>
      </c>
      <c r="D1560" t="s">
        <v>7627</v>
      </c>
      <c r="E1560">
        <v>44676.67328703704</v>
      </c>
      <c r="F1560">
        <v>2022</v>
      </c>
      <c r="G1560" t="s">
        <v>3344</v>
      </c>
      <c r="H1560" t="s">
        <v>6933</v>
      </c>
      <c r="I1560" t="s">
        <v>7628</v>
      </c>
      <c r="J1560" t="s">
        <v>7630</v>
      </c>
      <c r="M1560">
        <v>117</v>
      </c>
      <c r="N1560">
        <v>1</v>
      </c>
      <c r="O1560">
        <v>19000</v>
      </c>
      <c r="P1560" t="s">
        <v>202</v>
      </c>
      <c r="Q1560" t="s">
        <v>22</v>
      </c>
      <c r="R1560" s="3" t="b">
        <f>ISNUMBER(SEARCH(critere,_xlfn.CONCAT(client[[#This Row],[TELEPHONE]:[AGENCE]])))</f>
        <v>1</v>
      </c>
      <c r="S1560" s="8">
        <f>IF(client[[#This Row],[Recherche]]=TRUE,COUNTIF($R$4:R1560,TRUE),"")</f>
        <v>1557</v>
      </c>
    </row>
    <row r="1561" spans="2:19" x14ac:dyDescent="0.3">
      <c r="B1561" t="s">
        <v>7634</v>
      </c>
      <c r="C1561">
        <v>1825</v>
      </c>
      <c r="D1561" t="s">
        <v>7631</v>
      </c>
      <c r="E1561">
        <v>44676.718715277777</v>
      </c>
      <c r="F1561">
        <v>2022</v>
      </c>
      <c r="G1561" t="s">
        <v>5055</v>
      </c>
      <c r="H1561" t="s">
        <v>7632</v>
      </c>
      <c r="I1561" t="s">
        <v>7633</v>
      </c>
      <c r="J1561" t="s">
        <v>7635</v>
      </c>
      <c r="M1561">
        <v>8</v>
      </c>
      <c r="N1561">
        <v>2</v>
      </c>
      <c r="O1561">
        <v>0</v>
      </c>
      <c r="P1561" t="s">
        <v>21</v>
      </c>
      <c r="Q1561" t="s">
        <v>38</v>
      </c>
      <c r="R1561" s="3" t="b">
        <f>ISNUMBER(SEARCH(critere,_xlfn.CONCAT(client[[#This Row],[TELEPHONE]:[AGENCE]])))</f>
        <v>1</v>
      </c>
      <c r="S1561" s="8">
        <f>IF(client[[#This Row],[Recherche]]=TRUE,COUNTIF($R$4:R1561,TRUE),"")</f>
        <v>1558</v>
      </c>
    </row>
    <row r="1562" spans="2:19" x14ac:dyDescent="0.3">
      <c r="B1562" t="s">
        <v>7639</v>
      </c>
      <c r="C1562">
        <v>1826</v>
      </c>
      <c r="D1562" t="s">
        <v>7636</v>
      </c>
      <c r="E1562">
        <v>44676.751064814816</v>
      </c>
      <c r="F1562">
        <v>2022</v>
      </c>
      <c r="G1562" t="s">
        <v>456</v>
      </c>
      <c r="H1562" t="s">
        <v>7637</v>
      </c>
      <c r="I1562" t="s">
        <v>7638</v>
      </c>
      <c r="J1562" t="s">
        <v>7640</v>
      </c>
      <c r="M1562">
        <v>8</v>
      </c>
      <c r="N1562">
        <v>1</v>
      </c>
      <c r="O1562">
        <v>0</v>
      </c>
      <c r="P1562" t="s">
        <v>21</v>
      </c>
      <c r="Q1562" t="s">
        <v>38</v>
      </c>
      <c r="R1562" s="3" t="b">
        <f>ISNUMBER(SEARCH(critere,_xlfn.CONCAT(client[[#This Row],[TELEPHONE]:[AGENCE]])))</f>
        <v>1</v>
      </c>
      <c r="S1562" s="8">
        <f>IF(client[[#This Row],[Recherche]]=TRUE,COUNTIF($R$4:R1562,TRUE),"")</f>
        <v>1559</v>
      </c>
    </row>
    <row r="1563" spans="2:19" x14ac:dyDescent="0.3">
      <c r="B1563" t="s">
        <v>7644</v>
      </c>
      <c r="C1563">
        <v>1827</v>
      </c>
      <c r="D1563" t="s">
        <v>7641</v>
      </c>
      <c r="E1563">
        <v>44677.495682870373</v>
      </c>
      <c r="F1563">
        <v>2022</v>
      </c>
      <c r="G1563" t="s">
        <v>743</v>
      </c>
      <c r="H1563" t="s">
        <v>7642</v>
      </c>
      <c r="I1563" t="s">
        <v>7643</v>
      </c>
      <c r="J1563" t="s">
        <v>7645</v>
      </c>
      <c r="M1563">
        <v>8</v>
      </c>
      <c r="N1563">
        <v>1</v>
      </c>
      <c r="O1563">
        <v>0</v>
      </c>
      <c r="P1563" t="s">
        <v>21</v>
      </c>
      <c r="Q1563" t="s">
        <v>38</v>
      </c>
      <c r="R1563" s="3" t="b">
        <f>ISNUMBER(SEARCH(critere,_xlfn.CONCAT(client[[#This Row],[TELEPHONE]:[AGENCE]])))</f>
        <v>1</v>
      </c>
      <c r="S1563" s="8">
        <f>IF(client[[#This Row],[Recherche]]=TRUE,COUNTIF($R$4:R1563,TRUE),"")</f>
        <v>1560</v>
      </c>
    </row>
    <row r="1564" spans="2:19" x14ac:dyDescent="0.3">
      <c r="B1564" t="s">
        <v>7648</v>
      </c>
      <c r="C1564">
        <v>1828</v>
      </c>
      <c r="D1564" t="s">
        <v>7646</v>
      </c>
      <c r="E1564">
        <v>44677.693124999998</v>
      </c>
      <c r="F1564">
        <v>2022</v>
      </c>
      <c r="G1564" t="s">
        <v>278</v>
      </c>
      <c r="H1564" t="s">
        <v>4559</v>
      </c>
      <c r="I1564" t="s">
        <v>7647</v>
      </c>
      <c r="J1564" t="s">
        <v>7649</v>
      </c>
      <c r="M1564">
        <v>8</v>
      </c>
      <c r="N1564">
        <v>1</v>
      </c>
      <c r="O1564">
        <v>0</v>
      </c>
      <c r="P1564" t="s">
        <v>21</v>
      </c>
      <c r="Q1564" t="s">
        <v>454</v>
      </c>
      <c r="R1564" s="3" t="b">
        <f>ISNUMBER(SEARCH(critere,_xlfn.CONCAT(client[[#This Row],[TELEPHONE]:[AGENCE]])))</f>
        <v>1</v>
      </c>
      <c r="S1564" s="8">
        <f>IF(client[[#This Row],[Recherche]]=TRUE,COUNTIF($R$4:R1564,TRUE),"")</f>
        <v>1561</v>
      </c>
    </row>
    <row r="1565" spans="2:19" x14ac:dyDescent="0.3">
      <c r="B1565" t="s">
        <v>3204</v>
      </c>
      <c r="C1565">
        <v>1830</v>
      </c>
      <c r="D1565" t="s">
        <v>7650</v>
      </c>
      <c r="E1565">
        <v>44677.706250000003</v>
      </c>
      <c r="F1565">
        <v>2022</v>
      </c>
      <c r="G1565" t="s">
        <v>522</v>
      </c>
      <c r="H1565" t="s">
        <v>3202</v>
      </c>
      <c r="I1565" t="s">
        <v>3203</v>
      </c>
      <c r="J1565" t="s">
        <v>7651</v>
      </c>
      <c r="M1565">
        <v>8</v>
      </c>
      <c r="N1565">
        <v>1</v>
      </c>
      <c r="O1565">
        <v>0</v>
      </c>
      <c r="P1565" t="s">
        <v>21</v>
      </c>
      <c r="Q1565" t="s">
        <v>347</v>
      </c>
      <c r="R1565" s="3" t="b">
        <f>ISNUMBER(SEARCH(critere,_xlfn.CONCAT(client[[#This Row],[TELEPHONE]:[AGENCE]])))</f>
        <v>1</v>
      </c>
      <c r="S1565" s="8">
        <f>IF(client[[#This Row],[Recherche]]=TRUE,COUNTIF($R$4:R1565,TRUE),"")</f>
        <v>1562</v>
      </c>
    </row>
    <row r="1566" spans="2:19" x14ac:dyDescent="0.3">
      <c r="B1566" t="s">
        <v>7655</v>
      </c>
      <c r="C1566">
        <v>1831</v>
      </c>
      <c r="D1566" t="s">
        <v>7652</v>
      </c>
      <c r="E1566">
        <v>44677.708194444444</v>
      </c>
      <c r="F1566">
        <v>2022</v>
      </c>
      <c r="G1566" t="s">
        <v>626</v>
      </c>
      <c r="H1566" t="s">
        <v>7653</v>
      </c>
      <c r="I1566" t="s">
        <v>7654</v>
      </c>
      <c r="J1566" t="s">
        <v>7656</v>
      </c>
      <c r="M1566">
        <v>8</v>
      </c>
      <c r="N1566">
        <v>1</v>
      </c>
      <c r="O1566">
        <v>0</v>
      </c>
      <c r="P1566" t="s">
        <v>21</v>
      </c>
      <c r="Q1566" t="s">
        <v>347</v>
      </c>
      <c r="R1566" s="3" t="b">
        <f>ISNUMBER(SEARCH(critere,_xlfn.CONCAT(client[[#This Row],[TELEPHONE]:[AGENCE]])))</f>
        <v>1</v>
      </c>
      <c r="S1566" s="8">
        <f>IF(client[[#This Row],[Recherche]]=TRUE,COUNTIF($R$4:R1566,TRUE),"")</f>
        <v>1563</v>
      </c>
    </row>
    <row r="1567" spans="2:19" x14ac:dyDescent="0.3">
      <c r="B1567" t="s">
        <v>7660</v>
      </c>
      <c r="C1567">
        <v>1832</v>
      </c>
      <c r="D1567" t="s">
        <v>7657</v>
      </c>
      <c r="E1567">
        <v>44677.710057870368</v>
      </c>
      <c r="F1567">
        <v>2022</v>
      </c>
      <c r="G1567" t="s">
        <v>3927</v>
      </c>
      <c r="H1567" t="s">
        <v>7658</v>
      </c>
      <c r="I1567" t="s">
        <v>7659</v>
      </c>
      <c r="J1567" t="s">
        <v>7661</v>
      </c>
      <c r="M1567">
        <v>8</v>
      </c>
      <c r="N1567">
        <v>2</v>
      </c>
      <c r="O1567">
        <v>0</v>
      </c>
      <c r="P1567" t="s">
        <v>21</v>
      </c>
      <c r="Q1567" t="s">
        <v>347</v>
      </c>
      <c r="R1567" s="3" t="b">
        <f>ISNUMBER(SEARCH(critere,_xlfn.CONCAT(client[[#This Row],[TELEPHONE]:[AGENCE]])))</f>
        <v>1</v>
      </c>
      <c r="S1567" s="8">
        <f>IF(client[[#This Row],[Recherche]]=TRUE,COUNTIF($R$4:R1567,TRUE),"")</f>
        <v>1564</v>
      </c>
    </row>
    <row r="1568" spans="2:19" x14ac:dyDescent="0.3">
      <c r="B1568" t="s">
        <v>7665</v>
      </c>
      <c r="C1568">
        <v>1833</v>
      </c>
      <c r="D1568" t="s">
        <v>7662</v>
      </c>
      <c r="E1568">
        <v>44677.7109837963</v>
      </c>
      <c r="F1568">
        <v>2022</v>
      </c>
      <c r="G1568" t="s">
        <v>517</v>
      </c>
      <c r="H1568" t="s">
        <v>7663</v>
      </c>
      <c r="I1568" t="s">
        <v>7664</v>
      </c>
      <c r="J1568" t="s">
        <v>7666</v>
      </c>
      <c r="M1568">
        <v>8</v>
      </c>
      <c r="N1568">
        <v>1</v>
      </c>
      <c r="O1568">
        <v>0</v>
      </c>
      <c r="P1568" t="s">
        <v>21</v>
      </c>
      <c r="Q1568" t="s">
        <v>347</v>
      </c>
      <c r="R1568" s="3" t="b">
        <f>ISNUMBER(SEARCH(critere,_xlfn.CONCAT(client[[#This Row],[TELEPHONE]:[AGENCE]])))</f>
        <v>1</v>
      </c>
      <c r="S1568" s="8">
        <f>IF(client[[#This Row],[Recherche]]=TRUE,COUNTIF($R$4:R1568,TRUE),"")</f>
        <v>1565</v>
      </c>
    </row>
    <row r="1569" spans="2:19" x14ac:dyDescent="0.3">
      <c r="B1569" t="s">
        <v>7670</v>
      </c>
      <c r="C1569">
        <v>1834</v>
      </c>
      <c r="D1569" t="s">
        <v>7667</v>
      </c>
      <c r="E1569">
        <v>44677.714189814818</v>
      </c>
      <c r="F1569">
        <v>2022</v>
      </c>
      <c r="G1569" t="s">
        <v>377</v>
      </c>
      <c r="H1569" t="s">
        <v>7668</v>
      </c>
      <c r="I1569" t="s">
        <v>7669</v>
      </c>
      <c r="J1569" t="s">
        <v>7671</v>
      </c>
      <c r="M1569">
        <v>8</v>
      </c>
      <c r="N1569">
        <v>1</v>
      </c>
      <c r="O1569">
        <v>0</v>
      </c>
      <c r="P1569" t="s">
        <v>21</v>
      </c>
      <c r="Q1569" t="s">
        <v>347</v>
      </c>
      <c r="R1569" s="3" t="b">
        <f>ISNUMBER(SEARCH(critere,_xlfn.CONCAT(client[[#This Row],[TELEPHONE]:[AGENCE]])))</f>
        <v>1</v>
      </c>
      <c r="S1569" s="8">
        <f>IF(client[[#This Row],[Recherche]]=TRUE,COUNTIF($R$4:R1569,TRUE),"")</f>
        <v>1566</v>
      </c>
    </row>
    <row r="1570" spans="2:19" x14ac:dyDescent="0.3">
      <c r="B1570" t="s">
        <v>7675</v>
      </c>
      <c r="C1570">
        <v>1835</v>
      </c>
      <c r="D1570" t="s">
        <v>7672</v>
      </c>
      <c r="E1570">
        <v>44677.714490740742</v>
      </c>
      <c r="F1570">
        <v>2022</v>
      </c>
      <c r="G1570" t="s">
        <v>897</v>
      </c>
      <c r="H1570" t="s">
        <v>7673</v>
      </c>
      <c r="I1570" t="s">
        <v>7674</v>
      </c>
      <c r="J1570" t="s">
        <v>7676</v>
      </c>
      <c r="M1570">
        <v>8</v>
      </c>
      <c r="N1570">
        <v>1</v>
      </c>
      <c r="O1570">
        <v>0</v>
      </c>
      <c r="P1570" t="s">
        <v>21</v>
      </c>
      <c r="Q1570" t="s">
        <v>347</v>
      </c>
      <c r="R1570" s="3" t="b">
        <f>ISNUMBER(SEARCH(critere,_xlfn.CONCAT(client[[#This Row],[TELEPHONE]:[AGENCE]])))</f>
        <v>1</v>
      </c>
      <c r="S1570" s="8">
        <f>IF(client[[#This Row],[Recherche]]=TRUE,COUNTIF($R$4:R1570,TRUE),"")</f>
        <v>1567</v>
      </c>
    </row>
    <row r="1571" spans="2:19" x14ac:dyDescent="0.3">
      <c r="B1571" t="s">
        <v>7681</v>
      </c>
      <c r="C1571">
        <v>1836</v>
      </c>
      <c r="D1571" t="s">
        <v>7677</v>
      </c>
      <c r="E1571">
        <v>44677.714803240742</v>
      </c>
      <c r="F1571">
        <v>2022</v>
      </c>
      <c r="G1571" t="s">
        <v>7678</v>
      </c>
      <c r="H1571" t="s">
        <v>7679</v>
      </c>
      <c r="I1571" t="s">
        <v>7680</v>
      </c>
      <c r="J1571" t="s">
        <v>7682</v>
      </c>
      <c r="M1571">
        <v>8</v>
      </c>
      <c r="N1571">
        <v>1</v>
      </c>
      <c r="O1571">
        <v>0</v>
      </c>
      <c r="P1571" t="s">
        <v>21</v>
      </c>
      <c r="Q1571" t="s">
        <v>347</v>
      </c>
      <c r="R1571" s="3" t="b">
        <f>ISNUMBER(SEARCH(critere,_xlfn.CONCAT(client[[#This Row],[TELEPHONE]:[AGENCE]])))</f>
        <v>1</v>
      </c>
      <c r="S1571" s="8">
        <f>IF(client[[#This Row],[Recherche]]=TRUE,COUNTIF($R$4:R1571,TRUE),"")</f>
        <v>1568</v>
      </c>
    </row>
    <row r="1572" spans="2:19" x14ac:dyDescent="0.3">
      <c r="B1572" t="s">
        <v>7686</v>
      </c>
      <c r="C1572">
        <v>1837</v>
      </c>
      <c r="D1572" t="s">
        <v>7683</v>
      </c>
      <c r="E1572">
        <v>44678.521701388891</v>
      </c>
      <c r="F1572">
        <v>2022</v>
      </c>
      <c r="G1572" t="s">
        <v>4071</v>
      </c>
      <c r="H1572" t="s">
        <v>7684</v>
      </c>
      <c r="I1572" t="s">
        <v>7685</v>
      </c>
      <c r="J1572" t="s">
        <v>7687</v>
      </c>
      <c r="M1572">
        <v>8</v>
      </c>
      <c r="N1572">
        <v>1</v>
      </c>
      <c r="O1572">
        <v>0</v>
      </c>
      <c r="P1572" t="s">
        <v>21</v>
      </c>
      <c r="Q1572" t="s">
        <v>29</v>
      </c>
      <c r="R1572" s="3" t="b">
        <f>ISNUMBER(SEARCH(critere,_xlfn.CONCAT(client[[#This Row],[TELEPHONE]:[AGENCE]])))</f>
        <v>1</v>
      </c>
      <c r="S1572" s="8">
        <f>IF(client[[#This Row],[Recherche]]=TRUE,COUNTIF($R$4:R1572,TRUE),"")</f>
        <v>1569</v>
      </c>
    </row>
    <row r="1573" spans="2:19" x14ac:dyDescent="0.3">
      <c r="B1573" t="s">
        <v>7691</v>
      </c>
      <c r="C1573">
        <v>1838</v>
      </c>
      <c r="D1573" t="s">
        <v>7688</v>
      </c>
      <c r="E1573">
        <v>44678.826388888891</v>
      </c>
      <c r="F1573">
        <v>2022</v>
      </c>
      <c r="G1573" t="s">
        <v>272</v>
      </c>
      <c r="H1573" t="s">
        <v>7689</v>
      </c>
      <c r="I1573" t="s">
        <v>7690</v>
      </c>
      <c r="J1573" t="s">
        <v>7692</v>
      </c>
      <c r="M1573">
        <v>8</v>
      </c>
      <c r="N1573">
        <v>1</v>
      </c>
      <c r="O1573">
        <v>0</v>
      </c>
      <c r="P1573" t="s">
        <v>21</v>
      </c>
      <c r="Q1573" t="s">
        <v>38</v>
      </c>
      <c r="R1573" s="3" t="b">
        <f>ISNUMBER(SEARCH(critere,_xlfn.CONCAT(client[[#This Row],[TELEPHONE]:[AGENCE]])))</f>
        <v>1</v>
      </c>
      <c r="S1573" s="8">
        <f>IF(client[[#This Row],[Recherche]]=TRUE,COUNTIF($R$4:R1573,TRUE),"")</f>
        <v>1570</v>
      </c>
    </row>
    <row r="1574" spans="2:19" x14ac:dyDescent="0.3">
      <c r="C1574">
        <v>1839</v>
      </c>
      <c r="D1574" t="s">
        <v>7693</v>
      </c>
      <c r="E1574">
        <v>44679.551574074074</v>
      </c>
      <c r="F1574">
        <v>2017</v>
      </c>
      <c r="G1574" t="s">
        <v>891</v>
      </c>
      <c r="H1574" t="s">
        <v>7694</v>
      </c>
      <c r="I1574" t="s">
        <v>7695</v>
      </c>
      <c r="J1574" t="s">
        <v>2314</v>
      </c>
      <c r="M1574">
        <v>110</v>
      </c>
      <c r="N1574">
        <v>1</v>
      </c>
      <c r="O1574">
        <v>0</v>
      </c>
      <c r="P1574" t="s">
        <v>202</v>
      </c>
      <c r="Q1574" t="s">
        <v>64</v>
      </c>
      <c r="R1574" s="3" t="b">
        <f>ISNUMBER(SEARCH(critere,_xlfn.CONCAT(client[[#This Row],[TELEPHONE]:[AGENCE]])))</f>
        <v>1</v>
      </c>
      <c r="S1574" s="8">
        <f>IF(client[[#This Row],[Recherche]]=TRUE,COUNTIF($R$4:R1574,TRUE),"")</f>
        <v>1571</v>
      </c>
    </row>
    <row r="1575" spans="2:19" x14ac:dyDescent="0.3">
      <c r="B1575" t="s">
        <v>7699</v>
      </c>
      <c r="C1575">
        <v>1840</v>
      </c>
      <c r="D1575" t="s">
        <v>7696</v>
      </c>
      <c r="E1575">
        <v>44679.555567129632</v>
      </c>
      <c r="F1575">
        <v>2017</v>
      </c>
      <c r="G1575" t="s">
        <v>974</v>
      </c>
      <c r="H1575" t="s">
        <v>7697</v>
      </c>
      <c r="I1575" t="s">
        <v>7698</v>
      </c>
      <c r="J1575" t="s">
        <v>7700</v>
      </c>
      <c r="M1575">
        <v>110</v>
      </c>
      <c r="N1575">
        <v>1</v>
      </c>
      <c r="O1575">
        <v>21600</v>
      </c>
      <c r="P1575" t="s">
        <v>202</v>
      </c>
      <c r="Q1575" t="s">
        <v>64</v>
      </c>
      <c r="R1575" s="3" t="b">
        <f>ISNUMBER(SEARCH(critere,_xlfn.CONCAT(client[[#This Row],[TELEPHONE]:[AGENCE]])))</f>
        <v>1</v>
      </c>
      <c r="S1575" s="8">
        <f>IF(client[[#This Row],[Recherche]]=TRUE,COUNTIF($R$4:R1575,TRUE),"")</f>
        <v>1572</v>
      </c>
    </row>
    <row r="1576" spans="2:19" x14ac:dyDescent="0.3">
      <c r="B1576" t="s">
        <v>7704</v>
      </c>
      <c r="C1576">
        <v>1841</v>
      </c>
      <c r="D1576" t="s">
        <v>7701</v>
      </c>
      <c r="E1576">
        <v>44679.719768518517</v>
      </c>
      <c r="F1576">
        <v>2022</v>
      </c>
      <c r="G1576" t="s">
        <v>174</v>
      </c>
      <c r="H1576" t="s">
        <v>7702</v>
      </c>
      <c r="I1576" t="s">
        <v>7703</v>
      </c>
      <c r="J1576" t="s">
        <v>7705</v>
      </c>
      <c r="M1576">
        <v>8</v>
      </c>
      <c r="N1576">
        <v>1</v>
      </c>
      <c r="O1576">
        <v>0</v>
      </c>
      <c r="P1576" t="s">
        <v>21</v>
      </c>
      <c r="Q1576" t="s">
        <v>38</v>
      </c>
      <c r="R1576" s="3" t="b">
        <f>ISNUMBER(SEARCH(critere,_xlfn.CONCAT(client[[#This Row],[TELEPHONE]:[AGENCE]])))</f>
        <v>1</v>
      </c>
      <c r="S1576" s="8">
        <f>IF(client[[#This Row],[Recherche]]=TRUE,COUNTIF($R$4:R1576,TRUE),"")</f>
        <v>1573</v>
      </c>
    </row>
    <row r="1577" spans="2:19" x14ac:dyDescent="0.3">
      <c r="B1577" t="s">
        <v>7709</v>
      </c>
      <c r="C1577">
        <v>1842</v>
      </c>
      <c r="D1577" t="s">
        <v>7706</v>
      </c>
      <c r="E1577">
        <v>44679.745567129627</v>
      </c>
      <c r="F1577">
        <v>2022</v>
      </c>
      <c r="G1577" t="s">
        <v>3344</v>
      </c>
      <c r="H1577" t="s">
        <v>7707</v>
      </c>
      <c r="I1577" t="s">
        <v>7708</v>
      </c>
      <c r="J1577" t="s">
        <v>7710</v>
      </c>
      <c r="M1577">
        <v>117</v>
      </c>
      <c r="N1577">
        <v>1</v>
      </c>
      <c r="O1577">
        <v>0</v>
      </c>
      <c r="P1577" t="s">
        <v>21</v>
      </c>
      <c r="Q1577" t="s">
        <v>22</v>
      </c>
      <c r="R1577" s="3" t="b">
        <f>ISNUMBER(SEARCH(critere,_xlfn.CONCAT(client[[#This Row],[TELEPHONE]:[AGENCE]])))</f>
        <v>1</v>
      </c>
      <c r="S1577" s="8">
        <f>IF(client[[#This Row],[Recherche]]=TRUE,COUNTIF($R$4:R1577,TRUE),"")</f>
        <v>1574</v>
      </c>
    </row>
    <row r="1578" spans="2:19" x14ac:dyDescent="0.3">
      <c r="B1578" t="s">
        <v>7715</v>
      </c>
      <c r="C1578">
        <v>1843</v>
      </c>
      <c r="D1578" t="s">
        <v>7711</v>
      </c>
      <c r="E1578">
        <v>44679.748055555552</v>
      </c>
      <c r="F1578">
        <v>2022</v>
      </c>
      <c r="G1578" t="s">
        <v>7712</v>
      </c>
      <c r="H1578" t="s">
        <v>7713</v>
      </c>
      <c r="I1578" t="s">
        <v>7714</v>
      </c>
      <c r="J1578" t="s">
        <v>7716</v>
      </c>
      <c r="M1578">
        <v>117</v>
      </c>
      <c r="N1578">
        <v>1</v>
      </c>
      <c r="O1578">
        <v>0</v>
      </c>
      <c r="P1578" t="s">
        <v>202</v>
      </c>
      <c r="Q1578" t="s">
        <v>22</v>
      </c>
      <c r="R1578" s="3" t="b">
        <f>ISNUMBER(SEARCH(critere,_xlfn.CONCAT(client[[#This Row],[TELEPHONE]:[AGENCE]])))</f>
        <v>1</v>
      </c>
      <c r="S1578" s="8">
        <f>IF(client[[#This Row],[Recherche]]=TRUE,COUNTIF($R$4:R1578,TRUE),"")</f>
        <v>1575</v>
      </c>
    </row>
    <row r="1579" spans="2:19" x14ac:dyDescent="0.3">
      <c r="B1579" t="s">
        <v>7721</v>
      </c>
      <c r="C1579">
        <v>1844</v>
      </c>
      <c r="D1579" t="s">
        <v>7717</v>
      </c>
      <c r="E1579">
        <v>44679.750868055555</v>
      </c>
      <c r="F1579">
        <v>2022</v>
      </c>
      <c r="G1579" t="s">
        <v>7718</v>
      </c>
      <c r="H1579" t="s">
        <v>7719</v>
      </c>
      <c r="I1579" t="s">
        <v>7720</v>
      </c>
      <c r="J1579" t="s">
        <v>7722</v>
      </c>
      <c r="M1579">
        <v>117</v>
      </c>
      <c r="N1579">
        <v>1</v>
      </c>
      <c r="O1579">
        <v>22140</v>
      </c>
      <c r="P1579" t="s">
        <v>202</v>
      </c>
      <c r="Q1579" t="s">
        <v>22</v>
      </c>
      <c r="R1579" s="3" t="b">
        <f>ISNUMBER(SEARCH(critere,_xlfn.CONCAT(client[[#This Row],[TELEPHONE]:[AGENCE]])))</f>
        <v>1</v>
      </c>
      <c r="S1579" s="8">
        <f>IF(client[[#This Row],[Recherche]]=TRUE,COUNTIF($R$4:R1579,TRUE),"")</f>
        <v>1576</v>
      </c>
    </row>
    <row r="1580" spans="2:19" x14ac:dyDescent="0.3">
      <c r="B1580" t="s">
        <v>6127</v>
      </c>
      <c r="C1580">
        <v>1845</v>
      </c>
      <c r="D1580" t="s">
        <v>7723</v>
      </c>
      <c r="E1580">
        <v>44679.78496527778</v>
      </c>
      <c r="F1580">
        <v>2022</v>
      </c>
      <c r="G1580" t="s">
        <v>6124</v>
      </c>
      <c r="H1580" t="s">
        <v>6125</v>
      </c>
      <c r="I1580" t="s">
        <v>6126</v>
      </c>
      <c r="J1580" t="s">
        <v>6128</v>
      </c>
      <c r="M1580">
        <v>103</v>
      </c>
      <c r="N1580">
        <v>3</v>
      </c>
      <c r="O1580">
        <v>0</v>
      </c>
      <c r="P1580" t="s">
        <v>21</v>
      </c>
      <c r="Q1580" t="s">
        <v>38</v>
      </c>
      <c r="R1580" s="3" t="b">
        <f>ISNUMBER(SEARCH(critere,_xlfn.CONCAT(client[[#This Row],[TELEPHONE]:[AGENCE]])))</f>
        <v>1</v>
      </c>
      <c r="S1580" s="8">
        <f>IF(client[[#This Row],[Recherche]]=TRUE,COUNTIF($R$4:R1580,TRUE),"")</f>
        <v>1577</v>
      </c>
    </row>
    <row r="1581" spans="2:19" x14ac:dyDescent="0.3">
      <c r="B1581" t="s">
        <v>7727</v>
      </c>
      <c r="C1581">
        <v>1846</v>
      </c>
      <c r="D1581" t="s">
        <v>7724</v>
      </c>
      <c r="E1581">
        <v>44679.849803240744</v>
      </c>
      <c r="F1581">
        <v>2022</v>
      </c>
      <c r="G1581" t="s">
        <v>415</v>
      </c>
      <c r="H1581" t="s">
        <v>7725</v>
      </c>
      <c r="I1581" t="s">
        <v>7726</v>
      </c>
      <c r="J1581" t="s">
        <v>7728</v>
      </c>
      <c r="M1581">
        <v>117</v>
      </c>
      <c r="N1581">
        <v>1</v>
      </c>
      <c r="O1581">
        <v>22140</v>
      </c>
      <c r="P1581" t="s">
        <v>202</v>
      </c>
      <c r="Q1581" t="s">
        <v>29</v>
      </c>
      <c r="R1581" s="3" t="b">
        <f>ISNUMBER(SEARCH(critere,_xlfn.CONCAT(client[[#This Row],[TELEPHONE]:[AGENCE]])))</f>
        <v>1</v>
      </c>
      <c r="S1581" s="8">
        <f>IF(client[[#This Row],[Recherche]]=TRUE,COUNTIF($R$4:R1581,TRUE),"")</f>
        <v>1578</v>
      </c>
    </row>
    <row r="1582" spans="2:19" x14ac:dyDescent="0.3">
      <c r="B1582" t="s">
        <v>7727</v>
      </c>
      <c r="C1582">
        <v>1847</v>
      </c>
      <c r="D1582" t="s">
        <v>7729</v>
      </c>
      <c r="E1582">
        <v>44679.850555555553</v>
      </c>
      <c r="F1582">
        <v>2022</v>
      </c>
      <c r="G1582" t="s">
        <v>415</v>
      </c>
      <c r="H1582" t="s">
        <v>7725</v>
      </c>
      <c r="I1582" t="s">
        <v>7726</v>
      </c>
      <c r="J1582" t="s">
        <v>7730</v>
      </c>
      <c r="M1582">
        <v>117</v>
      </c>
      <c r="N1582">
        <v>1</v>
      </c>
      <c r="O1582">
        <v>22140</v>
      </c>
      <c r="P1582" t="s">
        <v>202</v>
      </c>
      <c r="Q1582" t="s">
        <v>29</v>
      </c>
      <c r="R1582" s="3" t="b">
        <f>ISNUMBER(SEARCH(critere,_xlfn.CONCAT(client[[#This Row],[TELEPHONE]:[AGENCE]])))</f>
        <v>1</v>
      </c>
      <c r="S1582" s="8">
        <f>IF(client[[#This Row],[Recherche]]=TRUE,COUNTIF($R$4:R1582,TRUE),"")</f>
        <v>1579</v>
      </c>
    </row>
    <row r="1583" spans="2:19" x14ac:dyDescent="0.3">
      <c r="B1583" t="s">
        <v>7733</v>
      </c>
      <c r="C1583">
        <v>1848</v>
      </c>
      <c r="D1583" t="s">
        <v>7731</v>
      </c>
      <c r="E1583">
        <v>44680.024930555555</v>
      </c>
      <c r="F1583">
        <v>2022</v>
      </c>
      <c r="G1583" t="s">
        <v>1547</v>
      </c>
      <c r="H1583" t="s">
        <v>5878</v>
      </c>
      <c r="I1583" t="s">
        <v>7732</v>
      </c>
      <c r="J1583" t="s">
        <v>7734</v>
      </c>
      <c r="M1583">
        <v>117</v>
      </c>
      <c r="N1583">
        <v>1</v>
      </c>
      <c r="O1583">
        <v>22200</v>
      </c>
      <c r="P1583" t="s">
        <v>202</v>
      </c>
      <c r="Q1583" t="s">
        <v>38</v>
      </c>
      <c r="R1583" s="3" t="b">
        <f>ISNUMBER(SEARCH(critere,_xlfn.CONCAT(client[[#This Row],[TELEPHONE]:[AGENCE]])))</f>
        <v>1</v>
      </c>
      <c r="S1583" s="8">
        <f>IF(client[[#This Row],[Recherche]]=TRUE,COUNTIF($R$4:R1583,TRUE),"")</f>
        <v>1580</v>
      </c>
    </row>
    <row r="1584" spans="2:19" x14ac:dyDescent="0.3">
      <c r="B1584" t="s">
        <v>7738</v>
      </c>
      <c r="C1584">
        <v>1849</v>
      </c>
      <c r="D1584" t="s">
        <v>7735</v>
      </c>
      <c r="E1584">
        <v>44683.48097222222</v>
      </c>
      <c r="F1584">
        <v>2022</v>
      </c>
      <c r="G1584" t="s">
        <v>1334</v>
      </c>
      <c r="H1584" t="s">
        <v>7736</v>
      </c>
      <c r="I1584" t="s">
        <v>7737</v>
      </c>
      <c r="J1584" t="s">
        <v>5520</v>
      </c>
      <c r="M1584">
        <v>8</v>
      </c>
      <c r="N1584">
        <v>1</v>
      </c>
      <c r="O1584">
        <v>0</v>
      </c>
      <c r="P1584" t="s">
        <v>21</v>
      </c>
      <c r="Q1584" t="s">
        <v>29</v>
      </c>
      <c r="R1584" s="3" t="b">
        <f>ISNUMBER(SEARCH(critere,_xlfn.CONCAT(client[[#This Row],[TELEPHONE]:[AGENCE]])))</f>
        <v>1</v>
      </c>
      <c r="S1584" s="8">
        <f>IF(client[[#This Row],[Recherche]]=TRUE,COUNTIF($R$4:R1584,TRUE),"")</f>
        <v>1581</v>
      </c>
    </row>
    <row r="1585" spans="2:19" x14ac:dyDescent="0.3">
      <c r="B1585" t="s">
        <v>7742</v>
      </c>
      <c r="C1585">
        <v>1850</v>
      </c>
      <c r="D1585" t="s">
        <v>7739</v>
      </c>
      <c r="E1585">
        <v>44683.483784722222</v>
      </c>
      <c r="F1585">
        <v>2022</v>
      </c>
      <c r="G1585" t="s">
        <v>2042</v>
      </c>
      <c r="H1585" t="s">
        <v>7740</v>
      </c>
      <c r="I1585" t="s">
        <v>7741</v>
      </c>
      <c r="J1585" t="s">
        <v>7743</v>
      </c>
      <c r="M1585">
        <v>8</v>
      </c>
      <c r="N1585">
        <v>1</v>
      </c>
      <c r="O1585">
        <v>0</v>
      </c>
      <c r="P1585" t="s">
        <v>21</v>
      </c>
      <c r="Q1585" t="s">
        <v>29</v>
      </c>
      <c r="R1585" s="3" t="b">
        <f>ISNUMBER(SEARCH(critere,_xlfn.CONCAT(client[[#This Row],[TELEPHONE]:[AGENCE]])))</f>
        <v>1</v>
      </c>
      <c r="S1585" s="8">
        <f>IF(client[[#This Row],[Recherche]]=TRUE,COUNTIF($R$4:R1585,TRUE),"")</f>
        <v>1582</v>
      </c>
    </row>
    <row r="1586" spans="2:19" x14ac:dyDescent="0.3">
      <c r="B1586" t="s">
        <v>7747</v>
      </c>
      <c r="C1586">
        <v>1852</v>
      </c>
      <c r="D1586" t="s">
        <v>7744</v>
      </c>
      <c r="E1586">
        <v>44683.486875000002</v>
      </c>
      <c r="F1586">
        <v>2022</v>
      </c>
      <c r="G1586" t="s">
        <v>5932</v>
      </c>
      <c r="H1586" t="s">
        <v>7745</v>
      </c>
      <c r="I1586" t="s">
        <v>7746</v>
      </c>
      <c r="J1586" t="s">
        <v>7748</v>
      </c>
      <c r="M1586">
        <v>8</v>
      </c>
      <c r="N1586">
        <v>1</v>
      </c>
      <c r="O1586">
        <v>0</v>
      </c>
      <c r="P1586" t="s">
        <v>21</v>
      </c>
      <c r="Q1586" t="s">
        <v>29</v>
      </c>
      <c r="R1586" s="3" t="b">
        <f>ISNUMBER(SEARCH(critere,_xlfn.CONCAT(client[[#This Row],[TELEPHONE]:[AGENCE]])))</f>
        <v>1</v>
      </c>
      <c r="S1586" s="8">
        <f>IF(client[[#This Row],[Recherche]]=TRUE,COUNTIF($R$4:R1586,TRUE),"")</f>
        <v>1583</v>
      </c>
    </row>
    <row r="1587" spans="2:19" x14ac:dyDescent="0.3">
      <c r="B1587" t="s">
        <v>7753</v>
      </c>
      <c r="C1587">
        <v>1853</v>
      </c>
      <c r="D1587" t="s">
        <v>7749</v>
      </c>
      <c r="E1587">
        <v>44683.489120370374</v>
      </c>
      <c r="F1587">
        <v>2022</v>
      </c>
      <c r="G1587" t="s">
        <v>7750</v>
      </c>
      <c r="H1587" t="s">
        <v>7751</v>
      </c>
      <c r="I1587" t="s">
        <v>7752</v>
      </c>
      <c r="J1587" t="s">
        <v>7754</v>
      </c>
      <c r="M1587">
        <v>8</v>
      </c>
      <c r="N1587">
        <v>1</v>
      </c>
      <c r="O1587">
        <v>0</v>
      </c>
      <c r="P1587" t="s">
        <v>21</v>
      </c>
      <c r="Q1587" t="s">
        <v>29</v>
      </c>
      <c r="R1587" s="3" t="b">
        <f>ISNUMBER(SEARCH(critere,_xlfn.CONCAT(client[[#This Row],[TELEPHONE]:[AGENCE]])))</f>
        <v>1</v>
      </c>
      <c r="S1587" s="8">
        <f>IF(client[[#This Row],[Recherche]]=TRUE,COUNTIF($R$4:R1587,TRUE),"")</f>
        <v>1584</v>
      </c>
    </row>
    <row r="1588" spans="2:19" x14ac:dyDescent="0.3">
      <c r="B1588" t="s">
        <v>7758</v>
      </c>
      <c r="C1588">
        <v>1854</v>
      </c>
      <c r="D1588" t="s">
        <v>7755</v>
      </c>
      <c r="E1588">
        <v>44683.518310185187</v>
      </c>
      <c r="F1588">
        <v>2022</v>
      </c>
      <c r="G1588" t="s">
        <v>1054</v>
      </c>
      <c r="H1588" t="s">
        <v>7756</v>
      </c>
      <c r="I1588" t="s">
        <v>7757</v>
      </c>
      <c r="J1588" t="s">
        <v>7759</v>
      </c>
      <c r="M1588">
        <v>8</v>
      </c>
      <c r="N1588">
        <v>1</v>
      </c>
      <c r="O1588">
        <v>0</v>
      </c>
      <c r="P1588" t="s">
        <v>21</v>
      </c>
      <c r="Q1588" t="s">
        <v>64</v>
      </c>
      <c r="R1588" s="3" t="b">
        <f>ISNUMBER(SEARCH(critere,_xlfn.CONCAT(client[[#This Row],[TELEPHONE]:[AGENCE]])))</f>
        <v>1</v>
      </c>
      <c r="S1588" s="8">
        <f>IF(client[[#This Row],[Recherche]]=TRUE,COUNTIF($R$4:R1588,TRUE),"")</f>
        <v>1585</v>
      </c>
    </row>
    <row r="1589" spans="2:19" x14ac:dyDescent="0.3">
      <c r="B1589" t="s">
        <v>7762</v>
      </c>
      <c r="C1589">
        <v>1855</v>
      </c>
      <c r="D1589" t="s">
        <v>7760</v>
      </c>
      <c r="E1589">
        <v>44683.54859953704</v>
      </c>
      <c r="F1589">
        <v>2022</v>
      </c>
      <c r="G1589" t="s">
        <v>974</v>
      </c>
      <c r="H1589" t="s">
        <v>3027</v>
      </c>
      <c r="I1589" t="s">
        <v>7761</v>
      </c>
      <c r="J1589" t="s">
        <v>7763</v>
      </c>
      <c r="M1589">
        <v>117</v>
      </c>
      <c r="N1589">
        <v>1</v>
      </c>
      <c r="O1589">
        <v>17500</v>
      </c>
      <c r="P1589" t="s">
        <v>202</v>
      </c>
      <c r="Q1589" t="s">
        <v>38</v>
      </c>
      <c r="R1589" s="3" t="b">
        <f>ISNUMBER(SEARCH(critere,_xlfn.CONCAT(client[[#This Row],[TELEPHONE]:[AGENCE]])))</f>
        <v>1</v>
      </c>
      <c r="S1589" s="8">
        <f>IF(client[[#This Row],[Recherche]]=TRUE,COUNTIF($R$4:R1589,TRUE),"")</f>
        <v>1586</v>
      </c>
    </row>
    <row r="1590" spans="2:19" x14ac:dyDescent="0.3">
      <c r="B1590" t="s">
        <v>7767</v>
      </c>
      <c r="C1590">
        <v>1856</v>
      </c>
      <c r="D1590" t="s">
        <v>7764</v>
      </c>
      <c r="E1590">
        <v>44684.713946759257</v>
      </c>
      <c r="F1590">
        <v>2022</v>
      </c>
      <c r="G1590" t="s">
        <v>278</v>
      </c>
      <c r="H1590" t="s">
        <v>7765</v>
      </c>
      <c r="I1590" t="s">
        <v>7766</v>
      </c>
      <c r="J1590" t="s">
        <v>7768</v>
      </c>
      <c r="M1590">
        <v>117</v>
      </c>
      <c r="N1590">
        <v>1</v>
      </c>
      <c r="O1590">
        <v>0</v>
      </c>
      <c r="P1590" t="s">
        <v>21</v>
      </c>
      <c r="Q1590" t="s">
        <v>22</v>
      </c>
      <c r="R1590" s="3" t="b">
        <f>ISNUMBER(SEARCH(critere,_xlfn.CONCAT(client[[#This Row],[TELEPHONE]:[AGENCE]])))</f>
        <v>1</v>
      </c>
      <c r="S1590" s="8">
        <f>IF(client[[#This Row],[Recherche]]=TRUE,COUNTIF($R$4:R1590,TRUE),"")</f>
        <v>1587</v>
      </c>
    </row>
    <row r="1591" spans="2:19" x14ac:dyDescent="0.3">
      <c r="B1591" t="s">
        <v>7772</v>
      </c>
      <c r="C1591">
        <v>1857</v>
      </c>
      <c r="D1591" t="s">
        <v>7769</v>
      </c>
      <c r="E1591">
        <v>44684.840949074074</v>
      </c>
      <c r="F1591">
        <v>2022</v>
      </c>
      <c r="G1591" t="s">
        <v>1093</v>
      </c>
      <c r="H1591" t="s">
        <v>7770</v>
      </c>
      <c r="I1591" t="s">
        <v>7771</v>
      </c>
      <c r="J1591" t="s">
        <v>7773</v>
      </c>
      <c r="M1591">
        <v>117</v>
      </c>
      <c r="N1591">
        <v>1</v>
      </c>
      <c r="O1591">
        <v>0</v>
      </c>
      <c r="P1591" t="s">
        <v>21</v>
      </c>
      <c r="Q1591" t="s">
        <v>38</v>
      </c>
      <c r="R1591" s="3" t="b">
        <f>ISNUMBER(SEARCH(critere,_xlfn.CONCAT(client[[#This Row],[TELEPHONE]:[AGENCE]])))</f>
        <v>1</v>
      </c>
      <c r="S1591" s="8">
        <f>IF(client[[#This Row],[Recherche]]=TRUE,COUNTIF($R$4:R1591,TRUE),"")</f>
        <v>1588</v>
      </c>
    </row>
    <row r="1592" spans="2:19" x14ac:dyDescent="0.3">
      <c r="B1592" t="s">
        <v>7777</v>
      </c>
      <c r="C1592">
        <v>1858</v>
      </c>
      <c r="D1592" t="s">
        <v>7774</v>
      </c>
      <c r="E1592">
        <v>44685.767546296294</v>
      </c>
      <c r="F1592">
        <v>2022</v>
      </c>
      <c r="G1592" t="s">
        <v>1606</v>
      </c>
      <c r="H1592" t="s">
        <v>7775</v>
      </c>
      <c r="I1592" t="s">
        <v>7776</v>
      </c>
      <c r="J1592" t="s">
        <v>7778</v>
      </c>
      <c r="M1592">
        <v>75</v>
      </c>
      <c r="N1592">
        <v>1</v>
      </c>
      <c r="O1592">
        <v>14350</v>
      </c>
      <c r="P1592" t="s">
        <v>21</v>
      </c>
      <c r="Q1592" t="s">
        <v>454</v>
      </c>
      <c r="R1592" s="3" t="b">
        <f>ISNUMBER(SEARCH(critere,_xlfn.CONCAT(client[[#This Row],[TELEPHONE]:[AGENCE]])))</f>
        <v>1</v>
      </c>
      <c r="S1592" s="8">
        <f>IF(client[[#This Row],[Recherche]]=TRUE,COUNTIF($R$4:R1592,TRUE),"")</f>
        <v>1589</v>
      </c>
    </row>
    <row r="1593" spans="2:19" x14ac:dyDescent="0.3">
      <c r="B1593" t="s">
        <v>7782</v>
      </c>
      <c r="C1593">
        <v>1859</v>
      </c>
      <c r="D1593" t="s">
        <v>7779</v>
      </c>
      <c r="E1593">
        <v>44686.710625</v>
      </c>
      <c r="F1593">
        <v>2022</v>
      </c>
      <c r="G1593" t="s">
        <v>566</v>
      </c>
      <c r="H1593" t="s">
        <v>7780</v>
      </c>
      <c r="I1593" t="s">
        <v>7781</v>
      </c>
      <c r="J1593" t="s">
        <v>7783</v>
      </c>
      <c r="M1593">
        <v>20</v>
      </c>
      <c r="N1593">
        <v>1</v>
      </c>
      <c r="O1593">
        <v>0</v>
      </c>
      <c r="P1593" t="s">
        <v>21</v>
      </c>
      <c r="Q1593" t="s">
        <v>64</v>
      </c>
      <c r="R1593" s="3" t="b">
        <f>ISNUMBER(SEARCH(critere,_xlfn.CONCAT(client[[#This Row],[TELEPHONE]:[AGENCE]])))</f>
        <v>1</v>
      </c>
      <c r="S1593" s="8">
        <f>IF(client[[#This Row],[Recherche]]=TRUE,COUNTIF($R$4:R1593,TRUE),"")</f>
        <v>1590</v>
      </c>
    </row>
    <row r="1594" spans="2:19" x14ac:dyDescent="0.3">
      <c r="B1594" t="s">
        <v>7787</v>
      </c>
      <c r="C1594">
        <v>1860</v>
      </c>
      <c r="D1594" t="s">
        <v>7784</v>
      </c>
      <c r="E1594">
        <v>44686.71162037037</v>
      </c>
      <c r="F1594">
        <v>2022</v>
      </c>
      <c r="G1594" t="s">
        <v>4723</v>
      </c>
      <c r="H1594" t="s">
        <v>7785</v>
      </c>
      <c r="I1594" t="s">
        <v>7786</v>
      </c>
      <c r="J1594" t="s">
        <v>7788</v>
      </c>
      <c r="M1594">
        <v>117</v>
      </c>
      <c r="N1594">
        <v>1</v>
      </c>
      <c r="O1594">
        <v>0</v>
      </c>
      <c r="P1594" t="s">
        <v>21</v>
      </c>
      <c r="Q1594" t="s">
        <v>38</v>
      </c>
      <c r="R1594" s="3" t="b">
        <f>ISNUMBER(SEARCH(critere,_xlfn.CONCAT(client[[#This Row],[TELEPHONE]:[AGENCE]])))</f>
        <v>1</v>
      </c>
      <c r="S1594" s="8">
        <f>IF(client[[#This Row],[Recherche]]=TRUE,COUNTIF($R$4:R1594,TRUE),"")</f>
        <v>1591</v>
      </c>
    </row>
    <row r="1595" spans="2:19" x14ac:dyDescent="0.3">
      <c r="B1595" t="s">
        <v>7791</v>
      </c>
      <c r="C1595">
        <v>1861</v>
      </c>
      <c r="D1595" t="s">
        <v>7789</v>
      </c>
      <c r="E1595">
        <v>44686.786307870374</v>
      </c>
      <c r="F1595">
        <v>2022</v>
      </c>
      <c r="G1595" t="s">
        <v>613</v>
      </c>
      <c r="H1595" t="s">
        <v>2544</v>
      </c>
      <c r="I1595" t="s">
        <v>7790</v>
      </c>
      <c r="J1595" t="s">
        <v>7792</v>
      </c>
      <c r="M1595">
        <v>8</v>
      </c>
      <c r="N1595">
        <v>2</v>
      </c>
      <c r="O1595">
        <v>0</v>
      </c>
      <c r="P1595" t="s">
        <v>21</v>
      </c>
      <c r="Q1595" t="s">
        <v>38</v>
      </c>
      <c r="R1595" s="3" t="b">
        <f>ISNUMBER(SEARCH(critere,_xlfn.CONCAT(client[[#This Row],[TELEPHONE]:[AGENCE]])))</f>
        <v>1</v>
      </c>
      <c r="S1595" s="8">
        <f>IF(client[[#This Row],[Recherche]]=TRUE,COUNTIF($R$4:R1595,TRUE),"")</f>
        <v>1592</v>
      </c>
    </row>
    <row r="1596" spans="2:19" x14ac:dyDescent="0.3">
      <c r="B1596" t="s">
        <v>7796</v>
      </c>
      <c r="C1596">
        <v>1862</v>
      </c>
      <c r="D1596" t="s">
        <v>7793</v>
      </c>
      <c r="E1596">
        <v>44686.7893287037</v>
      </c>
      <c r="F1596">
        <v>2022</v>
      </c>
      <c r="G1596" t="s">
        <v>505</v>
      </c>
      <c r="H1596" t="s">
        <v>7794</v>
      </c>
      <c r="I1596" t="s">
        <v>7795</v>
      </c>
      <c r="J1596" t="s">
        <v>7797</v>
      </c>
      <c r="M1596">
        <v>8</v>
      </c>
      <c r="N1596">
        <v>1</v>
      </c>
      <c r="O1596">
        <v>0</v>
      </c>
      <c r="P1596" t="s">
        <v>21</v>
      </c>
      <c r="Q1596" t="s">
        <v>38</v>
      </c>
      <c r="R1596" s="3" t="b">
        <f>ISNUMBER(SEARCH(critere,_xlfn.CONCAT(client[[#This Row],[TELEPHONE]:[AGENCE]])))</f>
        <v>1</v>
      </c>
      <c r="S1596" s="8">
        <f>IF(client[[#This Row],[Recherche]]=TRUE,COUNTIF($R$4:R1596,TRUE),"")</f>
        <v>1593</v>
      </c>
    </row>
    <row r="1597" spans="2:19" x14ac:dyDescent="0.3">
      <c r="B1597" t="s">
        <v>7801</v>
      </c>
      <c r="C1597">
        <v>1863</v>
      </c>
      <c r="D1597" t="s">
        <v>7798</v>
      </c>
      <c r="E1597">
        <v>44686.793206018519</v>
      </c>
      <c r="F1597">
        <v>2022</v>
      </c>
      <c r="G1597" t="s">
        <v>626</v>
      </c>
      <c r="H1597" t="s">
        <v>7799</v>
      </c>
      <c r="I1597" t="s">
        <v>7800</v>
      </c>
      <c r="J1597" t="s">
        <v>7802</v>
      </c>
      <c r="M1597">
        <v>8</v>
      </c>
      <c r="N1597">
        <v>3</v>
      </c>
      <c r="O1597">
        <v>0</v>
      </c>
      <c r="P1597" t="s">
        <v>21</v>
      </c>
      <c r="Q1597" t="s">
        <v>38</v>
      </c>
      <c r="R1597" s="3" t="b">
        <f>ISNUMBER(SEARCH(critere,_xlfn.CONCAT(client[[#This Row],[TELEPHONE]:[AGENCE]])))</f>
        <v>1</v>
      </c>
      <c r="S1597" s="8">
        <f>IF(client[[#This Row],[Recherche]]=TRUE,COUNTIF($R$4:R1597,TRUE),"")</f>
        <v>1594</v>
      </c>
    </row>
    <row r="1598" spans="2:19" x14ac:dyDescent="0.3">
      <c r="B1598" t="s">
        <v>7807</v>
      </c>
      <c r="C1598">
        <v>1864</v>
      </c>
      <c r="D1598" t="s">
        <v>7803</v>
      </c>
      <c r="E1598">
        <v>44686.94771990741</v>
      </c>
      <c r="F1598">
        <v>2022</v>
      </c>
      <c r="G1598" t="s">
        <v>7804</v>
      </c>
      <c r="H1598" t="s">
        <v>7805</v>
      </c>
      <c r="I1598" t="s">
        <v>7806</v>
      </c>
      <c r="J1598" t="s">
        <v>7808</v>
      </c>
      <c r="M1598">
        <v>117</v>
      </c>
      <c r="N1598">
        <v>2</v>
      </c>
      <c r="O1598">
        <v>0</v>
      </c>
      <c r="P1598" t="s">
        <v>21</v>
      </c>
      <c r="Q1598" t="s">
        <v>38</v>
      </c>
      <c r="R1598" s="3" t="b">
        <f>ISNUMBER(SEARCH(critere,_xlfn.CONCAT(client[[#This Row],[TELEPHONE]:[AGENCE]])))</f>
        <v>1</v>
      </c>
      <c r="S1598" s="8">
        <f>IF(client[[#This Row],[Recherche]]=TRUE,COUNTIF($R$4:R1598,TRUE),"")</f>
        <v>1595</v>
      </c>
    </row>
    <row r="1599" spans="2:19" x14ac:dyDescent="0.3">
      <c r="B1599" t="s">
        <v>7812</v>
      </c>
      <c r="C1599">
        <v>1865</v>
      </c>
      <c r="D1599" t="s">
        <v>7809</v>
      </c>
      <c r="E1599">
        <v>44687.005312499998</v>
      </c>
      <c r="F1599">
        <v>2022</v>
      </c>
      <c r="G1599" t="s">
        <v>1404</v>
      </c>
      <c r="H1599" t="s">
        <v>7810</v>
      </c>
      <c r="I1599" t="s">
        <v>7811</v>
      </c>
      <c r="J1599" t="s">
        <v>7813</v>
      </c>
      <c r="M1599">
        <v>117</v>
      </c>
      <c r="N1599">
        <v>1</v>
      </c>
      <c r="O1599">
        <v>17500</v>
      </c>
      <c r="P1599" t="s">
        <v>202</v>
      </c>
      <c r="Q1599" t="s">
        <v>38</v>
      </c>
      <c r="R1599" s="3" t="b">
        <f>ISNUMBER(SEARCH(critere,_xlfn.CONCAT(client[[#This Row],[TELEPHONE]:[AGENCE]])))</f>
        <v>1</v>
      </c>
      <c r="S1599" s="8">
        <f>IF(client[[#This Row],[Recherche]]=TRUE,COUNTIF($R$4:R1599,TRUE),"")</f>
        <v>1596</v>
      </c>
    </row>
    <row r="1600" spans="2:19" x14ac:dyDescent="0.3">
      <c r="B1600" t="s">
        <v>7817</v>
      </c>
      <c r="C1600">
        <v>1866</v>
      </c>
      <c r="D1600" t="s">
        <v>7814</v>
      </c>
      <c r="E1600">
        <v>44687.024907407409</v>
      </c>
      <c r="F1600">
        <v>2022</v>
      </c>
      <c r="G1600" t="s">
        <v>1404</v>
      </c>
      <c r="H1600" t="s">
        <v>7815</v>
      </c>
      <c r="I1600" t="s">
        <v>7816</v>
      </c>
      <c r="J1600" t="s">
        <v>7818</v>
      </c>
      <c r="M1600">
        <v>117</v>
      </c>
      <c r="N1600">
        <v>2</v>
      </c>
      <c r="O1600">
        <v>22140</v>
      </c>
      <c r="P1600" t="s">
        <v>21</v>
      </c>
      <c r="Q1600" t="s">
        <v>38</v>
      </c>
      <c r="R1600" s="3" t="b">
        <f>ISNUMBER(SEARCH(critere,_xlfn.CONCAT(client[[#This Row],[TELEPHONE]:[AGENCE]])))</f>
        <v>1</v>
      </c>
      <c r="S1600" s="8">
        <f>IF(client[[#This Row],[Recherche]]=TRUE,COUNTIF($R$4:R1600,TRUE),"")</f>
        <v>1597</v>
      </c>
    </row>
    <row r="1601" spans="2:19" x14ac:dyDescent="0.3">
      <c r="B1601" t="s">
        <v>7823</v>
      </c>
      <c r="C1601">
        <v>1867</v>
      </c>
      <c r="D1601" t="s">
        <v>7819</v>
      </c>
      <c r="E1601">
        <v>44687.527962962966</v>
      </c>
      <c r="F1601">
        <v>2022</v>
      </c>
      <c r="G1601" t="s">
        <v>7820</v>
      </c>
      <c r="H1601" t="s">
        <v>7821</v>
      </c>
      <c r="I1601" t="s">
        <v>7822</v>
      </c>
      <c r="J1601" t="s">
        <v>7824</v>
      </c>
      <c r="M1601">
        <v>8</v>
      </c>
      <c r="N1601">
        <v>1</v>
      </c>
      <c r="O1601">
        <v>0</v>
      </c>
      <c r="P1601" t="s">
        <v>21</v>
      </c>
      <c r="Q1601" t="s">
        <v>29</v>
      </c>
      <c r="R1601" s="3" t="b">
        <f>ISNUMBER(SEARCH(critere,_xlfn.CONCAT(client[[#This Row],[TELEPHONE]:[AGENCE]])))</f>
        <v>1</v>
      </c>
      <c r="S1601" s="8">
        <f>IF(client[[#This Row],[Recherche]]=TRUE,COUNTIF($R$4:R1601,TRUE),"")</f>
        <v>1598</v>
      </c>
    </row>
    <row r="1602" spans="2:19" x14ac:dyDescent="0.3">
      <c r="B1602" t="s">
        <v>7828</v>
      </c>
      <c r="C1602">
        <v>1868</v>
      </c>
      <c r="D1602" t="s">
        <v>7825</v>
      </c>
      <c r="E1602">
        <v>44687.538530092592</v>
      </c>
      <c r="F1602">
        <v>2022</v>
      </c>
      <c r="G1602" t="s">
        <v>891</v>
      </c>
      <c r="H1602" t="s">
        <v>7826</v>
      </c>
      <c r="I1602" t="s">
        <v>7827</v>
      </c>
      <c r="J1602" t="s">
        <v>7829</v>
      </c>
      <c r="M1602">
        <v>8</v>
      </c>
      <c r="N1602">
        <v>1</v>
      </c>
      <c r="O1602">
        <v>0</v>
      </c>
      <c r="P1602" t="s">
        <v>21</v>
      </c>
      <c r="Q1602" t="s">
        <v>29</v>
      </c>
      <c r="R1602" s="3" t="b">
        <f>ISNUMBER(SEARCH(critere,_xlfn.CONCAT(client[[#This Row],[TELEPHONE]:[AGENCE]])))</f>
        <v>1</v>
      </c>
      <c r="S1602" s="8">
        <f>IF(client[[#This Row],[Recherche]]=TRUE,COUNTIF($R$4:R1602,TRUE),"")</f>
        <v>1599</v>
      </c>
    </row>
    <row r="1603" spans="2:19" x14ac:dyDescent="0.3">
      <c r="B1603" t="s">
        <v>7833</v>
      </c>
      <c r="C1603">
        <v>1869</v>
      </c>
      <c r="D1603" t="s">
        <v>7830</v>
      </c>
      <c r="E1603">
        <v>44687.552800925929</v>
      </c>
      <c r="F1603">
        <v>2022</v>
      </c>
      <c r="G1603" t="s">
        <v>415</v>
      </c>
      <c r="H1603" t="s">
        <v>7831</v>
      </c>
      <c r="I1603" t="s">
        <v>7832</v>
      </c>
      <c r="J1603" t="s">
        <v>7360</v>
      </c>
      <c r="M1603">
        <v>117</v>
      </c>
      <c r="N1603">
        <v>1</v>
      </c>
      <c r="O1603">
        <v>17500</v>
      </c>
      <c r="P1603" t="s">
        <v>202</v>
      </c>
      <c r="Q1603" t="s">
        <v>38</v>
      </c>
      <c r="R1603" s="3" t="b">
        <f>ISNUMBER(SEARCH(critere,_xlfn.CONCAT(client[[#This Row],[TELEPHONE]:[AGENCE]])))</f>
        <v>1</v>
      </c>
      <c r="S1603" s="8">
        <f>IF(client[[#This Row],[Recherche]]=TRUE,COUNTIF($R$4:R1603,TRUE),"")</f>
        <v>1600</v>
      </c>
    </row>
    <row r="1604" spans="2:19" x14ac:dyDescent="0.3">
      <c r="B1604" t="s">
        <v>7837</v>
      </c>
      <c r="C1604">
        <v>1870</v>
      </c>
      <c r="D1604" t="s">
        <v>7834</v>
      </c>
      <c r="E1604">
        <v>44690.509699074071</v>
      </c>
      <c r="F1604">
        <v>2022</v>
      </c>
      <c r="G1604" t="s">
        <v>7835</v>
      </c>
      <c r="H1604" t="s">
        <v>1334</v>
      </c>
      <c r="I1604" t="s">
        <v>7836</v>
      </c>
      <c r="J1604" t="s">
        <v>7838</v>
      </c>
      <c r="M1604">
        <v>8</v>
      </c>
      <c r="N1604">
        <v>1</v>
      </c>
      <c r="O1604">
        <v>0</v>
      </c>
      <c r="P1604" t="s">
        <v>21</v>
      </c>
      <c r="Q1604" t="s">
        <v>38</v>
      </c>
      <c r="R1604" s="3" t="b">
        <f>ISNUMBER(SEARCH(critere,_xlfn.CONCAT(client[[#This Row],[TELEPHONE]:[AGENCE]])))</f>
        <v>1</v>
      </c>
      <c r="S1604" s="8">
        <f>IF(client[[#This Row],[Recherche]]=TRUE,COUNTIF($R$4:R1604,TRUE),"")</f>
        <v>1601</v>
      </c>
    </row>
    <row r="1605" spans="2:19" x14ac:dyDescent="0.3">
      <c r="C1605">
        <v>1871</v>
      </c>
      <c r="D1605" t="s">
        <v>7839</v>
      </c>
      <c r="E1605">
        <v>44690.728333333333</v>
      </c>
      <c r="F1605">
        <v>2022</v>
      </c>
      <c r="G1605" t="s">
        <v>248</v>
      </c>
      <c r="H1605" t="s">
        <v>1970</v>
      </c>
      <c r="I1605" t="s">
        <v>7840</v>
      </c>
      <c r="J1605" t="s">
        <v>7841</v>
      </c>
      <c r="M1605">
        <v>8</v>
      </c>
      <c r="N1605">
        <v>1</v>
      </c>
      <c r="O1605">
        <v>0</v>
      </c>
      <c r="P1605" t="s">
        <v>21</v>
      </c>
      <c r="Q1605" t="s">
        <v>29</v>
      </c>
      <c r="R1605" s="3" t="b">
        <f>ISNUMBER(SEARCH(critere,_xlfn.CONCAT(client[[#This Row],[TELEPHONE]:[AGENCE]])))</f>
        <v>1</v>
      </c>
      <c r="S1605" s="8">
        <f>IF(client[[#This Row],[Recherche]]=TRUE,COUNTIF($R$4:R1605,TRUE),"")</f>
        <v>1602</v>
      </c>
    </row>
    <row r="1606" spans="2:19" x14ac:dyDescent="0.3">
      <c r="B1606" t="s">
        <v>7845</v>
      </c>
      <c r="C1606">
        <v>1872</v>
      </c>
      <c r="D1606" t="s">
        <v>7842</v>
      </c>
      <c r="E1606">
        <v>44690.731840277775</v>
      </c>
      <c r="F1606">
        <v>2022</v>
      </c>
      <c r="G1606" t="s">
        <v>72</v>
      </c>
      <c r="H1606" t="s">
        <v>7843</v>
      </c>
      <c r="I1606" t="s">
        <v>7844</v>
      </c>
      <c r="J1606" t="s">
        <v>7846</v>
      </c>
      <c r="M1606">
        <v>8</v>
      </c>
      <c r="N1606">
        <v>1</v>
      </c>
      <c r="O1606">
        <v>0</v>
      </c>
      <c r="P1606" t="s">
        <v>21</v>
      </c>
      <c r="Q1606" t="s">
        <v>29</v>
      </c>
      <c r="R1606" s="3" t="b">
        <f>ISNUMBER(SEARCH(critere,_xlfn.CONCAT(client[[#This Row],[TELEPHONE]:[AGENCE]])))</f>
        <v>1</v>
      </c>
      <c r="S1606" s="8">
        <f>IF(client[[#This Row],[Recherche]]=TRUE,COUNTIF($R$4:R1606,TRUE),"")</f>
        <v>1603</v>
      </c>
    </row>
    <row r="1607" spans="2:19" x14ac:dyDescent="0.3">
      <c r="C1607">
        <v>1873</v>
      </c>
      <c r="D1607" t="s">
        <v>7847</v>
      </c>
      <c r="E1607">
        <v>44690.733206018522</v>
      </c>
      <c r="F1607">
        <v>2022</v>
      </c>
      <c r="G1607" t="s">
        <v>7848</v>
      </c>
      <c r="H1607" t="s">
        <v>7849</v>
      </c>
      <c r="I1607" t="s">
        <v>7850</v>
      </c>
      <c r="J1607" t="s">
        <v>7851</v>
      </c>
      <c r="M1607">
        <v>8</v>
      </c>
      <c r="N1607">
        <v>1</v>
      </c>
      <c r="O1607">
        <v>0</v>
      </c>
      <c r="P1607" t="s">
        <v>21</v>
      </c>
      <c r="Q1607" t="s">
        <v>29</v>
      </c>
      <c r="R1607" s="3" t="b">
        <f>ISNUMBER(SEARCH(critere,_xlfn.CONCAT(client[[#This Row],[TELEPHONE]:[AGENCE]])))</f>
        <v>1</v>
      </c>
      <c r="S1607" s="8">
        <f>IF(client[[#This Row],[Recherche]]=TRUE,COUNTIF($R$4:R1607,TRUE),"")</f>
        <v>1604</v>
      </c>
    </row>
    <row r="1608" spans="2:19" x14ac:dyDescent="0.3">
      <c r="C1608">
        <v>1874</v>
      </c>
      <c r="D1608" t="s">
        <v>7852</v>
      </c>
      <c r="E1608">
        <v>44690.734814814816</v>
      </c>
      <c r="F1608">
        <v>2022</v>
      </c>
      <c r="G1608" t="s">
        <v>505</v>
      </c>
      <c r="H1608" t="s">
        <v>7853</v>
      </c>
      <c r="I1608" t="s">
        <v>7854</v>
      </c>
      <c r="J1608" t="s">
        <v>7855</v>
      </c>
      <c r="M1608">
        <v>8</v>
      </c>
      <c r="N1608">
        <v>1</v>
      </c>
      <c r="O1608">
        <v>0</v>
      </c>
      <c r="P1608" t="s">
        <v>21</v>
      </c>
      <c r="Q1608" t="s">
        <v>29</v>
      </c>
      <c r="R1608" s="3" t="b">
        <f>ISNUMBER(SEARCH(critere,_xlfn.CONCAT(client[[#This Row],[TELEPHONE]:[AGENCE]])))</f>
        <v>1</v>
      </c>
      <c r="S1608" s="8">
        <f>IF(client[[#This Row],[Recherche]]=TRUE,COUNTIF($R$4:R1608,TRUE),"")</f>
        <v>1605</v>
      </c>
    </row>
    <row r="1609" spans="2:19" x14ac:dyDescent="0.3">
      <c r="B1609" t="s">
        <v>7859</v>
      </c>
      <c r="C1609">
        <v>1875</v>
      </c>
      <c r="D1609" t="s">
        <v>7856</v>
      </c>
      <c r="E1609">
        <v>44690.782152777778</v>
      </c>
      <c r="F1609">
        <v>2022</v>
      </c>
      <c r="G1609" t="s">
        <v>539</v>
      </c>
      <c r="H1609" t="s">
        <v>7857</v>
      </c>
      <c r="I1609" t="s">
        <v>7858</v>
      </c>
      <c r="J1609" t="s">
        <v>7860</v>
      </c>
      <c r="M1609">
        <v>8</v>
      </c>
      <c r="N1609">
        <v>1</v>
      </c>
      <c r="O1609">
        <v>0</v>
      </c>
      <c r="P1609" t="s">
        <v>21</v>
      </c>
      <c r="Q1609" t="s">
        <v>22</v>
      </c>
      <c r="R1609" s="3" t="b">
        <f>ISNUMBER(SEARCH(critere,_xlfn.CONCAT(client[[#This Row],[TELEPHONE]:[AGENCE]])))</f>
        <v>1</v>
      </c>
      <c r="S1609" s="8">
        <f>IF(client[[#This Row],[Recherche]]=TRUE,COUNTIF($R$4:R1609,TRUE),"")</f>
        <v>1606</v>
      </c>
    </row>
    <row r="1610" spans="2:19" x14ac:dyDescent="0.3">
      <c r="B1610" t="s">
        <v>7864</v>
      </c>
      <c r="C1610">
        <v>1876</v>
      </c>
      <c r="D1610" t="s">
        <v>7861</v>
      </c>
      <c r="E1610">
        <v>44690.816678240742</v>
      </c>
      <c r="F1610">
        <v>2022</v>
      </c>
      <c r="G1610" t="s">
        <v>231</v>
      </c>
      <c r="H1610" t="s">
        <v>7862</v>
      </c>
      <c r="I1610" t="s">
        <v>7863</v>
      </c>
      <c r="J1610" t="s">
        <v>7865</v>
      </c>
      <c r="M1610">
        <v>8</v>
      </c>
      <c r="N1610">
        <v>1</v>
      </c>
      <c r="O1610">
        <v>0</v>
      </c>
      <c r="P1610" t="s">
        <v>21</v>
      </c>
      <c r="Q1610" t="s">
        <v>22</v>
      </c>
      <c r="R1610" s="3" t="b">
        <f>ISNUMBER(SEARCH(critere,_xlfn.CONCAT(client[[#This Row],[TELEPHONE]:[AGENCE]])))</f>
        <v>1</v>
      </c>
      <c r="S1610" s="8">
        <f>IF(client[[#This Row],[Recherche]]=TRUE,COUNTIF($R$4:R1610,TRUE),"")</f>
        <v>1607</v>
      </c>
    </row>
    <row r="1611" spans="2:19" x14ac:dyDescent="0.3">
      <c r="B1611" t="s">
        <v>7869</v>
      </c>
      <c r="C1611">
        <v>1877</v>
      </c>
      <c r="D1611" t="s">
        <v>7866</v>
      </c>
      <c r="E1611">
        <v>44691.024976851855</v>
      </c>
      <c r="F1611">
        <v>2022</v>
      </c>
      <c r="G1611" t="s">
        <v>4887</v>
      </c>
      <c r="H1611" t="s">
        <v>7867</v>
      </c>
      <c r="I1611" t="s">
        <v>7868</v>
      </c>
      <c r="J1611" t="s">
        <v>7870</v>
      </c>
      <c r="M1611">
        <v>117</v>
      </c>
      <c r="N1611">
        <v>1</v>
      </c>
      <c r="O1611">
        <v>17500</v>
      </c>
      <c r="P1611" t="s">
        <v>202</v>
      </c>
      <c r="Q1611" t="s">
        <v>38</v>
      </c>
      <c r="R1611" s="3" t="b">
        <f>ISNUMBER(SEARCH(critere,_xlfn.CONCAT(client[[#This Row],[TELEPHONE]:[AGENCE]])))</f>
        <v>1</v>
      </c>
      <c r="S1611" s="8">
        <f>IF(client[[#This Row],[Recherche]]=TRUE,COUNTIF($R$4:R1611,TRUE),"")</f>
        <v>1608</v>
      </c>
    </row>
    <row r="1612" spans="2:19" x14ac:dyDescent="0.3">
      <c r="B1612" t="s">
        <v>7874</v>
      </c>
      <c r="C1612">
        <v>1878</v>
      </c>
      <c r="D1612" t="s">
        <v>7871</v>
      </c>
      <c r="E1612">
        <v>44691.616782407407</v>
      </c>
      <c r="F1612">
        <v>2022</v>
      </c>
      <c r="G1612" t="s">
        <v>1606</v>
      </c>
      <c r="H1612" t="s">
        <v>7872</v>
      </c>
      <c r="I1612" t="s">
        <v>7873</v>
      </c>
      <c r="J1612" t="s">
        <v>7875</v>
      </c>
      <c r="M1612">
        <v>8</v>
      </c>
      <c r="N1612">
        <v>1</v>
      </c>
      <c r="O1612">
        <v>0</v>
      </c>
      <c r="P1612" t="s">
        <v>21</v>
      </c>
      <c r="Q1612" t="s">
        <v>22</v>
      </c>
      <c r="R1612" s="3" t="b">
        <f>ISNUMBER(SEARCH(critere,_xlfn.CONCAT(client[[#This Row],[TELEPHONE]:[AGENCE]])))</f>
        <v>1</v>
      </c>
      <c r="S1612" s="8">
        <f>IF(client[[#This Row],[Recherche]]=TRUE,COUNTIF($R$4:R1612,TRUE),"")</f>
        <v>1609</v>
      </c>
    </row>
    <row r="1613" spans="2:19" x14ac:dyDescent="0.3">
      <c r="B1613" t="s">
        <v>7879</v>
      </c>
      <c r="C1613">
        <v>1879</v>
      </c>
      <c r="D1613" t="s">
        <v>7876</v>
      </c>
      <c r="E1613">
        <v>44691.744050925925</v>
      </c>
      <c r="F1613">
        <v>2022</v>
      </c>
      <c r="G1613" t="s">
        <v>1353</v>
      </c>
      <c r="H1613" t="s">
        <v>7877</v>
      </c>
      <c r="I1613" t="s">
        <v>7878</v>
      </c>
      <c r="J1613" t="s">
        <v>7880</v>
      </c>
      <c r="M1613">
        <v>8</v>
      </c>
      <c r="N1613">
        <v>1</v>
      </c>
      <c r="O1613">
        <v>0</v>
      </c>
      <c r="P1613" t="s">
        <v>21</v>
      </c>
      <c r="Q1613" t="s">
        <v>22</v>
      </c>
      <c r="R1613" s="3" t="b">
        <f>ISNUMBER(SEARCH(critere,_xlfn.CONCAT(client[[#This Row],[TELEPHONE]:[AGENCE]])))</f>
        <v>1</v>
      </c>
      <c r="S1613" s="8">
        <f>IF(client[[#This Row],[Recherche]]=TRUE,COUNTIF($R$4:R1613,TRUE),"")</f>
        <v>1610</v>
      </c>
    </row>
    <row r="1614" spans="2:19" x14ac:dyDescent="0.3">
      <c r="B1614" t="s">
        <v>7883</v>
      </c>
      <c r="C1614">
        <v>1880</v>
      </c>
      <c r="D1614" t="s">
        <v>7881</v>
      </c>
      <c r="E1614">
        <v>44691.748206018521</v>
      </c>
      <c r="F1614">
        <v>2022</v>
      </c>
      <c r="G1614" t="s">
        <v>549</v>
      </c>
      <c r="H1614" t="s">
        <v>807</v>
      </c>
      <c r="I1614" t="s">
        <v>7882</v>
      </c>
      <c r="J1614" t="s">
        <v>7884</v>
      </c>
      <c r="M1614">
        <v>8</v>
      </c>
      <c r="N1614">
        <v>1</v>
      </c>
      <c r="O1614">
        <v>0</v>
      </c>
      <c r="P1614" t="s">
        <v>21</v>
      </c>
      <c r="Q1614" t="s">
        <v>22</v>
      </c>
      <c r="R1614" s="3" t="b">
        <f>ISNUMBER(SEARCH(critere,_xlfn.CONCAT(client[[#This Row],[TELEPHONE]:[AGENCE]])))</f>
        <v>1</v>
      </c>
      <c r="S1614" s="8">
        <f>IF(client[[#This Row],[Recherche]]=TRUE,COUNTIF($R$4:R1614,TRUE),"")</f>
        <v>1611</v>
      </c>
    </row>
    <row r="1615" spans="2:19" x14ac:dyDescent="0.3">
      <c r="B1615" t="s">
        <v>7888</v>
      </c>
      <c r="C1615">
        <v>1881</v>
      </c>
      <c r="D1615" t="s">
        <v>7885</v>
      </c>
      <c r="E1615">
        <v>44691.751585648148</v>
      </c>
      <c r="F1615">
        <v>2022</v>
      </c>
      <c r="G1615" t="s">
        <v>456</v>
      </c>
      <c r="H1615" t="s">
        <v>7886</v>
      </c>
      <c r="I1615" t="s">
        <v>7887</v>
      </c>
      <c r="J1615" t="s">
        <v>7889</v>
      </c>
      <c r="M1615">
        <v>8</v>
      </c>
      <c r="N1615">
        <v>1</v>
      </c>
      <c r="O1615">
        <v>0</v>
      </c>
      <c r="P1615" t="s">
        <v>21</v>
      </c>
      <c r="Q1615" t="s">
        <v>22</v>
      </c>
      <c r="R1615" s="3" t="b">
        <f>ISNUMBER(SEARCH(critere,_xlfn.CONCAT(client[[#This Row],[TELEPHONE]:[AGENCE]])))</f>
        <v>1</v>
      </c>
      <c r="S1615" s="8">
        <f>IF(client[[#This Row],[Recherche]]=TRUE,COUNTIF($R$4:R1615,TRUE),"")</f>
        <v>1612</v>
      </c>
    </row>
    <row r="1616" spans="2:19" x14ac:dyDescent="0.3">
      <c r="B1616" t="s">
        <v>7892</v>
      </c>
      <c r="C1616">
        <v>1882</v>
      </c>
      <c r="D1616" t="s">
        <v>7890</v>
      </c>
      <c r="E1616">
        <v>44691.758715277778</v>
      </c>
      <c r="F1616">
        <v>2022</v>
      </c>
      <c r="G1616" t="s">
        <v>626</v>
      </c>
      <c r="H1616" t="s">
        <v>646</v>
      </c>
      <c r="I1616" t="s">
        <v>7891</v>
      </c>
      <c r="J1616" t="s">
        <v>7893</v>
      </c>
      <c r="M1616">
        <v>8</v>
      </c>
      <c r="N1616">
        <v>1</v>
      </c>
      <c r="O1616">
        <v>0</v>
      </c>
      <c r="P1616" t="s">
        <v>21</v>
      </c>
      <c r="Q1616" t="s">
        <v>22</v>
      </c>
      <c r="R1616" s="3" t="b">
        <f>ISNUMBER(SEARCH(critere,_xlfn.CONCAT(client[[#This Row],[TELEPHONE]:[AGENCE]])))</f>
        <v>1</v>
      </c>
      <c r="S1616" s="8">
        <f>IF(client[[#This Row],[Recherche]]=TRUE,COUNTIF($R$4:R1616,TRUE),"")</f>
        <v>1613</v>
      </c>
    </row>
    <row r="1617" spans="2:19" x14ac:dyDescent="0.3">
      <c r="B1617" t="s">
        <v>7897</v>
      </c>
      <c r="C1617">
        <v>1883</v>
      </c>
      <c r="D1617" t="s">
        <v>7894</v>
      </c>
      <c r="E1617">
        <v>44691.761284722219</v>
      </c>
      <c r="F1617">
        <v>2022</v>
      </c>
      <c r="G1617" t="s">
        <v>40</v>
      </c>
      <c r="H1617" t="s">
        <v>7895</v>
      </c>
      <c r="I1617" t="s">
        <v>7896</v>
      </c>
      <c r="J1617" t="s">
        <v>7898</v>
      </c>
      <c r="M1617">
        <v>8</v>
      </c>
      <c r="N1617">
        <v>1</v>
      </c>
      <c r="O1617">
        <v>0</v>
      </c>
      <c r="P1617" t="s">
        <v>21</v>
      </c>
      <c r="Q1617" t="s">
        <v>38</v>
      </c>
      <c r="R1617" s="3" t="b">
        <f>ISNUMBER(SEARCH(critere,_xlfn.CONCAT(client[[#This Row],[TELEPHONE]:[AGENCE]])))</f>
        <v>1</v>
      </c>
      <c r="S1617" s="8">
        <f>IF(client[[#This Row],[Recherche]]=TRUE,COUNTIF($R$4:R1617,TRUE),"")</f>
        <v>1614</v>
      </c>
    </row>
    <row r="1618" spans="2:19" x14ac:dyDescent="0.3">
      <c r="B1618" t="s">
        <v>7902</v>
      </c>
      <c r="C1618">
        <v>1884</v>
      </c>
      <c r="D1618" t="s">
        <v>7899</v>
      </c>
      <c r="E1618">
        <v>44691.761365740742</v>
      </c>
      <c r="F1618">
        <v>2022</v>
      </c>
      <c r="G1618" t="s">
        <v>1334</v>
      </c>
      <c r="H1618" t="s">
        <v>7900</v>
      </c>
      <c r="I1618" t="s">
        <v>7901</v>
      </c>
      <c r="J1618" t="s">
        <v>7903</v>
      </c>
      <c r="M1618">
        <v>8</v>
      </c>
      <c r="N1618">
        <v>1</v>
      </c>
      <c r="O1618">
        <v>0</v>
      </c>
      <c r="P1618" t="s">
        <v>21</v>
      </c>
      <c r="Q1618" t="s">
        <v>22</v>
      </c>
      <c r="R1618" s="3" t="b">
        <f>ISNUMBER(SEARCH(critere,_xlfn.CONCAT(client[[#This Row],[TELEPHONE]:[AGENCE]])))</f>
        <v>1</v>
      </c>
      <c r="S1618" s="8">
        <f>IF(client[[#This Row],[Recherche]]=TRUE,COUNTIF($R$4:R1618,TRUE),"")</f>
        <v>1615</v>
      </c>
    </row>
    <row r="1619" spans="2:19" x14ac:dyDescent="0.3">
      <c r="B1619" t="s">
        <v>7906</v>
      </c>
      <c r="C1619">
        <v>1885</v>
      </c>
      <c r="D1619" t="s">
        <v>7904</v>
      </c>
      <c r="E1619">
        <v>44691.765590277777</v>
      </c>
      <c r="F1619">
        <v>2022</v>
      </c>
      <c r="G1619" t="s">
        <v>138</v>
      </c>
      <c r="H1619" t="s">
        <v>6375</v>
      </c>
      <c r="I1619" t="s">
        <v>7905</v>
      </c>
      <c r="J1619" t="s">
        <v>7907</v>
      </c>
      <c r="M1619">
        <v>8</v>
      </c>
      <c r="N1619">
        <v>1</v>
      </c>
      <c r="O1619">
        <v>0</v>
      </c>
      <c r="P1619" t="s">
        <v>21</v>
      </c>
      <c r="Q1619" t="s">
        <v>22</v>
      </c>
      <c r="R1619" s="3" t="b">
        <f>ISNUMBER(SEARCH(critere,_xlfn.CONCAT(client[[#This Row],[TELEPHONE]:[AGENCE]])))</f>
        <v>1</v>
      </c>
      <c r="S1619" s="8">
        <f>IF(client[[#This Row],[Recherche]]=TRUE,COUNTIF($R$4:R1619,TRUE),"")</f>
        <v>1616</v>
      </c>
    </row>
    <row r="1620" spans="2:19" x14ac:dyDescent="0.3">
      <c r="B1620" t="s">
        <v>7910</v>
      </c>
      <c r="C1620">
        <v>1886</v>
      </c>
      <c r="D1620" t="s">
        <v>7908</v>
      </c>
      <c r="E1620">
        <v>44691.76840277778</v>
      </c>
      <c r="F1620">
        <v>2022</v>
      </c>
      <c r="G1620" t="s">
        <v>1721</v>
      </c>
      <c r="H1620" t="s">
        <v>1495</v>
      </c>
      <c r="I1620" t="s">
        <v>7909</v>
      </c>
      <c r="J1620" t="s">
        <v>7911</v>
      </c>
      <c r="M1620">
        <v>8</v>
      </c>
      <c r="N1620">
        <v>1</v>
      </c>
      <c r="O1620">
        <v>0</v>
      </c>
      <c r="P1620" t="s">
        <v>21</v>
      </c>
      <c r="Q1620" t="s">
        <v>22</v>
      </c>
      <c r="R1620" s="3" t="b">
        <f>ISNUMBER(SEARCH(critere,_xlfn.CONCAT(client[[#This Row],[TELEPHONE]:[AGENCE]])))</f>
        <v>1</v>
      </c>
      <c r="S1620" s="8">
        <f>IF(client[[#This Row],[Recherche]]=TRUE,COUNTIF($R$4:R1620,TRUE),"")</f>
        <v>1617</v>
      </c>
    </row>
    <row r="1621" spans="2:19" x14ac:dyDescent="0.3">
      <c r="B1621" t="s">
        <v>7915</v>
      </c>
      <c r="C1621">
        <v>1887</v>
      </c>
      <c r="D1621" t="s">
        <v>7912</v>
      </c>
      <c r="E1621">
        <v>44691.771643518521</v>
      </c>
      <c r="F1621">
        <v>2022</v>
      </c>
      <c r="G1621" t="s">
        <v>3041</v>
      </c>
      <c r="H1621" t="s">
        <v>7913</v>
      </c>
      <c r="I1621" t="s">
        <v>7914</v>
      </c>
      <c r="J1621" t="s">
        <v>7916</v>
      </c>
      <c r="M1621">
        <v>8</v>
      </c>
      <c r="N1621">
        <v>2</v>
      </c>
      <c r="O1621">
        <v>0</v>
      </c>
      <c r="P1621" t="s">
        <v>21</v>
      </c>
      <c r="Q1621" t="s">
        <v>22</v>
      </c>
      <c r="R1621" s="3" t="b">
        <f>ISNUMBER(SEARCH(critere,_xlfn.CONCAT(client[[#This Row],[TELEPHONE]:[AGENCE]])))</f>
        <v>1</v>
      </c>
      <c r="S1621" s="8">
        <f>IF(client[[#This Row],[Recherche]]=TRUE,COUNTIF($R$4:R1621,TRUE),"")</f>
        <v>1618</v>
      </c>
    </row>
    <row r="1622" spans="2:19" x14ac:dyDescent="0.3">
      <c r="B1622" t="s">
        <v>7920</v>
      </c>
      <c r="C1622">
        <v>1888</v>
      </c>
      <c r="D1622" t="s">
        <v>7917</v>
      </c>
      <c r="E1622">
        <v>44691.801817129628</v>
      </c>
      <c r="F1622">
        <v>2022</v>
      </c>
      <c r="G1622" t="s">
        <v>1434</v>
      </c>
      <c r="H1622" t="s">
        <v>7918</v>
      </c>
      <c r="I1622" t="s">
        <v>7919</v>
      </c>
      <c r="J1622" t="s">
        <v>7921</v>
      </c>
      <c r="M1622">
        <v>75</v>
      </c>
      <c r="N1622">
        <v>1</v>
      </c>
      <c r="O1622">
        <v>17500</v>
      </c>
      <c r="P1622" t="s">
        <v>202</v>
      </c>
      <c r="Q1622" t="s">
        <v>347</v>
      </c>
      <c r="R1622" s="3" t="b">
        <f>ISNUMBER(SEARCH(critere,_xlfn.CONCAT(client[[#This Row],[TELEPHONE]:[AGENCE]])))</f>
        <v>1</v>
      </c>
      <c r="S1622" s="8">
        <f>IF(client[[#This Row],[Recherche]]=TRUE,COUNTIF($R$4:R1622,TRUE),"")</f>
        <v>1619</v>
      </c>
    </row>
    <row r="1623" spans="2:19" x14ac:dyDescent="0.3">
      <c r="B1623" t="s">
        <v>7925</v>
      </c>
      <c r="C1623">
        <v>1889</v>
      </c>
      <c r="D1623" t="s">
        <v>7922</v>
      </c>
      <c r="E1623">
        <v>44691.810254629629</v>
      </c>
      <c r="F1623">
        <v>2022</v>
      </c>
      <c r="G1623" t="s">
        <v>189</v>
      </c>
      <c r="H1623" t="s">
        <v>7923</v>
      </c>
      <c r="I1623" t="s">
        <v>7924</v>
      </c>
      <c r="J1623" t="s">
        <v>7926</v>
      </c>
      <c r="M1623">
        <v>117</v>
      </c>
      <c r="N1623">
        <v>1</v>
      </c>
      <c r="O1623">
        <v>0</v>
      </c>
      <c r="P1623" t="s">
        <v>21</v>
      </c>
      <c r="Q1623" t="s">
        <v>347</v>
      </c>
      <c r="R1623" s="3" t="b">
        <f>ISNUMBER(SEARCH(critere,_xlfn.CONCAT(client[[#This Row],[TELEPHONE]:[AGENCE]])))</f>
        <v>1</v>
      </c>
      <c r="S1623" s="8">
        <f>IF(client[[#This Row],[Recherche]]=TRUE,COUNTIF($R$4:R1623,TRUE),"")</f>
        <v>1620</v>
      </c>
    </row>
    <row r="1624" spans="2:19" x14ac:dyDescent="0.3">
      <c r="B1624" t="s">
        <v>7931</v>
      </c>
      <c r="C1624">
        <v>1890</v>
      </c>
      <c r="D1624" t="s">
        <v>7927</v>
      </c>
      <c r="E1624">
        <v>44691.814560185187</v>
      </c>
      <c r="F1624">
        <v>2022</v>
      </c>
      <c r="G1624" t="s">
        <v>7928</v>
      </c>
      <c r="H1624" t="s">
        <v>7929</v>
      </c>
      <c r="I1624" t="s">
        <v>7930</v>
      </c>
      <c r="J1624" t="s">
        <v>7932</v>
      </c>
      <c r="M1624">
        <v>117</v>
      </c>
      <c r="N1624">
        <v>1</v>
      </c>
      <c r="O1624">
        <v>0</v>
      </c>
      <c r="P1624" t="s">
        <v>202</v>
      </c>
      <c r="Q1624" t="s">
        <v>347</v>
      </c>
      <c r="R1624" s="3" t="b">
        <f>ISNUMBER(SEARCH(critere,_xlfn.CONCAT(client[[#This Row],[TELEPHONE]:[AGENCE]])))</f>
        <v>1</v>
      </c>
      <c r="S1624" s="8">
        <f>IF(client[[#This Row],[Recherche]]=TRUE,COUNTIF($R$4:R1624,TRUE),"")</f>
        <v>1621</v>
      </c>
    </row>
    <row r="1625" spans="2:19" x14ac:dyDescent="0.3">
      <c r="B1625" t="s">
        <v>7936</v>
      </c>
      <c r="C1625">
        <v>1891</v>
      </c>
      <c r="D1625" t="s">
        <v>7933</v>
      </c>
      <c r="E1625">
        <v>44692.681145833332</v>
      </c>
      <c r="F1625">
        <v>2022</v>
      </c>
      <c r="G1625" t="s">
        <v>278</v>
      </c>
      <c r="H1625" t="s">
        <v>7934</v>
      </c>
      <c r="I1625" t="s">
        <v>7935</v>
      </c>
      <c r="J1625" t="s">
        <v>7937</v>
      </c>
      <c r="M1625">
        <v>117</v>
      </c>
      <c r="N1625">
        <v>1</v>
      </c>
      <c r="O1625">
        <v>0</v>
      </c>
      <c r="P1625" t="s">
        <v>21</v>
      </c>
      <c r="Q1625" t="s">
        <v>38</v>
      </c>
      <c r="R1625" s="3" t="b">
        <f>ISNUMBER(SEARCH(critere,_xlfn.CONCAT(client[[#This Row],[TELEPHONE]:[AGENCE]])))</f>
        <v>1</v>
      </c>
      <c r="S1625" s="8">
        <f>IF(client[[#This Row],[Recherche]]=TRUE,COUNTIF($R$4:R1625,TRUE),"")</f>
        <v>1622</v>
      </c>
    </row>
    <row r="1626" spans="2:19" x14ac:dyDescent="0.3">
      <c r="B1626" t="s">
        <v>7941</v>
      </c>
      <c r="C1626">
        <v>1892</v>
      </c>
      <c r="D1626" t="s">
        <v>7938</v>
      </c>
      <c r="E1626">
        <v>44693.472615740742</v>
      </c>
      <c r="F1626">
        <v>2022</v>
      </c>
      <c r="G1626" t="s">
        <v>560</v>
      </c>
      <c r="H1626" t="s">
        <v>7939</v>
      </c>
      <c r="I1626" t="s">
        <v>7940</v>
      </c>
      <c r="J1626" t="s">
        <v>7942</v>
      </c>
      <c r="M1626">
        <v>117</v>
      </c>
      <c r="N1626">
        <v>1</v>
      </c>
      <c r="O1626">
        <v>21000</v>
      </c>
      <c r="P1626" t="s">
        <v>202</v>
      </c>
      <c r="Q1626" t="s">
        <v>347</v>
      </c>
      <c r="R1626" s="3" t="b">
        <f>ISNUMBER(SEARCH(critere,_xlfn.CONCAT(client[[#This Row],[TELEPHONE]:[AGENCE]])))</f>
        <v>1</v>
      </c>
      <c r="S1626" s="8">
        <f>IF(client[[#This Row],[Recherche]]=TRUE,COUNTIF($R$4:R1626,TRUE),"")</f>
        <v>1623</v>
      </c>
    </row>
    <row r="1627" spans="2:19" x14ac:dyDescent="0.3">
      <c r="B1627" t="s">
        <v>7946</v>
      </c>
      <c r="C1627">
        <v>1893</v>
      </c>
      <c r="D1627" t="s">
        <v>7943</v>
      </c>
      <c r="E1627">
        <v>44693.478136574071</v>
      </c>
      <c r="F1627">
        <v>2022</v>
      </c>
      <c r="G1627" t="s">
        <v>716</v>
      </c>
      <c r="H1627" t="s">
        <v>7944</v>
      </c>
      <c r="I1627" t="s">
        <v>7945</v>
      </c>
      <c r="J1627" t="s">
        <v>7947</v>
      </c>
      <c r="M1627">
        <v>117</v>
      </c>
      <c r="N1627">
        <v>1</v>
      </c>
      <c r="O1627">
        <v>22200</v>
      </c>
      <c r="P1627" t="s">
        <v>202</v>
      </c>
      <c r="Q1627" t="s">
        <v>38</v>
      </c>
      <c r="R1627" s="3" t="b">
        <f>ISNUMBER(SEARCH(critere,_xlfn.CONCAT(client[[#This Row],[TELEPHONE]:[AGENCE]])))</f>
        <v>1</v>
      </c>
      <c r="S1627" s="8">
        <f>IF(client[[#This Row],[Recherche]]=TRUE,COUNTIF($R$4:R1627,TRUE),"")</f>
        <v>1624</v>
      </c>
    </row>
    <row r="1628" spans="2:19" x14ac:dyDescent="0.3">
      <c r="B1628" t="s">
        <v>7951</v>
      </c>
      <c r="C1628">
        <v>1894</v>
      </c>
      <c r="D1628" t="s">
        <v>7948</v>
      </c>
      <c r="E1628">
        <v>44693.481631944444</v>
      </c>
      <c r="F1628">
        <v>2022</v>
      </c>
      <c r="G1628" t="s">
        <v>1353</v>
      </c>
      <c r="H1628" t="s">
        <v>7949</v>
      </c>
      <c r="I1628" t="s">
        <v>7950</v>
      </c>
      <c r="J1628" t="s">
        <v>7952</v>
      </c>
      <c r="M1628">
        <v>117</v>
      </c>
      <c r="N1628">
        <v>1</v>
      </c>
      <c r="O1628">
        <v>0</v>
      </c>
      <c r="P1628" t="s">
        <v>21</v>
      </c>
      <c r="Q1628" t="s">
        <v>347</v>
      </c>
      <c r="R1628" s="3" t="b">
        <f>ISNUMBER(SEARCH(critere,_xlfn.CONCAT(client[[#This Row],[TELEPHONE]:[AGENCE]])))</f>
        <v>1</v>
      </c>
      <c r="S1628" s="8">
        <f>IF(client[[#This Row],[Recherche]]=TRUE,COUNTIF($R$4:R1628,TRUE),"")</f>
        <v>1625</v>
      </c>
    </row>
    <row r="1629" spans="2:19" x14ac:dyDescent="0.3">
      <c r="B1629" t="s">
        <v>7956</v>
      </c>
      <c r="C1629">
        <v>1895</v>
      </c>
      <c r="D1629" t="s">
        <v>7953</v>
      </c>
      <c r="E1629">
        <v>44694.519618055558</v>
      </c>
      <c r="F1629">
        <v>2022</v>
      </c>
      <c r="G1629" t="s">
        <v>415</v>
      </c>
      <c r="H1629" t="s">
        <v>7954</v>
      </c>
      <c r="I1629" t="s">
        <v>7955</v>
      </c>
      <c r="J1629" t="s">
        <v>7957</v>
      </c>
      <c r="M1629">
        <v>8</v>
      </c>
      <c r="N1629">
        <v>1</v>
      </c>
      <c r="O1629">
        <v>0</v>
      </c>
      <c r="P1629" t="s">
        <v>21</v>
      </c>
      <c r="Q1629" t="s">
        <v>347</v>
      </c>
      <c r="R1629" s="3" t="b">
        <f>ISNUMBER(SEARCH(critere,_xlfn.CONCAT(client[[#This Row],[TELEPHONE]:[AGENCE]])))</f>
        <v>1</v>
      </c>
      <c r="S1629" s="8">
        <f>IF(client[[#This Row],[Recherche]]=TRUE,COUNTIF($R$4:R1629,TRUE),"")</f>
        <v>1626</v>
      </c>
    </row>
    <row r="1630" spans="2:19" x14ac:dyDescent="0.3">
      <c r="B1630" t="s">
        <v>7961</v>
      </c>
      <c r="C1630">
        <v>1897</v>
      </c>
      <c r="D1630" t="s">
        <v>7958</v>
      </c>
      <c r="E1630">
        <v>44697.639143518521</v>
      </c>
      <c r="F1630">
        <v>2016</v>
      </c>
      <c r="G1630" t="s">
        <v>586</v>
      </c>
      <c r="H1630" t="s">
        <v>7959</v>
      </c>
      <c r="I1630" t="s">
        <v>7960</v>
      </c>
      <c r="J1630" t="s">
        <v>7962</v>
      </c>
      <c r="M1630">
        <v>110</v>
      </c>
      <c r="N1630">
        <v>2</v>
      </c>
      <c r="O1630">
        <v>50000</v>
      </c>
      <c r="P1630" t="s">
        <v>202</v>
      </c>
      <c r="Q1630" t="s">
        <v>64</v>
      </c>
      <c r="R1630" s="3" t="b">
        <f>ISNUMBER(SEARCH(critere,_xlfn.CONCAT(client[[#This Row],[TELEPHONE]:[AGENCE]])))</f>
        <v>1</v>
      </c>
      <c r="S1630" s="8">
        <f>IF(client[[#This Row],[Recherche]]=TRUE,COUNTIF($R$4:R1630,TRUE),"")</f>
        <v>1627</v>
      </c>
    </row>
    <row r="1631" spans="2:19" x14ac:dyDescent="0.3">
      <c r="B1631" t="s">
        <v>7966</v>
      </c>
      <c r="C1631">
        <v>1898</v>
      </c>
      <c r="D1631" t="s">
        <v>7963</v>
      </c>
      <c r="E1631">
        <v>44697.732766203706</v>
      </c>
      <c r="F1631">
        <v>2017</v>
      </c>
      <c r="G1631" t="s">
        <v>549</v>
      </c>
      <c r="H1631" t="s">
        <v>7964</v>
      </c>
      <c r="I1631" t="s">
        <v>7965</v>
      </c>
      <c r="J1631" t="s">
        <v>7967</v>
      </c>
      <c r="M1631">
        <v>112</v>
      </c>
      <c r="N1631">
        <v>3</v>
      </c>
      <c r="O1631">
        <v>62410</v>
      </c>
      <c r="P1631" t="s">
        <v>202</v>
      </c>
      <c r="Q1631" t="s">
        <v>64</v>
      </c>
      <c r="R1631" s="3" t="b">
        <f>ISNUMBER(SEARCH(critere,_xlfn.CONCAT(client[[#This Row],[TELEPHONE]:[AGENCE]])))</f>
        <v>1</v>
      </c>
      <c r="S1631" s="8">
        <f>IF(client[[#This Row],[Recherche]]=TRUE,COUNTIF($R$4:R1631,TRUE),"")</f>
        <v>1628</v>
      </c>
    </row>
    <row r="1632" spans="2:19" x14ac:dyDescent="0.3">
      <c r="B1632" t="s">
        <v>7971</v>
      </c>
      <c r="C1632">
        <v>1899</v>
      </c>
      <c r="D1632" t="s">
        <v>7968</v>
      </c>
      <c r="E1632">
        <v>44697.989421296297</v>
      </c>
      <c r="F1632">
        <v>2022</v>
      </c>
      <c r="G1632" t="s">
        <v>3344</v>
      </c>
      <c r="H1632" t="s">
        <v>7969</v>
      </c>
      <c r="I1632" t="s">
        <v>7970</v>
      </c>
      <c r="J1632" t="s">
        <v>7972</v>
      </c>
      <c r="M1632">
        <v>117</v>
      </c>
      <c r="N1632">
        <v>1</v>
      </c>
      <c r="O1632">
        <v>21000</v>
      </c>
      <c r="P1632" t="s">
        <v>202</v>
      </c>
      <c r="Q1632" t="s">
        <v>38</v>
      </c>
      <c r="R1632" s="3" t="b">
        <f>ISNUMBER(SEARCH(critere,_xlfn.CONCAT(client[[#This Row],[TELEPHONE]:[AGENCE]])))</f>
        <v>1</v>
      </c>
      <c r="S1632" s="8">
        <f>IF(client[[#This Row],[Recherche]]=TRUE,COUNTIF($R$4:R1632,TRUE),"")</f>
        <v>1629</v>
      </c>
    </row>
    <row r="1633" spans="2:19" x14ac:dyDescent="0.3">
      <c r="B1633" t="s">
        <v>7976</v>
      </c>
      <c r="C1633">
        <v>1900</v>
      </c>
      <c r="D1633" t="s">
        <v>7973</v>
      </c>
      <c r="E1633">
        <v>44697.992245370369</v>
      </c>
      <c r="F1633">
        <v>2022</v>
      </c>
      <c r="G1633" t="s">
        <v>342</v>
      </c>
      <c r="H1633" t="s">
        <v>7974</v>
      </c>
      <c r="I1633" t="s">
        <v>7975</v>
      </c>
      <c r="J1633" t="s">
        <v>7977</v>
      </c>
      <c r="M1633">
        <v>75</v>
      </c>
      <c r="N1633">
        <v>1</v>
      </c>
      <c r="O1633">
        <v>14520</v>
      </c>
      <c r="P1633" t="s">
        <v>21</v>
      </c>
      <c r="Q1633" t="s">
        <v>64</v>
      </c>
      <c r="R1633" s="3" t="b">
        <f>ISNUMBER(SEARCH(critere,_xlfn.CONCAT(client[[#This Row],[TELEPHONE]:[AGENCE]])))</f>
        <v>1</v>
      </c>
      <c r="S1633" s="8">
        <f>IF(client[[#This Row],[Recherche]]=TRUE,COUNTIF($R$4:R1633,TRUE),"")</f>
        <v>1630</v>
      </c>
    </row>
    <row r="1634" spans="2:19" x14ac:dyDescent="0.3">
      <c r="B1634" t="s">
        <v>7981</v>
      </c>
      <c r="C1634">
        <v>1901</v>
      </c>
      <c r="D1634" t="s">
        <v>7978</v>
      </c>
      <c r="E1634">
        <v>44697.993738425925</v>
      </c>
      <c r="F1634">
        <v>2022</v>
      </c>
      <c r="G1634" t="s">
        <v>856</v>
      </c>
      <c r="H1634" t="s">
        <v>7979</v>
      </c>
      <c r="I1634" t="s">
        <v>7980</v>
      </c>
      <c r="J1634" t="s">
        <v>7982</v>
      </c>
      <c r="M1634">
        <v>117</v>
      </c>
      <c r="N1634">
        <v>1</v>
      </c>
      <c r="O1634">
        <v>17500</v>
      </c>
      <c r="P1634" t="s">
        <v>202</v>
      </c>
      <c r="Q1634" t="s">
        <v>38</v>
      </c>
      <c r="R1634" s="3" t="b">
        <f>ISNUMBER(SEARCH(critere,_xlfn.CONCAT(client[[#This Row],[TELEPHONE]:[AGENCE]])))</f>
        <v>1</v>
      </c>
      <c r="S1634" s="8">
        <f>IF(client[[#This Row],[Recherche]]=TRUE,COUNTIF($R$4:R1634,TRUE),"")</f>
        <v>1631</v>
      </c>
    </row>
    <row r="1635" spans="2:19" x14ac:dyDescent="0.3">
      <c r="B1635" t="s">
        <v>7987</v>
      </c>
      <c r="C1635">
        <v>1902</v>
      </c>
      <c r="D1635" t="s">
        <v>7983</v>
      </c>
      <c r="E1635">
        <v>44698.617407407408</v>
      </c>
      <c r="F1635">
        <v>2022</v>
      </c>
      <c r="G1635" t="s">
        <v>7984</v>
      </c>
      <c r="H1635" t="s">
        <v>7985</v>
      </c>
      <c r="I1635" t="s">
        <v>7986</v>
      </c>
      <c r="J1635" t="s">
        <v>7988</v>
      </c>
      <c r="M1635">
        <v>117</v>
      </c>
      <c r="N1635">
        <v>1</v>
      </c>
      <c r="O1635">
        <v>0</v>
      </c>
      <c r="P1635" t="s">
        <v>202</v>
      </c>
      <c r="Q1635" t="s">
        <v>22</v>
      </c>
      <c r="R1635" s="3" t="b">
        <f>ISNUMBER(SEARCH(critere,_xlfn.CONCAT(client[[#This Row],[TELEPHONE]:[AGENCE]])))</f>
        <v>1</v>
      </c>
      <c r="S1635" s="8">
        <f>IF(client[[#This Row],[Recherche]]=TRUE,COUNTIF($R$4:R1635,TRUE),"")</f>
        <v>1632</v>
      </c>
    </row>
    <row r="1636" spans="2:19" x14ac:dyDescent="0.3">
      <c r="B1636" t="s">
        <v>7992</v>
      </c>
      <c r="C1636">
        <v>1903</v>
      </c>
      <c r="D1636" t="s">
        <v>7989</v>
      </c>
      <c r="E1636">
        <v>44698.677152777775</v>
      </c>
      <c r="F1636">
        <v>2022</v>
      </c>
      <c r="G1636" t="s">
        <v>456</v>
      </c>
      <c r="H1636" t="s">
        <v>7990</v>
      </c>
      <c r="I1636" t="s">
        <v>7991</v>
      </c>
      <c r="J1636" t="s">
        <v>7993</v>
      </c>
      <c r="M1636">
        <v>117</v>
      </c>
      <c r="N1636">
        <v>4</v>
      </c>
      <c r="O1636">
        <v>88560</v>
      </c>
      <c r="P1636" t="s">
        <v>202</v>
      </c>
      <c r="Q1636" t="s">
        <v>38</v>
      </c>
      <c r="R1636" s="3" t="b">
        <f>ISNUMBER(SEARCH(critere,_xlfn.CONCAT(client[[#This Row],[TELEPHONE]:[AGENCE]])))</f>
        <v>1</v>
      </c>
      <c r="S1636" s="8">
        <f>IF(client[[#This Row],[Recherche]]=TRUE,COUNTIF($R$4:R1636,TRUE),"")</f>
        <v>1633</v>
      </c>
    </row>
    <row r="1637" spans="2:19" x14ac:dyDescent="0.3">
      <c r="B1637" t="s">
        <v>7997</v>
      </c>
      <c r="C1637">
        <v>1904</v>
      </c>
      <c r="D1637" t="s">
        <v>7994</v>
      </c>
      <c r="E1637">
        <v>44698.733194444445</v>
      </c>
      <c r="F1637">
        <v>2022</v>
      </c>
      <c r="G1637" t="s">
        <v>650</v>
      </c>
      <c r="H1637" t="s">
        <v>7995</v>
      </c>
      <c r="I1637" t="s">
        <v>7996</v>
      </c>
      <c r="J1637" t="s">
        <v>7998</v>
      </c>
      <c r="M1637">
        <v>75</v>
      </c>
      <c r="N1637">
        <v>1</v>
      </c>
      <c r="O1637">
        <v>14350</v>
      </c>
      <c r="P1637" t="s">
        <v>202</v>
      </c>
      <c r="Q1637" t="s">
        <v>38</v>
      </c>
      <c r="R1637" s="3" t="b">
        <f>ISNUMBER(SEARCH(critere,_xlfn.CONCAT(client[[#This Row],[TELEPHONE]:[AGENCE]])))</f>
        <v>1</v>
      </c>
      <c r="S1637" s="8">
        <f>IF(client[[#This Row],[Recherche]]=TRUE,COUNTIF($R$4:R1637,TRUE),"")</f>
        <v>1634</v>
      </c>
    </row>
    <row r="1638" spans="2:19" x14ac:dyDescent="0.3">
      <c r="B1638" t="s">
        <v>8002</v>
      </c>
      <c r="C1638">
        <v>1905</v>
      </c>
      <c r="D1638" t="s">
        <v>7999</v>
      </c>
      <c r="E1638">
        <v>44699.030428240738</v>
      </c>
      <c r="F1638">
        <v>2022</v>
      </c>
      <c r="G1638" t="s">
        <v>1434</v>
      </c>
      <c r="H1638" t="s">
        <v>8000</v>
      </c>
      <c r="I1638" t="s">
        <v>8001</v>
      </c>
      <c r="J1638" t="s">
        <v>8003</v>
      </c>
      <c r="M1638">
        <v>117</v>
      </c>
      <c r="N1638">
        <v>1</v>
      </c>
      <c r="O1638">
        <v>17500</v>
      </c>
      <c r="P1638" t="s">
        <v>202</v>
      </c>
      <c r="Q1638" t="s">
        <v>38</v>
      </c>
      <c r="R1638" s="3" t="b">
        <f>ISNUMBER(SEARCH(critere,_xlfn.CONCAT(client[[#This Row],[TELEPHONE]:[AGENCE]])))</f>
        <v>1</v>
      </c>
      <c r="S1638" s="8">
        <f>IF(client[[#This Row],[Recherche]]=TRUE,COUNTIF($R$4:R1638,TRUE),"")</f>
        <v>1635</v>
      </c>
    </row>
    <row r="1639" spans="2:19" x14ac:dyDescent="0.3">
      <c r="B1639" t="s">
        <v>8007</v>
      </c>
      <c r="C1639">
        <v>1906</v>
      </c>
      <c r="D1639" t="s">
        <v>8004</v>
      </c>
      <c r="E1639">
        <v>44699.031851851854</v>
      </c>
      <c r="F1639">
        <v>2022</v>
      </c>
      <c r="G1639" t="s">
        <v>505</v>
      </c>
      <c r="H1639" t="s">
        <v>8005</v>
      </c>
      <c r="I1639" t="s">
        <v>8006</v>
      </c>
      <c r="J1639" t="s">
        <v>8008</v>
      </c>
      <c r="M1639">
        <v>117</v>
      </c>
      <c r="N1639">
        <v>1</v>
      </c>
      <c r="O1639">
        <v>0</v>
      </c>
      <c r="P1639" t="s">
        <v>21</v>
      </c>
      <c r="Q1639" t="s">
        <v>38</v>
      </c>
      <c r="R1639" s="3" t="b">
        <f>ISNUMBER(SEARCH(critere,_xlfn.CONCAT(client[[#This Row],[TELEPHONE]:[AGENCE]])))</f>
        <v>1</v>
      </c>
      <c r="S1639" s="8">
        <f>IF(client[[#This Row],[Recherche]]=TRUE,COUNTIF($R$4:R1639,TRUE),"")</f>
        <v>1636</v>
      </c>
    </row>
    <row r="1640" spans="2:19" x14ac:dyDescent="0.3">
      <c r="C1640">
        <v>1907</v>
      </c>
      <c r="D1640" t="s">
        <v>8009</v>
      </c>
      <c r="E1640">
        <v>44699.469039351854</v>
      </c>
      <c r="F1640">
        <v>2022</v>
      </c>
      <c r="G1640" t="s">
        <v>767</v>
      </c>
      <c r="H1640" t="s">
        <v>8010</v>
      </c>
      <c r="I1640" t="s">
        <v>8011</v>
      </c>
      <c r="J1640" t="s">
        <v>8012</v>
      </c>
      <c r="M1640">
        <v>75</v>
      </c>
      <c r="N1640">
        <v>1</v>
      </c>
      <c r="O1640">
        <v>0</v>
      </c>
      <c r="P1640" t="s">
        <v>21</v>
      </c>
      <c r="Q1640" t="s">
        <v>29</v>
      </c>
      <c r="R1640" s="3" t="b">
        <f>ISNUMBER(SEARCH(critere,_xlfn.CONCAT(client[[#This Row],[TELEPHONE]:[AGENCE]])))</f>
        <v>1</v>
      </c>
      <c r="S1640" s="8">
        <f>IF(client[[#This Row],[Recherche]]=TRUE,COUNTIF($R$4:R1640,TRUE),"")</f>
        <v>1637</v>
      </c>
    </row>
    <row r="1641" spans="2:19" x14ac:dyDescent="0.3">
      <c r="B1641" t="s">
        <v>8016</v>
      </c>
      <c r="C1641">
        <v>1908</v>
      </c>
      <c r="D1641" t="s">
        <v>8013</v>
      </c>
      <c r="E1641">
        <v>44699.660902777781</v>
      </c>
      <c r="F1641">
        <v>2022</v>
      </c>
      <c r="G1641" t="s">
        <v>1585</v>
      </c>
      <c r="H1641" t="s">
        <v>8014</v>
      </c>
      <c r="I1641" t="s">
        <v>8015</v>
      </c>
      <c r="J1641" t="s">
        <v>8017</v>
      </c>
      <c r="M1641">
        <v>117</v>
      </c>
      <c r="N1641">
        <v>1</v>
      </c>
      <c r="O1641">
        <v>0</v>
      </c>
      <c r="P1641" t="s">
        <v>21</v>
      </c>
      <c r="Q1641" t="s">
        <v>38</v>
      </c>
      <c r="R1641" s="3" t="b">
        <f>ISNUMBER(SEARCH(critere,_xlfn.CONCAT(client[[#This Row],[TELEPHONE]:[AGENCE]])))</f>
        <v>1</v>
      </c>
      <c r="S1641" s="8">
        <f>IF(client[[#This Row],[Recherche]]=TRUE,COUNTIF($R$4:R1641,TRUE),"")</f>
        <v>1638</v>
      </c>
    </row>
    <row r="1642" spans="2:19" x14ac:dyDescent="0.3">
      <c r="B1642" t="s">
        <v>8021</v>
      </c>
      <c r="C1642">
        <v>1909</v>
      </c>
      <c r="D1642" t="s">
        <v>8018</v>
      </c>
      <c r="E1642">
        <v>44699.683877314812</v>
      </c>
      <c r="F1642">
        <v>2022</v>
      </c>
      <c r="G1642" t="s">
        <v>505</v>
      </c>
      <c r="H1642" t="s">
        <v>8019</v>
      </c>
      <c r="I1642" t="s">
        <v>8020</v>
      </c>
      <c r="J1642" t="s">
        <v>8022</v>
      </c>
      <c r="M1642">
        <v>117</v>
      </c>
      <c r="N1642">
        <v>11</v>
      </c>
      <c r="O1642">
        <v>0</v>
      </c>
      <c r="P1642" t="s">
        <v>21</v>
      </c>
      <c r="Q1642" t="s">
        <v>347</v>
      </c>
      <c r="R1642" s="3" t="b">
        <f>ISNUMBER(SEARCH(critere,_xlfn.CONCAT(client[[#This Row],[TELEPHONE]:[AGENCE]])))</f>
        <v>1</v>
      </c>
      <c r="S1642" s="8">
        <f>IF(client[[#This Row],[Recherche]]=TRUE,COUNTIF($R$4:R1642,TRUE),"")</f>
        <v>1639</v>
      </c>
    </row>
    <row r="1643" spans="2:19" x14ac:dyDescent="0.3">
      <c r="B1643" t="s">
        <v>8026</v>
      </c>
      <c r="C1643">
        <v>1910</v>
      </c>
      <c r="D1643" t="s">
        <v>8023</v>
      </c>
      <c r="E1643">
        <v>44699.790324074071</v>
      </c>
      <c r="F1643">
        <v>2022</v>
      </c>
      <c r="G1643" t="s">
        <v>522</v>
      </c>
      <c r="H1643" t="s">
        <v>8024</v>
      </c>
      <c r="I1643" t="s">
        <v>8025</v>
      </c>
      <c r="J1643" t="s">
        <v>8027</v>
      </c>
      <c r="M1643">
        <v>8</v>
      </c>
      <c r="N1643">
        <v>2</v>
      </c>
      <c r="O1643">
        <v>0</v>
      </c>
      <c r="P1643" t="s">
        <v>21</v>
      </c>
      <c r="Q1643" t="s">
        <v>38</v>
      </c>
      <c r="R1643" s="3" t="b">
        <f>ISNUMBER(SEARCH(critere,_xlfn.CONCAT(client[[#This Row],[TELEPHONE]:[AGENCE]])))</f>
        <v>1</v>
      </c>
      <c r="S1643" s="8">
        <f>IF(client[[#This Row],[Recherche]]=TRUE,COUNTIF($R$4:R1643,TRUE),"")</f>
        <v>1640</v>
      </c>
    </row>
    <row r="1644" spans="2:19" x14ac:dyDescent="0.3">
      <c r="B1644" t="s">
        <v>8031</v>
      </c>
      <c r="C1644">
        <v>1911</v>
      </c>
      <c r="D1644" t="s">
        <v>8028</v>
      </c>
      <c r="E1644">
        <v>44699.832002314812</v>
      </c>
      <c r="F1644">
        <v>2022</v>
      </c>
      <c r="G1644" t="s">
        <v>393</v>
      </c>
      <c r="H1644" t="s">
        <v>8029</v>
      </c>
      <c r="I1644" t="s">
        <v>8030</v>
      </c>
      <c r="J1644" t="s">
        <v>8032</v>
      </c>
      <c r="M1644">
        <v>8</v>
      </c>
      <c r="N1644">
        <v>1</v>
      </c>
      <c r="O1644">
        <v>0</v>
      </c>
      <c r="P1644" t="s">
        <v>21</v>
      </c>
      <c r="Q1644" t="s">
        <v>38</v>
      </c>
      <c r="R1644" s="3" t="b">
        <f>ISNUMBER(SEARCH(critere,_xlfn.CONCAT(client[[#This Row],[TELEPHONE]:[AGENCE]])))</f>
        <v>1</v>
      </c>
      <c r="S1644" s="8">
        <f>IF(client[[#This Row],[Recherche]]=TRUE,COUNTIF($R$4:R1644,TRUE),"")</f>
        <v>1641</v>
      </c>
    </row>
    <row r="1645" spans="2:19" x14ac:dyDescent="0.3">
      <c r="B1645" t="s">
        <v>8036</v>
      </c>
      <c r="C1645">
        <v>1912</v>
      </c>
      <c r="D1645" t="s">
        <v>8033</v>
      </c>
      <c r="E1645">
        <v>44700.639363425929</v>
      </c>
      <c r="F1645">
        <v>2022</v>
      </c>
      <c r="G1645" t="s">
        <v>393</v>
      </c>
      <c r="H1645" t="s">
        <v>8034</v>
      </c>
      <c r="I1645" t="s">
        <v>8035</v>
      </c>
      <c r="J1645" t="s">
        <v>8037</v>
      </c>
      <c r="M1645">
        <v>117</v>
      </c>
      <c r="N1645">
        <v>1</v>
      </c>
      <c r="O1645">
        <v>0</v>
      </c>
      <c r="P1645" t="s">
        <v>202</v>
      </c>
      <c r="Q1645" t="s">
        <v>22</v>
      </c>
      <c r="R1645" s="3" t="b">
        <f>ISNUMBER(SEARCH(critere,_xlfn.CONCAT(client[[#This Row],[TELEPHONE]:[AGENCE]])))</f>
        <v>1</v>
      </c>
      <c r="S1645" s="8">
        <f>IF(client[[#This Row],[Recherche]]=TRUE,COUNTIF($R$4:R1645,TRUE),"")</f>
        <v>1642</v>
      </c>
    </row>
    <row r="1646" spans="2:19" x14ac:dyDescent="0.3">
      <c r="B1646" t="s">
        <v>8041</v>
      </c>
      <c r="C1646">
        <v>1913</v>
      </c>
      <c r="D1646" t="s">
        <v>8038</v>
      </c>
      <c r="E1646">
        <v>44700.641319444447</v>
      </c>
      <c r="F1646">
        <v>2022</v>
      </c>
      <c r="G1646" t="s">
        <v>8039</v>
      </c>
      <c r="H1646" t="s">
        <v>787</v>
      </c>
      <c r="I1646" t="s">
        <v>8040</v>
      </c>
      <c r="J1646" t="s">
        <v>8042</v>
      </c>
      <c r="M1646">
        <v>117</v>
      </c>
      <c r="N1646">
        <v>1</v>
      </c>
      <c r="O1646">
        <v>0</v>
      </c>
      <c r="P1646" t="s">
        <v>21</v>
      </c>
      <c r="Q1646" t="s">
        <v>22</v>
      </c>
      <c r="R1646" s="3" t="b">
        <f>ISNUMBER(SEARCH(critere,_xlfn.CONCAT(client[[#This Row],[TELEPHONE]:[AGENCE]])))</f>
        <v>1</v>
      </c>
      <c r="S1646" s="8">
        <f>IF(client[[#This Row],[Recherche]]=TRUE,COUNTIF($R$4:R1646,TRUE),"")</f>
        <v>1643</v>
      </c>
    </row>
    <row r="1647" spans="2:19" x14ac:dyDescent="0.3">
      <c r="B1647" t="s">
        <v>8046</v>
      </c>
      <c r="C1647">
        <v>1914</v>
      </c>
      <c r="D1647" t="s">
        <v>8043</v>
      </c>
      <c r="E1647">
        <v>44700.643252314818</v>
      </c>
      <c r="F1647">
        <v>2022</v>
      </c>
      <c r="G1647" t="s">
        <v>607</v>
      </c>
      <c r="H1647" t="s">
        <v>8044</v>
      </c>
      <c r="I1647" t="s">
        <v>8045</v>
      </c>
      <c r="J1647" t="s">
        <v>8047</v>
      </c>
      <c r="M1647">
        <v>117</v>
      </c>
      <c r="N1647">
        <v>3</v>
      </c>
      <c r="O1647">
        <v>0</v>
      </c>
      <c r="P1647" t="s">
        <v>21</v>
      </c>
      <c r="Q1647" t="s">
        <v>454</v>
      </c>
      <c r="R1647" s="3" t="b">
        <f>ISNUMBER(SEARCH(critere,_xlfn.CONCAT(client[[#This Row],[TELEPHONE]:[AGENCE]])))</f>
        <v>1</v>
      </c>
      <c r="S1647" s="8">
        <f>IF(client[[#This Row],[Recherche]]=TRUE,COUNTIF($R$4:R1647,TRUE),"")</f>
        <v>1644</v>
      </c>
    </row>
    <row r="1648" spans="2:19" x14ac:dyDescent="0.3">
      <c r="B1648" t="s">
        <v>8051</v>
      </c>
      <c r="C1648">
        <v>1915</v>
      </c>
      <c r="D1648" t="s">
        <v>8048</v>
      </c>
      <c r="E1648">
        <v>44700.684756944444</v>
      </c>
      <c r="F1648">
        <v>2022</v>
      </c>
      <c r="G1648" t="s">
        <v>174</v>
      </c>
      <c r="H1648" t="s">
        <v>8049</v>
      </c>
      <c r="I1648" t="s">
        <v>8050</v>
      </c>
      <c r="J1648" t="s">
        <v>8052</v>
      </c>
      <c r="M1648">
        <v>8</v>
      </c>
      <c r="N1648">
        <v>1</v>
      </c>
      <c r="O1648">
        <v>0</v>
      </c>
      <c r="P1648" t="s">
        <v>21</v>
      </c>
      <c r="Q1648" t="s">
        <v>64</v>
      </c>
      <c r="R1648" s="3" t="b">
        <f>ISNUMBER(SEARCH(critere,_xlfn.CONCAT(client[[#This Row],[TELEPHONE]:[AGENCE]])))</f>
        <v>1</v>
      </c>
      <c r="S1648" s="8">
        <f>IF(client[[#This Row],[Recherche]]=TRUE,COUNTIF($R$4:R1648,TRUE),"")</f>
        <v>1645</v>
      </c>
    </row>
    <row r="1649" spans="2:19" x14ac:dyDescent="0.3">
      <c r="B1649" t="s">
        <v>8056</v>
      </c>
      <c r="C1649">
        <v>1916</v>
      </c>
      <c r="D1649" t="s">
        <v>8053</v>
      </c>
      <c r="E1649">
        <v>44701.499398148146</v>
      </c>
      <c r="F1649">
        <v>2022</v>
      </c>
      <c r="G1649" t="s">
        <v>383</v>
      </c>
      <c r="H1649" t="s">
        <v>8054</v>
      </c>
      <c r="I1649" t="s">
        <v>8055</v>
      </c>
      <c r="J1649" t="s">
        <v>8057</v>
      </c>
      <c r="M1649">
        <v>8</v>
      </c>
      <c r="N1649">
        <v>1</v>
      </c>
      <c r="O1649">
        <v>0</v>
      </c>
      <c r="P1649" t="s">
        <v>21</v>
      </c>
      <c r="Q1649" t="s">
        <v>38</v>
      </c>
      <c r="R1649" s="3" t="b">
        <f>ISNUMBER(SEARCH(critere,_xlfn.CONCAT(client[[#This Row],[TELEPHONE]:[AGENCE]])))</f>
        <v>1</v>
      </c>
      <c r="S1649" s="8">
        <f>IF(client[[#This Row],[Recherche]]=TRUE,COUNTIF($R$4:R1649,TRUE),"")</f>
        <v>1646</v>
      </c>
    </row>
    <row r="1650" spans="2:19" x14ac:dyDescent="0.3">
      <c r="B1650" t="s">
        <v>8056</v>
      </c>
      <c r="C1650">
        <v>1917</v>
      </c>
      <c r="D1650" t="s">
        <v>8058</v>
      </c>
      <c r="E1650">
        <v>44701.502754629626</v>
      </c>
      <c r="F1650">
        <v>2022</v>
      </c>
      <c r="G1650" t="s">
        <v>920</v>
      </c>
      <c r="H1650" t="s">
        <v>8059</v>
      </c>
      <c r="I1650" t="s">
        <v>8060</v>
      </c>
      <c r="J1650" t="s">
        <v>8061</v>
      </c>
      <c r="M1650">
        <v>8</v>
      </c>
      <c r="N1650">
        <v>1</v>
      </c>
      <c r="O1650">
        <v>0</v>
      </c>
      <c r="P1650" t="s">
        <v>21</v>
      </c>
      <c r="Q1650" t="s">
        <v>38</v>
      </c>
      <c r="R1650" s="3" t="b">
        <f>ISNUMBER(SEARCH(critere,_xlfn.CONCAT(client[[#This Row],[TELEPHONE]:[AGENCE]])))</f>
        <v>1</v>
      </c>
      <c r="S1650" s="8">
        <f>IF(client[[#This Row],[Recherche]]=TRUE,COUNTIF($R$4:R1650,TRUE),"")</f>
        <v>1647</v>
      </c>
    </row>
    <row r="1651" spans="2:19" x14ac:dyDescent="0.3">
      <c r="B1651" t="s">
        <v>8065</v>
      </c>
      <c r="C1651">
        <v>1919</v>
      </c>
      <c r="D1651" t="s">
        <v>8062</v>
      </c>
      <c r="E1651">
        <v>44704.759444444448</v>
      </c>
      <c r="F1651">
        <v>2022</v>
      </c>
      <c r="G1651" t="s">
        <v>4712</v>
      </c>
      <c r="H1651" t="s">
        <v>8063</v>
      </c>
      <c r="I1651" t="s">
        <v>8064</v>
      </c>
      <c r="J1651" t="s">
        <v>8066</v>
      </c>
      <c r="M1651">
        <v>8</v>
      </c>
      <c r="N1651">
        <v>1</v>
      </c>
      <c r="O1651">
        <v>0</v>
      </c>
      <c r="P1651" t="s">
        <v>21</v>
      </c>
      <c r="Q1651" t="s">
        <v>22</v>
      </c>
      <c r="R1651" s="3" t="b">
        <f>ISNUMBER(SEARCH(critere,_xlfn.CONCAT(client[[#This Row],[TELEPHONE]:[AGENCE]])))</f>
        <v>1</v>
      </c>
      <c r="S1651" s="8">
        <f>IF(client[[#This Row],[Recherche]]=TRUE,COUNTIF($R$4:R1651,TRUE),"")</f>
        <v>1648</v>
      </c>
    </row>
    <row r="1652" spans="2:19" x14ac:dyDescent="0.3">
      <c r="B1652" t="s">
        <v>8070</v>
      </c>
      <c r="C1652">
        <v>1920</v>
      </c>
      <c r="D1652" t="s">
        <v>8067</v>
      </c>
      <c r="E1652">
        <v>44704.761932870373</v>
      </c>
      <c r="F1652">
        <v>2022</v>
      </c>
      <c r="G1652" t="s">
        <v>4468</v>
      </c>
      <c r="H1652" t="s">
        <v>8068</v>
      </c>
      <c r="I1652" t="s">
        <v>8069</v>
      </c>
      <c r="J1652" t="s">
        <v>8071</v>
      </c>
      <c r="M1652">
        <v>8</v>
      </c>
      <c r="N1652">
        <v>1</v>
      </c>
      <c r="O1652">
        <v>0</v>
      </c>
      <c r="P1652" t="s">
        <v>21</v>
      </c>
      <c r="Q1652" t="s">
        <v>22</v>
      </c>
      <c r="R1652" s="3" t="b">
        <f>ISNUMBER(SEARCH(critere,_xlfn.CONCAT(client[[#This Row],[TELEPHONE]:[AGENCE]])))</f>
        <v>1</v>
      </c>
      <c r="S1652" s="8">
        <f>IF(client[[#This Row],[Recherche]]=TRUE,COUNTIF($R$4:R1652,TRUE),"")</f>
        <v>1649</v>
      </c>
    </row>
    <row r="1653" spans="2:19" x14ac:dyDescent="0.3">
      <c r="B1653" t="s">
        <v>8075</v>
      </c>
      <c r="C1653">
        <v>1921</v>
      </c>
      <c r="D1653" t="s">
        <v>8072</v>
      </c>
      <c r="E1653">
        <v>44704.764363425929</v>
      </c>
      <c r="F1653">
        <v>2022</v>
      </c>
      <c r="G1653" t="s">
        <v>710</v>
      </c>
      <c r="H1653" t="s">
        <v>8073</v>
      </c>
      <c r="I1653" t="s">
        <v>8074</v>
      </c>
      <c r="J1653" t="s">
        <v>8076</v>
      </c>
      <c r="M1653">
        <v>8</v>
      </c>
      <c r="N1653">
        <v>1</v>
      </c>
      <c r="O1653">
        <v>0</v>
      </c>
      <c r="P1653" t="s">
        <v>21</v>
      </c>
      <c r="Q1653" t="s">
        <v>22</v>
      </c>
      <c r="R1653" s="3" t="b">
        <f>ISNUMBER(SEARCH(critere,_xlfn.CONCAT(client[[#This Row],[TELEPHONE]:[AGENCE]])))</f>
        <v>1</v>
      </c>
      <c r="S1653" s="8">
        <f>IF(client[[#This Row],[Recherche]]=TRUE,COUNTIF($R$4:R1653,TRUE),"")</f>
        <v>1650</v>
      </c>
    </row>
    <row r="1654" spans="2:19" x14ac:dyDescent="0.3">
      <c r="B1654" t="s">
        <v>8081</v>
      </c>
      <c r="C1654">
        <v>1922</v>
      </c>
      <c r="D1654" t="s">
        <v>8077</v>
      </c>
      <c r="E1654">
        <v>44704.768865740742</v>
      </c>
      <c r="F1654">
        <v>2022</v>
      </c>
      <c r="G1654" t="s">
        <v>8078</v>
      </c>
      <c r="H1654" t="s">
        <v>8079</v>
      </c>
      <c r="I1654" t="s">
        <v>8080</v>
      </c>
      <c r="J1654" t="s">
        <v>8082</v>
      </c>
      <c r="M1654">
        <v>8</v>
      </c>
      <c r="N1654">
        <v>1</v>
      </c>
      <c r="O1654">
        <v>0</v>
      </c>
      <c r="P1654" t="s">
        <v>21</v>
      </c>
      <c r="Q1654" t="s">
        <v>22</v>
      </c>
      <c r="R1654" s="3" t="b">
        <f>ISNUMBER(SEARCH(critere,_xlfn.CONCAT(client[[#This Row],[TELEPHONE]:[AGENCE]])))</f>
        <v>1</v>
      </c>
      <c r="S1654" s="8">
        <f>IF(client[[#This Row],[Recherche]]=TRUE,COUNTIF($R$4:R1654,TRUE),"")</f>
        <v>1651</v>
      </c>
    </row>
    <row r="1655" spans="2:19" x14ac:dyDescent="0.3">
      <c r="B1655" t="s">
        <v>8086</v>
      </c>
      <c r="C1655">
        <v>1923</v>
      </c>
      <c r="D1655" t="s">
        <v>8083</v>
      </c>
      <c r="E1655">
        <v>44704.795902777776</v>
      </c>
      <c r="F1655">
        <v>2022</v>
      </c>
      <c r="G1655" t="s">
        <v>1654</v>
      </c>
      <c r="H1655" t="s">
        <v>8084</v>
      </c>
      <c r="I1655" t="s">
        <v>8085</v>
      </c>
      <c r="J1655" t="s">
        <v>8087</v>
      </c>
      <c r="M1655">
        <v>8</v>
      </c>
      <c r="N1655">
        <v>1</v>
      </c>
      <c r="O1655">
        <v>0</v>
      </c>
      <c r="P1655" t="s">
        <v>21</v>
      </c>
      <c r="Q1655" t="s">
        <v>64</v>
      </c>
      <c r="R1655" s="3" t="b">
        <f>ISNUMBER(SEARCH(critere,_xlfn.CONCAT(client[[#This Row],[TELEPHONE]:[AGENCE]])))</f>
        <v>1</v>
      </c>
      <c r="S1655" s="8">
        <f>IF(client[[#This Row],[Recherche]]=TRUE,COUNTIF($R$4:R1655,TRUE),"")</f>
        <v>1652</v>
      </c>
    </row>
    <row r="1656" spans="2:19" x14ac:dyDescent="0.3">
      <c r="B1656" t="s">
        <v>8091</v>
      </c>
      <c r="C1656">
        <v>1924</v>
      </c>
      <c r="D1656" t="s">
        <v>8088</v>
      </c>
      <c r="E1656">
        <v>44705.576168981483</v>
      </c>
      <c r="F1656">
        <v>2022</v>
      </c>
      <c r="G1656" t="s">
        <v>272</v>
      </c>
      <c r="H1656" t="s">
        <v>8089</v>
      </c>
      <c r="I1656" t="s">
        <v>8090</v>
      </c>
      <c r="J1656" t="s">
        <v>8092</v>
      </c>
      <c r="M1656">
        <v>8</v>
      </c>
      <c r="N1656">
        <v>1</v>
      </c>
      <c r="O1656">
        <v>0</v>
      </c>
      <c r="P1656" t="s">
        <v>21</v>
      </c>
      <c r="Q1656" t="s">
        <v>64</v>
      </c>
      <c r="R1656" s="3" t="b">
        <f>ISNUMBER(SEARCH(critere,_xlfn.CONCAT(client[[#This Row],[TELEPHONE]:[AGENCE]])))</f>
        <v>1</v>
      </c>
      <c r="S1656" s="8">
        <f>IF(client[[#This Row],[Recherche]]=TRUE,COUNTIF($R$4:R1656,TRUE),"")</f>
        <v>1653</v>
      </c>
    </row>
    <row r="1657" spans="2:19" x14ac:dyDescent="0.3">
      <c r="B1657" t="s">
        <v>8096</v>
      </c>
      <c r="C1657">
        <v>1925</v>
      </c>
      <c r="D1657" t="s">
        <v>8093</v>
      </c>
      <c r="E1657">
        <v>44706.475324074076</v>
      </c>
      <c r="F1657">
        <v>2022</v>
      </c>
      <c r="G1657" t="s">
        <v>4071</v>
      </c>
      <c r="H1657" t="s">
        <v>8094</v>
      </c>
      <c r="I1657" t="s">
        <v>8095</v>
      </c>
      <c r="J1657" t="s">
        <v>8097</v>
      </c>
      <c r="M1657">
        <v>8</v>
      </c>
      <c r="N1657">
        <v>1</v>
      </c>
      <c r="O1657">
        <v>0</v>
      </c>
      <c r="P1657" t="s">
        <v>21</v>
      </c>
      <c r="Q1657" t="s">
        <v>38</v>
      </c>
      <c r="R1657" s="3" t="b">
        <f>ISNUMBER(SEARCH(critere,_xlfn.CONCAT(client[[#This Row],[TELEPHONE]:[AGENCE]])))</f>
        <v>1</v>
      </c>
      <c r="S1657" s="8">
        <f>IF(client[[#This Row],[Recherche]]=TRUE,COUNTIF($R$4:R1657,TRUE),"")</f>
        <v>1654</v>
      </c>
    </row>
    <row r="1658" spans="2:19" x14ac:dyDescent="0.3">
      <c r="B1658" t="s">
        <v>8100</v>
      </c>
      <c r="C1658">
        <v>1926</v>
      </c>
      <c r="D1658" t="s">
        <v>8098</v>
      </c>
      <c r="E1658">
        <v>44706.501782407409</v>
      </c>
      <c r="F1658">
        <v>2022</v>
      </c>
      <c r="G1658" t="s">
        <v>1574</v>
      </c>
      <c r="H1658" t="s">
        <v>330</v>
      </c>
      <c r="I1658" t="s">
        <v>8099</v>
      </c>
      <c r="J1658" t="s">
        <v>8101</v>
      </c>
      <c r="M1658">
        <v>8</v>
      </c>
      <c r="N1658">
        <v>1</v>
      </c>
      <c r="O1658">
        <v>0</v>
      </c>
      <c r="P1658" t="s">
        <v>21</v>
      </c>
      <c r="Q1658" t="s">
        <v>38</v>
      </c>
      <c r="R1658" s="3" t="b">
        <f>ISNUMBER(SEARCH(critere,_xlfn.CONCAT(client[[#This Row],[TELEPHONE]:[AGENCE]])))</f>
        <v>1</v>
      </c>
      <c r="S1658" s="8">
        <f>IF(client[[#This Row],[Recherche]]=TRUE,COUNTIF($R$4:R1658,TRUE),"")</f>
        <v>1655</v>
      </c>
    </row>
    <row r="1659" spans="2:19" x14ac:dyDescent="0.3">
      <c r="B1659" t="s">
        <v>8105</v>
      </c>
      <c r="C1659">
        <v>1927</v>
      </c>
      <c r="D1659" t="s">
        <v>8102</v>
      </c>
      <c r="E1659">
        <v>44706.535902777781</v>
      </c>
      <c r="F1659">
        <v>2022</v>
      </c>
      <c r="G1659" t="s">
        <v>90</v>
      </c>
      <c r="H1659" t="s">
        <v>8103</v>
      </c>
      <c r="I1659" t="s">
        <v>8104</v>
      </c>
      <c r="J1659" t="s">
        <v>8106</v>
      </c>
      <c r="M1659">
        <v>8</v>
      </c>
      <c r="N1659">
        <v>1</v>
      </c>
      <c r="O1659">
        <v>0</v>
      </c>
      <c r="P1659" t="s">
        <v>21</v>
      </c>
      <c r="Q1659" t="s">
        <v>38</v>
      </c>
      <c r="R1659" s="3" t="b">
        <f>ISNUMBER(SEARCH(critere,_xlfn.CONCAT(client[[#This Row],[TELEPHONE]:[AGENCE]])))</f>
        <v>1</v>
      </c>
      <c r="S1659" s="8">
        <f>IF(client[[#This Row],[Recherche]]=TRUE,COUNTIF($R$4:R1659,TRUE),"")</f>
        <v>1656</v>
      </c>
    </row>
    <row r="1660" spans="2:19" x14ac:dyDescent="0.3">
      <c r="B1660" t="s">
        <v>8110</v>
      </c>
      <c r="C1660">
        <v>1928</v>
      </c>
      <c r="D1660" t="s">
        <v>8107</v>
      </c>
      <c r="E1660">
        <v>44706.557858796295</v>
      </c>
      <c r="F1660">
        <v>2022</v>
      </c>
      <c r="G1660" t="s">
        <v>828</v>
      </c>
      <c r="H1660" t="s">
        <v>8108</v>
      </c>
      <c r="I1660" t="s">
        <v>8109</v>
      </c>
      <c r="J1660" t="s">
        <v>8111</v>
      </c>
      <c r="M1660">
        <v>117</v>
      </c>
      <c r="N1660">
        <v>3</v>
      </c>
      <c r="O1660">
        <v>0</v>
      </c>
      <c r="P1660" t="s">
        <v>21</v>
      </c>
      <c r="Q1660" t="s">
        <v>64</v>
      </c>
      <c r="R1660" s="3" t="b">
        <f>ISNUMBER(SEARCH(critere,_xlfn.CONCAT(client[[#This Row],[TELEPHONE]:[AGENCE]])))</f>
        <v>1</v>
      </c>
      <c r="S1660" s="8">
        <f>IF(client[[#This Row],[Recherche]]=TRUE,COUNTIF($R$4:R1660,TRUE),"")</f>
        <v>1657</v>
      </c>
    </row>
    <row r="1661" spans="2:19" x14ac:dyDescent="0.3">
      <c r="B1661" t="s">
        <v>8110</v>
      </c>
      <c r="C1661">
        <v>1929</v>
      </c>
      <c r="D1661" t="s">
        <v>8112</v>
      </c>
      <c r="E1661">
        <v>44706.558564814812</v>
      </c>
      <c r="F1661">
        <v>2022</v>
      </c>
      <c r="G1661" t="s">
        <v>828</v>
      </c>
      <c r="H1661" t="s">
        <v>8108</v>
      </c>
      <c r="I1661" t="s">
        <v>8109</v>
      </c>
      <c r="J1661" t="s">
        <v>8113</v>
      </c>
      <c r="M1661">
        <v>117</v>
      </c>
      <c r="N1661">
        <v>1</v>
      </c>
      <c r="O1661">
        <v>17500</v>
      </c>
      <c r="P1661" t="s">
        <v>202</v>
      </c>
      <c r="Q1661" t="s">
        <v>64</v>
      </c>
      <c r="R1661" s="3" t="b">
        <f>ISNUMBER(SEARCH(critere,_xlfn.CONCAT(client[[#This Row],[TELEPHONE]:[AGENCE]])))</f>
        <v>1</v>
      </c>
      <c r="S1661" s="8">
        <f>IF(client[[#This Row],[Recherche]]=TRUE,COUNTIF($R$4:R1661,TRUE),"")</f>
        <v>1658</v>
      </c>
    </row>
    <row r="1662" spans="2:19" x14ac:dyDescent="0.3">
      <c r="B1662" t="s">
        <v>8110</v>
      </c>
      <c r="C1662">
        <v>1930</v>
      </c>
      <c r="D1662" t="s">
        <v>8114</v>
      </c>
      <c r="E1662">
        <v>44706.559270833335</v>
      </c>
      <c r="F1662">
        <v>2022</v>
      </c>
      <c r="G1662" t="s">
        <v>828</v>
      </c>
      <c r="H1662" t="s">
        <v>8108</v>
      </c>
      <c r="I1662" t="s">
        <v>8109</v>
      </c>
      <c r="J1662" t="s">
        <v>8115</v>
      </c>
      <c r="M1662">
        <v>117</v>
      </c>
      <c r="N1662">
        <v>1</v>
      </c>
      <c r="O1662">
        <v>17500</v>
      </c>
      <c r="P1662" t="s">
        <v>202</v>
      </c>
      <c r="Q1662" t="s">
        <v>64</v>
      </c>
      <c r="R1662" s="3" t="b">
        <f>ISNUMBER(SEARCH(critere,_xlfn.CONCAT(client[[#This Row],[TELEPHONE]:[AGENCE]])))</f>
        <v>1</v>
      </c>
      <c r="S1662" s="8">
        <f>IF(client[[#This Row],[Recherche]]=TRUE,COUNTIF($R$4:R1662,TRUE),"")</f>
        <v>1659</v>
      </c>
    </row>
    <row r="1663" spans="2:19" x14ac:dyDescent="0.3">
      <c r="C1663">
        <v>1931</v>
      </c>
      <c r="D1663" t="s">
        <v>8116</v>
      </c>
      <c r="E1663">
        <v>44706.807442129626</v>
      </c>
      <c r="F1663">
        <v>2023</v>
      </c>
      <c r="G1663" t="s">
        <v>86</v>
      </c>
      <c r="H1663" t="s">
        <v>86</v>
      </c>
      <c r="I1663" t="s">
        <v>87</v>
      </c>
      <c r="J1663" t="s">
        <v>432</v>
      </c>
      <c r="M1663">
        <v>110</v>
      </c>
      <c r="N1663">
        <v>1</v>
      </c>
      <c r="O1663">
        <v>36000</v>
      </c>
      <c r="P1663" t="s">
        <v>202</v>
      </c>
      <c r="Q1663" t="s">
        <v>38</v>
      </c>
      <c r="R1663" s="3" t="b">
        <f>ISNUMBER(SEARCH(critere,_xlfn.CONCAT(client[[#This Row],[TELEPHONE]:[AGENCE]])))</f>
        <v>1</v>
      </c>
      <c r="S1663" s="8">
        <f>IF(client[[#This Row],[Recherche]]=TRUE,COUNTIF($R$4:R1663,TRUE),"")</f>
        <v>1660</v>
      </c>
    </row>
    <row r="1664" spans="2:19" x14ac:dyDescent="0.3">
      <c r="B1664" t="s">
        <v>8120</v>
      </c>
      <c r="C1664">
        <v>1932</v>
      </c>
      <c r="D1664" t="s">
        <v>8117</v>
      </c>
      <c r="E1664">
        <v>44711.505312499998</v>
      </c>
      <c r="F1664">
        <v>2022</v>
      </c>
      <c r="G1664" t="s">
        <v>24</v>
      </c>
      <c r="H1664" t="s">
        <v>8118</v>
      </c>
      <c r="I1664" t="s">
        <v>8119</v>
      </c>
      <c r="J1664" t="s">
        <v>8121</v>
      </c>
      <c r="M1664">
        <v>8</v>
      </c>
      <c r="N1664">
        <v>1</v>
      </c>
      <c r="O1664">
        <v>0</v>
      </c>
      <c r="P1664" t="s">
        <v>21</v>
      </c>
      <c r="Q1664" t="s">
        <v>64</v>
      </c>
      <c r="R1664" s="3" t="b">
        <f>ISNUMBER(SEARCH(critere,_xlfn.CONCAT(client[[#This Row],[TELEPHONE]:[AGENCE]])))</f>
        <v>1</v>
      </c>
      <c r="S1664" s="8">
        <f>IF(client[[#This Row],[Recherche]]=TRUE,COUNTIF($R$4:R1664,TRUE),"")</f>
        <v>1661</v>
      </c>
    </row>
    <row r="1665" spans="2:19" x14ac:dyDescent="0.3">
      <c r="B1665" t="s">
        <v>8125</v>
      </c>
      <c r="C1665">
        <v>1933</v>
      </c>
      <c r="D1665" t="s">
        <v>8122</v>
      </c>
      <c r="E1665">
        <v>44711.666550925926</v>
      </c>
      <c r="F1665">
        <v>2022</v>
      </c>
      <c r="G1665" t="s">
        <v>828</v>
      </c>
      <c r="H1665" t="s">
        <v>8123</v>
      </c>
      <c r="I1665" t="s">
        <v>8124</v>
      </c>
      <c r="J1665" t="s">
        <v>8126</v>
      </c>
      <c r="M1665">
        <v>117</v>
      </c>
      <c r="N1665">
        <v>3</v>
      </c>
      <c r="O1665">
        <v>0</v>
      </c>
      <c r="P1665" t="s">
        <v>202</v>
      </c>
      <c r="Q1665" t="s">
        <v>22</v>
      </c>
      <c r="R1665" s="3" t="b">
        <f>ISNUMBER(SEARCH(critere,_xlfn.CONCAT(client[[#This Row],[TELEPHONE]:[AGENCE]])))</f>
        <v>1</v>
      </c>
      <c r="S1665" s="8">
        <f>IF(client[[#This Row],[Recherche]]=TRUE,COUNTIF($R$4:R1665,TRUE),"")</f>
        <v>1662</v>
      </c>
    </row>
    <row r="1666" spans="2:19" x14ac:dyDescent="0.3">
      <c r="B1666" t="s">
        <v>8130</v>
      </c>
      <c r="C1666">
        <v>1934</v>
      </c>
      <c r="D1666" t="s">
        <v>8127</v>
      </c>
      <c r="E1666">
        <v>44711.776261574072</v>
      </c>
      <c r="F1666">
        <v>2022</v>
      </c>
      <c r="G1666" t="s">
        <v>278</v>
      </c>
      <c r="H1666" t="s">
        <v>8128</v>
      </c>
      <c r="I1666" t="s">
        <v>8129</v>
      </c>
      <c r="J1666" t="s">
        <v>8131</v>
      </c>
      <c r="M1666">
        <v>117</v>
      </c>
      <c r="N1666">
        <v>3</v>
      </c>
      <c r="O1666">
        <v>67000</v>
      </c>
      <c r="P1666" t="s">
        <v>202</v>
      </c>
      <c r="Q1666" t="s">
        <v>38</v>
      </c>
      <c r="R1666" s="3" t="b">
        <f>ISNUMBER(SEARCH(critere,_xlfn.CONCAT(client[[#This Row],[TELEPHONE]:[AGENCE]])))</f>
        <v>1</v>
      </c>
      <c r="S1666" s="8">
        <f>IF(client[[#This Row],[Recherche]]=TRUE,COUNTIF($R$4:R1666,TRUE),"")</f>
        <v>1663</v>
      </c>
    </row>
    <row r="1667" spans="2:19" x14ac:dyDescent="0.3">
      <c r="B1667" t="s">
        <v>8134</v>
      </c>
      <c r="C1667">
        <v>1935</v>
      </c>
      <c r="D1667" t="s">
        <v>8132</v>
      </c>
      <c r="E1667">
        <v>44711.997337962966</v>
      </c>
      <c r="F1667">
        <v>2022</v>
      </c>
      <c r="G1667" t="s">
        <v>174</v>
      </c>
      <c r="H1667" t="s">
        <v>5034</v>
      </c>
      <c r="I1667" t="s">
        <v>8133</v>
      </c>
      <c r="J1667" t="s">
        <v>8135</v>
      </c>
      <c r="M1667">
        <v>117</v>
      </c>
      <c r="N1667">
        <v>1</v>
      </c>
      <c r="O1667">
        <v>17500</v>
      </c>
      <c r="P1667" t="s">
        <v>202</v>
      </c>
      <c r="Q1667" t="s">
        <v>38</v>
      </c>
      <c r="R1667" s="3" t="b">
        <f>ISNUMBER(SEARCH(critere,_xlfn.CONCAT(client[[#This Row],[TELEPHONE]:[AGENCE]])))</f>
        <v>1</v>
      </c>
      <c r="S1667" s="8">
        <f>IF(client[[#This Row],[Recherche]]=TRUE,COUNTIF($R$4:R1667,TRUE),"")</f>
        <v>1664</v>
      </c>
    </row>
    <row r="1668" spans="2:19" x14ac:dyDescent="0.3">
      <c r="B1668" t="s">
        <v>8139</v>
      </c>
      <c r="C1668">
        <v>1936</v>
      </c>
      <c r="D1668" t="s">
        <v>8136</v>
      </c>
      <c r="E1668">
        <v>44711.998807870368</v>
      </c>
      <c r="F1668">
        <v>2022</v>
      </c>
      <c r="G1668" t="s">
        <v>3307</v>
      </c>
      <c r="H1668" t="s">
        <v>8137</v>
      </c>
      <c r="I1668" t="s">
        <v>8138</v>
      </c>
      <c r="J1668" t="s">
        <v>8140</v>
      </c>
      <c r="M1668">
        <v>117</v>
      </c>
      <c r="N1668">
        <v>1</v>
      </c>
      <c r="O1668">
        <v>0</v>
      </c>
      <c r="P1668" t="s">
        <v>21</v>
      </c>
      <c r="Q1668" t="s">
        <v>38</v>
      </c>
      <c r="R1668" s="3" t="b">
        <f>ISNUMBER(SEARCH(critere,_xlfn.CONCAT(client[[#This Row],[TELEPHONE]:[AGENCE]])))</f>
        <v>1</v>
      </c>
      <c r="S1668" s="8">
        <f>IF(client[[#This Row],[Recherche]]=TRUE,COUNTIF($R$4:R1668,TRUE),"")</f>
        <v>1665</v>
      </c>
    </row>
    <row r="1669" spans="2:19" x14ac:dyDescent="0.3">
      <c r="B1669" t="s">
        <v>8145</v>
      </c>
      <c r="C1669">
        <v>1937</v>
      </c>
      <c r="D1669" t="s">
        <v>8141</v>
      </c>
      <c r="E1669">
        <v>44712.735347222224</v>
      </c>
      <c r="F1669">
        <v>2022</v>
      </c>
      <c r="G1669" t="s">
        <v>8142</v>
      </c>
      <c r="H1669" t="s">
        <v>8143</v>
      </c>
      <c r="I1669" t="s">
        <v>8144</v>
      </c>
      <c r="J1669" t="s">
        <v>8146</v>
      </c>
      <c r="M1669">
        <v>117</v>
      </c>
      <c r="N1669">
        <v>1</v>
      </c>
      <c r="O1669">
        <v>17500</v>
      </c>
      <c r="P1669" t="s">
        <v>21</v>
      </c>
      <c r="Q1669" t="s">
        <v>22</v>
      </c>
      <c r="R1669" s="3" t="b">
        <f>ISNUMBER(SEARCH(critere,_xlfn.CONCAT(client[[#This Row],[TELEPHONE]:[AGENCE]])))</f>
        <v>1</v>
      </c>
      <c r="S1669" s="8">
        <f>IF(client[[#This Row],[Recherche]]=TRUE,COUNTIF($R$4:R1669,TRUE),"")</f>
        <v>1666</v>
      </c>
    </row>
    <row r="1670" spans="2:19" x14ac:dyDescent="0.3">
      <c r="B1670" t="s">
        <v>8151</v>
      </c>
      <c r="C1670">
        <v>1938</v>
      </c>
      <c r="D1670" t="s">
        <v>8147</v>
      </c>
      <c r="E1670">
        <v>44712.73810185185</v>
      </c>
      <c r="F1670">
        <v>2022</v>
      </c>
      <c r="G1670" t="s">
        <v>8148</v>
      </c>
      <c r="H1670" t="s">
        <v>8149</v>
      </c>
      <c r="I1670" t="s">
        <v>8150</v>
      </c>
      <c r="J1670" t="s">
        <v>8152</v>
      </c>
      <c r="M1670">
        <v>117</v>
      </c>
      <c r="N1670">
        <v>2</v>
      </c>
      <c r="O1670">
        <v>0</v>
      </c>
      <c r="P1670" t="s">
        <v>202</v>
      </c>
      <c r="Q1670" t="s">
        <v>22</v>
      </c>
      <c r="R1670" s="3" t="b">
        <f>ISNUMBER(SEARCH(critere,_xlfn.CONCAT(client[[#This Row],[TELEPHONE]:[AGENCE]])))</f>
        <v>1</v>
      </c>
      <c r="S1670" s="8">
        <f>IF(client[[#This Row],[Recherche]]=TRUE,COUNTIF($R$4:R1670,TRUE),"")</f>
        <v>1667</v>
      </c>
    </row>
    <row r="1671" spans="2:19" x14ac:dyDescent="0.3">
      <c r="B1671" t="s">
        <v>8157</v>
      </c>
      <c r="C1671">
        <v>1939</v>
      </c>
      <c r="D1671" t="s">
        <v>8153</v>
      </c>
      <c r="E1671">
        <v>44712.770011574074</v>
      </c>
      <c r="F1671">
        <v>2022</v>
      </c>
      <c r="G1671" t="s">
        <v>8154</v>
      </c>
      <c r="H1671" t="s">
        <v>8155</v>
      </c>
      <c r="I1671" t="s">
        <v>8156</v>
      </c>
      <c r="J1671" t="s">
        <v>8158</v>
      </c>
      <c r="M1671">
        <v>8</v>
      </c>
      <c r="N1671">
        <v>1</v>
      </c>
      <c r="O1671">
        <v>0</v>
      </c>
      <c r="P1671" t="s">
        <v>21</v>
      </c>
      <c r="Q1671" t="s">
        <v>38</v>
      </c>
      <c r="R1671" s="3" t="b">
        <f>ISNUMBER(SEARCH(critere,_xlfn.CONCAT(client[[#This Row],[TELEPHONE]:[AGENCE]])))</f>
        <v>1</v>
      </c>
      <c r="S1671" s="8">
        <f>IF(client[[#This Row],[Recherche]]=TRUE,COUNTIF($R$4:R1671,TRUE),"")</f>
        <v>1668</v>
      </c>
    </row>
    <row r="1672" spans="2:19" x14ac:dyDescent="0.3">
      <c r="B1672">
        <v>675794777</v>
      </c>
      <c r="C1672">
        <v>1940</v>
      </c>
      <c r="D1672" t="s">
        <v>8159</v>
      </c>
      <c r="E1672">
        <v>44713.554479166669</v>
      </c>
      <c r="F1672">
        <v>2022</v>
      </c>
      <c r="G1672" t="s">
        <v>8160</v>
      </c>
      <c r="H1672" t="s">
        <v>8161</v>
      </c>
      <c r="I1672" t="s">
        <v>8162</v>
      </c>
      <c r="J1672" t="s">
        <v>8163</v>
      </c>
      <c r="M1672" t="s">
        <v>8164</v>
      </c>
      <c r="N1672">
        <v>2</v>
      </c>
      <c r="O1672">
        <v>0</v>
      </c>
      <c r="P1672" t="s">
        <v>21</v>
      </c>
      <c r="Q1672" t="s">
        <v>38</v>
      </c>
      <c r="R1672" s="3" t="b">
        <f>ISNUMBER(SEARCH(critere,_xlfn.CONCAT(client[[#This Row],[TELEPHONE]:[AGENCE]])))</f>
        <v>1</v>
      </c>
      <c r="S1672" s="8">
        <f>IF(client[[#This Row],[Recherche]]=TRUE,COUNTIF($R$4:R1672,TRUE),"")</f>
        <v>1669</v>
      </c>
    </row>
    <row r="1673" spans="2:19" x14ac:dyDescent="0.3">
      <c r="B1673" t="s">
        <v>8168</v>
      </c>
      <c r="C1673">
        <v>1941</v>
      </c>
      <c r="D1673" t="s">
        <v>8165</v>
      </c>
      <c r="E1673">
        <v>44714.734537037039</v>
      </c>
      <c r="F1673">
        <v>2022</v>
      </c>
      <c r="G1673" t="s">
        <v>272</v>
      </c>
      <c r="H1673" t="s">
        <v>8166</v>
      </c>
      <c r="I1673" t="s">
        <v>8167</v>
      </c>
      <c r="J1673" t="s">
        <v>8169</v>
      </c>
      <c r="M1673">
        <v>8</v>
      </c>
      <c r="N1673">
        <v>1</v>
      </c>
      <c r="O1673">
        <v>0</v>
      </c>
      <c r="P1673" t="s">
        <v>21</v>
      </c>
      <c r="Q1673" t="s">
        <v>29</v>
      </c>
      <c r="R1673" s="3" t="b">
        <f>ISNUMBER(SEARCH(critere,_xlfn.CONCAT(client[[#This Row],[TELEPHONE]:[AGENCE]])))</f>
        <v>1</v>
      </c>
      <c r="S1673" s="8">
        <f>IF(client[[#This Row],[Recherche]]=TRUE,COUNTIF($R$4:R1673,TRUE),"")</f>
        <v>1670</v>
      </c>
    </row>
    <row r="1674" spans="2:19" x14ac:dyDescent="0.3">
      <c r="B1674" t="s">
        <v>8173</v>
      </c>
      <c r="C1674">
        <v>1942</v>
      </c>
      <c r="D1674" t="s">
        <v>8170</v>
      </c>
      <c r="E1674">
        <v>44714.994328703702</v>
      </c>
      <c r="G1674" t="s">
        <v>426</v>
      </c>
      <c r="H1674" t="s">
        <v>8171</v>
      </c>
      <c r="I1674" t="s">
        <v>8172</v>
      </c>
      <c r="J1674" t="s">
        <v>8174</v>
      </c>
      <c r="M1674">
        <v>117</v>
      </c>
      <c r="N1674">
        <v>1</v>
      </c>
      <c r="O1674">
        <v>0</v>
      </c>
      <c r="P1674" t="s">
        <v>21</v>
      </c>
      <c r="Q1674" t="s">
        <v>38</v>
      </c>
      <c r="R1674" s="3" t="b">
        <f>ISNUMBER(SEARCH(critere,_xlfn.CONCAT(client[[#This Row],[TELEPHONE]:[AGENCE]])))</f>
        <v>1</v>
      </c>
      <c r="S1674" s="8">
        <f>IF(client[[#This Row],[Recherche]]=TRUE,COUNTIF($R$4:R1674,TRUE),"")</f>
        <v>1671</v>
      </c>
    </row>
    <row r="1675" spans="2:19" x14ac:dyDescent="0.3">
      <c r="B1675" t="s">
        <v>8179</v>
      </c>
      <c r="C1675">
        <v>1943</v>
      </c>
      <c r="D1675" t="s">
        <v>8175</v>
      </c>
      <c r="E1675">
        <v>44715.465543981481</v>
      </c>
      <c r="F1675">
        <v>2022</v>
      </c>
      <c r="G1675" t="s">
        <v>8176</v>
      </c>
      <c r="H1675" t="s">
        <v>8177</v>
      </c>
      <c r="I1675" t="s">
        <v>8178</v>
      </c>
      <c r="J1675" t="s">
        <v>8180</v>
      </c>
      <c r="M1675">
        <v>8</v>
      </c>
      <c r="N1675">
        <v>1</v>
      </c>
      <c r="O1675">
        <v>0</v>
      </c>
      <c r="P1675" t="s">
        <v>21</v>
      </c>
      <c r="Q1675" t="s">
        <v>64</v>
      </c>
      <c r="R1675" s="3" t="b">
        <f>ISNUMBER(SEARCH(critere,_xlfn.CONCAT(client[[#This Row],[TELEPHONE]:[AGENCE]])))</f>
        <v>1</v>
      </c>
      <c r="S1675" s="8">
        <f>IF(client[[#This Row],[Recherche]]=TRUE,COUNTIF($R$4:R1675,TRUE),"")</f>
        <v>1672</v>
      </c>
    </row>
    <row r="1676" spans="2:19" x14ac:dyDescent="0.3">
      <c r="B1676" t="s">
        <v>8185</v>
      </c>
      <c r="C1676">
        <v>1944</v>
      </c>
      <c r="D1676" t="s">
        <v>8181</v>
      </c>
      <c r="E1676">
        <v>44715.612557870372</v>
      </c>
      <c r="F1676">
        <v>2022</v>
      </c>
      <c r="G1676" t="s">
        <v>8182</v>
      </c>
      <c r="H1676" t="s">
        <v>8183</v>
      </c>
      <c r="I1676" t="s">
        <v>8184</v>
      </c>
      <c r="J1676" t="s">
        <v>8186</v>
      </c>
      <c r="M1676">
        <v>117</v>
      </c>
      <c r="N1676">
        <v>1</v>
      </c>
      <c r="O1676">
        <v>0</v>
      </c>
      <c r="P1676" t="s">
        <v>21</v>
      </c>
      <c r="Q1676" t="s">
        <v>22</v>
      </c>
      <c r="R1676" s="3" t="b">
        <f>ISNUMBER(SEARCH(critere,_xlfn.CONCAT(client[[#This Row],[TELEPHONE]:[AGENCE]])))</f>
        <v>1</v>
      </c>
      <c r="S1676" s="8">
        <f>IF(client[[#This Row],[Recherche]]=TRUE,COUNTIF($R$4:R1676,TRUE),"")</f>
        <v>1673</v>
      </c>
    </row>
    <row r="1677" spans="2:19" x14ac:dyDescent="0.3">
      <c r="B1677" t="s">
        <v>8190</v>
      </c>
      <c r="C1677">
        <v>1945</v>
      </c>
      <c r="D1677" t="s">
        <v>8187</v>
      </c>
      <c r="E1677">
        <v>44715.677337962959</v>
      </c>
      <c r="F1677">
        <v>2022</v>
      </c>
      <c r="G1677" t="s">
        <v>456</v>
      </c>
      <c r="H1677" t="s">
        <v>8188</v>
      </c>
      <c r="I1677" t="s">
        <v>8189</v>
      </c>
      <c r="J1677" t="s">
        <v>8191</v>
      </c>
      <c r="M1677">
        <v>117</v>
      </c>
      <c r="N1677">
        <v>1</v>
      </c>
      <c r="O1677">
        <v>0</v>
      </c>
      <c r="P1677" t="s">
        <v>21</v>
      </c>
      <c r="Q1677" t="s">
        <v>38</v>
      </c>
      <c r="R1677" s="3" t="b">
        <f>ISNUMBER(SEARCH(critere,_xlfn.CONCAT(client[[#This Row],[TELEPHONE]:[AGENCE]])))</f>
        <v>1</v>
      </c>
      <c r="S1677" s="8">
        <f>IF(client[[#This Row],[Recherche]]=TRUE,COUNTIF($R$4:R1677,TRUE),"")</f>
        <v>1674</v>
      </c>
    </row>
    <row r="1678" spans="2:19" x14ac:dyDescent="0.3">
      <c r="B1678" t="s">
        <v>8195</v>
      </c>
      <c r="C1678">
        <v>1946</v>
      </c>
      <c r="D1678" t="s">
        <v>8192</v>
      </c>
      <c r="E1678">
        <v>44715.920069444444</v>
      </c>
      <c r="F1678">
        <v>2022</v>
      </c>
      <c r="G1678" t="s">
        <v>393</v>
      </c>
      <c r="H1678" t="s">
        <v>8193</v>
      </c>
      <c r="I1678" t="s">
        <v>8194</v>
      </c>
      <c r="J1678" t="s">
        <v>8196</v>
      </c>
      <c r="M1678">
        <v>117</v>
      </c>
      <c r="N1678">
        <v>1</v>
      </c>
      <c r="O1678">
        <v>17500</v>
      </c>
      <c r="P1678" t="s">
        <v>202</v>
      </c>
      <c r="Q1678" t="s">
        <v>38</v>
      </c>
      <c r="R1678" s="3" t="b">
        <f>ISNUMBER(SEARCH(critere,_xlfn.CONCAT(client[[#This Row],[TELEPHONE]:[AGENCE]])))</f>
        <v>1</v>
      </c>
      <c r="S1678" s="8">
        <f>IF(client[[#This Row],[Recherche]]=TRUE,COUNTIF($R$4:R1678,TRUE),"")</f>
        <v>1675</v>
      </c>
    </row>
    <row r="1679" spans="2:19" x14ac:dyDescent="0.3">
      <c r="B1679" t="s">
        <v>8200</v>
      </c>
      <c r="C1679">
        <v>1947</v>
      </c>
      <c r="D1679" t="s">
        <v>8197</v>
      </c>
      <c r="E1679">
        <v>44719.433842592596</v>
      </c>
      <c r="F1679">
        <v>2022</v>
      </c>
      <c r="G1679" t="s">
        <v>743</v>
      </c>
      <c r="H1679" t="s">
        <v>8198</v>
      </c>
      <c r="I1679" t="s">
        <v>8199</v>
      </c>
      <c r="J1679" t="s">
        <v>8201</v>
      </c>
      <c r="M1679">
        <v>75</v>
      </c>
      <c r="N1679">
        <v>1</v>
      </c>
      <c r="O1679">
        <v>0</v>
      </c>
      <c r="P1679" t="s">
        <v>21</v>
      </c>
      <c r="Q1679" t="s">
        <v>29</v>
      </c>
      <c r="R1679" s="3" t="b">
        <f>ISNUMBER(SEARCH(critere,_xlfn.CONCAT(client[[#This Row],[TELEPHONE]:[AGENCE]])))</f>
        <v>1</v>
      </c>
      <c r="S1679" s="8">
        <f>IF(client[[#This Row],[Recherche]]=TRUE,COUNTIF($R$4:R1679,TRUE),"")</f>
        <v>1676</v>
      </c>
    </row>
    <row r="1680" spans="2:19" x14ac:dyDescent="0.3">
      <c r="B1680">
        <v>676305707</v>
      </c>
      <c r="C1680">
        <v>1948</v>
      </c>
      <c r="D1680" t="s">
        <v>8202</v>
      </c>
      <c r="E1680">
        <v>44719.533252314817</v>
      </c>
      <c r="F1680">
        <v>2022</v>
      </c>
      <c r="G1680" t="s">
        <v>1398</v>
      </c>
      <c r="H1680" t="s">
        <v>8203</v>
      </c>
      <c r="I1680" t="s">
        <v>8204</v>
      </c>
      <c r="J1680" t="s">
        <v>8205</v>
      </c>
      <c r="M1680">
        <v>75</v>
      </c>
      <c r="N1680">
        <v>1</v>
      </c>
      <c r="O1680">
        <v>14520</v>
      </c>
      <c r="P1680" t="s">
        <v>21</v>
      </c>
      <c r="Q1680" t="s">
        <v>347</v>
      </c>
      <c r="R1680" s="3" t="b">
        <f>ISNUMBER(SEARCH(critere,_xlfn.CONCAT(client[[#This Row],[TELEPHONE]:[AGENCE]])))</f>
        <v>1</v>
      </c>
      <c r="S1680" s="8">
        <f>IF(client[[#This Row],[Recherche]]=TRUE,COUNTIF($R$4:R1680,TRUE),"")</f>
        <v>1677</v>
      </c>
    </row>
    <row r="1681" spans="2:19" x14ac:dyDescent="0.3">
      <c r="B1681">
        <v>676305707</v>
      </c>
      <c r="C1681">
        <v>1949</v>
      </c>
      <c r="D1681" t="s">
        <v>8206</v>
      </c>
      <c r="E1681">
        <v>44719.534988425927</v>
      </c>
      <c r="F1681">
        <v>2022</v>
      </c>
      <c r="G1681" t="s">
        <v>1398</v>
      </c>
      <c r="H1681" t="s">
        <v>8203</v>
      </c>
      <c r="I1681" t="s">
        <v>8204</v>
      </c>
      <c r="J1681" t="s">
        <v>8207</v>
      </c>
      <c r="M1681">
        <v>75</v>
      </c>
      <c r="N1681">
        <v>1</v>
      </c>
      <c r="O1681">
        <v>14520</v>
      </c>
      <c r="P1681" t="s">
        <v>202</v>
      </c>
      <c r="Q1681" t="s">
        <v>347</v>
      </c>
      <c r="R1681" s="3" t="b">
        <f>ISNUMBER(SEARCH(critere,_xlfn.CONCAT(client[[#This Row],[TELEPHONE]:[AGENCE]])))</f>
        <v>1</v>
      </c>
      <c r="S1681" s="8">
        <f>IF(client[[#This Row],[Recherche]]=TRUE,COUNTIF($R$4:R1681,TRUE),"")</f>
        <v>1678</v>
      </c>
    </row>
    <row r="1682" spans="2:19" x14ac:dyDescent="0.3">
      <c r="B1682" t="s">
        <v>8211</v>
      </c>
      <c r="C1682">
        <v>1950</v>
      </c>
      <c r="D1682" t="s">
        <v>8208</v>
      </c>
      <c r="E1682">
        <v>44719.551053240742</v>
      </c>
      <c r="F1682">
        <v>2022</v>
      </c>
      <c r="G1682" t="s">
        <v>607</v>
      </c>
      <c r="H1682" t="s">
        <v>8209</v>
      </c>
      <c r="I1682" t="s">
        <v>8210</v>
      </c>
      <c r="J1682" t="s">
        <v>8212</v>
      </c>
      <c r="M1682">
        <v>117</v>
      </c>
      <c r="N1682">
        <v>1</v>
      </c>
      <c r="O1682">
        <v>17500</v>
      </c>
      <c r="P1682" t="s">
        <v>202</v>
      </c>
      <c r="Q1682" t="s">
        <v>347</v>
      </c>
      <c r="R1682" s="3" t="b">
        <f>ISNUMBER(SEARCH(critere,_xlfn.CONCAT(client[[#This Row],[TELEPHONE]:[AGENCE]])))</f>
        <v>1</v>
      </c>
      <c r="S1682" s="8">
        <f>IF(client[[#This Row],[Recherche]]=TRUE,COUNTIF($R$4:R1682,TRUE),"")</f>
        <v>1679</v>
      </c>
    </row>
    <row r="1683" spans="2:19" x14ac:dyDescent="0.3">
      <c r="B1683" t="s">
        <v>8216</v>
      </c>
      <c r="C1683">
        <v>1951</v>
      </c>
      <c r="D1683" t="s">
        <v>8213</v>
      </c>
      <c r="E1683">
        <v>44719.557592592595</v>
      </c>
      <c r="F1683">
        <v>2022</v>
      </c>
      <c r="G1683" t="s">
        <v>1334</v>
      </c>
      <c r="H1683" t="s">
        <v>8214</v>
      </c>
      <c r="I1683" t="s">
        <v>8215</v>
      </c>
      <c r="J1683" t="s">
        <v>8217</v>
      </c>
      <c r="M1683">
        <v>117</v>
      </c>
      <c r="N1683">
        <v>1</v>
      </c>
      <c r="O1683">
        <v>17500</v>
      </c>
      <c r="P1683" t="s">
        <v>202</v>
      </c>
      <c r="Q1683" t="s">
        <v>347</v>
      </c>
      <c r="R1683" s="3" t="b">
        <f>ISNUMBER(SEARCH(critere,_xlfn.CONCAT(client[[#This Row],[TELEPHONE]:[AGENCE]])))</f>
        <v>1</v>
      </c>
      <c r="S1683" s="8">
        <f>IF(client[[#This Row],[Recherche]]=TRUE,COUNTIF($R$4:R1683,TRUE),"")</f>
        <v>1680</v>
      </c>
    </row>
    <row r="1684" spans="2:19" x14ac:dyDescent="0.3">
      <c r="B1684" t="s">
        <v>8221</v>
      </c>
      <c r="C1684">
        <v>1952</v>
      </c>
      <c r="D1684" t="s">
        <v>8218</v>
      </c>
      <c r="E1684">
        <v>44719.738865740743</v>
      </c>
      <c r="F1684">
        <v>2022</v>
      </c>
      <c r="G1684" t="s">
        <v>1299</v>
      </c>
      <c r="H1684" t="s">
        <v>8219</v>
      </c>
      <c r="I1684" t="s">
        <v>8220</v>
      </c>
      <c r="J1684" t="s">
        <v>8222</v>
      </c>
      <c r="M1684">
        <v>8</v>
      </c>
      <c r="N1684">
        <v>1</v>
      </c>
      <c r="O1684">
        <v>0</v>
      </c>
      <c r="P1684" t="s">
        <v>21</v>
      </c>
      <c r="Q1684" t="s">
        <v>64</v>
      </c>
      <c r="R1684" s="3" t="b">
        <f>ISNUMBER(SEARCH(critere,_xlfn.CONCAT(client[[#This Row],[TELEPHONE]:[AGENCE]])))</f>
        <v>1</v>
      </c>
      <c r="S1684" s="8">
        <f>IF(client[[#This Row],[Recherche]]=TRUE,COUNTIF($R$4:R1684,TRUE),"")</f>
        <v>1681</v>
      </c>
    </row>
    <row r="1685" spans="2:19" x14ac:dyDescent="0.3">
      <c r="B1685" t="s">
        <v>8221</v>
      </c>
      <c r="C1685">
        <v>1953</v>
      </c>
      <c r="D1685" t="s">
        <v>8223</v>
      </c>
      <c r="E1685">
        <v>44719.740393518521</v>
      </c>
      <c r="F1685">
        <v>2022</v>
      </c>
      <c r="G1685" t="s">
        <v>1299</v>
      </c>
      <c r="H1685" t="s">
        <v>8219</v>
      </c>
      <c r="I1685" t="s">
        <v>8220</v>
      </c>
      <c r="J1685" t="s">
        <v>8224</v>
      </c>
      <c r="M1685">
        <v>8</v>
      </c>
      <c r="N1685">
        <v>2</v>
      </c>
      <c r="O1685">
        <v>0</v>
      </c>
      <c r="P1685" t="s">
        <v>21</v>
      </c>
      <c r="Q1685" t="s">
        <v>64</v>
      </c>
      <c r="R1685" s="3" t="b">
        <f>ISNUMBER(SEARCH(critere,_xlfn.CONCAT(client[[#This Row],[TELEPHONE]:[AGENCE]])))</f>
        <v>1</v>
      </c>
      <c r="S1685" s="8">
        <f>IF(client[[#This Row],[Recherche]]=TRUE,COUNTIF($R$4:R1685,TRUE),"")</f>
        <v>1682</v>
      </c>
    </row>
    <row r="1686" spans="2:19" x14ac:dyDescent="0.3">
      <c r="C1686">
        <v>1954</v>
      </c>
      <c r="D1686" t="s">
        <v>8225</v>
      </c>
      <c r="E1686">
        <v>44719.743807870371</v>
      </c>
      <c r="F1686">
        <v>2022</v>
      </c>
      <c r="G1686" t="s">
        <v>1680</v>
      </c>
      <c r="H1686" t="s">
        <v>8226</v>
      </c>
      <c r="I1686" t="s">
        <v>8227</v>
      </c>
      <c r="J1686" t="s">
        <v>8228</v>
      </c>
      <c r="M1686">
        <v>117</v>
      </c>
      <c r="N1686">
        <v>1</v>
      </c>
      <c r="O1686">
        <v>0</v>
      </c>
      <c r="P1686" t="s">
        <v>21</v>
      </c>
      <c r="Q1686" t="s">
        <v>29</v>
      </c>
      <c r="R1686" s="3" t="b">
        <f>ISNUMBER(SEARCH(critere,_xlfn.CONCAT(client[[#This Row],[TELEPHONE]:[AGENCE]])))</f>
        <v>1</v>
      </c>
      <c r="S1686" s="8">
        <f>IF(client[[#This Row],[Recherche]]=TRUE,COUNTIF($R$4:R1686,TRUE),"")</f>
        <v>1683</v>
      </c>
    </row>
    <row r="1687" spans="2:19" x14ac:dyDescent="0.3">
      <c r="B1687" t="s">
        <v>8233</v>
      </c>
      <c r="C1687">
        <v>1955</v>
      </c>
      <c r="D1687" t="s">
        <v>8229</v>
      </c>
      <c r="E1687">
        <v>44719.74628472222</v>
      </c>
      <c r="F1687">
        <v>2022</v>
      </c>
      <c r="G1687" t="s">
        <v>8230</v>
      </c>
      <c r="H1687" t="s">
        <v>8231</v>
      </c>
      <c r="I1687" t="s">
        <v>8232</v>
      </c>
      <c r="J1687" t="s">
        <v>8234</v>
      </c>
      <c r="M1687">
        <v>8</v>
      </c>
      <c r="N1687">
        <v>1</v>
      </c>
      <c r="O1687">
        <v>0</v>
      </c>
      <c r="P1687" t="s">
        <v>21</v>
      </c>
      <c r="Q1687" t="s">
        <v>29</v>
      </c>
      <c r="R1687" s="3" t="b">
        <f>ISNUMBER(SEARCH(critere,_xlfn.CONCAT(client[[#This Row],[TELEPHONE]:[AGENCE]])))</f>
        <v>1</v>
      </c>
      <c r="S1687" s="8">
        <f>IF(client[[#This Row],[Recherche]]=TRUE,COUNTIF($R$4:R1687,TRUE),"")</f>
        <v>1684</v>
      </c>
    </row>
    <row r="1688" spans="2:19" x14ac:dyDescent="0.3">
      <c r="C1688">
        <v>1956</v>
      </c>
      <c r="D1688" t="s">
        <v>8235</v>
      </c>
      <c r="E1688">
        <v>44719.769074074073</v>
      </c>
      <c r="F1688">
        <v>2022</v>
      </c>
      <c r="G1688" t="s">
        <v>272</v>
      </c>
      <c r="H1688" t="s">
        <v>393</v>
      </c>
      <c r="I1688" t="s">
        <v>8236</v>
      </c>
      <c r="J1688" t="s">
        <v>8237</v>
      </c>
      <c r="M1688">
        <v>8</v>
      </c>
      <c r="N1688">
        <v>1</v>
      </c>
      <c r="O1688">
        <v>0</v>
      </c>
      <c r="P1688" t="s">
        <v>21</v>
      </c>
      <c r="Q1688" t="s">
        <v>29</v>
      </c>
      <c r="R1688" s="3" t="b">
        <f>ISNUMBER(SEARCH(critere,_xlfn.CONCAT(client[[#This Row],[TELEPHONE]:[AGENCE]])))</f>
        <v>1</v>
      </c>
      <c r="S1688" s="8">
        <f>IF(client[[#This Row],[Recherche]]=TRUE,COUNTIF($R$4:R1688,TRUE),"")</f>
        <v>1685</v>
      </c>
    </row>
    <row r="1689" spans="2:19" x14ac:dyDescent="0.3">
      <c r="B1689" t="s">
        <v>8241</v>
      </c>
      <c r="C1689">
        <v>1957</v>
      </c>
      <c r="D1689" t="s">
        <v>8238</v>
      </c>
      <c r="E1689">
        <v>44720.614606481482</v>
      </c>
      <c r="F1689">
        <v>2018</v>
      </c>
      <c r="G1689" t="s">
        <v>1326</v>
      </c>
      <c r="H1689" t="s">
        <v>8239</v>
      </c>
      <c r="I1689" t="s">
        <v>8240</v>
      </c>
      <c r="J1689" t="s">
        <v>8242</v>
      </c>
      <c r="M1689">
        <v>110</v>
      </c>
      <c r="N1689">
        <v>1</v>
      </c>
      <c r="O1689">
        <v>0</v>
      </c>
      <c r="P1689" t="s">
        <v>21</v>
      </c>
      <c r="Q1689" t="s">
        <v>22</v>
      </c>
      <c r="R1689" s="3" t="b">
        <f>ISNUMBER(SEARCH(critere,_xlfn.CONCAT(client[[#This Row],[TELEPHONE]:[AGENCE]])))</f>
        <v>1</v>
      </c>
      <c r="S1689" s="8">
        <f>IF(client[[#This Row],[Recherche]]=TRUE,COUNTIF($R$4:R1689,TRUE),"")</f>
        <v>1686</v>
      </c>
    </row>
    <row r="1690" spans="2:19" x14ac:dyDescent="0.3">
      <c r="B1690" t="s">
        <v>8246</v>
      </c>
      <c r="C1690">
        <v>1958</v>
      </c>
      <c r="D1690" t="s">
        <v>8243</v>
      </c>
      <c r="E1690">
        <v>44721.482395833336</v>
      </c>
      <c r="F1690">
        <v>2022</v>
      </c>
      <c r="G1690" t="s">
        <v>326</v>
      </c>
      <c r="H1690" t="s">
        <v>8244</v>
      </c>
      <c r="I1690" t="s">
        <v>8245</v>
      </c>
      <c r="J1690" t="s">
        <v>8247</v>
      </c>
      <c r="M1690">
        <v>8</v>
      </c>
      <c r="N1690">
        <v>2</v>
      </c>
      <c r="O1690">
        <v>0</v>
      </c>
      <c r="P1690" t="s">
        <v>21</v>
      </c>
      <c r="Q1690" t="s">
        <v>64</v>
      </c>
      <c r="R1690" s="3" t="b">
        <f>ISNUMBER(SEARCH(critere,_xlfn.CONCAT(client[[#This Row],[TELEPHONE]:[AGENCE]])))</f>
        <v>1</v>
      </c>
      <c r="S1690" s="8">
        <f>IF(client[[#This Row],[Recherche]]=TRUE,COUNTIF($R$4:R1690,TRUE),"")</f>
        <v>1687</v>
      </c>
    </row>
    <row r="1691" spans="2:19" x14ac:dyDescent="0.3">
      <c r="B1691" t="s">
        <v>8251</v>
      </c>
      <c r="C1691">
        <v>1959</v>
      </c>
      <c r="D1691" t="s">
        <v>8248</v>
      </c>
      <c r="E1691">
        <v>44721.484444444446</v>
      </c>
      <c r="F1691">
        <v>2022</v>
      </c>
      <c r="G1691" t="s">
        <v>415</v>
      </c>
      <c r="H1691" t="s">
        <v>8249</v>
      </c>
      <c r="I1691" t="s">
        <v>8250</v>
      </c>
      <c r="J1691" t="s">
        <v>8252</v>
      </c>
      <c r="M1691">
        <v>8</v>
      </c>
      <c r="N1691">
        <v>2</v>
      </c>
      <c r="O1691">
        <v>0</v>
      </c>
      <c r="P1691" t="s">
        <v>21</v>
      </c>
      <c r="Q1691" t="s">
        <v>64</v>
      </c>
      <c r="R1691" s="3" t="b">
        <f>ISNUMBER(SEARCH(critere,_xlfn.CONCAT(client[[#This Row],[TELEPHONE]:[AGENCE]])))</f>
        <v>1</v>
      </c>
      <c r="S1691" s="8">
        <f>IF(client[[#This Row],[Recherche]]=TRUE,COUNTIF($R$4:R1691,TRUE),"")</f>
        <v>1688</v>
      </c>
    </row>
    <row r="1692" spans="2:19" x14ac:dyDescent="0.3">
      <c r="B1692" t="s">
        <v>8256</v>
      </c>
      <c r="C1692">
        <v>1960</v>
      </c>
      <c r="D1692" t="s">
        <v>8253</v>
      </c>
      <c r="E1692">
        <v>44721.929907407408</v>
      </c>
      <c r="F1692">
        <v>2022</v>
      </c>
      <c r="G1692" t="s">
        <v>2281</v>
      </c>
      <c r="H1692" t="s">
        <v>8254</v>
      </c>
      <c r="I1692" t="s">
        <v>8255</v>
      </c>
      <c r="J1692" t="s">
        <v>8257</v>
      </c>
      <c r="M1692">
        <v>117</v>
      </c>
      <c r="N1692">
        <v>1</v>
      </c>
      <c r="O1692">
        <v>17500</v>
      </c>
      <c r="P1692" t="s">
        <v>202</v>
      </c>
      <c r="Q1692" t="s">
        <v>38</v>
      </c>
      <c r="R1692" s="3" t="b">
        <f>ISNUMBER(SEARCH(critere,_xlfn.CONCAT(client[[#This Row],[TELEPHONE]:[AGENCE]])))</f>
        <v>1</v>
      </c>
      <c r="S1692" s="8">
        <f>IF(client[[#This Row],[Recherche]]=TRUE,COUNTIF($R$4:R1692,TRUE),"")</f>
        <v>1689</v>
      </c>
    </row>
    <row r="1693" spans="2:19" x14ac:dyDescent="0.3">
      <c r="B1693" t="s">
        <v>8261</v>
      </c>
      <c r="C1693">
        <v>1961</v>
      </c>
      <c r="D1693" t="s">
        <v>8258</v>
      </c>
      <c r="E1693">
        <v>44721.931423611109</v>
      </c>
      <c r="F1693">
        <v>2022</v>
      </c>
      <c r="G1693" t="s">
        <v>50</v>
      </c>
      <c r="H1693" t="s">
        <v>8259</v>
      </c>
      <c r="I1693" t="s">
        <v>8260</v>
      </c>
      <c r="J1693" t="s">
        <v>8262</v>
      </c>
      <c r="M1693">
        <v>117</v>
      </c>
      <c r="N1693">
        <v>1</v>
      </c>
      <c r="O1693">
        <v>17500</v>
      </c>
      <c r="P1693" t="s">
        <v>202</v>
      </c>
      <c r="Q1693" t="s">
        <v>38</v>
      </c>
      <c r="R1693" s="3" t="b">
        <f>ISNUMBER(SEARCH(critere,_xlfn.CONCAT(client[[#This Row],[TELEPHONE]:[AGENCE]])))</f>
        <v>1</v>
      </c>
      <c r="S1693" s="8">
        <f>IF(client[[#This Row],[Recherche]]=TRUE,COUNTIF($R$4:R1693,TRUE),"")</f>
        <v>1690</v>
      </c>
    </row>
    <row r="1694" spans="2:19" x14ac:dyDescent="0.3">
      <c r="B1694" t="s">
        <v>8265</v>
      </c>
      <c r="C1694">
        <v>1962</v>
      </c>
      <c r="D1694" t="s">
        <v>8263</v>
      </c>
      <c r="E1694">
        <v>44721.93277777778</v>
      </c>
      <c r="F1694">
        <v>2022</v>
      </c>
      <c r="G1694" t="s">
        <v>299</v>
      </c>
      <c r="H1694" t="s">
        <v>6621</v>
      </c>
      <c r="I1694" t="s">
        <v>8264</v>
      </c>
      <c r="J1694" t="s">
        <v>8266</v>
      </c>
      <c r="M1694">
        <v>117</v>
      </c>
      <c r="N1694">
        <v>1</v>
      </c>
      <c r="O1694">
        <v>22140</v>
      </c>
      <c r="P1694" t="s">
        <v>202</v>
      </c>
      <c r="Q1694" t="s">
        <v>38</v>
      </c>
      <c r="R1694" s="3" t="b">
        <f>ISNUMBER(SEARCH(critere,_xlfn.CONCAT(client[[#This Row],[TELEPHONE]:[AGENCE]])))</f>
        <v>1</v>
      </c>
      <c r="S1694" s="8">
        <f>IF(client[[#This Row],[Recherche]]=TRUE,COUNTIF($R$4:R1694,TRUE),"")</f>
        <v>1691</v>
      </c>
    </row>
    <row r="1695" spans="2:19" x14ac:dyDescent="0.3">
      <c r="B1695" t="s">
        <v>8271</v>
      </c>
      <c r="C1695">
        <v>1963</v>
      </c>
      <c r="D1695" t="s">
        <v>8267</v>
      </c>
      <c r="E1695">
        <v>44721.934976851851</v>
      </c>
      <c r="F1695">
        <v>2022</v>
      </c>
      <c r="G1695" t="s">
        <v>8268</v>
      </c>
      <c r="H1695" t="s">
        <v>8269</v>
      </c>
      <c r="I1695" t="s">
        <v>8270</v>
      </c>
      <c r="J1695" t="s">
        <v>8272</v>
      </c>
      <c r="M1695">
        <v>117</v>
      </c>
      <c r="N1695">
        <v>1</v>
      </c>
      <c r="O1695">
        <v>6000</v>
      </c>
      <c r="P1695" t="s">
        <v>202</v>
      </c>
      <c r="Q1695" t="s">
        <v>38</v>
      </c>
      <c r="R1695" s="3" t="b">
        <f>ISNUMBER(SEARCH(critere,_xlfn.CONCAT(client[[#This Row],[TELEPHONE]:[AGENCE]])))</f>
        <v>1</v>
      </c>
      <c r="S1695" s="8">
        <f>IF(client[[#This Row],[Recherche]]=TRUE,COUNTIF($R$4:R1695,TRUE),"")</f>
        <v>1692</v>
      </c>
    </row>
    <row r="1696" spans="2:19" x14ac:dyDescent="0.3">
      <c r="B1696" t="s">
        <v>8271</v>
      </c>
      <c r="C1696">
        <v>1964</v>
      </c>
      <c r="D1696" t="s">
        <v>8273</v>
      </c>
      <c r="E1696">
        <v>44721.935960648145</v>
      </c>
      <c r="F1696">
        <v>2022</v>
      </c>
      <c r="G1696" t="s">
        <v>8268</v>
      </c>
      <c r="H1696" t="s">
        <v>8269</v>
      </c>
      <c r="I1696" t="s">
        <v>8270</v>
      </c>
      <c r="J1696" t="s">
        <v>8272</v>
      </c>
      <c r="M1696">
        <v>117</v>
      </c>
      <c r="N1696">
        <v>1</v>
      </c>
      <c r="O1696">
        <v>12000</v>
      </c>
      <c r="P1696" t="s">
        <v>202</v>
      </c>
      <c r="Q1696" t="s">
        <v>38</v>
      </c>
      <c r="R1696" s="3" t="b">
        <f>ISNUMBER(SEARCH(critere,_xlfn.CONCAT(client[[#This Row],[TELEPHONE]:[AGENCE]])))</f>
        <v>1</v>
      </c>
      <c r="S1696" s="8">
        <f>IF(client[[#This Row],[Recherche]]=TRUE,COUNTIF($R$4:R1696,TRUE),"")</f>
        <v>1693</v>
      </c>
    </row>
    <row r="1697" spans="2:19" x14ac:dyDescent="0.3">
      <c r="B1697" t="s">
        <v>8277</v>
      </c>
      <c r="C1697">
        <v>1965</v>
      </c>
      <c r="D1697" t="s">
        <v>8274</v>
      </c>
      <c r="E1697">
        <v>44721.938043981485</v>
      </c>
      <c r="F1697">
        <v>2023</v>
      </c>
      <c r="G1697" t="s">
        <v>767</v>
      </c>
      <c r="H1697" t="s">
        <v>8275</v>
      </c>
      <c r="I1697" t="s">
        <v>8276</v>
      </c>
      <c r="J1697" t="s">
        <v>8278</v>
      </c>
      <c r="M1697">
        <v>117</v>
      </c>
      <c r="N1697">
        <v>1</v>
      </c>
      <c r="O1697">
        <v>18000</v>
      </c>
      <c r="P1697" t="s">
        <v>202</v>
      </c>
      <c r="Q1697" t="s">
        <v>38</v>
      </c>
      <c r="R1697" s="3" t="b">
        <f>ISNUMBER(SEARCH(critere,_xlfn.CONCAT(client[[#This Row],[TELEPHONE]:[AGENCE]])))</f>
        <v>1</v>
      </c>
      <c r="S1697" s="8">
        <f>IF(client[[#This Row],[Recherche]]=TRUE,COUNTIF($R$4:R1697,TRUE),"")</f>
        <v>1694</v>
      </c>
    </row>
    <row r="1698" spans="2:19" x14ac:dyDescent="0.3">
      <c r="B1698" t="s">
        <v>8282</v>
      </c>
      <c r="C1698">
        <v>1966</v>
      </c>
      <c r="D1698" t="s">
        <v>8279</v>
      </c>
      <c r="E1698">
        <v>44722.491053240738</v>
      </c>
      <c r="F1698">
        <v>2022</v>
      </c>
      <c r="G1698" t="s">
        <v>4552</v>
      </c>
      <c r="H1698" t="s">
        <v>8280</v>
      </c>
      <c r="I1698" t="s">
        <v>8281</v>
      </c>
      <c r="J1698" t="s">
        <v>8283</v>
      </c>
      <c r="M1698">
        <v>8</v>
      </c>
      <c r="N1698">
        <v>1</v>
      </c>
      <c r="O1698">
        <v>0</v>
      </c>
      <c r="P1698" t="s">
        <v>21</v>
      </c>
      <c r="Q1698" t="s">
        <v>347</v>
      </c>
      <c r="R1698" s="3" t="b">
        <f>ISNUMBER(SEARCH(critere,_xlfn.CONCAT(client[[#This Row],[TELEPHONE]:[AGENCE]])))</f>
        <v>1</v>
      </c>
      <c r="S1698" s="8">
        <f>IF(client[[#This Row],[Recherche]]=TRUE,COUNTIF($R$4:R1698,TRUE),"")</f>
        <v>1695</v>
      </c>
    </row>
    <row r="1699" spans="2:19" x14ac:dyDescent="0.3">
      <c r="B1699" t="s">
        <v>8287</v>
      </c>
      <c r="C1699">
        <v>1967</v>
      </c>
      <c r="D1699" t="s">
        <v>8284</v>
      </c>
      <c r="E1699">
        <v>44722.491793981484</v>
      </c>
      <c r="F1699">
        <v>2022</v>
      </c>
      <c r="G1699" t="s">
        <v>1525</v>
      </c>
      <c r="H1699" t="s">
        <v>8285</v>
      </c>
      <c r="I1699" t="s">
        <v>8286</v>
      </c>
      <c r="J1699" t="s">
        <v>8288</v>
      </c>
      <c r="M1699">
        <v>8</v>
      </c>
      <c r="N1699">
        <v>1</v>
      </c>
      <c r="O1699">
        <v>0</v>
      </c>
      <c r="P1699" t="s">
        <v>21</v>
      </c>
      <c r="Q1699" t="s">
        <v>347</v>
      </c>
      <c r="R1699" s="3" t="b">
        <f>ISNUMBER(SEARCH(critere,_xlfn.CONCAT(client[[#This Row],[TELEPHONE]:[AGENCE]])))</f>
        <v>1</v>
      </c>
      <c r="S1699" s="8">
        <f>IF(client[[#This Row],[Recherche]]=TRUE,COUNTIF($R$4:R1699,TRUE),"")</f>
        <v>1696</v>
      </c>
    </row>
    <row r="1700" spans="2:19" x14ac:dyDescent="0.3">
      <c r="B1700" t="s">
        <v>8292</v>
      </c>
      <c r="C1700">
        <v>1968</v>
      </c>
      <c r="D1700" t="s">
        <v>8289</v>
      </c>
      <c r="E1700">
        <v>44722.492650462962</v>
      </c>
      <c r="F1700">
        <v>2022</v>
      </c>
      <c r="G1700" t="s">
        <v>1326</v>
      </c>
      <c r="H1700" t="s">
        <v>8290</v>
      </c>
      <c r="I1700" t="s">
        <v>8291</v>
      </c>
      <c r="J1700" t="s">
        <v>8293</v>
      </c>
      <c r="M1700">
        <v>8</v>
      </c>
      <c r="N1700">
        <v>1</v>
      </c>
      <c r="O1700">
        <v>0</v>
      </c>
      <c r="P1700" t="s">
        <v>21</v>
      </c>
      <c r="Q1700" t="s">
        <v>347</v>
      </c>
      <c r="R1700" s="3" t="b">
        <f>ISNUMBER(SEARCH(critere,_xlfn.CONCAT(client[[#This Row],[TELEPHONE]:[AGENCE]])))</f>
        <v>1</v>
      </c>
      <c r="S1700" s="8">
        <f>IF(client[[#This Row],[Recherche]]=TRUE,COUNTIF($R$4:R1700,TRUE),"")</f>
        <v>1697</v>
      </c>
    </row>
    <row r="1701" spans="2:19" x14ac:dyDescent="0.3">
      <c r="B1701" t="s">
        <v>8297</v>
      </c>
      <c r="C1701">
        <v>1969</v>
      </c>
      <c r="D1701" t="s">
        <v>8294</v>
      </c>
      <c r="E1701">
        <v>44722.494525462964</v>
      </c>
      <c r="F1701">
        <v>2022</v>
      </c>
      <c r="G1701" t="s">
        <v>1326</v>
      </c>
      <c r="H1701" t="s">
        <v>8295</v>
      </c>
      <c r="I1701" t="s">
        <v>8296</v>
      </c>
      <c r="J1701" t="s">
        <v>8298</v>
      </c>
      <c r="M1701">
        <v>8</v>
      </c>
      <c r="N1701">
        <v>1</v>
      </c>
      <c r="O1701">
        <v>0</v>
      </c>
      <c r="P1701" t="s">
        <v>21</v>
      </c>
      <c r="Q1701" t="s">
        <v>347</v>
      </c>
      <c r="R1701" s="3" t="b">
        <f>ISNUMBER(SEARCH(critere,_xlfn.CONCAT(client[[#This Row],[TELEPHONE]:[AGENCE]])))</f>
        <v>1</v>
      </c>
      <c r="S1701" s="8">
        <f>IF(client[[#This Row],[Recherche]]=TRUE,COUNTIF($R$4:R1701,TRUE),"")</f>
        <v>1698</v>
      </c>
    </row>
    <row r="1702" spans="2:19" x14ac:dyDescent="0.3">
      <c r="B1702" t="s">
        <v>8302</v>
      </c>
      <c r="C1702">
        <v>1970</v>
      </c>
      <c r="D1702" t="s">
        <v>8299</v>
      </c>
      <c r="E1702">
        <v>44722.495300925926</v>
      </c>
      <c r="F1702">
        <v>2022</v>
      </c>
      <c r="G1702" t="s">
        <v>517</v>
      </c>
      <c r="H1702" t="s">
        <v>8300</v>
      </c>
      <c r="I1702" t="s">
        <v>8301</v>
      </c>
      <c r="J1702" t="s">
        <v>8303</v>
      </c>
      <c r="M1702">
        <v>8</v>
      </c>
      <c r="N1702">
        <v>1</v>
      </c>
      <c r="O1702">
        <v>0</v>
      </c>
      <c r="P1702" t="s">
        <v>21</v>
      </c>
      <c r="Q1702" t="s">
        <v>347</v>
      </c>
      <c r="R1702" s="3" t="b">
        <f>ISNUMBER(SEARCH(critere,_xlfn.CONCAT(client[[#This Row],[TELEPHONE]:[AGENCE]])))</f>
        <v>1</v>
      </c>
      <c r="S1702" s="8">
        <f>IF(client[[#This Row],[Recherche]]=TRUE,COUNTIF($R$4:R1702,TRUE),"")</f>
        <v>1699</v>
      </c>
    </row>
    <row r="1703" spans="2:19" x14ac:dyDescent="0.3">
      <c r="B1703" t="s">
        <v>8307</v>
      </c>
      <c r="C1703">
        <v>1971</v>
      </c>
      <c r="D1703" t="s">
        <v>8304</v>
      </c>
      <c r="E1703">
        <v>44722.496030092596</v>
      </c>
      <c r="F1703">
        <v>2022</v>
      </c>
      <c r="G1703" t="s">
        <v>5270</v>
      </c>
      <c r="H1703" t="s">
        <v>8305</v>
      </c>
      <c r="I1703" t="s">
        <v>8306</v>
      </c>
      <c r="J1703" t="s">
        <v>8308</v>
      </c>
      <c r="M1703">
        <v>8</v>
      </c>
      <c r="N1703">
        <v>1</v>
      </c>
      <c r="O1703">
        <v>0</v>
      </c>
      <c r="P1703" t="s">
        <v>21</v>
      </c>
      <c r="Q1703" t="s">
        <v>347</v>
      </c>
      <c r="R1703" s="3" t="b">
        <f>ISNUMBER(SEARCH(critere,_xlfn.CONCAT(client[[#This Row],[TELEPHONE]:[AGENCE]])))</f>
        <v>1</v>
      </c>
      <c r="S1703" s="8">
        <f>IF(client[[#This Row],[Recherche]]=TRUE,COUNTIF($R$4:R1703,TRUE),"")</f>
        <v>1700</v>
      </c>
    </row>
    <row r="1704" spans="2:19" x14ac:dyDescent="0.3">
      <c r="B1704" t="s">
        <v>8312</v>
      </c>
      <c r="C1704">
        <v>1972</v>
      </c>
      <c r="D1704" t="s">
        <v>8309</v>
      </c>
      <c r="E1704">
        <v>44722.496805555558</v>
      </c>
      <c r="F1704">
        <v>2022</v>
      </c>
      <c r="G1704" t="s">
        <v>231</v>
      </c>
      <c r="H1704" t="s">
        <v>8310</v>
      </c>
      <c r="I1704" t="s">
        <v>8311</v>
      </c>
      <c r="J1704" t="s">
        <v>8313</v>
      </c>
      <c r="M1704">
        <v>8</v>
      </c>
      <c r="N1704">
        <v>1</v>
      </c>
      <c r="O1704">
        <v>0</v>
      </c>
      <c r="P1704" t="s">
        <v>21</v>
      </c>
      <c r="Q1704" t="s">
        <v>347</v>
      </c>
      <c r="R1704" s="3" t="b">
        <f>ISNUMBER(SEARCH(critere,_xlfn.CONCAT(client[[#This Row],[TELEPHONE]:[AGENCE]])))</f>
        <v>1</v>
      </c>
      <c r="S1704" s="8">
        <f>IF(client[[#This Row],[Recherche]]=TRUE,COUNTIF($R$4:R1704,TRUE),"")</f>
        <v>1701</v>
      </c>
    </row>
    <row r="1705" spans="2:19" x14ac:dyDescent="0.3">
      <c r="B1705" t="s">
        <v>8317</v>
      </c>
      <c r="C1705">
        <v>1973</v>
      </c>
      <c r="D1705" t="s">
        <v>8314</v>
      </c>
      <c r="E1705">
        <v>44722.497523148151</v>
      </c>
      <c r="F1705">
        <v>2022</v>
      </c>
      <c r="G1705" t="s">
        <v>2773</v>
      </c>
      <c r="H1705" t="s">
        <v>8315</v>
      </c>
      <c r="I1705" t="s">
        <v>8316</v>
      </c>
      <c r="J1705" t="s">
        <v>8318</v>
      </c>
      <c r="M1705">
        <v>8</v>
      </c>
      <c r="N1705">
        <v>1</v>
      </c>
      <c r="O1705">
        <v>0</v>
      </c>
      <c r="P1705" t="s">
        <v>21</v>
      </c>
      <c r="Q1705" t="s">
        <v>347</v>
      </c>
      <c r="R1705" s="3" t="b">
        <f>ISNUMBER(SEARCH(critere,_xlfn.CONCAT(client[[#This Row],[TELEPHONE]:[AGENCE]])))</f>
        <v>1</v>
      </c>
      <c r="S1705" s="8">
        <f>IF(client[[#This Row],[Recherche]]=TRUE,COUNTIF($R$4:R1705,TRUE),"")</f>
        <v>1702</v>
      </c>
    </row>
    <row r="1706" spans="2:19" x14ac:dyDescent="0.3">
      <c r="B1706" t="s">
        <v>8322</v>
      </c>
      <c r="C1706">
        <v>1974</v>
      </c>
      <c r="D1706" t="s">
        <v>8319</v>
      </c>
      <c r="E1706">
        <v>44722.498854166668</v>
      </c>
      <c r="F1706">
        <v>2022</v>
      </c>
      <c r="G1706" t="s">
        <v>1188</v>
      </c>
      <c r="H1706" t="s">
        <v>8320</v>
      </c>
      <c r="I1706" t="s">
        <v>8321</v>
      </c>
      <c r="J1706" t="s">
        <v>8323</v>
      </c>
      <c r="M1706">
        <v>8</v>
      </c>
      <c r="N1706">
        <v>1</v>
      </c>
      <c r="O1706">
        <v>0</v>
      </c>
      <c r="P1706" t="s">
        <v>21</v>
      </c>
      <c r="Q1706" t="s">
        <v>347</v>
      </c>
      <c r="R1706" s="3" t="b">
        <f>ISNUMBER(SEARCH(critere,_xlfn.CONCAT(client[[#This Row],[TELEPHONE]:[AGENCE]])))</f>
        <v>1</v>
      </c>
      <c r="S1706" s="8">
        <f>IF(client[[#This Row],[Recherche]]=TRUE,COUNTIF($R$4:R1706,TRUE),"")</f>
        <v>1703</v>
      </c>
    </row>
    <row r="1707" spans="2:19" x14ac:dyDescent="0.3">
      <c r="B1707" t="s">
        <v>8327</v>
      </c>
      <c r="C1707">
        <v>1975</v>
      </c>
      <c r="D1707" t="s">
        <v>8324</v>
      </c>
      <c r="E1707">
        <v>44722.499699074076</v>
      </c>
      <c r="F1707">
        <v>2022</v>
      </c>
      <c r="G1707" t="s">
        <v>1710</v>
      </c>
      <c r="H1707" t="s">
        <v>8325</v>
      </c>
      <c r="I1707" t="s">
        <v>8326</v>
      </c>
      <c r="J1707" t="s">
        <v>8328</v>
      </c>
      <c r="M1707">
        <v>8</v>
      </c>
      <c r="N1707">
        <v>1</v>
      </c>
      <c r="O1707">
        <v>0</v>
      </c>
      <c r="P1707" t="s">
        <v>21</v>
      </c>
      <c r="Q1707" t="s">
        <v>347</v>
      </c>
      <c r="R1707" s="3" t="b">
        <f>ISNUMBER(SEARCH(critere,_xlfn.CONCAT(client[[#This Row],[TELEPHONE]:[AGENCE]])))</f>
        <v>1</v>
      </c>
      <c r="S1707" s="8">
        <f>IF(client[[#This Row],[Recherche]]=TRUE,COUNTIF($R$4:R1707,TRUE),"")</f>
        <v>1704</v>
      </c>
    </row>
    <row r="1708" spans="2:19" x14ac:dyDescent="0.3">
      <c r="B1708" t="s">
        <v>8331</v>
      </c>
      <c r="C1708">
        <v>1976</v>
      </c>
      <c r="D1708" t="s">
        <v>8329</v>
      </c>
      <c r="E1708">
        <v>44722.500532407408</v>
      </c>
      <c r="F1708">
        <v>2022</v>
      </c>
      <c r="G1708" t="s">
        <v>743</v>
      </c>
      <c r="H1708" t="s">
        <v>4730</v>
      </c>
      <c r="I1708" t="s">
        <v>8330</v>
      </c>
      <c r="J1708" t="s">
        <v>8332</v>
      </c>
      <c r="M1708">
        <v>8</v>
      </c>
      <c r="N1708">
        <v>1</v>
      </c>
      <c r="O1708">
        <v>0</v>
      </c>
      <c r="P1708" t="s">
        <v>21</v>
      </c>
      <c r="Q1708" t="s">
        <v>347</v>
      </c>
      <c r="R1708" s="3" t="b">
        <f>ISNUMBER(SEARCH(critere,_xlfn.CONCAT(client[[#This Row],[TELEPHONE]:[AGENCE]])))</f>
        <v>1</v>
      </c>
      <c r="S1708" s="8">
        <f>IF(client[[#This Row],[Recherche]]=TRUE,COUNTIF($R$4:R1708,TRUE),"")</f>
        <v>1705</v>
      </c>
    </row>
    <row r="1709" spans="2:19" x14ac:dyDescent="0.3">
      <c r="B1709">
        <v>749259166</v>
      </c>
      <c r="C1709">
        <v>1977</v>
      </c>
      <c r="D1709" t="s">
        <v>8333</v>
      </c>
      <c r="E1709">
        <v>44722.501319444447</v>
      </c>
      <c r="F1709">
        <v>2022</v>
      </c>
      <c r="G1709" t="s">
        <v>1434</v>
      </c>
      <c r="H1709" t="s">
        <v>7614</v>
      </c>
      <c r="I1709" t="s">
        <v>8334</v>
      </c>
      <c r="J1709" t="s">
        <v>8335</v>
      </c>
      <c r="M1709">
        <v>8</v>
      </c>
      <c r="N1709">
        <v>1</v>
      </c>
      <c r="O1709">
        <v>0</v>
      </c>
      <c r="P1709" t="s">
        <v>21</v>
      </c>
      <c r="Q1709" t="s">
        <v>347</v>
      </c>
      <c r="R1709" s="3" t="b">
        <f>ISNUMBER(SEARCH(critere,_xlfn.CONCAT(client[[#This Row],[TELEPHONE]:[AGENCE]])))</f>
        <v>1</v>
      </c>
      <c r="S1709" s="8">
        <f>IF(client[[#This Row],[Recherche]]=TRUE,COUNTIF($R$4:R1709,TRUE),"")</f>
        <v>1706</v>
      </c>
    </row>
    <row r="1710" spans="2:19" x14ac:dyDescent="0.3">
      <c r="B1710" t="s">
        <v>8339</v>
      </c>
      <c r="C1710">
        <v>1978</v>
      </c>
      <c r="D1710" t="s">
        <v>8336</v>
      </c>
      <c r="E1710">
        <v>44722.50209490741</v>
      </c>
      <c r="F1710">
        <v>2022</v>
      </c>
      <c r="G1710" t="s">
        <v>3237</v>
      </c>
      <c r="H1710" t="s">
        <v>8337</v>
      </c>
      <c r="I1710" t="s">
        <v>8338</v>
      </c>
      <c r="J1710" t="s">
        <v>8340</v>
      </c>
      <c r="M1710">
        <v>8</v>
      </c>
      <c r="N1710">
        <v>2</v>
      </c>
      <c r="O1710">
        <v>0</v>
      </c>
      <c r="P1710" t="s">
        <v>21</v>
      </c>
      <c r="Q1710" t="s">
        <v>347</v>
      </c>
      <c r="R1710" s="3" t="b">
        <f>ISNUMBER(SEARCH(critere,_xlfn.CONCAT(client[[#This Row],[TELEPHONE]:[AGENCE]])))</f>
        <v>1</v>
      </c>
      <c r="S1710" s="8">
        <f>IF(client[[#This Row],[Recherche]]=TRUE,COUNTIF($R$4:R1710,TRUE),"")</f>
        <v>1707</v>
      </c>
    </row>
    <row r="1711" spans="2:19" x14ac:dyDescent="0.3">
      <c r="B1711" t="s">
        <v>8344</v>
      </c>
      <c r="C1711">
        <v>1979</v>
      </c>
      <c r="D1711" t="s">
        <v>8341</v>
      </c>
      <c r="E1711">
        <v>44722.502858796295</v>
      </c>
      <c r="F1711">
        <v>2022</v>
      </c>
      <c r="G1711" t="s">
        <v>5258</v>
      </c>
      <c r="H1711" t="s">
        <v>8342</v>
      </c>
      <c r="I1711" t="s">
        <v>8343</v>
      </c>
      <c r="J1711" t="s">
        <v>8345</v>
      </c>
      <c r="M1711">
        <v>8</v>
      </c>
      <c r="N1711">
        <v>1</v>
      </c>
      <c r="O1711">
        <v>0</v>
      </c>
      <c r="P1711" t="s">
        <v>21</v>
      </c>
      <c r="Q1711" t="s">
        <v>347</v>
      </c>
      <c r="R1711" s="3" t="b">
        <f>ISNUMBER(SEARCH(critere,_xlfn.CONCAT(client[[#This Row],[TELEPHONE]:[AGENCE]])))</f>
        <v>1</v>
      </c>
      <c r="S1711" s="8">
        <f>IF(client[[#This Row],[Recherche]]=TRUE,COUNTIF($R$4:R1711,TRUE),"")</f>
        <v>1708</v>
      </c>
    </row>
    <row r="1712" spans="2:19" x14ac:dyDescent="0.3">
      <c r="B1712" t="s">
        <v>8349</v>
      </c>
      <c r="C1712">
        <v>1980</v>
      </c>
      <c r="D1712" t="s">
        <v>8346</v>
      </c>
      <c r="E1712">
        <v>44722.503819444442</v>
      </c>
      <c r="F1712">
        <v>2022</v>
      </c>
      <c r="G1712" t="s">
        <v>2281</v>
      </c>
      <c r="H1712" t="s">
        <v>8347</v>
      </c>
      <c r="I1712" t="s">
        <v>8348</v>
      </c>
      <c r="J1712" t="s">
        <v>8350</v>
      </c>
      <c r="M1712">
        <v>8</v>
      </c>
      <c r="N1712">
        <v>1</v>
      </c>
      <c r="O1712">
        <v>0</v>
      </c>
      <c r="P1712" t="s">
        <v>21</v>
      </c>
      <c r="Q1712" t="s">
        <v>347</v>
      </c>
      <c r="R1712" s="3" t="b">
        <f>ISNUMBER(SEARCH(critere,_xlfn.CONCAT(client[[#This Row],[TELEPHONE]:[AGENCE]])))</f>
        <v>1</v>
      </c>
      <c r="S1712" s="8">
        <f>IF(client[[#This Row],[Recherche]]=TRUE,COUNTIF($R$4:R1712,TRUE),"")</f>
        <v>1709</v>
      </c>
    </row>
    <row r="1713" spans="2:19" x14ac:dyDescent="0.3">
      <c r="B1713" t="s">
        <v>8354</v>
      </c>
      <c r="C1713">
        <v>1981</v>
      </c>
      <c r="D1713" t="s">
        <v>8351</v>
      </c>
      <c r="E1713">
        <v>44722.505011574074</v>
      </c>
      <c r="F1713">
        <v>2022</v>
      </c>
      <c r="G1713" t="s">
        <v>330</v>
      </c>
      <c r="H1713" t="s">
        <v>8352</v>
      </c>
      <c r="I1713" t="s">
        <v>8353</v>
      </c>
      <c r="J1713" t="s">
        <v>8355</v>
      </c>
      <c r="M1713">
        <v>8</v>
      </c>
      <c r="N1713">
        <v>2</v>
      </c>
      <c r="O1713">
        <v>0</v>
      </c>
      <c r="P1713" t="s">
        <v>21</v>
      </c>
      <c r="Q1713" t="s">
        <v>347</v>
      </c>
      <c r="R1713" s="3" t="b">
        <f>ISNUMBER(SEARCH(critere,_xlfn.CONCAT(client[[#This Row],[TELEPHONE]:[AGENCE]])))</f>
        <v>1</v>
      </c>
      <c r="S1713" s="8">
        <f>IF(client[[#This Row],[Recherche]]=TRUE,COUNTIF($R$4:R1713,TRUE),"")</f>
        <v>1710</v>
      </c>
    </row>
    <row r="1714" spans="2:19" x14ac:dyDescent="0.3">
      <c r="B1714" t="s">
        <v>8359</v>
      </c>
      <c r="C1714">
        <v>1983</v>
      </c>
      <c r="D1714" t="s">
        <v>8356</v>
      </c>
      <c r="E1714">
        <v>44725.696238425924</v>
      </c>
      <c r="F1714">
        <v>2022</v>
      </c>
      <c r="G1714" t="s">
        <v>6380</v>
      </c>
      <c r="H1714" t="s">
        <v>8357</v>
      </c>
      <c r="I1714" t="s">
        <v>8358</v>
      </c>
      <c r="J1714" t="s">
        <v>8360</v>
      </c>
      <c r="M1714">
        <v>8</v>
      </c>
      <c r="N1714">
        <v>1</v>
      </c>
      <c r="O1714">
        <v>0</v>
      </c>
      <c r="P1714" t="s">
        <v>21</v>
      </c>
      <c r="Q1714" t="s">
        <v>64</v>
      </c>
      <c r="R1714" s="3" t="b">
        <f>ISNUMBER(SEARCH(critere,_xlfn.CONCAT(client[[#This Row],[TELEPHONE]:[AGENCE]])))</f>
        <v>1</v>
      </c>
      <c r="S1714" s="8">
        <f>IF(client[[#This Row],[Recherche]]=TRUE,COUNTIF($R$4:R1714,TRUE),"")</f>
        <v>1711</v>
      </c>
    </row>
    <row r="1715" spans="2:19" x14ac:dyDescent="0.3">
      <c r="B1715" t="s">
        <v>8363</v>
      </c>
      <c r="C1715">
        <v>1984</v>
      </c>
      <c r="D1715" t="s">
        <v>8361</v>
      </c>
      <c r="E1715">
        <v>44725.821400462963</v>
      </c>
      <c r="F1715">
        <v>2022</v>
      </c>
      <c r="G1715" t="s">
        <v>1334</v>
      </c>
      <c r="H1715" t="s">
        <v>6734</v>
      </c>
      <c r="I1715" t="s">
        <v>8362</v>
      </c>
      <c r="J1715" t="s">
        <v>8364</v>
      </c>
      <c r="M1715">
        <v>117</v>
      </c>
      <c r="N1715">
        <v>2</v>
      </c>
      <c r="O1715">
        <v>0</v>
      </c>
      <c r="P1715" t="s">
        <v>202</v>
      </c>
      <c r="Q1715" t="s">
        <v>22</v>
      </c>
      <c r="R1715" s="3" t="b">
        <f>ISNUMBER(SEARCH(critere,_xlfn.CONCAT(client[[#This Row],[TELEPHONE]:[AGENCE]])))</f>
        <v>1</v>
      </c>
      <c r="S1715" s="8">
        <f>IF(client[[#This Row],[Recherche]]=TRUE,COUNTIF($R$4:R1715,TRUE),"")</f>
        <v>1712</v>
      </c>
    </row>
    <row r="1716" spans="2:19" x14ac:dyDescent="0.3">
      <c r="B1716" t="s">
        <v>8367</v>
      </c>
      <c r="C1716">
        <v>1985</v>
      </c>
      <c r="D1716" t="s">
        <v>8365</v>
      </c>
      <c r="E1716">
        <v>44726.750937500001</v>
      </c>
      <c r="F1716">
        <v>2022</v>
      </c>
      <c r="G1716" t="s">
        <v>1334</v>
      </c>
      <c r="H1716" t="s">
        <v>7315</v>
      </c>
      <c r="I1716" t="s">
        <v>8366</v>
      </c>
      <c r="J1716" t="s">
        <v>8368</v>
      </c>
      <c r="M1716">
        <v>8</v>
      </c>
      <c r="N1716">
        <v>2</v>
      </c>
      <c r="O1716">
        <v>0</v>
      </c>
      <c r="P1716" t="s">
        <v>21</v>
      </c>
      <c r="Q1716" t="s">
        <v>29</v>
      </c>
      <c r="R1716" s="3" t="b">
        <f>ISNUMBER(SEARCH(critere,_xlfn.CONCAT(client[[#This Row],[TELEPHONE]:[AGENCE]])))</f>
        <v>1</v>
      </c>
      <c r="S1716" s="8">
        <f>IF(client[[#This Row],[Recherche]]=TRUE,COUNTIF($R$4:R1716,TRUE),"")</f>
        <v>1713</v>
      </c>
    </row>
    <row r="1717" spans="2:19" x14ac:dyDescent="0.3">
      <c r="B1717" t="s">
        <v>8372</v>
      </c>
      <c r="C1717">
        <v>1986</v>
      </c>
      <c r="D1717" t="s">
        <v>8369</v>
      </c>
      <c r="E1717">
        <v>44726.753020833334</v>
      </c>
      <c r="F1717">
        <v>2022</v>
      </c>
      <c r="G1717" t="s">
        <v>2042</v>
      </c>
      <c r="H1717" t="s">
        <v>8370</v>
      </c>
      <c r="I1717" t="s">
        <v>8371</v>
      </c>
      <c r="J1717" t="s">
        <v>8373</v>
      </c>
      <c r="M1717">
        <v>8</v>
      </c>
      <c r="N1717">
        <v>1</v>
      </c>
      <c r="O1717">
        <v>0</v>
      </c>
      <c r="P1717" t="s">
        <v>21</v>
      </c>
      <c r="Q1717" t="s">
        <v>29</v>
      </c>
      <c r="R1717" s="3" t="b">
        <f>ISNUMBER(SEARCH(critere,_xlfn.CONCAT(client[[#This Row],[TELEPHONE]:[AGENCE]])))</f>
        <v>1</v>
      </c>
      <c r="S1717" s="8">
        <f>IF(client[[#This Row],[Recherche]]=TRUE,COUNTIF($R$4:R1717,TRUE),"")</f>
        <v>1714</v>
      </c>
    </row>
    <row r="1718" spans="2:19" x14ac:dyDescent="0.3">
      <c r="B1718" t="s">
        <v>3951</v>
      </c>
      <c r="C1718">
        <v>1987</v>
      </c>
      <c r="D1718" t="s">
        <v>8374</v>
      </c>
      <c r="E1718">
        <v>44726.754444444443</v>
      </c>
      <c r="F1718">
        <v>2022</v>
      </c>
      <c r="G1718" t="s">
        <v>743</v>
      </c>
      <c r="H1718" t="s">
        <v>3949</v>
      </c>
      <c r="I1718" t="s">
        <v>3950</v>
      </c>
      <c r="J1718" t="s">
        <v>3952</v>
      </c>
      <c r="M1718">
        <v>117</v>
      </c>
      <c r="N1718">
        <v>1</v>
      </c>
      <c r="O1718">
        <v>22140</v>
      </c>
      <c r="P1718" t="s">
        <v>21</v>
      </c>
      <c r="Q1718" t="s">
        <v>29</v>
      </c>
      <c r="R1718" s="3" t="b">
        <f>ISNUMBER(SEARCH(critere,_xlfn.CONCAT(client[[#This Row],[TELEPHONE]:[AGENCE]])))</f>
        <v>1</v>
      </c>
      <c r="S1718" s="8">
        <f>IF(client[[#This Row],[Recherche]]=TRUE,COUNTIF($R$4:R1718,TRUE),"")</f>
        <v>1715</v>
      </c>
    </row>
    <row r="1719" spans="2:19" x14ac:dyDescent="0.3">
      <c r="B1719" t="s">
        <v>8378</v>
      </c>
      <c r="C1719">
        <v>1988</v>
      </c>
      <c r="D1719" t="s">
        <v>8375</v>
      </c>
      <c r="E1719">
        <v>44726.765925925924</v>
      </c>
      <c r="F1719">
        <v>2022</v>
      </c>
      <c r="G1719" t="s">
        <v>50</v>
      </c>
      <c r="H1719" t="s">
        <v>8376</v>
      </c>
      <c r="I1719" t="s">
        <v>8377</v>
      </c>
      <c r="J1719" t="s">
        <v>8379</v>
      </c>
      <c r="M1719">
        <v>117</v>
      </c>
      <c r="N1719">
        <v>1</v>
      </c>
      <c r="O1719">
        <v>0</v>
      </c>
      <c r="P1719" t="s">
        <v>21</v>
      </c>
      <c r="Q1719" t="s">
        <v>29</v>
      </c>
      <c r="R1719" s="3" t="b">
        <f>ISNUMBER(SEARCH(critere,_xlfn.CONCAT(client[[#This Row],[TELEPHONE]:[AGENCE]])))</f>
        <v>1</v>
      </c>
      <c r="S1719" s="8">
        <f>IF(client[[#This Row],[Recherche]]=TRUE,COUNTIF($R$4:R1719,TRUE),"")</f>
        <v>1716</v>
      </c>
    </row>
    <row r="1720" spans="2:19" x14ac:dyDescent="0.3">
      <c r="B1720" t="s">
        <v>8383</v>
      </c>
      <c r="C1720">
        <v>1989</v>
      </c>
      <c r="D1720" t="s">
        <v>8380</v>
      </c>
      <c r="E1720">
        <v>44726.814305555556</v>
      </c>
      <c r="F1720">
        <v>2022</v>
      </c>
      <c r="G1720" t="s">
        <v>517</v>
      </c>
      <c r="H1720" t="s">
        <v>8381</v>
      </c>
      <c r="I1720" t="s">
        <v>8382</v>
      </c>
      <c r="J1720" t="s">
        <v>8384</v>
      </c>
      <c r="M1720">
        <v>117</v>
      </c>
      <c r="N1720">
        <v>1</v>
      </c>
      <c r="O1720">
        <v>22140</v>
      </c>
      <c r="P1720" t="s">
        <v>202</v>
      </c>
      <c r="Q1720" t="s">
        <v>22</v>
      </c>
      <c r="R1720" s="3" t="b">
        <f>ISNUMBER(SEARCH(critere,_xlfn.CONCAT(client[[#This Row],[TELEPHONE]:[AGENCE]])))</f>
        <v>1</v>
      </c>
      <c r="S1720" s="8">
        <f>IF(client[[#This Row],[Recherche]]=TRUE,COUNTIF($R$4:R1720,TRUE),"")</f>
        <v>1717</v>
      </c>
    </row>
    <row r="1721" spans="2:19" x14ac:dyDescent="0.3">
      <c r="B1721" t="s">
        <v>8388</v>
      </c>
      <c r="C1721">
        <v>1990</v>
      </c>
      <c r="D1721" t="s">
        <v>8385</v>
      </c>
      <c r="E1721">
        <v>44727.041828703703</v>
      </c>
      <c r="F1721">
        <v>2022</v>
      </c>
      <c r="G1721" t="s">
        <v>456</v>
      </c>
      <c r="H1721" t="s">
        <v>8386</v>
      </c>
      <c r="I1721" t="s">
        <v>8387</v>
      </c>
      <c r="J1721" t="s">
        <v>8389</v>
      </c>
      <c r="M1721">
        <v>117</v>
      </c>
      <c r="N1721">
        <v>1</v>
      </c>
      <c r="O1721">
        <v>17500</v>
      </c>
      <c r="P1721" t="s">
        <v>202</v>
      </c>
      <c r="Q1721" t="s">
        <v>38</v>
      </c>
      <c r="R1721" s="3" t="b">
        <f>ISNUMBER(SEARCH(critere,_xlfn.CONCAT(client[[#This Row],[TELEPHONE]:[AGENCE]])))</f>
        <v>1</v>
      </c>
      <c r="S1721" s="8">
        <f>IF(client[[#This Row],[Recherche]]=TRUE,COUNTIF($R$4:R1721,TRUE),"")</f>
        <v>1718</v>
      </c>
    </row>
    <row r="1722" spans="2:19" x14ac:dyDescent="0.3">
      <c r="B1722" t="s">
        <v>8393</v>
      </c>
      <c r="C1722">
        <v>1991</v>
      </c>
      <c r="D1722" t="s">
        <v>8390</v>
      </c>
      <c r="E1722">
        <v>44727.04310185185</v>
      </c>
      <c r="F1722">
        <v>2022</v>
      </c>
      <c r="G1722" t="s">
        <v>248</v>
      </c>
      <c r="H1722" t="s">
        <v>8391</v>
      </c>
      <c r="I1722" t="s">
        <v>8392</v>
      </c>
      <c r="J1722" t="s">
        <v>8394</v>
      </c>
      <c r="M1722">
        <v>117</v>
      </c>
      <c r="N1722">
        <v>1</v>
      </c>
      <c r="O1722">
        <v>0</v>
      </c>
      <c r="P1722" t="s">
        <v>202</v>
      </c>
      <c r="Q1722" t="s">
        <v>38</v>
      </c>
      <c r="R1722" s="3" t="b">
        <f>ISNUMBER(SEARCH(critere,_xlfn.CONCAT(client[[#This Row],[TELEPHONE]:[AGENCE]])))</f>
        <v>1</v>
      </c>
      <c r="S1722" s="8">
        <f>IF(client[[#This Row],[Recherche]]=TRUE,COUNTIF($R$4:R1722,TRUE),"")</f>
        <v>1719</v>
      </c>
    </row>
    <row r="1723" spans="2:19" x14ac:dyDescent="0.3">
      <c r="B1723" t="s">
        <v>8398</v>
      </c>
      <c r="C1723">
        <v>1992</v>
      </c>
      <c r="D1723" t="s">
        <v>8395</v>
      </c>
      <c r="E1723">
        <v>44727.663518518515</v>
      </c>
      <c r="F1723">
        <v>2022</v>
      </c>
      <c r="G1723" t="s">
        <v>242</v>
      </c>
      <c r="H1723" t="s">
        <v>8396</v>
      </c>
      <c r="I1723" t="s">
        <v>8397</v>
      </c>
      <c r="J1723" t="s">
        <v>8399</v>
      </c>
      <c r="M1723">
        <v>117</v>
      </c>
      <c r="N1723">
        <v>1</v>
      </c>
      <c r="O1723">
        <v>0</v>
      </c>
      <c r="P1723" t="s">
        <v>21</v>
      </c>
      <c r="Q1723" t="s">
        <v>22</v>
      </c>
      <c r="R1723" s="3" t="b">
        <f>ISNUMBER(SEARCH(critere,_xlfn.CONCAT(client[[#This Row],[TELEPHONE]:[AGENCE]])))</f>
        <v>1</v>
      </c>
      <c r="S1723" s="8">
        <f>IF(client[[#This Row],[Recherche]]=TRUE,COUNTIF($R$4:R1723,TRUE),"")</f>
        <v>1720</v>
      </c>
    </row>
    <row r="1724" spans="2:19" x14ac:dyDescent="0.3">
      <c r="B1724" t="s">
        <v>8404</v>
      </c>
      <c r="C1724">
        <v>1993</v>
      </c>
      <c r="D1724" t="s">
        <v>8400</v>
      </c>
      <c r="E1724">
        <v>44727.710659722223</v>
      </c>
      <c r="F1724">
        <v>2022</v>
      </c>
      <c r="G1724" t="s">
        <v>8401</v>
      </c>
      <c r="H1724" t="s">
        <v>8402</v>
      </c>
      <c r="I1724" t="s">
        <v>8403</v>
      </c>
      <c r="J1724" t="s">
        <v>8405</v>
      </c>
      <c r="M1724">
        <v>8</v>
      </c>
      <c r="N1724">
        <v>1</v>
      </c>
      <c r="O1724">
        <v>0</v>
      </c>
      <c r="P1724" t="s">
        <v>21</v>
      </c>
      <c r="Q1724" t="s">
        <v>64</v>
      </c>
      <c r="R1724" s="3" t="b">
        <f>ISNUMBER(SEARCH(critere,_xlfn.CONCAT(client[[#This Row],[TELEPHONE]:[AGENCE]])))</f>
        <v>1</v>
      </c>
      <c r="S1724" s="8">
        <f>IF(client[[#This Row],[Recherche]]=TRUE,COUNTIF($R$4:R1724,TRUE),"")</f>
        <v>1721</v>
      </c>
    </row>
    <row r="1725" spans="2:19" x14ac:dyDescent="0.3">
      <c r="B1725" t="s">
        <v>8409</v>
      </c>
      <c r="C1725">
        <v>1994</v>
      </c>
      <c r="D1725" t="s">
        <v>8406</v>
      </c>
      <c r="E1725">
        <v>44727.72011574074</v>
      </c>
      <c r="F1725">
        <v>2022</v>
      </c>
      <c r="G1725" t="s">
        <v>920</v>
      </c>
      <c r="H1725" t="s">
        <v>8407</v>
      </c>
      <c r="I1725" t="s">
        <v>8408</v>
      </c>
      <c r="J1725" t="s">
        <v>8410</v>
      </c>
      <c r="M1725">
        <v>8</v>
      </c>
      <c r="N1725">
        <v>1</v>
      </c>
      <c r="O1725">
        <v>0</v>
      </c>
      <c r="P1725" t="s">
        <v>21</v>
      </c>
      <c r="Q1725" t="s">
        <v>22</v>
      </c>
      <c r="R1725" s="3" t="b">
        <f>ISNUMBER(SEARCH(critere,_xlfn.CONCAT(client[[#This Row],[TELEPHONE]:[AGENCE]])))</f>
        <v>1</v>
      </c>
      <c r="S1725" s="8">
        <f>IF(client[[#This Row],[Recherche]]=TRUE,COUNTIF($R$4:R1725,TRUE),"")</f>
        <v>1722</v>
      </c>
    </row>
    <row r="1726" spans="2:19" x14ac:dyDescent="0.3">
      <c r="B1726" t="s">
        <v>8414</v>
      </c>
      <c r="C1726">
        <v>1995</v>
      </c>
      <c r="D1726" t="s">
        <v>8411</v>
      </c>
      <c r="E1726">
        <v>44727.775706018518</v>
      </c>
      <c r="F1726">
        <v>2022</v>
      </c>
      <c r="G1726" t="s">
        <v>174</v>
      </c>
      <c r="H1726" t="s">
        <v>8412</v>
      </c>
      <c r="I1726" t="s">
        <v>8413</v>
      </c>
      <c r="J1726" t="s">
        <v>8415</v>
      </c>
      <c r="M1726">
        <v>117</v>
      </c>
      <c r="N1726">
        <v>1</v>
      </c>
      <c r="O1726">
        <v>22000</v>
      </c>
      <c r="P1726" t="s">
        <v>202</v>
      </c>
      <c r="Q1726" t="s">
        <v>38</v>
      </c>
      <c r="R1726" s="3" t="b">
        <f>ISNUMBER(SEARCH(critere,_xlfn.CONCAT(client[[#This Row],[TELEPHONE]:[AGENCE]])))</f>
        <v>1</v>
      </c>
      <c r="S1726" s="8">
        <f>IF(client[[#This Row],[Recherche]]=TRUE,COUNTIF($R$4:R1726,TRUE),"")</f>
        <v>1723</v>
      </c>
    </row>
    <row r="1727" spans="2:19" x14ac:dyDescent="0.3">
      <c r="B1727" t="s">
        <v>8419</v>
      </c>
      <c r="C1727">
        <v>1996</v>
      </c>
      <c r="D1727" t="s">
        <v>8416</v>
      </c>
      <c r="E1727">
        <v>44728.687071759261</v>
      </c>
      <c r="F1727">
        <v>2022</v>
      </c>
      <c r="G1727" t="s">
        <v>549</v>
      </c>
      <c r="H1727" t="s">
        <v>8417</v>
      </c>
      <c r="I1727" t="s">
        <v>8418</v>
      </c>
      <c r="J1727" t="s">
        <v>8420</v>
      </c>
      <c r="M1727">
        <v>75</v>
      </c>
      <c r="N1727">
        <v>1</v>
      </c>
      <c r="O1727">
        <v>0</v>
      </c>
      <c r="P1727" t="s">
        <v>202</v>
      </c>
      <c r="Q1727" t="s">
        <v>38</v>
      </c>
      <c r="R1727" s="3" t="b">
        <f>ISNUMBER(SEARCH(critere,_xlfn.CONCAT(client[[#This Row],[TELEPHONE]:[AGENCE]])))</f>
        <v>1</v>
      </c>
      <c r="S1727" s="8">
        <f>IF(client[[#This Row],[Recherche]]=TRUE,COUNTIF($R$4:R1727,TRUE),"")</f>
        <v>1724</v>
      </c>
    </row>
    <row r="1728" spans="2:19" x14ac:dyDescent="0.3">
      <c r="B1728" t="s">
        <v>8424</v>
      </c>
      <c r="C1728">
        <v>1997</v>
      </c>
      <c r="D1728" t="s">
        <v>8421</v>
      </c>
      <c r="E1728">
        <v>44728.837326388886</v>
      </c>
      <c r="F1728">
        <v>2022</v>
      </c>
      <c r="G1728" t="s">
        <v>330</v>
      </c>
      <c r="H1728" t="s">
        <v>8422</v>
      </c>
      <c r="I1728" t="s">
        <v>8423</v>
      </c>
      <c r="J1728" t="s">
        <v>8425</v>
      </c>
      <c r="M1728">
        <v>75</v>
      </c>
      <c r="N1728">
        <v>1</v>
      </c>
      <c r="O1728">
        <v>14520</v>
      </c>
      <c r="P1728" t="s">
        <v>202</v>
      </c>
      <c r="Q1728" t="s">
        <v>454</v>
      </c>
      <c r="R1728" s="3" t="b">
        <f>ISNUMBER(SEARCH(critere,_xlfn.CONCAT(client[[#This Row],[TELEPHONE]:[AGENCE]])))</f>
        <v>1</v>
      </c>
      <c r="S1728" s="8">
        <f>IF(client[[#This Row],[Recherche]]=TRUE,COUNTIF($R$4:R1728,TRUE),"")</f>
        <v>1725</v>
      </c>
    </row>
    <row r="1729" spans="2:19" x14ac:dyDescent="0.3">
      <c r="B1729" t="s">
        <v>8429</v>
      </c>
      <c r="C1729">
        <v>1998</v>
      </c>
      <c r="D1729" t="s">
        <v>8426</v>
      </c>
      <c r="E1729">
        <v>44728.962777777779</v>
      </c>
      <c r="F1729">
        <v>2022</v>
      </c>
      <c r="G1729" t="s">
        <v>626</v>
      </c>
      <c r="H1729" t="s">
        <v>8427</v>
      </c>
      <c r="I1729" t="s">
        <v>8428</v>
      </c>
      <c r="J1729" t="s">
        <v>8430</v>
      </c>
      <c r="M1729">
        <v>117</v>
      </c>
      <c r="N1729">
        <v>1</v>
      </c>
      <c r="O1729">
        <v>17500</v>
      </c>
      <c r="P1729" t="s">
        <v>202</v>
      </c>
      <c r="Q1729" t="s">
        <v>38</v>
      </c>
      <c r="R1729" s="3" t="b">
        <f>ISNUMBER(SEARCH(critere,_xlfn.CONCAT(client[[#This Row],[TELEPHONE]:[AGENCE]])))</f>
        <v>1</v>
      </c>
      <c r="S1729" s="8">
        <f>IF(client[[#This Row],[Recherche]]=TRUE,COUNTIF($R$4:R1729,TRUE),"")</f>
        <v>1726</v>
      </c>
    </row>
    <row r="1730" spans="2:19" x14ac:dyDescent="0.3">
      <c r="B1730" t="s">
        <v>8433</v>
      </c>
      <c r="C1730">
        <v>1999</v>
      </c>
      <c r="D1730" t="s">
        <v>8431</v>
      </c>
      <c r="E1730">
        <v>44728.964386574073</v>
      </c>
      <c r="F1730">
        <v>2022</v>
      </c>
      <c r="G1730" t="s">
        <v>174</v>
      </c>
      <c r="H1730" t="s">
        <v>926</v>
      </c>
      <c r="I1730" t="s">
        <v>8432</v>
      </c>
      <c r="J1730" t="s">
        <v>8434</v>
      </c>
      <c r="M1730">
        <v>117</v>
      </c>
      <c r="N1730">
        <v>1</v>
      </c>
      <c r="O1730">
        <v>22000</v>
      </c>
      <c r="P1730" t="s">
        <v>202</v>
      </c>
      <c r="Q1730" t="s">
        <v>38</v>
      </c>
      <c r="R1730" s="3" t="b">
        <f>ISNUMBER(SEARCH(critere,_xlfn.CONCAT(client[[#This Row],[TELEPHONE]:[AGENCE]])))</f>
        <v>1</v>
      </c>
      <c r="S1730" s="8">
        <f>IF(client[[#This Row],[Recherche]]=TRUE,COUNTIF($R$4:R1730,TRUE),"")</f>
        <v>1727</v>
      </c>
    </row>
    <row r="1731" spans="2:19" x14ac:dyDescent="0.3">
      <c r="B1731" t="s">
        <v>8439</v>
      </c>
      <c r="C1731">
        <v>2000</v>
      </c>
      <c r="D1731" t="s">
        <v>8435</v>
      </c>
      <c r="E1731">
        <v>44734.446423611109</v>
      </c>
      <c r="F1731">
        <v>2022</v>
      </c>
      <c r="G1731" t="s">
        <v>8436</v>
      </c>
      <c r="H1731" t="s">
        <v>8437</v>
      </c>
      <c r="I1731" t="s">
        <v>8438</v>
      </c>
      <c r="J1731" t="s">
        <v>8440</v>
      </c>
      <c r="M1731">
        <v>75</v>
      </c>
      <c r="N1731">
        <v>1</v>
      </c>
      <c r="O1731">
        <v>14520</v>
      </c>
      <c r="P1731" t="s">
        <v>202</v>
      </c>
      <c r="Q1731" t="s">
        <v>753</v>
      </c>
      <c r="R1731" s="3" t="b">
        <f>ISNUMBER(SEARCH(critere,_xlfn.CONCAT(client[[#This Row],[TELEPHONE]:[AGENCE]])))</f>
        <v>1</v>
      </c>
      <c r="S1731" s="8">
        <f>IF(client[[#This Row],[Recherche]]=TRUE,COUNTIF($R$4:R1731,TRUE),"")</f>
        <v>1728</v>
      </c>
    </row>
    <row r="1732" spans="2:19" x14ac:dyDescent="0.3">
      <c r="B1732" t="s">
        <v>8444</v>
      </c>
      <c r="C1732">
        <v>2001</v>
      </c>
      <c r="D1732" t="s">
        <v>8441</v>
      </c>
      <c r="E1732">
        <v>44734.603541666664</v>
      </c>
      <c r="F1732">
        <v>2022</v>
      </c>
      <c r="G1732" t="s">
        <v>8442</v>
      </c>
      <c r="H1732" t="s">
        <v>4617</v>
      </c>
      <c r="I1732" t="s">
        <v>8443</v>
      </c>
      <c r="J1732" t="s">
        <v>8445</v>
      </c>
      <c r="M1732">
        <v>117</v>
      </c>
      <c r="N1732">
        <v>1</v>
      </c>
      <c r="O1732">
        <v>0</v>
      </c>
      <c r="P1732" t="s">
        <v>202</v>
      </c>
      <c r="Q1732" t="s">
        <v>22</v>
      </c>
      <c r="R1732" s="3" t="b">
        <f>ISNUMBER(SEARCH(critere,_xlfn.CONCAT(client[[#This Row],[TELEPHONE]:[AGENCE]])))</f>
        <v>1</v>
      </c>
      <c r="S1732" s="8">
        <f>IF(client[[#This Row],[Recherche]]=TRUE,COUNTIF($R$4:R1732,TRUE),"")</f>
        <v>1729</v>
      </c>
    </row>
    <row r="1733" spans="2:19" x14ac:dyDescent="0.3">
      <c r="B1733" t="s">
        <v>8448</v>
      </c>
      <c r="C1733">
        <v>2002</v>
      </c>
      <c r="D1733" t="s">
        <v>8446</v>
      </c>
      <c r="E1733">
        <v>44734.93167824074</v>
      </c>
      <c r="F1733">
        <v>2022</v>
      </c>
      <c r="G1733" t="s">
        <v>3047</v>
      </c>
      <c r="H1733" t="s">
        <v>7054</v>
      </c>
      <c r="I1733" t="s">
        <v>8447</v>
      </c>
      <c r="J1733" t="s">
        <v>8449</v>
      </c>
      <c r="M1733">
        <v>117</v>
      </c>
      <c r="N1733">
        <v>1</v>
      </c>
      <c r="O1733">
        <v>22200</v>
      </c>
      <c r="P1733" t="s">
        <v>202</v>
      </c>
      <c r="Q1733" t="s">
        <v>38</v>
      </c>
      <c r="R1733" s="3" t="b">
        <f>ISNUMBER(SEARCH(critere,_xlfn.CONCAT(client[[#This Row],[TELEPHONE]:[AGENCE]])))</f>
        <v>1</v>
      </c>
      <c r="S1733" s="8">
        <f>IF(client[[#This Row],[Recherche]]=TRUE,COUNTIF($R$4:R1733,TRUE),"")</f>
        <v>1730</v>
      </c>
    </row>
    <row r="1734" spans="2:19" x14ac:dyDescent="0.3">
      <c r="B1734" t="s">
        <v>8453</v>
      </c>
      <c r="C1734">
        <v>2003</v>
      </c>
      <c r="D1734" t="s">
        <v>8450</v>
      </c>
      <c r="E1734">
        <v>44735.818865740737</v>
      </c>
      <c r="F1734">
        <v>2022</v>
      </c>
      <c r="G1734" t="s">
        <v>5708</v>
      </c>
      <c r="H1734" t="s">
        <v>8451</v>
      </c>
      <c r="I1734" t="s">
        <v>8452</v>
      </c>
      <c r="J1734" t="s">
        <v>8454</v>
      </c>
      <c r="M1734">
        <v>117</v>
      </c>
      <c r="N1734">
        <v>1</v>
      </c>
      <c r="O1734">
        <v>0</v>
      </c>
      <c r="P1734" t="s">
        <v>21</v>
      </c>
      <c r="Q1734" t="s">
        <v>38</v>
      </c>
      <c r="R1734" s="3" t="b">
        <f>ISNUMBER(SEARCH(critere,_xlfn.CONCAT(client[[#This Row],[TELEPHONE]:[AGENCE]])))</f>
        <v>1</v>
      </c>
      <c r="S1734" s="8">
        <f>IF(client[[#This Row],[Recherche]]=TRUE,COUNTIF($R$4:R1734,TRUE),"")</f>
        <v>1731</v>
      </c>
    </row>
    <row r="1735" spans="2:19" x14ac:dyDescent="0.3">
      <c r="B1735" t="s">
        <v>8458</v>
      </c>
      <c r="C1735">
        <v>2004</v>
      </c>
      <c r="D1735" t="s">
        <v>8455</v>
      </c>
      <c r="E1735">
        <v>44735.93822916667</v>
      </c>
      <c r="F1735">
        <v>2022</v>
      </c>
      <c r="G1735" t="s">
        <v>920</v>
      </c>
      <c r="H1735" t="s">
        <v>8456</v>
      </c>
      <c r="I1735" t="s">
        <v>8457</v>
      </c>
      <c r="J1735" t="s">
        <v>8459</v>
      </c>
      <c r="M1735">
        <v>75</v>
      </c>
      <c r="N1735">
        <v>1</v>
      </c>
      <c r="O1735">
        <v>14350</v>
      </c>
      <c r="P1735" t="s">
        <v>202</v>
      </c>
      <c r="Q1735" t="s">
        <v>38</v>
      </c>
      <c r="R1735" s="3" t="b">
        <f>ISNUMBER(SEARCH(critere,_xlfn.CONCAT(client[[#This Row],[TELEPHONE]:[AGENCE]])))</f>
        <v>1</v>
      </c>
      <c r="S1735" s="8">
        <f>IF(client[[#This Row],[Recherche]]=TRUE,COUNTIF($R$4:R1735,TRUE),"")</f>
        <v>1732</v>
      </c>
    </row>
    <row r="1736" spans="2:19" x14ac:dyDescent="0.3">
      <c r="B1736" t="s">
        <v>8462</v>
      </c>
      <c r="C1736">
        <v>2005</v>
      </c>
      <c r="D1736" t="s">
        <v>8460</v>
      </c>
      <c r="E1736">
        <v>44736.583738425928</v>
      </c>
      <c r="F1736">
        <v>2022</v>
      </c>
      <c r="G1736" t="s">
        <v>4140</v>
      </c>
      <c r="H1736" t="s">
        <v>3470</v>
      </c>
      <c r="I1736" t="s">
        <v>8461</v>
      </c>
      <c r="J1736" t="s">
        <v>8463</v>
      </c>
      <c r="M1736">
        <v>8</v>
      </c>
      <c r="N1736">
        <v>2</v>
      </c>
      <c r="O1736">
        <v>0</v>
      </c>
      <c r="P1736" t="s">
        <v>21</v>
      </c>
      <c r="Q1736" t="s">
        <v>38</v>
      </c>
      <c r="R1736" s="3" t="b">
        <f>ISNUMBER(SEARCH(critere,_xlfn.CONCAT(client[[#This Row],[TELEPHONE]:[AGENCE]])))</f>
        <v>1</v>
      </c>
      <c r="S1736" s="8">
        <f>IF(client[[#This Row],[Recherche]]=TRUE,COUNTIF($R$4:R1736,TRUE),"")</f>
        <v>1733</v>
      </c>
    </row>
    <row r="1737" spans="2:19" x14ac:dyDescent="0.3">
      <c r="B1737" t="s">
        <v>8081</v>
      </c>
      <c r="C1737">
        <v>2006</v>
      </c>
      <c r="D1737" t="s">
        <v>8464</v>
      </c>
      <c r="E1737">
        <v>44736.600393518522</v>
      </c>
      <c r="G1737" t="s">
        <v>8078</v>
      </c>
      <c r="H1737" t="s">
        <v>8079</v>
      </c>
      <c r="I1737" t="s">
        <v>8080</v>
      </c>
      <c r="J1737" t="s">
        <v>8082</v>
      </c>
      <c r="M1737">
        <v>8</v>
      </c>
      <c r="N1737">
        <v>1</v>
      </c>
      <c r="O1737">
        <v>0</v>
      </c>
      <c r="P1737" t="s">
        <v>21</v>
      </c>
      <c r="Q1737" t="s">
        <v>22</v>
      </c>
      <c r="R1737" s="3" t="b">
        <f>ISNUMBER(SEARCH(critere,_xlfn.CONCAT(client[[#This Row],[TELEPHONE]:[AGENCE]])))</f>
        <v>1</v>
      </c>
      <c r="S1737" s="8">
        <f>IF(client[[#This Row],[Recherche]]=TRUE,COUNTIF($R$4:R1737,TRUE),"")</f>
        <v>1734</v>
      </c>
    </row>
    <row r="1738" spans="2:19" x14ac:dyDescent="0.3">
      <c r="B1738" t="s">
        <v>8468</v>
      </c>
      <c r="C1738">
        <v>2007</v>
      </c>
      <c r="D1738" t="s">
        <v>8465</v>
      </c>
      <c r="E1738">
        <v>44736.603784722225</v>
      </c>
      <c r="F1738">
        <v>2022</v>
      </c>
      <c r="G1738" t="s">
        <v>8078</v>
      </c>
      <c r="H1738" t="s">
        <v>8466</v>
      </c>
      <c r="I1738" t="s">
        <v>8467</v>
      </c>
      <c r="J1738" t="s">
        <v>8469</v>
      </c>
      <c r="M1738">
        <v>8</v>
      </c>
      <c r="N1738">
        <v>1</v>
      </c>
      <c r="O1738">
        <v>0</v>
      </c>
      <c r="P1738" t="s">
        <v>21</v>
      </c>
      <c r="Q1738" t="s">
        <v>22</v>
      </c>
      <c r="R1738" s="3" t="b">
        <f>ISNUMBER(SEARCH(critere,_xlfn.CONCAT(client[[#This Row],[TELEPHONE]:[AGENCE]])))</f>
        <v>1</v>
      </c>
      <c r="S1738" s="8">
        <f>IF(client[[#This Row],[Recherche]]=TRUE,COUNTIF($R$4:R1738,TRUE),"")</f>
        <v>1735</v>
      </c>
    </row>
    <row r="1739" spans="2:19" x14ac:dyDescent="0.3">
      <c r="B1739" t="s">
        <v>8473</v>
      </c>
      <c r="C1739">
        <v>2008</v>
      </c>
      <c r="D1739" t="s">
        <v>8470</v>
      </c>
      <c r="E1739">
        <v>44736.606979166667</v>
      </c>
      <c r="F1739">
        <v>2022</v>
      </c>
      <c r="G1739" t="s">
        <v>278</v>
      </c>
      <c r="H1739" t="s">
        <v>8471</v>
      </c>
      <c r="I1739" t="s">
        <v>8472</v>
      </c>
      <c r="J1739" t="s">
        <v>8474</v>
      </c>
      <c r="M1739">
        <v>8</v>
      </c>
      <c r="N1739">
        <v>1</v>
      </c>
      <c r="O1739">
        <v>0</v>
      </c>
      <c r="P1739" t="s">
        <v>21</v>
      </c>
      <c r="Q1739" t="s">
        <v>22</v>
      </c>
      <c r="R1739" s="3" t="b">
        <f>ISNUMBER(SEARCH(critere,_xlfn.CONCAT(client[[#This Row],[TELEPHONE]:[AGENCE]])))</f>
        <v>1</v>
      </c>
      <c r="S1739" s="8">
        <f>IF(client[[#This Row],[Recherche]]=TRUE,COUNTIF($R$4:R1739,TRUE),"")</f>
        <v>1736</v>
      </c>
    </row>
    <row r="1740" spans="2:19" x14ac:dyDescent="0.3">
      <c r="B1740" t="s">
        <v>8479</v>
      </c>
      <c r="C1740">
        <v>2009</v>
      </c>
      <c r="D1740" t="s">
        <v>8475</v>
      </c>
      <c r="E1740">
        <v>44736.609699074077</v>
      </c>
      <c r="F1740">
        <v>2022</v>
      </c>
      <c r="G1740" t="s">
        <v>8476</v>
      </c>
      <c r="H1740" t="s">
        <v>8477</v>
      </c>
      <c r="I1740" t="s">
        <v>8478</v>
      </c>
      <c r="J1740" t="s">
        <v>8480</v>
      </c>
      <c r="M1740">
        <v>8</v>
      </c>
      <c r="N1740">
        <v>1</v>
      </c>
      <c r="O1740">
        <v>0</v>
      </c>
      <c r="P1740" t="s">
        <v>21</v>
      </c>
      <c r="Q1740" t="s">
        <v>22</v>
      </c>
      <c r="R1740" s="3" t="b">
        <f>ISNUMBER(SEARCH(critere,_xlfn.CONCAT(client[[#This Row],[TELEPHONE]:[AGENCE]])))</f>
        <v>1</v>
      </c>
      <c r="S1740" s="8">
        <f>IF(client[[#This Row],[Recherche]]=TRUE,COUNTIF($R$4:R1740,TRUE),"")</f>
        <v>1737</v>
      </c>
    </row>
    <row r="1741" spans="2:19" x14ac:dyDescent="0.3">
      <c r="B1741" t="s">
        <v>8484</v>
      </c>
      <c r="C1741">
        <v>2010</v>
      </c>
      <c r="D1741" t="s">
        <v>8481</v>
      </c>
      <c r="E1741">
        <v>44736.61445601852</v>
      </c>
      <c r="F1741">
        <v>2022</v>
      </c>
      <c r="G1741" t="s">
        <v>920</v>
      </c>
      <c r="H1741" t="s">
        <v>8482</v>
      </c>
      <c r="I1741" t="s">
        <v>8483</v>
      </c>
      <c r="J1741" t="s">
        <v>8485</v>
      </c>
      <c r="M1741">
        <v>8</v>
      </c>
      <c r="N1741">
        <v>2</v>
      </c>
      <c r="O1741">
        <v>0</v>
      </c>
      <c r="P1741" t="s">
        <v>21</v>
      </c>
      <c r="Q1741" t="s">
        <v>22</v>
      </c>
      <c r="R1741" s="3" t="b">
        <f>ISNUMBER(SEARCH(critere,_xlfn.CONCAT(client[[#This Row],[TELEPHONE]:[AGENCE]])))</f>
        <v>1</v>
      </c>
      <c r="S1741" s="8">
        <f>IF(client[[#This Row],[Recherche]]=TRUE,COUNTIF($R$4:R1741,TRUE),"")</f>
        <v>1738</v>
      </c>
    </row>
    <row r="1742" spans="2:19" x14ac:dyDescent="0.3">
      <c r="B1742" t="s">
        <v>8489</v>
      </c>
      <c r="C1742">
        <v>2011</v>
      </c>
      <c r="D1742" t="s">
        <v>8486</v>
      </c>
      <c r="E1742">
        <v>44736.618078703701</v>
      </c>
      <c r="F1742">
        <v>2022</v>
      </c>
      <c r="G1742" t="s">
        <v>1082</v>
      </c>
      <c r="H1742" t="s">
        <v>8487</v>
      </c>
      <c r="I1742" t="s">
        <v>8488</v>
      </c>
      <c r="J1742" t="s">
        <v>8490</v>
      </c>
      <c r="M1742">
        <v>8</v>
      </c>
      <c r="N1742">
        <v>2</v>
      </c>
      <c r="O1742">
        <v>0</v>
      </c>
      <c r="P1742" t="s">
        <v>21</v>
      </c>
      <c r="Q1742" t="s">
        <v>22</v>
      </c>
      <c r="R1742" s="3" t="b">
        <f>ISNUMBER(SEARCH(critere,_xlfn.CONCAT(client[[#This Row],[TELEPHONE]:[AGENCE]])))</f>
        <v>1</v>
      </c>
      <c r="S1742" s="8">
        <f>IF(client[[#This Row],[Recherche]]=TRUE,COUNTIF($R$4:R1742,TRUE),"")</f>
        <v>1739</v>
      </c>
    </row>
    <row r="1743" spans="2:19" x14ac:dyDescent="0.3">
      <c r="B1743" t="s">
        <v>8494</v>
      </c>
      <c r="C1743">
        <v>2012</v>
      </c>
      <c r="D1743" t="s">
        <v>8491</v>
      </c>
      <c r="E1743">
        <v>44736.624976851854</v>
      </c>
      <c r="F1743">
        <v>2022</v>
      </c>
      <c r="G1743" t="s">
        <v>174</v>
      </c>
      <c r="H1743" t="s">
        <v>8492</v>
      </c>
      <c r="I1743" t="s">
        <v>8493</v>
      </c>
      <c r="J1743" t="s">
        <v>8495</v>
      </c>
      <c r="M1743">
        <v>8</v>
      </c>
      <c r="N1743">
        <v>1</v>
      </c>
      <c r="O1743">
        <v>0</v>
      </c>
      <c r="P1743" t="s">
        <v>21</v>
      </c>
      <c r="Q1743" t="s">
        <v>22</v>
      </c>
      <c r="R1743" s="3" t="b">
        <f>ISNUMBER(SEARCH(critere,_xlfn.CONCAT(client[[#This Row],[TELEPHONE]:[AGENCE]])))</f>
        <v>1</v>
      </c>
      <c r="S1743" s="8">
        <f>IF(client[[#This Row],[Recherche]]=TRUE,COUNTIF($R$4:R1743,TRUE),"")</f>
        <v>1740</v>
      </c>
    </row>
    <row r="1744" spans="2:19" x14ac:dyDescent="0.3">
      <c r="B1744" t="s">
        <v>8498</v>
      </c>
      <c r="C1744">
        <v>2013</v>
      </c>
      <c r="D1744" t="s">
        <v>8496</v>
      </c>
      <c r="E1744">
        <v>44736.640370370369</v>
      </c>
      <c r="F1744">
        <v>2022</v>
      </c>
      <c r="G1744" t="s">
        <v>626</v>
      </c>
      <c r="H1744" t="s">
        <v>8079</v>
      </c>
      <c r="I1744" t="s">
        <v>8497</v>
      </c>
      <c r="J1744" t="s">
        <v>8499</v>
      </c>
      <c r="M1744">
        <v>117</v>
      </c>
      <c r="N1744">
        <v>1</v>
      </c>
      <c r="O1744">
        <v>0</v>
      </c>
      <c r="P1744" t="s">
        <v>202</v>
      </c>
      <c r="Q1744" t="s">
        <v>22</v>
      </c>
      <c r="R1744" s="3" t="b">
        <f>ISNUMBER(SEARCH(critere,_xlfn.CONCAT(client[[#This Row],[TELEPHONE]:[AGENCE]])))</f>
        <v>1</v>
      </c>
      <c r="S1744" s="8">
        <f>IF(client[[#This Row],[Recherche]]=TRUE,COUNTIF($R$4:R1744,TRUE),"")</f>
        <v>1741</v>
      </c>
    </row>
    <row r="1745" spans="2:19" x14ac:dyDescent="0.3">
      <c r="B1745" t="s">
        <v>8503</v>
      </c>
      <c r="C1745">
        <v>2014</v>
      </c>
      <c r="D1745" t="s">
        <v>8500</v>
      </c>
      <c r="E1745">
        <v>44736.703518518516</v>
      </c>
      <c r="F1745">
        <v>2022</v>
      </c>
      <c r="G1745" t="s">
        <v>566</v>
      </c>
      <c r="H1745" t="s">
        <v>8501</v>
      </c>
      <c r="I1745" t="s">
        <v>8502</v>
      </c>
      <c r="J1745" t="s">
        <v>8504</v>
      </c>
      <c r="M1745">
        <v>8</v>
      </c>
      <c r="N1745">
        <v>1</v>
      </c>
      <c r="O1745">
        <v>0</v>
      </c>
      <c r="P1745" t="s">
        <v>21</v>
      </c>
      <c r="Q1745" t="s">
        <v>22</v>
      </c>
      <c r="R1745" s="3" t="b">
        <f>ISNUMBER(SEARCH(critere,_xlfn.CONCAT(client[[#This Row],[TELEPHONE]:[AGENCE]])))</f>
        <v>1</v>
      </c>
      <c r="S1745" s="8">
        <f>IF(client[[#This Row],[Recherche]]=TRUE,COUNTIF($R$4:R1745,TRUE),"")</f>
        <v>1742</v>
      </c>
    </row>
    <row r="1746" spans="2:19" x14ac:dyDescent="0.3">
      <c r="B1746" t="s">
        <v>8508</v>
      </c>
      <c r="C1746">
        <v>2015</v>
      </c>
      <c r="D1746" t="s">
        <v>8505</v>
      </c>
      <c r="E1746">
        <v>44736.739814814813</v>
      </c>
      <c r="F1746">
        <v>2022</v>
      </c>
      <c r="G1746" t="s">
        <v>710</v>
      </c>
      <c r="H1746" t="s">
        <v>8506</v>
      </c>
      <c r="I1746" t="s">
        <v>8507</v>
      </c>
      <c r="J1746" t="s">
        <v>8509</v>
      </c>
      <c r="M1746">
        <v>8</v>
      </c>
      <c r="N1746">
        <v>1</v>
      </c>
      <c r="O1746">
        <v>0</v>
      </c>
      <c r="P1746" t="s">
        <v>21</v>
      </c>
      <c r="Q1746" t="s">
        <v>22</v>
      </c>
      <c r="R1746" s="3" t="b">
        <f>ISNUMBER(SEARCH(critere,_xlfn.CONCAT(client[[#This Row],[TELEPHONE]:[AGENCE]])))</f>
        <v>1</v>
      </c>
      <c r="S1746" s="8">
        <f>IF(client[[#This Row],[Recherche]]=TRUE,COUNTIF($R$4:R1746,TRUE),"")</f>
        <v>1743</v>
      </c>
    </row>
    <row r="1747" spans="2:19" x14ac:dyDescent="0.3">
      <c r="B1747" t="s">
        <v>8512</v>
      </c>
      <c r="C1747">
        <v>2016</v>
      </c>
      <c r="D1747" t="s">
        <v>8510</v>
      </c>
      <c r="E1747">
        <v>44737.564479166664</v>
      </c>
      <c r="F1747">
        <v>2022</v>
      </c>
      <c r="G1747" t="s">
        <v>2574</v>
      </c>
      <c r="H1747" t="s">
        <v>8510</v>
      </c>
      <c r="I1747" t="s">
        <v>8511</v>
      </c>
      <c r="J1747" t="s">
        <v>8513</v>
      </c>
      <c r="M1747">
        <v>117</v>
      </c>
      <c r="N1747">
        <v>1</v>
      </c>
      <c r="O1747">
        <v>17500</v>
      </c>
      <c r="P1747" t="s">
        <v>202</v>
      </c>
      <c r="Q1747" t="s">
        <v>347</v>
      </c>
      <c r="R1747" s="3" t="b">
        <f>ISNUMBER(SEARCH(critere,_xlfn.CONCAT(client[[#This Row],[TELEPHONE]:[AGENCE]])))</f>
        <v>1</v>
      </c>
      <c r="S1747" s="8">
        <f>IF(client[[#This Row],[Recherche]]=TRUE,COUNTIF($R$4:R1747,TRUE),"")</f>
        <v>1744</v>
      </c>
    </row>
    <row r="1748" spans="2:19" x14ac:dyDescent="0.3">
      <c r="B1748" t="s">
        <v>8517</v>
      </c>
      <c r="C1748">
        <v>2017</v>
      </c>
      <c r="D1748" t="s">
        <v>8514</v>
      </c>
      <c r="E1748">
        <v>44739.700740740744</v>
      </c>
      <c r="F1748">
        <v>2023</v>
      </c>
      <c r="G1748" t="s">
        <v>897</v>
      </c>
      <c r="H1748" t="s">
        <v>8515</v>
      </c>
      <c r="I1748" t="s">
        <v>8516</v>
      </c>
      <c r="J1748" t="s">
        <v>8518</v>
      </c>
      <c r="M1748">
        <v>75</v>
      </c>
      <c r="N1748">
        <v>1</v>
      </c>
      <c r="O1748">
        <v>14350</v>
      </c>
      <c r="P1748" t="s">
        <v>202</v>
      </c>
      <c r="Q1748" t="s">
        <v>38</v>
      </c>
      <c r="R1748" s="3" t="b">
        <f>ISNUMBER(SEARCH(critere,_xlfn.CONCAT(client[[#This Row],[TELEPHONE]:[AGENCE]])))</f>
        <v>1</v>
      </c>
      <c r="S1748" s="8">
        <f>IF(client[[#This Row],[Recherche]]=TRUE,COUNTIF($R$4:R1748,TRUE),"")</f>
        <v>1745</v>
      </c>
    </row>
    <row r="1749" spans="2:19" x14ac:dyDescent="0.3">
      <c r="B1749" t="s">
        <v>8522</v>
      </c>
      <c r="C1749">
        <v>2018</v>
      </c>
      <c r="D1749" t="s">
        <v>8519</v>
      </c>
      <c r="E1749">
        <v>44739.702141203707</v>
      </c>
      <c r="G1749" t="s">
        <v>3344</v>
      </c>
      <c r="H1749" t="s">
        <v>8520</v>
      </c>
      <c r="I1749" t="s">
        <v>8521</v>
      </c>
      <c r="J1749" t="s">
        <v>8523</v>
      </c>
      <c r="M1749">
        <v>117</v>
      </c>
      <c r="N1749">
        <v>1</v>
      </c>
      <c r="O1749">
        <v>0</v>
      </c>
      <c r="P1749" t="s">
        <v>21</v>
      </c>
      <c r="Q1749" t="s">
        <v>38</v>
      </c>
      <c r="R1749" s="3" t="b">
        <f>ISNUMBER(SEARCH(critere,_xlfn.CONCAT(client[[#This Row],[TELEPHONE]:[AGENCE]])))</f>
        <v>1</v>
      </c>
      <c r="S1749" s="8">
        <f>IF(client[[#This Row],[Recherche]]=TRUE,COUNTIF($R$4:R1749,TRUE),"")</f>
        <v>1746</v>
      </c>
    </row>
    <row r="1750" spans="2:19" x14ac:dyDescent="0.3">
      <c r="B1750" t="s">
        <v>8526</v>
      </c>
      <c r="C1750">
        <v>2019</v>
      </c>
      <c r="D1750" t="s">
        <v>8524</v>
      </c>
      <c r="E1750">
        <v>44739.74491898148</v>
      </c>
      <c r="F1750">
        <v>2022</v>
      </c>
      <c r="G1750" t="s">
        <v>942</v>
      </c>
      <c r="H1750" t="s">
        <v>3056</v>
      </c>
      <c r="I1750" t="s">
        <v>8525</v>
      </c>
      <c r="J1750" t="s">
        <v>8527</v>
      </c>
      <c r="M1750">
        <v>8</v>
      </c>
      <c r="N1750">
        <v>1</v>
      </c>
      <c r="O1750">
        <v>0</v>
      </c>
      <c r="P1750" t="s">
        <v>21</v>
      </c>
      <c r="Q1750" t="s">
        <v>64</v>
      </c>
      <c r="R1750" s="3" t="b">
        <f>ISNUMBER(SEARCH(critere,_xlfn.CONCAT(client[[#This Row],[TELEPHONE]:[AGENCE]])))</f>
        <v>1</v>
      </c>
      <c r="S1750" s="8">
        <f>IF(client[[#This Row],[Recherche]]=TRUE,COUNTIF($R$4:R1750,TRUE),"")</f>
        <v>1747</v>
      </c>
    </row>
    <row r="1751" spans="2:19" x14ac:dyDescent="0.3">
      <c r="B1751" t="s">
        <v>8531</v>
      </c>
      <c r="C1751">
        <v>2020</v>
      </c>
      <c r="D1751" t="s">
        <v>8528</v>
      </c>
      <c r="E1751">
        <v>44739.776898148149</v>
      </c>
      <c r="F1751">
        <v>2022</v>
      </c>
      <c r="G1751" t="s">
        <v>72</v>
      </c>
      <c r="H1751" t="s">
        <v>8529</v>
      </c>
      <c r="I1751" t="s">
        <v>8530</v>
      </c>
      <c r="J1751" t="s">
        <v>8532</v>
      </c>
      <c r="M1751">
        <v>8</v>
      </c>
      <c r="N1751">
        <v>1</v>
      </c>
      <c r="O1751">
        <v>0</v>
      </c>
      <c r="P1751" t="s">
        <v>21</v>
      </c>
      <c r="Q1751" t="s">
        <v>64</v>
      </c>
      <c r="R1751" s="3" t="b">
        <f>ISNUMBER(SEARCH(critere,_xlfn.CONCAT(client[[#This Row],[TELEPHONE]:[AGENCE]])))</f>
        <v>1</v>
      </c>
      <c r="S1751" s="8">
        <f>IF(client[[#This Row],[Recherche]]=TRUE,COUNTIF($R$4:R1751,TRUE),"")</f>
        <v>1748</v>
      </c>
    </row>
    <row r="1752" spans="2:19" x14ac:dyDescent="0.3">
      <c r="B1752" t="s">
        <v>8535</v>
      </c>
      <c r="C1752">
        <v>2021</v>
      </c>
      <c r="D1752" t="s">
        <v>8533</v>
      </c>
      <c r="E1752">
        <v>44739.777731481481</v>
      </c>
      <c r="F1752">
        <v>2022</v>
      </c>
      <c r="G1752" t="s">
        <v>1082</v>
      </c>
      <c r="H1752" t="s">
        <v>8529</v>
      </c>
      <c r="I1752" t="s">
        <v>8534</v>
      </c>
      <c r="J1752" t="s">
        <v>8536</v>
      </c>
      <c r="M1752">
        <v>8</v>
      </c>
      <c r="N1752">
        <v>1</v>
      </c>
      <c r="O1752">
        <v>0</v>
      </c>
      <c r="P1752" t="s">
        <v>21</v>
      </c>
      <c r="Q1752" t="s">
        <v>64</v>
      </c>
      <c r="R1752" s="3" t="b">
        <f>ISNUMBER(SEARCH(critere,_xlfn.CONCAT(client[[#This Row],[TELEPHONE]:[AGENCE]])))</f>
        <v>1</v>
      </c>
      <c r="S1752" s="8">
        <f>IF(client[[#This Row],[Recherche]]=TRUE,COUNTIF($R$4:R1752,TRUE),"")</f>
        <v>1749</v>
      </c>
    </row>
    <row r="1753" spans="2:19" x14ac:dyDescent="0.3">
      <c r="B1753" t="s">
        <v>8540</v>
      </c>
      <c r="C1753">
        <v>2022</v>
      </c>
      <c r="D1753" t="s">
        <v>8537</v>
      </c>
      <c r="E1753">
        <v>44740.680300925924</v>
      </c>
      <c r="F1753">
        <v>2022</v>
      </c>
      <c r="G1753" t="s">
        <v>278</v>
      </c>
      <c r="H1753" t="s">
        <v>8538</v>
      </c>
      <c r="I1753" t="s">
        <v>8539</v>
      </c>
      <c r="J1753" t="s">
        <v>8541</v>
      </c>
      <c r="M1753">
        <v>8</v>
      </c>
      <c r="N1753">
        <v>1</v>
      </c>
      <c r="O1753">
        <v>0</v>
      </c>
      <c r="P1753" t="s">
        <v>21</v>
      </c>
      <c r="Q1753" t="s">
        <v>29</v>
      </c>
      <c r="R1753" s="3" t="b">
        <f>ISNUMBER(SEARCH(critere,_xlfn.CONCAT(client[[#This Row],[TELEPHONE]:[AGENCE]])))</f>
        <v>1</v>
      </c>
      <c r="S1753" s="8">
        <f>IF(client[[#This Row],[Recherche]]=TRUE,COUNTIF($R$4:R1753,TRUE),"")</f>
        <v>1750</v>
      </c>
    </row>
    <row r="1754" spans="2:19" x14ac:dyDescent="0.3">
      <c r="B1754" t="s">
        <v>8545</v>
      </c>
      <c r="C1754">
        <v>2023</v>
      </c>
      <c r="D1754" t="s">
        <v>8542</v>
      </c>
      <c r="E1754">
        <v>44740.994814814818</v>
      </c>
      <c r="F1754">
        <v>2023</v>
      </c>
      <c r="G1754" t="s">
        <v>404</v>
      </c>
      <c r="H1754" t="s">
        <v>8543</v>
      </c>
      <c r="I1754" t="s">
        <v>8544</v>
      </c>
      <c r="J1754" t="s">
        <v>8546</v>
      </c>
      <c r="M1754">
        <v>117</v>
      </c>
      <c r="N1754">
        <v>5</v>
      </c>
      <c r="O1754">
        <v>111000</v>
      </c>
      <c r="P1754" t="s">
        <v>202</v>
      </c>
      <c r="Q1754" t="s">
        <v>38</v>
      </c>
      <c r="R1754" s="3" t="b">
        <f>ISNUMBER(SEARCH(critere,_xlfn.CONCAT(client[[#This Row],[TELEPHONE]:[AGENCE]])))</f>
        <v>1</v>
      </c>
      <c r="S1754" s="8">
        <f>IF(client[[#This Row],[Recherche]]=TRUE,COUNTIF($R$4:R1754,TRUE),"")</f>
        <v>1751</v>
      </c>
    </row>
    <row r="1755" spans="2:19" x14ac:dyDescent="0.3">
      <c r="B1755" t="s">
        <v>8551</v>
      </c>
      <c r="C1755">
        <v>2024</v>
      </c>
      <c r="D1755" t="s">
        <v>8547</v>
      </c>
      <c r="E1755">
        <v>44740.996770833335</v>
      </c>
      <c r="F1755">
        <v>2022</v>
      </c>
      <c r="G1755" t="s">
        <v>8548</v>
      </c>
      <c r="H1755" t="s">
        <v>8549</v>
      </c>
      <c r="I1755" t="s">
        <v>8550</v>
      </c>
      <c r="J1755" t="s">
        <v>8552</v>
      </c>
      <c r="M1755">
        <v>117</v>
      </c>
      <c r="N1755">
        <v>1</v>
      </c>
      <c r="O1755">
        <v>0</v>
      </c>
      <c r="P1755" t="s">
        <v>21</v>
      </c>
      <c r="Q1755" t="s">
        <v>38</v>
      </c>
      <c r="R1755" s="3" t="b">
        <f>ISNUMBER(SEARCH(critere,_xlfn.CONCAT(client[[#This Row],[TELEPHONE]:[AGENCE]])))</f>
        <v>1</v>
      </c>
      <c r="S1755" s="8">
        <f>IF(client[[#This Row],[Recherche]]=TRUE,COUNTIF($R$4:R1755,TRUE),"")</f>
        <v>1752</v>
      </c>
    </row>
    <row r="1756" spans="2:19" x14ac:dyDescent="0.3">
      <c r="B1756" t="s">
        <v>8555</v>
      </c>
      <c r="C1756">
        <v>2025</v>
      </c>
      <c r="D1756" t="s">
        <v>8553</v>
      </c>
      <c r="E1756">
        <v>44741.490682870368</v>
      </c>
      <c r="F1756">
        <v>2022</v>
      </c>
      <c r="G1756" t="s">
        <v>1194</v>
      </c>
      <c r="H1756" t="s">
        <v>1320</v>
      </c>
      <c r="I1756" t="s">
        <v>8554</v>
      </c>
      <c r="J1756" t="s">
        <v>8556</v>
      </c>
      <c r="M1756">
        <v>8</v>
      </c>
      <c r="N1756">
        <v>1</v>
      </c>
      <c r="O1756">
        <v>0</v>
      </c>
      <c r="P1756" t="s">
        <v>21</v>
      </c>
      <c r="Q1756" t="s">
        <v>64</v>
      </c>
      <c r="R1756" s="3" t="b">
        <f>ISNUMBER(SEARCH(critere,_xlfn.CONCAT(client[[#This Row],[TELEPHONE]:[AGENCE]])))</f>
        <v>1</v>
      </c>
      <c r="S1756" s="8">
        <f>IF(client[[#This Row],[Recherche]]=TRUE,COUNTIF($R$4:R1756,TRUE),"")</f>
        <v>1753</v>
      </c>
    </row>
    <row r="1757" spans="2:19" x14ac:dyDescent="0.3">
      <c r="B1757" t="s">
        <v>8560</v>
      </c>
      <c r="C1757">
        <v>2026</v>
      </c>
      <c r="D1757" t="s">
        <v>8557</v>
      </c>
      <c r="E1757">
        <v>44741.499085648145</v>
      </c>
      <c r="F1757">
        <v>2022</v>
      </c>
      <c r="G1757" t="s">
        <v>8558</v>
      </c>
      <c r="H1757" t="s">
        <v>4140</v>
      </c>
      <c r="I1757" t="s">
        <v>8559</v>
      </c>
      <c r="J1757" t="s">
        <v>8561</v>
      </c>
      <c r="M1757">
        <v>8</v>
      </c>
      <c r="N1757">
        <v>1</v>
      </c>
      <c r="O1757">
        <v>0</v>
      </c>
      <c r="P1757" t="s">
        <v>21</v>
      </c>
      <c r="Q1757" t="s">
        <v>64</v>
      </c>
      <c r="R1757" s="3" t="b">
        <f>ISNUMBER(SEARCH(critere,_xlfn.CONCAT(client[[#This Row],[TELEPHONE]:[AGENCE]])))</f>
        <v>1</v>
      </c>
      <c r="S1757" s="8">
        <f>IF(client[[#This Row],[Recherche]]=TRUE,COUNTIF($R$4:R1757,TRUE),"")</f>
        <v>1754</v>
      </c>
    </row>
    <row r="1758" spans="2:19" x14ac:dyDescent="0.3">
      <c r="B1758" t="s">
        <v>8564</v>
      </c>
      <c r="C1758">
        <v>2027</v>
      </c>
      <c r="D1758" t="s">
        <v>8562</v>
      </c>
      <c r="E1758">
        <v>44741.631666666668</v>
      </c>
      <c r="F1758">
        <v>2022</v>
      </c>
      <c r="G1758" t="s">
        <v>660</v>
      </c>
      <c r="H1758" t="s">
        <v>3980</v>
      </c>
      <c r="I1758" t="s">
        <v>8563</v>
      </c>
      <c r="J1758" t="s">
        <v>8565</v>
      </c>
      <c r="M1758">
        <v>117</v>
      </c>
      <c r="N1758">
        <v>1</v>
      </c>
      <c r="O1758">
        <v>0</v>
      </c>
      <c r="P1758" t="s">
        <v>21</v>
      </c>
      <c r="Q1758" t="s">
        <v>38</v>
      </c>
      <c r="R1758" s="3" t="b">
        <f>ISNUMBER(SEARCH(critere,_xlfn.CONCAT(client[[#This Row],[TELEPHONE]:[AGENCE]])))</f>
        <v>1</v>
      </c>
      <c r="S1758" s="8">
        <f>IF(client[[#This Row],[Recherche]]=TRUE,COUNTIF($R$4:R1758,TRUE),"")</f>
        <v>1755</v>
      </c>
    </row>
    <row r="1759" spans="2:19" x14ac:dyDescent="0.3">
      <c r="B1759" t="s">
        <v>8569</v>
      </c>
      <c r="C1759">
        <v>2028</v>
      </c>
      <c r="D1759" t="s">
        <v>8566</v>
      </c>
      <c r="E1759">
        <v>44742.06453703704</v>
      </c>
      <c r="F1759">
        <v>2018</v>
      </c>
      <c r="G1759" t="s">
        <v>8567</v>
      </c>
      <c r="H1759" t="s">
        <v>897</v>
      </c>
      <c r="I1759" t="s">
        <v>8568</v>
      </c>
      <c r="J1759" t="s">
        <v>8570</v>
      </c>
      <c r="M1759">
        <v>117</v>
      </c>
      <c r="N1759">
        <v>1</v>
      </c>
      <c r="O1759">
        <v>17500</v>
      </c>
      <c r="P1759" t="s">
        <v>202</v>
      </c>
      <c r="Q1759" t="s">
        <v>64</v>
      </c>
      <c r="R1759" s="3" t="b">
        <f>ISNUMBER(SEARCH(critere,_xlfn.CONCAT(client[[#This Row],[TELEPHONE]:[AGENCE]])))</f>
        <v>1</v>
      </c>
      <c r="S1759" s="8">
        <f>IF(client[[#This Row],[Recherche]]=TRUE,COUNTIF($R$4:R1759,TRUE),"")</f>
        <v>1756</v>
      </c>
    </row>
    <row r="1760" spans="2:19" x14ac:dyDescent="0.3">
      <c r="B1760" t="s">
        <v>8574</v>
      </c>
      <c r="C1760">
        <v>2029</v>
      </c>
      <c r="D1760" t="s">
        <v>8571</v>
      </c>
      <c r="E1760">
        <v>44742.679965277777</v>
      </c>
      <c r="F1760">
        <v>2022</v>
      </c>
      <c r="G1760" t="s">
        <v>8572</v>
      </c>
      <c r="H1760" t="s">
        <v>1393</v>
      </c>
      <c r="I1760" t="s">
        <v>8573</v>
      </c>
      <c r="J1760" t="s">
        <v>8575</v>
      </c>
      <c r="M1760">
        <v>117</v>
      </c>
      <c r="N1760">
        <v>1</v>
      </c>
      <c r="O1760">
        <v>22200</v>
      </c>
      <c r="P1760" t="s">
        <v>202</v>
      </c>
      <c r="Q1760" t="s">
        <v>38</v>
      </c>
      <c r="R1760" s="3" t="b">
        <f>ISNUMBER(SEARCH(critere,_xlfn.CONCAT(client[[#This Row],[TELEPHONE]:[AGENCE]])))</f>
        <v>1</v>
      </c>
      <c r="S1760" s="8">
        <f>IF(client[[#This Row],[Recherche]]=TRUE,COUNTIF($R$4:R1760,TRUE),"")</f>
        <v>1757</v>
      </c>
    </row>
    <row r="1761" spans="2:19" x14ac:dyDescent="0.3">
      <c r="B1761" t="s">
        <v>8579</v>
      </c>
      <c r="C1761">
        <v>2030</v>
      </c>
      <c r="D1761" t="s">
        <v>8576</v>
      </c>
      <c r="E1761">
        <v>44742.713009259256</v>
      </c>
      <c r="F1761">
        <v>2022</v>
      </c>
      <c r="G1761" t="s">
        <v>1654</v>
      </c>
      <c r="H1761" t="s">
        <v>8577</v>
      </c>
      <c r="I1761" t="s">
        <v>8578</v>
      </c>
      <c r="J1761" t="s">
        <v>8580</v>
      </c>
      <c r="M1761">
        <v>8</v>
      </c>
      <c r="N1761">
        <v>1</v>
      </c>
      <c r="O1761">
        <v>0</v>
      </c>
      <c r="P1761" t="s">
        <v>21</v>
      </c>
      <c r="Q1761" t="s">
        <v>29</v>
      </c>
      <c r="R1761" s="3" t="b">
        <f>ISNUMBER(SEARCH(critere,_xlfn.CONCAT(client[[#This Row],[TELEPHONE]:[AGENCE]])))</f>
        <v>1</v>
      </c>
      <c r="S1761" s="8">
        <f>IF(client[[#This Row],[Recherche]]=TRUE,COUNTIF($R$4:R1761,TRUE),"")</f>
        <v>1758</v>
      </c>
    </row>
    <row r="1762" spans="2:19" x14ac:dyDescent="0.3">
      <c r="B1762" t="s">
        <v>8584</v>
      </c>
      <c r="C1762">
        <v>2031</v>
      </c>
      <c r="D1762" t="s">
        <v>8581</v>
      </c>
      <c r="E1762">
        <v>44742.940995370373</v>
      </c>
      <c r="F1762">
        <v>2022</v>
      </c>
      <c r="G1762" t="s">
        <v>40</v>
      </c>
      <c r="H1762" t="s">
        <v>8582</v>
      </c>
      <c r="I1762" t="s">
        <v>8583</v>
      </c>
      <c r="J1762" t="s">
        <v>8585</v>
      </c>
      <c r="M1762">
        <v>117</v>
      </c>
      <c r="N1762">
        <v>1</v>
      </c>
      <c r="O1762">
        <v>17500</v>
      </c>
      <c r="P1762" t="s">
        <v>202</v>
      </c>
      <c r="Q1762" t="s">
        <v>22</v>
      </c>
      <c r="R1762" s="3" t="b">
        <f>ISNUMBER(SEARCH(critere,_xlfn.CONCAT(client[[#This Row],[TELEPHONE]:[AGENCE]])))</f>
        <v>1</v>
      </c>
      <c r="S1762" s="8">
        <f>IF(client[[#This Row],[Recherche]]=TRUE,COUNTIF($R$4:R1762,TRUE),"")</f>
        <v>1759</v>
      </c>
    </row>
    <row r="1763" spans="2:19" x14ac:dyDescent="0.3">
      <c r="B1763" t="s">
        <v>8589</v>
      </c>
      <c r="C1763">
        <v>2032</v>
      </c>
      <c r="D1763" t="s">
        <v>8586</v>
      </c>
      <c r="E1763">
        <v>44742.959537037037</v>
      </c>
      <c r="F1763">
        <v>2022</v>
      </c>
      <c r="G1763" t="s">
        <v>549</v>
      </c>
      <c r="H1763" t="s">
        <v>8587</v>
      </c>
      <c r="I1763" t="s">
        <v>8588</v>
      </c>
      <c r="J1763" t="s">
        <v>8590</v>
      </c>
      <c r="M1763">
        <v>117</v>
      </c>
      <c r="N1763">
        <v>1</v>
      </c>
      <c r="O1763">
        <v>0</v>
      </c>
      <c r="P1763" t="s">
        <v>202</v>
      </c>
      <c r="Q1763" t="s">
        <v>38</v>
      </c>
      <c r="R1763" s="3" t="b">
        <f>ISNUMBER(SEARCH(critere,_xlfn.CONCAT(client[[#This Row],[TELEPHONE]:[AGENCE]])))</f>
        <v>1</v>
      </c>
      <c r="S1763" s="8">
        <f>IF(client[[#This Row],[Recherche]]=TRUE,COUNTIF($R$4:R1763,TRUE),"")</f>
        <v>1760</v>
      </c>
    </row>
    <row r="1764" spans="2:19" x14ac:dyDescent="0.3">
      <c r="B1764" t="s">
        <v>8594</v>
      </c>
      <c r="C1764">
        <v>2033</v>
      </c>
      <c r="D1764" t="s">
        <v>8591</v>
      </c>
      <c r="E1764">
        <v>44742.961469907408</v>
      </c>
      <c r="G1764" t="s">
        <v>330</v>
      </c>
      <c r="H1764" t="s">
        <v>8592</v>
      </c>
      <c r="I1764" t="s">
        <v>8593</v>
      </c>
      <c r="J1764" t="s">
        <v>8595</v>
      </c>
      <c r="M1764">
        <v>117</v>
      </c>
      <c r="N1764">
        <v>4</v>
      </c>
      <c r="O1764">
        <v>0</v>
      </c>
      <c r="P1764" t="s">
        <v>21</v>
      </c>
      <c r="Q1764" t="s">
        <v>38</v>
      </c>
      <c r="R1764" s="3" t="b">
        <f>ISNUMBER(SEARCH(critere,_xlfn.CONCAT(client[[#This Row],[TELEPHONE]:[AGENCE]])))</f>
        <v>1</v>
      </c>
      <c r="S1764" s="8">
        <f>IF(client[[#This Row],[Recherche]]=TRUE,COUNTIF($R$4:R1764,TRUE),"")</f>
        <v>1761</v>
      </c>
    </row>
    <row r="1765" spans="2:19" x14ac:dyDescent="0.3">
      <c r="B1765" t="s">
        <v>8599</v>
      </c>
      <c r="C1765">
        <v>2034</v>
      </c>
      <c r="D1765" t="s">
        <v>8596</v>
      </c>
      <c r="E1765">
        <v>44743.704884259256</v>
      </c>
      <c r="F1765">
        <v>2022</v>
      </c>
      <c r="G1765" t="s">
        <v>5295</v>
      </c>
      <c r="H1765" t="s">
        <v>8597</v>
      </c>
      <c r="I1765" t="s">
        <v>8598</v>
      </c>
      <c r="J1765" t="s">
        <v>8600</v>
      </c>
      <c r="M1765">
        <v>117</v>
      </c>
      <c r="N1765">
        <v>1</v>
      </c>
      <c r="O1765">
        <v>17500</v>
      </c>
      <c r="P1765" t="s">
        <v>202</v>
      </c>
      <c r="Q1765" t="s">
        <v>38</v>
      </c>
      <c r="R1765" s="3" t="b">
        <f>ISNUMBER(SEARCH(critere,_xlfn.CONCAT(client[[#This Row],[TELEPHONE]:[AGENCE]])))</f>
        <v>1</v>
      </c>
      <c r="S1765" s="8">
        <f>IF(client[[#This Row],[Recherche]]=TRUE,COUNTIF($R$4:R1765,TRUE),"")</f>
        <v>1762</v>
      </c>
    </row>
    <row r="1766" spans="2:19" x14ac:dyDescent="0.3">
      <c r="B1766" t="s">
        <v>8605</v>
      </c>
      <c r="C1766">
        <v>2035</v>
      </c>
      <c r="D1766" t="s">
        <v>8601</v>
      </c>
      <c r="E1766">
        <v>44743.7109837963</v>
      </c>
      <c r="F1766">
        <v>2022</v>
      </c>
      <c r="G1766" t="s">
        <v>8602</v>
      </c>
      <c r="H1766" t="s">
        <v>8603</v>
      </c>
      <c r="I1766" t="s">
        <v>8604</v>
      </c>
      <c r="J1766" t="s">
        <v>8606</v>
      </c>
      <c r="M1766">
        <v>117</v>
      </c>
      <c r="N1766">
        <v>1</v>
      </c>
      <c r="O1766">
        <v>22200</v>
      </c>
      <c r="P1766" t="s">
        <v>202</v>
      </c>
      <c r="Q1766" t="s">
        <v>38</v>
      </c>
      <c r="R1766" s="3" t="b">
        <f>ISNUMBER(SEARCH(critere,_xlfn.CONCAT(client[[#This Row],[TELEPHONE]:[AGENCE]])))</f>
        <v>1</v>
      </c>
      <c r="S1766" s="8">
        <f>IF(client[[#This Row],[Recherche]]=TRUE,COUNTIF($R$4:R1766,TRUE),"")</f>
        <v>1763</v>
      </c>
    </row>
    <row r="1767" spans="2:19" x14ac:dyDescent="0.3">
      <c r="B1767" t="s">
        <v>8610</v>
      </c>
      <c r="C1767">
        <v>2036</v>
      </c>
      <c r="D1767" t="s">
        <v>8607</v>
      </c>
      <c r="E1767">
        <v>44743.719618055555</v>
      </c>
      <c r="F1767">
        <v>2022</v>
      </c>
      <c r="G1767" t="s">
        <v>330</v>
      </c>
      <c r="H1767" t="s">
        <v>8608</v>
      </c>
      <c r="I1767" t="s">
        <v>8609</v>
      </c>
      <c r="J1767" t="s">
        <v>8611</v>
      </c>
      <c r="M1767">
        <v>117</v>
      </c>
      <c r="N1767">
        <v>2</v>
      </c>
      <c r="O1767">
        <v>0</v>
      </c>
      <c r="P1767" t="s">
        <v>202</v>
      </c>
      <c r="Q1767" t="s">
        <v>22</v>
      </c>
      <c r="R1767" s="3" t="b">
        <f>ISNUMBER(SEARCH(critere,_xlfn.CONCAT(client[[#This Row],[TELEPHONE]:[AGENCE]])))</f>
        <v>1</v>
      </c>
      <c r="S1767" s="8">
        <f>IF(client[[#This Row],[Recherche]]=TRUE,COUNTIF($R$4:R1767,TRUE),"")</f>
        <v>1764</v>
      </c>
    </row>
    <row r="1768" spans="2:19" x14ac:dyDescent="0.3">
      <c r="B1768" t="s">
        <v>8614</v>
      </c>
      <c r="C1768">
        <v>2037</v>
      </c>
      <c r="D1768" t="s">
        <v>8612</v>
      </c>
      <c r="E1768">
        <v>44743.72111111111</v>
      </c>
      <c r="F1768">
        <v>2022</v>
      </c>
      <c r="G1768" t="s">
        <v>404</v>
      </c>
      <c r="H1768" t="s">
        <v>1586</v>
      </c>
      <c r="I1768" t="s">
        <v>8613</v>
      </c>
      <c r="J1768" t="s">
        <v>8615</v>
      </c>
      <c r="M1768">
        <v>117</v>
      </c>
      <c r="N1768">
        <v>1</v>
      </c>
      <c r="O1768">
        <v>22400</v>
      </c>
      <c r="P1768" t="s">
        <v>202</v>
      </c>
      <c r="Q1768" t="s">
        <v>38</v>
      </c>
      <c r="R1768" s="3" t="b">
        <f>ISNUMBER(SEARCH(critere,_xlfn.CONCAT(client[[#This Row],[TELEPHONE]:[AGENCE]])))</f>
        <v>1</v>
      </c>
      <c r="S1768" s="8">
        <f>IF(client[[#This Row],[Recherche]]=TRUE,COUNTIF($R$4:R1768,TRUE),"")</f>
        <v>1765</v>
      </c>
    </row>
    <row r="1769" spans="2:19" x14ac:dyDescent="0.3">
      <c r="B1769" t="s">
        <v>8619</v>
      </c>
      <c r="C1769">
        <v>2038</v>
      </c>
      <c r="D1769" t="s">
        <v>8616</v>
      </c>
      <c r="E1769">
        <v>44747.836053240739</v>
      </c>
      <c r="F1769">
        <v>2023</v>
      </c>
      <c r="G1769" t="s">
        <v>72</v>
      </c>
      <c r="H1769" t="s">
        <v>8617</v>
      </c>
      <c r="I1769" t="s">
        <v>8618</v>
      </c>
      <c r="J1769" t="s">
        <v>8620</v>
      </c>
      <c r="M1769">
        <v>117</v>
      </c>
      <c r="N1769">
        <v>1</v>
      </c>
      <c r="O1769">
        <v>17500</v>
      </c>
      <c r="P1769" t="s">
        <v>202</v>
      </c>
      <c r="Q1769" t="s">
        <v>38</v>
      </c>
      <c r="R1769" s="3" t="b">
        <f>ISNUMBER(SEARCH(critere,_xlfn.CONCAT(client[[#This Row],[TELEPHONE]:[AGENCE]])))</f>
        <v>1</v>
      </c>
      <c r="S1769" s="8">
        <f>IF(client[[#This Row],[Recherche]]=TRUE,COUNTIF($R$4:R1769,TRUE),"")</f>
        <v>1766</v>
      </c>
    </row>
    <row r="1770" spans="2:19" x14ac:dyDescent="0.3">
      <c r="B1770" t="s">
        <v>4688</v>
      </c>
      <c r="C1770">
        <v>2039</v>
      </c>
      <c r="D1770" t="s">
        <v>8621</v>
      </c>
      <c r="E1770">
        <v>44748.535416666666</v>
      </c>
      <c r="F1770">
        <v>2022</v>
      </c>
      <c r="G1770" t="s">
        <v>4685</v>
      </c>
      <c r="H1770" t="s">
        <v>4686</v>
      </c>
      <c r="I1770" t="s">
        <v>4687</v>
      </c>
      <c r="J1770" t="s">
        <v>8622</v>
      </c>
      <c r="M1770">
        <v>117</v>
      </c>
      <c r="N1770">
        <v>2</v>
      </c>
      <c r="O1770">
        <v>21000</v>
      </c>
      <c r="P1770" t="s">
        <v>202</v>
      </c>
      <c r="Q1770" t="s">
        <v>38</v>
      </c>
      <c r="R1770" s="3" t="b">
        <f>ISNUMBER(SEARCH(critere,_xlfn.CONCAT(client[[#This Row],[TELEPHONE]:[AGENCE]])))</f>
        <v>1</v>
      </c>
      <c r="S1770" s="8">
        <f>IF(client[[#This Row],[Recherche]]=TRUE,COUNTIF($R$4:R1770,TRUE),"")</f>
        <v>1767</v>
      </c>
    </row>
    <row r="1771" spans="2:19" x14ac:dyDescent="0.3">
      <c r="B1771" t="s">
        <v>8626</v>
      </c>
      <c r="C1771">
        <v>2040</v>
      </c>
      <c r="D1771" t="s">
        <v>8623</v>
      </c>
      <c r="E1771">
        <v>44748.740925925929</v>
      </c>
      <c r="F1771">
        <v>2023</v>
      </c>
      <c r="G1771" t="s">
        <v>1654</v>
      </c>
      <c r="H1771" t="s">
        <v>8624</v>
      </c>
      <c r="I1771" t="s">
        <v>8625</v>
      </c>
      <c r="J1771" t="s">
        <v>8627</v>
      </c>
      <c r="M1771">
        <v>117</v>
      </c>
      <c r="N1771">
        <v>1</v>
      </c>
      <c r="O1771">
        <v>18000</v>
      </c>
      <c r="P1771" t="s">
        <v>202</v>
      </c>
      <c r="Q1771" t="s">
        <v>38</v>
      </c>
      <c r="R1771" s="3" t="b">
        <f>ISNUMBER(SEARCH(critere,_xlfn.CONCAT(client[[#This Row],[TELEPHONE]:[AGENCE]])))</f>
        <v>1</v>
      </c>
      <c r="S1771" s="8">
        <f>IF(client[[#This Row],[Recherche]]=TRUE,COUNTIF($R$4:R1771,TRUE),"")</f>
        <v>1768</v>
      </c>
    </row>
    <row r="1772" spans="2:19" x14ac:dyDescent="0.3">
      <c r="B1772" t="s">
        <v>8632</v>
      </c>
      <c r="C1772">
        <v>2041</v>
      </c>
      <c r="D1772" t="s">
        <v>8628</v>
      </c>
      <c r="E1772">
        <v>44748.793657407405</v>
      </c>
      <c r="F1772">
        <v>2022</v>
      </c>
      <c r="G1772" t="s">
        <v>8629</v>
      </c>
      <c r="H1772" t="s">
        <v>8630</v>
      </c>
      <c r="I1772" t="s">
        <v>8631</v>
      </c>
      <c r="J1772" t="s">
        <v>8633</v>
      </c>
      <c r="M1772">
        <v>8</v>
      </c>
      <c r="N1772">
        <v>1</v>
      </c>
      <c r="O1772">
        <v>0</v>
      </c>
      <c r="P1772" t="s">
        <v>21</v>
      </c>
      <c r="Q1772" t="s">
        <v>22</v>
      </c>
      <c r="R1772" s="3" t="b">
        <f>ISNUMBER(SEARCH(critere,_xlfn.CONCAT(client[[#This Row],[TELEPHONE]:[AGENCE]])))</f>
        <v>1</v>
      </c>
      <c r="S1772" s="8">
        <f>IF(client[[#This Row],[Recherche]]=TRUE,COUNTIF($R$4:R1772,TRUE),"")</f>
        <v>1769</v>
      </c>
    </row>
    <row r="1773" spans="2:19" x14ac:dyDescent="0.3">
      <c r="B1773" t="s">
        <v>8638</v>
      </c>
      <c r="C1773">
        <v>2042</v>
      </c>
      <c r="D1773" t="s">
        <v>8634</v>
      </c>
      <c r="E1773">
        <v>44748.796516203707</v>
      </c>
      <c r="F1773">
        <v>2022</v>
      </c>
      <c r="G1773" t="s">
        <v>8635</v>
      </c>
      <c r="H1773" t="s">
        <v>8636</v>
      </c>
      <c r="I1773" t="s">
        <v>8637</v>
      </c>
      <c r="J1773" t="s">
        <v>8639</v>
      </c>
      <c r="M1773">
        <v>8</v>
      </c>
      <c r="N1773">
        <v>2</v>
      </c>
      <c r="O1773">
        <v>0</v>
      </c>
      <c r="P1773" t="s">
        <v>21</v>
      </c>
      <c r="Q1773" t="s">
        <v>22</v>
      </c>
      <c r="R1773" s="3" t="b">
        <f>ISNUMBER(SEARCH(critere,_xlfn.CONCAT(client[[#This Row],[TELEPHONE]:[AGENCE]])))</f>
        <v>1</v>
      </c>
      <c r="S1773" s="8">
        <f>IF(client[[#This Row],[Recherche]]=TRUE,COUNTIF($R$4:R1773,TRUE),"")</f>
        <v>1770</v>
      </c>
    </row>
    <row r="1774" spans="2:19" x14ac:dyDescent="0.3">
      <c r="B1774" t="s">
        <v>8643</v>
      </c>
      <c r="C1774">
        <v>2043</v>
      </c>
      <c r="D1774" t="s">
        <v>8640</v>
      </c>
      <c r="E1774">
        <v>44749.446863425925</v>
      </c>
      <c r="F1774">
        <v>2022</v>
      </c>
      <c r="G1774" t="s">
        <v>920</v>
      </c>
      <c r="H1774" t="s">
        <v>8641</v>
      </c>
      <c r="I1774" t="s">
        <v>8642</v>
      </c>
      <c r="J1774" t="s">
        <v>8644</v>
      </c>
      <c r="M1774">
        <v>117</v>
      </c>
      <c r="N1774">
        <v>1</v>
      </c>
      <c r="O1774">
        <v>0</v>
      </c>
      <c r="P1774" t="s">
        <v>21</v>
      </c>
      <c r="Q1774" t="s">
        <v>753</v>
      </c>
      <c r="R1774" s="3" t="b">
        <f>ISNUMBER(SEARCH(critere,_xlfn.CONCAT(client[[#This Row],[TELEPHONE]:[AGENCE]])))</f>
        <v>1</v>
      </c>
      <c r="S1774" s="8">
        <f>IF(client[[#This Row],[Recherche]]=TRUE,COUNTIF($R$4:R1774,TRUE),"")</f>
        <v>1771</v>
      </c>
    </row>
    <row r="1775" spans="2:19" x14ac:dyDescent="0.3">
      <c r="B1775" t="s">
        <v>8647</v>
      </c>
      <c r="C1775">
        <v>2044</v>
      </c>
      <c r="D1775" t="s">
        <v>8645</v>
      </c>
      <c r="E1775">
        <v>44749.707997685182</v>
      </c>
      <c r="F1775">
        <v>2022</v>
      </c>
      <c r="G1775" t="s">
        <v>377</v>
      </c>
      <c r="H1775" t="s">
        <v>1767</v>
      </c>
      <c r="I1775" t="s">
        <v>8646</v>
      </c>
      <c r="J1775" t="s">
        <v>8648</v>
      </c>
      <c r="M1775">
        <v>8</v>
      </c>
      <c r="N1775">
        <v>2</v>
      </c>
      <c r="O1775">
        <v>0</v>
      </c>
      <c r="P1775" t="s">
        <v>21</v>
      </c>
      <c r="Q1775" t="s">
        <v>38</v>
      </c>
      <c r="R1775" s="3" t="b">
        <f>ISNUMBER(SEARCH(critere,_xlfn.CONCAT(client[[#This Row],[TELEPHONE]:[AGENCE]])))</f>
        <v>1</v>
      </c>
      <c r="S1775" s="8">
        <f>IF(client[[#This Row],[Recherche]]=TRUE,COUNTIF($R$4:R1775,TRUE),"")</f>
        <v>1772</v>
      </c>
    </row>
    <row r="1776" spans="2:19" x14ac:dyDescent="0.3">
      <c r="B1776" t="s">
        <v>8652</v>
      </c>
      <c r="C1776">
        <v>2045</v>
      </c>
      <c r="D1776" t="s">
        <v>8649</v>
      </c>
      <c r="E1776">
        <v>44749.724004629628</v>
      </c>
      <c r="F1776">
        <v>2022</v>
      </c>
      <c r="G1776" t="s">
        <v>5877</v>
      </c>
      <c r="H1776" t="s">
        <v>8650</v>
      </c>
      <c r="I1776" t="s">
        <v>8651</v>
      </c>
      <c r="J1776" t="s">
        <v>8653</v>
      </c>
      <c r="M1776">
        <v>117</v>
      </c>
      <c r="N1776">
        <v>1</v>
      </c>
      <c r="O1776">
        <v>0</v>
      </c>
      <c r="P1776" t="s">
        <v>21</v>
      </c>
      <c r="Q1776" t="s">
        <v>22</v>
      </c>
      <c r="R1776" s="3" t="b">
        <f>ISNUMBER(SEARCH(critere,_xlfn.CONCAT(client[[#This Row],[TELEPHONE]:[AGENCE]])))</f>
        <v>1</v>
      </c>
      <c r="S1776" s="8">
        <f>IF(client[[#This Row],[Recherche]]=TRUE,COUNTIF($R$4:R1776,TRUE),"")</f>
        <v>1773</v>
      </c>
    </row>
    <row r="1777" spans="2:19" x14ac:dyDescent="0.3">
      <c r="B1777" t="s">
        <v>8657</v>
      </c>
      <c r="C1777">
        <v>2046</v>
      </c>
      <c r="D1777" t="s">
        <v>8654</v>
      </c>
      <c r="E1777">
        <v>44749.735763888886</v>
      </c>
      <c r="F1777">
        <v>2022</v>
      </c>
      <c r="G1777" t="s">
        <v>278</v>
      </c>
      <c r="H1777" t="s">
        <v>8655</v>
      </c>
      <c r="I1777" t="s">
        <v>8656</v>
      </c>
      <c r="J1777" t="s">
        <v>8658</v>
      </c>
      <c r="M1777">
        <v>117</v>
      </c>
      <c r="N1777">
        <v>1</v>
      </c>
      <c r="O1777">
        <v>17500</v>
      </c>
      <c r="P1777" t="s">
        <v>202</v>
      </c>
      <c r="Q1777" t="s">
        <v>38</v>
      </c>
      <c r="R1777" s="3" t="b">
        <f>ISNUMBER(SEARCH(critere,_xlfn.CONCAT(client[[#This Row],[TELEPHONE]:[AGENCE]])))</f>
        <v>1</v>
      </c>
      <c r="S1777" s="8">
        <f>IF(client[[#This Row],[Recherche]]=TRUE,COUNTIF($R$4:R1777,TRUE),"")</f>
        <v>1774</v>
      </c>
    </row>
    <row r="1778" spans="2:19" x14ac:dyDescent="0.3">
      <c r="B1778" t="s">
        <v>8662</v>
      </c>
      <c r="C1778">
        <v>2047</v>
      </c>
      <c r="D1778" t="s">
        <v>8659</v>
      </c>
      <c r="E1778">
        <v>44749.759606481479</v>
      </c>
      <c r="F1778">
        <v>2022</v>
      </c>
      <c r="G1778" t="s">
        <v>8660</v>
      </c>
      <c r="H1778" t="s">
        <v>2877</v>
      </c>
      <c r="I1778" t="s">
        <v>8661</v>
      </c>
      <c r="J1778" t="s">
        <v>8663</v>
      </c>
      <c r="M1778">
        <v>8</v>
      </c>
      <c r="N1778">
        <v>1</v>
      </c>
      <c r="O1778">
        <v>0</v>
      </c>
      <c r="P1778" t="s">
        <v>21</v>
      </c>
      <c r="Q1778" t="s">
        <v>64</v>
      </c>
      <c r="R1778" s="3" t="b">
        <f>ISNUMBER(SEARCH(critere,_xlfn.CONCAT(client[[#This Row],[TELEPHONE]:[AGENCE]])))</f>
        <v>1</v>
      </c>
      <c r="S1778" s="8">
        <f>IF(client[[#This Row],[Recherche]]=TRUE,COUNTIF($R$4:R1778,TRUE),"")</f>
        <v>1775</v>
      </c>
    </row>
    <row r="1779" spans="2:19" x14ac:dyDescent="0.3">
      <c r="B1779" t="s">
        <v>5063</v>
      </c>
      <c r="C1779">
        <v>2048</v>
      </c>
      <c r="D1779" t="s">
        <v>8664</v>
      </c>
      <c r="E1779">
        <v>44749.765787037039</v>
      </c>
      <c r="F1779">
        <v>2022</v>
      </c>
      <c r="G1779" t="s">
        <v>1404</v>
      </c>
      <c r="H1779" t="s">
        <v>5061</v>
      </c>
      <c r="I1779" t="s">
        <v>5062</v>
      </c>
      <c r="J1779" t="s">
        <v>5064</v>
      </c>
      <c r="M1779">
        <v>117</v>
      </c>
      <c r="N1779">
        <v>1</v>
      </c>
      <c r="O1779">
        <v>0</v>
      </c>
      <c r="P1779" t="s">
        <v>202</v>
      </c>
      <c r="Q1779" t="s">
        <v>38</v>
      </c>
      <c r="R1779" s="3" t="b">
        <f>ISNUMBER(SEARCH(critere,_xlfn.CONCAT(client[[#This Row],[TELEPHONE]:[AGENCE]])))</f>
        <v>1</v>
      </c>
      <c r="S1779" s="8">
        <f>IF(client[[#This Row],[Recherche]]=TRUE,COUNTIF($R$4:R1779,TRUE),"")</f>
        <v>1776</v>
      </c>
    </row>
    <row r="1780" spans="2:19" x14ac:dyDescent="0.3">
      <c r="B1780" t="s">
        <v>8503</v>
      </c>
      <c r="C1780">
        <v>2049</v>
      </c>
      <c r="D1780" t="s">
        <v>8665</v>
      </c>
      <c r="E1780">
        <v>44754.684386574074</v>
      </c>
      <c r="F1780">
        <v>2022</v>
      </c>
      <c r="G1780" t="s">
        <v>566</v>
      </c>
      <c r="H1780" t="s">
        <v>8501</v>
      </c>
      <c r="I1780" t="s">
        <v>8502</v>
      </c>
      <c r="J1780" t="s">
        <v>8666</v>
      </c>
      <c r="M1780">
        <v>75</v>
      </c>
      <c r="N1780">
        <v>1</v>
      </c>
      <c r="O1780">
        <v>14350</v>
      </c>
      <c r="P1780" t="s">
        <v>202</v>
      </c>
      <c r="Q1780" t="s">
        <v>22</v>
      </c>
      <c r="R1780" s="3" t="b">
        <f>ISNUMBER(SEARCH(critere,_xlfn.CONCAT(client[[#This Row],[TELEPHONE]:[AGENCE]])))</f>
        <v>1</v>
      </c>
      <c r="S1780" s="8">
        <f>IF(client[[#This Row],[Recherche]]=TRUE,COUNTIF($R$4:R1780,TRUE),"")</f>
        <v>1777</v>
      </c>
    </row>
    <row r="1781" spans="2:19" x14ac:dyDescent="0.3">
      <c r="B1781" t="s">
        <v>8503</v>
      </c>
      <c r="C1781">
        <v>2050</v>
      </c>
      <c r="D1781" t="s">
        <v>8667</v>
      </c>
      <c r="E1781">
        <v>44754.685601851852</v>
      </c>
      <c r="F1781">
        <v>2022</v>
      </c>
      <c r="G1781" t="s">
        <v>566</v>
      </c>
      <c r="H1781" t="s">
        <v>8501</v>
      </c>
      <c r="I1781" t="s">
        <v>8502</v>
      </c>
      <c r="J1781" t="s">
        <v>8668</v>
      </c>
      <c r="M1781">
        <v>75</v>
      </c>
      <c r="N1781">
        <v>1</v>
      </c>
      <c r="O1781">
        <v>0</v>
      </c>
      <c r="P1781" t="s">
        <v>202</v>
      </c>
      <c r="Q1781" t="s">
        <v>22</v>
      </c>
      <c r="R1781" s="3" t="b">
        <f>ISNUMBER(SEARCH(critere,_xlfn.CONCAT(client[[#This Row],[TELEPHONE]:[AGENCE]])))</f>
        <v>1</v>
      </c>
      <c r="S1781" s="8">
        <f>IF(client[[#This Row],[Recherche]]=TRUE,COUNTIF($R$4:R1781,TRUE),"")</f>
        <v>1778</v>
      </c>
    </row>
    <row r="1782" spans="2:19" x14ac:dyDescent="0.3">
      <c r="B1782" t="s">
        <v>8672</v>
      </c>
      <c r="C1782">
        <v>2051</v>
      </c>
      <c r="D1782" t="s">
        <v>8669</v>
      </c>
      <c r="E1782">
        <v>44754.788356481484</v>
      </c>
      <c r="F1782">
        <v>2022</v>
      </c>
      <c r="G1782" t="s">
        <v>880</v>
      </c>
      <c r="H1782" t="s">
        <v>8670</v>
      </c>
      <c r="I1782" t="s">
        <v>8671</v>
      </c>
      <c r="J1782" t="s">
        <v>8673</v>
      </c>
      <c r="M1782">
        <v>117</v>
      </c>
      <c r="N1782">
        <v>1</v>
      </c>
      <c r="O1782">
        <v>0</v>
      </c>
      <c r="P1782" t="s">
        <v>21</v>
      </c>
      <c r="Q1782" t="s">
        <v>38</v>
      </c>
      <c r="R1782" s="3" t="b">
        <f>ISNUMBER(SEARCH(critere,_xlfn.CONCAT(client[[#This Row],[TELEPHONE]:[AGENCE]])))</f>
        <v>1</v>
      </c>
      <c r="S1782" s="8">
        <f>IF(client[[#This Row],[Recherche]]=TRUE,COUNTIF($R$4:R1782,TRUE),"")</f>
        <v>1779</v>
      </c>
    </row>
    <row r="1783" spans="2:19" x14ac:dyDescent="0.3">
      <c r="B1783" t="s">
        <v>8677</v>
      </c>
      <c r="C1783">
        <v>2052</v>
      </c>
      <c r="D1783" t="s">
        <v>8674</v>
      </c>
      <c r="E1783">
        <v>44754.794502314813</v>
      </c>
      <c r="F1783">
        <v>2022</v>
      </c>
      <c r="G1783" t="s">
        <v>272</v>
      </c>
      <c r="H1783" t="s">
        <v>8675</v>
      </c>
      <c r="I1783" t="s">
        <v>8676</v>
      </c>
      <c r="J1783" t="s">
        <v>8678</v>
      </c>
      <c r="M1783">
        <v>8</v>
      </c>
      <c r="N1783">
        <v>1</v>
      </c>
      <c r="O1783">
        <v>0</v>
      </c>
      <c r="P1783" t="s">
        <v>21</v>
      </c>
      <c r="Q1783" t="s">
        <v>38</v>
      </c>
      <c r="R1783" s="3" t="b">
        <f>ISNUMBER(SEARCH(critere,_xlfn.CONCAT(client[[#This Row],[TELEPHONE]:[AGENCE]])))</f>
        <v>1</v>
      </c>
      <c r="S1783" s="8">
        <f>IF(client[[#This Row],[Recherche]]=TRUE,COUNTIF($R$4:R1783,TRUE),"")</f>
        <v>1780</v>
      </c>
    </row>
    <row r="1784" spans="2:19" x14ac:dyDescent="0.3">
      <c r="B1784" t="s">
        <v>8682</v>
      </c>
      <c r="C1784">
        <v>2053</v>
      </c>
      <c r="D1784" t="s">
        <v>8679</v>
      </c>
      <c r="E1784">
        <v>44755.633391203701</v>
      </c>
      <c r="F1784">
        <v>2023</v>
      </c>
      <c r="G1784" t="s">
        <v>856</v>
      </c>
      <c r="H1784" t="s">
        <v>8680</v>
      </c>
      <c r="I1784" t="s">
        <v>8681</v>
      </c>
      <c r="J1784" t="s">
        <v>8683</v>
      </c>
      <c r="M1784">
        <v>117</v>
      </c>
      <c r="N1784">
        <v>1</v>
      </c>
      <c r="O1784">
        <v>17500</v>
      </c>
      <c r="P1784" t="s">
        <v>202</v>
      </c>
      <c r="Q1784" t="s">
        <v>22</v>
      </c>
      <c r="R1784" s="3" t="b">
        <f>ISNUMBER(SEARCH(critere,_xlfn.CONCAT(client[[#This Row],[TELEPHONE]:[AGENCE]])))</f>
        <v>1</v>
      </c>
      <c r="S1784" s="8">
        <f>IF(client[[#This Row],[Recherche]]=TRUE,COUNTIF($R$4:R1784,TRUE),"")</f>
        <v>1781</v>
      </c>
    </row>
    <row r="1785" spans="2:19" x14ac:dyDescent="0.3">
      <c r="B1785" t="s">
        <v>8688</v>
      </c>
      <c r="C1785">
        <v>2054</v>
      </c>
      <c r="D1785" t="s">
        <v>8684</v>
      </c>
      <c r="E1785">
        <v>44755.824976851851</v>
      </c>
      <c r="F1785">
        <v>2022</v>
      </c>
      <c r="G1785" t="s">
        <v>8685</v>
      </c>
      <c r="H1785" t="s">
        <v>8686</v>
      </c>
      <c r="I1785" t="s">
        <v>8687</v>
      </c>
      <c r="J1785" t="s">
        <v>8689</v>
      </c>
      <c r="M1785">
        <v>8</v>
      </c>
      <c r="N1785">
        <v>2</v>
      </c>
      <c r="O1785">
        <v>0</v>
      </c>
      <c r="P1785" t="s">
        <v>21</v>
      </c>
      <c r="Q1785" t="s">
        <v>38</v>
      </c>
      <c r="R1785" s="3" t="b">
        <f>ISNUMBER(SEARCH(critere,_xlfn.CONCAT(client[[#This Row],[TELEPHONE]:[AGENCE]])))</f>
        <v>1</v>
      </c>
      <c r="S1785" s="8">
        <f>IF(client[[#This Row],[Recherche]]=TRUE,COUNTIF($R$4:R1785,TRUE),"")</f>
        <v>1782</v>
      </c>
    </row>
    <row r="1786" spans="2:19" x14ac:dyDescent="0.3">
      <c r="B1786" t="s">
        <v>8693</v>
      </c>
      <c r="C1786">
        <v>2055</v>
      </c>
      <c r="D1786" t="s">
        <v>8690</v>
      </c>
      <c r="E1786">
        <v>44757.833738425928</v>
      </c>
      <c r="F1786">
        <v>2022</v>
      </c>
      <c r="G1786" t="s">
        <v>4740</v>
      </c>
      <c r="H1786" t="s">
        <v>8691</v>
      </c>
      <c r="I1786" t="s">
        <v>8692</v>
      </c>
      <c r="J1786" t="s">
        <v>8694</v>
      </c>
      <c r="M1786">
        <v>117</v>
      </c>
      <c r="N1786">
        <v>2</v>
      </c>
      <c r="O1786">
        <v>18000</v>
      </c>
      <c r="P1786" t="s">
        <v>202</v>
      </c>
      <c r="Q1786" t="s">
        <v>454</v>
      </c>
      <c r="R1786" s="3" t="b">
        <f>ISNUMBER(SEARCH(critere,_xlfn.CONCAT(client[[#This Row],[TELEPHONE]:[AGENCE]])))</f>
        <v>1</v>
      </c>
      <c r="S1786" s="8">
        <f>IF(client[[#This Row],[Recherche]]=TRUE,COUNTIF($R$4:R1786,TRUE),"")</f>
        <v>1783</v>
      </c>
    </row>
    <row r="1787" spans="2:19" x14ac:dyDescent="0.3">
      <c r="B1787" t="s">
        <v>8698</v>
      </c>
      <c r="C1787">
        <v>2056</v>
      </c>
      <c r="D1787" t="s">
        <v>8695</v>
      </c>
      <c r="E1787">
        <v>44761.502986111111</v>
      </c>
      <c r="F1787">
        <v>2022</v>
      </c>
      <c r="G1787" t="s">
        <v>897</v>
      </c>
      <c r="H1787" t="s">
        <v>8696</v>
      </c>
      <c r="I1787" t="s">
        <v>8697</v>
      </c>
      <c r="J1787" t="s">
        <v>8699</v>
      </c>
      <c r="M1787">
        <v>8</v>
      </c>
      <c r="N1787">
        <v>1</v>
      </c>
      <c r="O1787">
        <v>0</v>
      </c>
      <c r="P1787" t="s">
        <v>21</v>
      </c>
      <c r="Q1787" t="s">
        <v>29</v>
      </c>
      <c r="R1787" s="3" t="b">
        <f>ISNUMBER(SEARCH(critere,_xlfn.CONCAT(client[[#This Row],[TELEPHONE]:[AGENCE]])))</f>
        <v>1</v>
      </c>
      <c r="S1787" s="8">
        <f>IF(client[[#This Row],[Recherche]]=TRUE,COUNTIF($R$4:R1787,TRUE),"")</f>
        <v>1784</v>
      </c>
    </row>
    <row r="1788" spans="2:19" x14ac:dyDescent="0.3">
      <c r="C1788">
        <v>2057</v>
      </c>
      <c r="D1788" t="s">
        <v>8700</v>
      </c>
      <c r="E1788">
        <v>44761.53365740741</v>
      </c>
      <c r="F1788">
        <v>2022</v>
      </c>
      <c r="G1788" t="s">
        <v>8701</v>
      </c>
      <c r="H1788" t="s">
        <v>8702</v>
      </c>
      <c r="I1788" t="s">
        <v>8703</v>
      </c>
      <c r="J1788" t="s">
        <v>8704</v>
      </c>
      <c r="M1788">
        <v>117</v>
      </c>
      <c r="N1788">
        <v>1</v>
      </c>
      <c r="O1788">
        <v>22140</v>
      </c>
      <c r="P1788" t="s">
        <v>202</v>
      </c>
      <c r="Q1788" t="s">
        <v>38</v>
      </c>
      <c r="R1788" s="3" t="b">
        <f>ISNUMBER(SEARCH(critere,_xlfn.CONCAT(client[[#This Row],[TELEPHONE]:[AGENCE]])))</f>
        <v>1</v>
      </c>
      <c r="S1788" s="8">
        <f>IF(client[[#This Row],[Recherche]]=TRUE,COUNTIF($R$4:R1788,TRUE),"")</f>
        <v>1785</v>
      </c>
    </row>
    <row r="1789" spans="2:19" x14ac:dyDescent="0.3">
      <c r="B1789" t="s">
        <v>8708</v>
      </c>
      <c r="C1789">
        <v>2058</v>
      </c>
      <c r="D1789" t="s">
        <v>8705</v>
      </c>
      <c r="E1789">
        <v>44761.742013888892</v>
      </c>
      <c r="F1789">
        <v>2022</v>
      </c>
      <c r="G1789" t="s">
        <v>242</v>
      </c>
      <c r="H1789" t="s">
        <v>8706</v>
      </c>
      <c r="I1789" t="s">
        <v>8707</v>
      </c>
      <c r="J1789" t="s">
        <v>8709</v>
      </c>
      <c r="M1789">
        <v>8</v>
      </c>
      <c r="N1789">
        <v>1</v>
      </c>
      <c r="O1789">
        <v>0</v>
      </c>
      <c r="P1789" t="s">
        <v>21</v>
      </c>
      <c r="Q1789" t="s">
        <v>38</v>
      </c>
      <c r="R1789" s="3" t="b">
        <f>ISNUMBER(SEARCH(critere,_xlfn.CONCAT(client[[#This Row],[TELEPHONE]:[AGENCE]])))</f>
        <v>1</v>
      </c>
      <c r="S1789" s="8">
        <f>IF(client[[#This Row],[Recherche]]=TRUE,COUNTIF($R$4:R1789,TRUE),"")</f>
        <v>1786</v>
      </c>
    </row>
    <row r="1790" spans="2:19" x14ac:dyDescent="0.3">
      <c r="B1790" t="s">
        <v>8714</v>
      </c>
      <c r="C1790">
        <v>2059</v>
      </c>
      <c r="D1790" t="s">
        <v>8710</v>
      </c>
      <c r="E1790">
        <v>44761.863900462966</v>
      </c>
      <c r="F1790">
        <v>2022</v>
      </c>
      <c r="G1790" t="s">
        <v>8711</v>
      </c>
      <c r="H1790" t="s">
        <v>8712</v>
      </c>
      <c r="I1790" t="s">
        <v>8713</v>
      </c>
      <c r="J1790" t="s">
        <v>8715</v>
      </c>
      <c r="M1790">
        <v>117</v>
      </c>
      <c r="N1790">
        <v>1</v>
      </c>
      <c r="O1790">
        <v>17500</v>
      </c>
      <c r="P1790" t="s">
        <v>202</v>
      </c>
      <c r="Q1790" t="s">
        <v>22</v>
      </c>
      <c r="R1790" s="3" t="b">
        <f>ISNUMBER(SEARCH(critere,_xlfn.CONCAT(client[[#This Row],[TELEPHONE]:[AGENCE]])))</f>
        <v>1</v>
      </c>
      <c r="S1790" s="8">
        <f>IF(client[[#This Row],[Recherche]]=TRUE,COUNTIF($R$4:R1790,TRUE),"")</f>
        <v>1787</v>
      </c>
    </row>
    <row r="1791" spans="2:19" x14ac:dyDescent="0.3">
      <c r="B1791" t="s">
        <v>8719</v>
      </c>
      <c r="C1791">
        <v>2060</v>
      </c>
      <c r="D1791" t="s">
        <v>8716</v>
      </c>
      <c r="E1791">
        <v>44762.748900462961</v>
      </c>
      <c r="F1791">
        <v>2022</v>
      </c>
      <c r="G1791" t="s">
        <v>1606</v>
      </c>
      <c r="H1791" t="s">
        <v>8717</v>
      </c>
      <c r="I1791" t="s">
        <v>8718</v>
      </c>
      <c r="J1791" t="s">
        <v>8720</v>
      </c>
      <c r="M1791">
        <v>117</v>
      </c>
      <c r="N1791">
        <v>1</v>
      </c>
      <c r="O1791">
        <v>17500</v>
      </c>
      <c r="P1791" t="s">
        <v>202</v>
      </c>
      <c r="Q1791" t="s">
        <v>22</v>
      </c>
      <c r="R1791" s="3" t="b">
        <f>ISNUMBER(SEARCH(critere,_xlfn.CONCAT(client[[#This Row],[TELEPHONE]:[AGENCE]])))</f>
        <v>1</v>
      </c>
      <c r="S1791" s="8">
        <f>IF(client[[#This Row],[Recherche]]=TRUE,COUNTIF($R$4:R1791,TRUE),"")</f>
        <v>1788</v>
      </c>
    </row>
    <row r="1792" spans="2:19" x14ac:dyDescent="0.3">
      <c r="B1792" t="s">
        <v>8724</v>
      </c>
      <c r="C1792">
        <v>2061</v>
      </c>
      <c r="D1792" t="s">
        <v>8721</v>
      </c>
      <c r="E1792">
        <v>44762.935266203705</v>
      </c>
      <c r="F1792">
        <v>2023</v>
      </c>
      <c r="G1792" t="s">
        <v>242</v>
      </c>
      <c r="H1792" t="s">
        <v>8722</v>
      </c>
      <c r="I1792" t="s">
        <v>8723</v>
      </c>
      <c r="J1792" t="s">
        <v>8725</v>
      </c>
      <c r="M1792">
        <v>117</v>
      </c>
      <c r="N1792">
        <v>1</v>
      </c>
      <c r="O1792">
        <v>17500</v>
      </c>
      <c r="P1792" t="s">
        <v>202</v>
      </c>
      <c r="Q1792" t="s">
        <v>38</v>
      </c>
      <c r="R1792" s="3" t="b">
        <f>ISNUMBER(SEARCH(critere,_xlfn.CONCAT(client[[#This Row],[TELEPHONE]:[AGENCE]])))</f>
        <v>1</v>
      </c>
      <c r="S1792" s="8">
        <f>IF(client[[#This Row],[Recherche]]=TRUE,COUNTIF($R$4:R1792,TRUE),"")</f>
        <v>1789</v>
      </c>
    </row>
    <row r="1793" spans="2:19" x14ac:dyDescent="0.3">
      <c r="B1793" t="s">
        <v>8730</v>
      </c>
      <c r="C1793">
        <v>2062</v>
      </c>
      <c r="D1793" t="s">
        <v>8726</v>
      </c>
      <c r="E1793">
        <v>44763.507881944446</v>
      </c>
      <c r="F1793">
        <v>2022</v>
      </c>
      <c r="G1793" t="s">
        <v>8727</v>
      </c>
      <c r="H1793" t="s">
        <v>8728</v>
      </c>
      <c r="I1793" t="s">
        <v>8729</v>
      </c>
      <c r="J1793" t="s">
        <v>8731</v>
      </c>
      <c r="M1793">
        <v>117</v>
      </c>
      <c r="N1793">
        <v>1</v>
      </c>
      <c r="O1793">
        <v>0</v>
      </c>
      <c r="P1793" t="s">
        <v>202</v>
      </c>
      <c r="Q1793" t="s">
        <v>22</v>
      </c>
      <c r="R1793" s="3" t="b">
        <f>ISNUMBER(SEARCH(critere,_xlfn.CONCAT(client[[#This Row],[TELEPHONE]:[AGENCE]])))</f>
        <v>1</v>
      </c>
      <c r="S1793" s="8">
        <f>IF(client[[#This Row],[Recherche]]=TRUE,COUNTIF($R$4:R1793,TRUE),"")</f>
        <v>1790</v>
      </c>
    </row>
    <row r="1794" spans="2:19" x14ac:dyDescent="0.3">
      <c r="B1794" t="s">
        <v>8736</v>
      </c>
      <c r="C1794">
        <v>2063</v>
      </c>
      <c r="D1794" t="s">
        <v>8732</v>
      </c>
      <c r="E1794">
        <v>44763.515081018515</v>
      </c>
      <c r="F1794">
        <v>2022</v>
      </c>
      <c r="G1794" t="s">
        <v>8733</v>
      </c>
      <c r="H1794" t="s">
        <v>8734</v>
      </c>
      <c r="I1794" t="s">
        <v>8735</v>
      </c>
      <c r="J1794" t="s">
        <v>7449</v>
      </c>
      <c r="M1794">
        <v>8</v>
      </c>
      <c r="N1794">
        <v>2</v>
      </c>
      <c r="O1794">
        <v>0</v>
      </c>
      <c r="P1794" t="s">
        <v>21</v>
      </c>
      <c r="Q1794" t="s">
        <v>38</v>
      </c>
      <c r="R1794" s="3" t="b">
        <f>ISNUMBER(SEARCH(critere,_xlfn.CONCAT(client[[#This Row],[TELEPHONE]:[AGENCE]])))</f>
        <v>1</v>
      </c>
      <c r="S1794" s="8">
        <f>IF(client[[#This Row],[Recherche]]=TRUE,COUNTIF($R$4:R1794,TRUE),"")</f>
        <v>1791</v>
      </c>
    </row>
    <row r="1795" spans="2:19" x14ac:dyDescent="0.3">
      <c r="B1795" t="s">
        <v>8740</v>
      </c>
      <c r="C1795">
        <v>2064</v>
      </c>
      <c r="D1795" t="s">
        <v>8737</v>
      </c>
      <c r="E1795">
        <v>44764.559629629628</v>
      </c>
      <c r="F1795">
        <v>2018</v>
      </c>
      <c r="G1795" t="s">
        <v>90</v>
      </c>
      <c r="H1795" t="s">
        <v>8738</v>
      </c>
      <c r="I1795" t="s">
        <v>8739</v>
      </c>
      <c r="J1795" t="s">
        <v>8741</v>
      </c>
      <c r="M1795">
        <v>60</v>
      </c>
      <c r="N1795">
        <v>1</v>
      </c>
      <c r="O1795">
        <v>0</v>
      </c>
      <c r="P1795" t="s">
        <v>21</v>
      </c>
      <c r="Q1795" t="s">
        <v>64</v>
      </c>
      <c r="R1795" s="3" t="b">
        <f>ISNUMBER(SEARCH(critere,_xlfn.CONCAT(client[[#This Row],[TELEPHONE]:[AGENCE]])))</f>
        <v>1</v>
      </c>
      <c r="S1795" s="8">
        <f>IF(client[[#This Row],[Recherche]]=TRUE,COUNTIF($R$4:R1795,TRUE),"")</f>
        <v>1792</v>
      </c>
    </row>
    <row r="1796" spans="2:19" x14ac:dyDescent="0.3">
      <c r="B1796" t="s">
        <v>8744</v>
      </c>
      <c r="C1796">
        <v>2065</v>
      </c>
      <c r="D1796" t="s">
        <v>8742</v>
      </c>
      <c r="E1796">
        <v>44764.650648148148</v>
      </c>
      <c r="F1796">
        <v>2023</v>
      </c>
      <c r="G1796" t="s">
        <v>1547</v>
      </c>
      <c r="H1796" t="s">
        <v>1574</v>
      </c>
      <c r="I1796" t="s">
        <v>8743</v>
      </c>
      <c r="J1796" t="s">
        <v>8745</v>
      </c>
      <c r="M1796">
        <v>117</v>
      </c>
      <c r="N1796">
        <v>3</v>
      </c>
      <c r="O1796">
        <v>57000</v>
      </c>
      <c r="P1796" t="s">
        <v>202</v>
      </c>
      <c r="Q1796" t="s">
        <v>38</v>
      </c>
      <c r="R1796" s="3" t="b">
        <f>ISNUMBER(SEARCH(critere,_xlfn.CONCAT(client[[#This Row],[TELEPHONE]:[AGENCE]])))</f>
        <v>1</v>
      </c>
      <c r="S1796" s="8">
        <f>IF(client[[#This Row],[Recherche]]=TRUE,COUNTIF($R$4:R1796,TRUE),"")</f>
        <v>1793</v>
      </c>
    </row>
    <row r="1797" spans="2:19" x14ac:dyDescent="0.3">
      <c r="B1797" t="s">
        <v>8749</v>
      </c>
      <c r="C1797">
        <v>2066</v>
      </c>
      <c r="D1797" t="s">
        <v>8746</v>
      </c>
      <c r="E1797">
        <v>44764.652673611112</v>
      </c>
      <c r="F1797">
        <v>2023</v>
      </c>
      <c r="G1797" t="s">
        <v>1398</v>
      </c>
      <c r="H1797" t="s">
        <v>8747</v>
      </c>
      <c r="I1797" t="s">
        <v>8748</v>
      </c>
      <c r="J1797" t="s">
        <v>8750</v>
      </c>
      <c r="M1797">
        <v>117</v>
      </c>
      <c r="N1797">
        <v>1</v>
      </c>
      <c r="O1797">
        <v>0</v>
      </c>
      <c r="P1797" t="s">
        <v>21</v>
      </c>
      <c r="Q1797" t="s">
        <v>38</v>
      </c>
      <c r="R1797" s="3" t="b">
        <f>ISNUMBER(SEARCH(critere,_xlfn.CONCAT(client[[#This Row],[TELEPHONE]:[AGENCE]])))</f>
        <v>1</v>
      </c>
      <c r="S1797" s="8">
        <f>IF(client[[#This Row],[Recherche]]=TRUE,COUNTIF($R$4:R1797,TRUE),"")</f>
        <v>1794</v>
      </c>
    </row>
    <row r="1798" spans="2:19" x14ac:dyDescent="0.3">
      <c r="B1798" t="s">
        <v>6634</v>
      </c>
      <c r="C1798">
        <v>2067</v>
      </c>
      <c r="D1798" t="s">
        <v>8751</v>
      </c>
      <c r="E1798">
        <v>44764.671446759261</v>
      </c>
      <c r="F1798">
        <v>2022</v>
      </c>
      <c r="G1798" t="s">
        <v>5511</v>
      </c>
      <c r="H1798" t="s">
        <v>6632</v>
      </c>
      <c r="I1798" t="s">
        <v>6633</v>
      </c>
      <c r="J1798" t="s">
        <v>6635</v>
      </c>
      <c r="M1798">
        <v>8</v>
      </c>
      <c r="N1798">
        <v>1</v>
      </c>
      <c r="O1798">
        <v>0</v>
      </c>
      <c r="P1798" t="s">
        <v>21</v>
      </c>
      <c r="Q1798" t="s">
        <v>22</v>
      </c>
      <c r="R1798" s="3" t="b">
        <f>ISNUMBER(SEARCH(critere,_xlfn.CONCAT(client[[#This Row],[TELEPHONE]:[AGENCE]])))</f>
        <v>1</v>
      </c>
      <c r="S1798" s="8">
        <f>IF(client[[#This Row],[Recherche]]=TRUE,COUNTIF($R$4:R1798,TRUE),"")</f>
        <v>1795</v>
      </c>
    </row>
    <row r="1799" spans="2:19" x14ac:dyDescent="0.3">
      <c r="B1799" t="s">
        <v>8756</v>
      </c>
      <c r="C1799">
        <v>2068</v>
      </c>
      <c r="D1799" t="s">
        <v>8752</v>
      </c>
      <c r="E1799">
        <v>44764.681458333333</v>
      </c>
      <c r="F1799">
        <v>2022</v>
      </c>
      <c r="G1799" t="s">
        <v>8753</v>
      </c>
      <c r="H1799" t="s">
        <v>8754</v>
      </c>
      <c r="I1799" t="s">
        <v>8755</v>
      </c>
      <c r="J1799" t="s">
        <v>8757</v>
      </c>
      <c r="M1799">
        <v>8</v>
      </c>
      <c r="N1799">
        <v>1</v>
      </c>
      <c r="O1799">
        <v>0</v>
      </c>
      <c r="P1799" t="s">
        <v>21</v>
      </c>
      <c r="Q1799" t="s">
        <v>29</v>
      </c>
      <c r="R1799" s="3" t="b">
        <f>ISNUMBER(SEARCH(critere,_xlfn.CONCAT(client[[#This Row],[TELEPHONE]:[AGENCE]])))</f>
        <v>1</v>
      </c>
      <c r="S1799" s="8">
        <f>IF(client[[#This Row],[Recherche]]=TRUE,COUNTIF($R$4:R1799,TRUE),"")</f>
        <v>1796</v>
      </c>
    </row>
    <row r="1800" spans="2:19" x14ac:dyDescent="0.3">
      <c r="B1800" t="s">
        <v>8762</v>
      </c>
      <c r="C1800">
        <v>2069</v>
      </c>
      <c r="D1800" t="s">
        <v>8758</v>
      </c>
      <c r="E1800">
        <v>44764.683981481481</v>
      </c>
      <c r="F1800">
        <v>2022</v>
      </c>
      <c r="G1800" t="s">
        <v>8759</v>
      </c>
      <c r="H1800" t="s">
        <v>8760</v>
      </c>
      <c r="I1800" t="s">
        <v>8761</v>
      </c>
      <c r="J1800" t="s">
        <v>8763</v>
      </c>
      <c r="M1800">
        <v>8</v>
      </c>
      <c r="N1800">
        <v>1</v>
      </c>
      <c r="O1800">
        <v>0</v>
      </c>
      <c r="P1800" t="s">
        <v>21</v>
      </c>
      <c r="Q1800" t="s">
        <v>29</v>
      </c>
      <c r="R1800" s="3" t="b">
        <f>ISNUMBER(SEARCH(critere,_xlfn.CONCAT(client[[#This Row],[TELEPHONE]:[AGENCE]])))</f>
        <v>1</v>
      </c>
      <c r="S1800" s="8">
        <f>IF(client[[#This Row],[Recherche]]=TRUE,COUNTIF($R$4:R1800,TRUE),"")</f>
        <v>1797</v>
      </c>
    </row>
    <row r="1801" spans="2:19" x14ac:dyDescent="0.3">
      <c r="B1801" t="s">
        <v>8767</v>
      </c>
      <c r="C1801">
        <v>2070</v>
      </c>
      <c r="D1801" t="s">
        <v>8764</v>
      </c>
      <c r="E1801">
        <v>44764.685324074075</v>
      </c>
      <c r="F1801">
        <v>2022</v>
      </c>
      <c r="G1801" t="s">
        <v>421</v>
      </c>
      <c r="H1801" t="s">
        <v>8765</v>
      </c>
      <c r="I1801" t="s">
        <v>8766</v>
      </c>
      <c r="J1801" t="s">
        <v>8768</v>
      </c>
      <c r="M1801">
        <v>8</v>
      </c>
      <c r="N1801">
        <v>1</v>
      </c>
      <c r="O1801">
        <v>0</v>
      </c>
      <c r="P1801" t="s">
        <v>21</v>
      </c>
      <c r="Q1801" t="s">
        <v>29</v>
      </c>
      <c r="R1801" s="3" t="b">
        <f>ISNUMBER(SEARCH(critere,_xlfn.CONCAT(client[[#This Row],[TELEPHONE]:[AGENCE]])))</f>
        <v>1</v>
      </c>
      <c r="S1801" s="8">
        <f>IF(client[[#This Row],[Recherche]]=TRUE,COUNTIF($R$4:R1801,TRUE),"")</f>
        <v>1798</v>
      </c>
    </row>
    <row r="1802" spans="2:19" x14ac:dyDescent="0.3">
      <c r="B1802" t="s">
        <v>8772</v>
      </c>
      <c r="C1802">
        <v>2071</v>
      </c>
      <c r="D1802" t="s">
        <v>8769</v>
      </c>
      <c r="E1802">
        <v>44764.686863425923</v>
      </c>
      <c r="F1802">
        <v>2022</v>
      </c>
      <c r="G1802" t="s">
        <v>3041</v>
      </c>
      <c r="H1802" t="s">
        <v>8770</v>
      </c>
      <c r="I1802" t="s">
        <v>8771</v>
      </c>
      <c r="J1802" t="s">
        <v>8773</v>
      </c>
      <c r="M1802">
        <v>8</v>
      </c>
      <c r="N1802">
        <v>2</v>
      </c>
      <c r="O1802">
        <v>0</v>
      </c>
      <c r="P1802" t="s">
        <v>21</v>
      </c>
      <c r="Q1802" t="s">
        <v>29</v>
      </c>
      <c r="R1802" s="3" t="b">
        <f>ISNUMBER(SEARCH(critere,_xlfn.CONCAT(client[[#This Row],[TELEPHONE]:[AGENCE]])))</f>
        <v>1</v>
      </c>
      <c r="S1802" s="8">
        <f>IF(client[[#This Row],[Recherche]]=TRUE,COUNTIF($R$4:R1802,TRUE),"")</f>
        <v>1799</v>
      </c>
    </row>
    <row r="1803" spans="2:19" x14ac:dyDescent="0.3">
      <c r="C1803">
        <v>2072</v>
      </c>
      <c r="D1803" t="s">
        <v>8774</v>
      </c>
      <c r="E1803">
        <v>44764.688344907408</v>
      </c>
      <c r="F1803">
        <v>2022</v>
      </c>
      <c r="G1803" t="s">
        <v>1066</v>
      </c>
      <c r="H1803" t="s">
        <v>8775</v>
      </c>
      <c r="I1803" t="s">
        <v>8776</v>
      </c>
      <c r="J1803" t="s">
        <v>8777</v>
      </c>
      <c r="M1803">
        <v>8</v>
      </c>
      <c r="N1803">
        <v>1</v>
      </c>
      <c r="O1803">
        <v>0</v>
      </c>
      <c r="P1803" t="s">
        <v>21</v>
      </c>
      <c r="Q1803" t="s">
        <v>29</v>
      </c>
      <c r="R1803" s="3" t="b">
        <f>ISNUMBER(SEARCH(critere,_xlfn.CONCAT(client[[#This Row],[TELEPHONE]:[AGENCE]])))</f>
        <v>1</v>
      </c>
      <c r="S1803" s="8">
        <f>IF(client[[#This Row],[Recherche]]=TRUE,COUNTIF($R$4:R1803,TRUE),"")</f>
        <v>1800</v>
      </c>
    </row>
    <row r="1804" spans="2:19" x14ac:dyDescent="0.3">
      <c r="C1804">
        <v>2073</v>
      </c>
      <c r="D1804" t="s">
        <v>8778</v>
      </c>
      <c r="E1804">
        <v>44764.689444444448</v>
      </c>
      <c r="F1804">
        <v>2022</v>
      </c>
      <c r="G1804" t="s">
        <v>415</v>
      </c>
      <c r="H1804" t="s">
        <v>8779</v>
      </c>
      <c r="I1804" t="s">
        <v>8780</v>
      </c>
      <c r="J1804" t="s">
        <v>8781</v>
      </c>
      <c r="M1804">
        <v>8</v>
      </c>
      <c r="N1804">
        <v>1</v>
      </c>
      <c r="O1804">
        <v>0</v>
      </c>
      <c r="P1804" t="s">
        <v>21</v>
      </c>
      <c r="Q1804" t="s">
        <v>29</v>
      </c>
      <c r="R1804" s="3" t="b">
        <f>ISNUMBER(SEARCH(critere,_xlfn.CONCAT(client[[#This Row],[TELEPHONE]:[AGENCE]])))</f>
        <v>1</v>
      </c>
      <c r="S1804" s="8">
        <f>IF(client[[#This Row],[Recherche]]=TRUE,COUNTIF($R$4:R1804,TRUE),"")</f>
        <v>1801</v>
      </c>
    </row>
    <row r="1805" spans="2:19" x14ac:dyDescent="0.3">
      <c r="B1805" t="s">
        <v>8785</v>
      </c>
      <c r="C1805">
        <v>2074</v>
      </c>
      <c r="D1805" t="s">
        <v>8782</v>
      </c>
      <c r="E1805">
        <v>44767.464467592596</v>
      </c>
      <c r="F1805">
        <v>2022</v>
      </c>
      <c r="G1805" t="s">
        <v>549</v>
      </c>
      <c r="H1805" t="s">
        <v>8783</v>
      </c>
      <c r="I1805" t="s">
        <v>8784</v>
      </c>
      <c r="J1805" t="s">
        <v>8786</v>
      </c>
      <c r="M1805">
        <v>117</v>
      </c>
      <c r="N1805">
        <v>1</v>
      </c>
      <c r="O1805">
        <v>0</v>
      </c>
      <c r="P1805" t="s">
        <v>202</v>
      </c>
      <c r="Q1805" t="s">
        <v>22</v>
      </c>
      <c r="R1805" s="3" t="b">
        <f>ISNUMBER(SEARCH(critere,_xlfn.CONCAT(client[[#This Row],[TELEPHONE]:[AGENCE]])))</f>
        <v>1</v>
      </c>
      <c r="S1805" s="8">
        <f>IF(client[[#This Row],[Recherche]]=TRUE,COUNTIF($R$4:R1805,TRUE),"")</f>
        <v>1802</v>
      </c>
    </row>
    <row r="1806" spans="2:19" x14ac:dyDescent="0.3">
      <c r="B1806" t="s">
        <v>8790</v>
      </c>
      <c r="C1806">
        <v>2075</v>
      </c>
      <c r="D1806" t="s">
        <v>8787</v>
      </c>
      <c r="E1806">
        <v>44767.501134259262</v>
      </c>
      <c r="F1806">
        <v>2022</v>
      </c>
      <c r="G1806" t="s">
        <v>8788</v>
      </c>
      <c r="H1806" t="s">
        <v>534</v>
      </c>
      <c r="I1806" t="s">
        <v>8789</v>
      </c>
      <c r="J1806" t="s">
        <v>8791</v>
      </c>
      <c r="M1806">
        <v>117</v>
      </c>
      <c r="N1806">
        <v>1</v>
      </c>
      <c r="O1806">
        <v>0</v>
      </c>
      <c r="P1806" t="s">
        <v>21</v>
      </c>
      <c r="Q1806" t="s">
        <v>22</v>
      </c>
      <c r="R1806" s="3" t="b">
        <f>ISNUMBER(SEARCH(critere,_xlfn.CONCAT(client[[#This Row],[TELEPHONE]:[AGENCE]])))</f>
        <v>1</v>
      </c>
      <c r="S1806" s="8">
        <f>IF(client[[#This Row],[Recherche]]=TRUE,COUNTIF($R$4:R1806,TRUE),"")</f>
        <v>1803</v>
      </c>
    </row>
    <row r="1807" spans="2:19" x14ac:dyDescent="0.3">
      <c r="B1807" t="s">
        <v>8794</v>
      </c>
      <c r="C1807">
        <v>2076</v>
      </c>
      <c r="D1807" t="s">
        <v>8792</v>
      </c>
      <c r="E1807">
        <v>44767.504872685182</v>
      </c>
      <c r="F1807">
        <v>2022</v>
      </c>
      <c r="G1807" t="s">
        <v>8259</v>
      </c>
      <c r="H1807" t="s">
        <v>4174</v>
      </c>
      <c r="I1807" t="s">
        <v>8793</v>
      </c>
      <c r="J1807" t="s">
        <v>8795</v>
      </c>
      <c r="M1807">
        <v>117</v>
      </c>
      <c r="N1807">
        <v>2</v>
      </c>
      <c r="O1807">
        <v>45000</v>
      </c>
      <c r="P1807" t="s">
        <v>202</v>
      </c>
      <c r="Q1807" t="s">
        <v>22</v>
      </c>
      <c r="R1807" s="3" t="b">
        <f>ISNUMBER(SEARCH(critere,_xlfn.CONCAT(client[[#This Row],[TELEPHONE]:[AGENCE]])))</f>
        <v>1</v>
      </c>
      <c r="S1807" s="8">
        <f>IF(client[[#This Row],[Recherche]]=TRUE,COUNTIF($R$4:R1807,TRUE),"")</f>
        <v>1804</v>
      </c>
    </row>
    <row r="1808" spans="2:19" x14ac:dyDescent="0.3">
      <c r="B1808" t="s">
        <v>8800</v>
      </c>
      <c r="C1808">
        <v>2077</v>
      </c>
      <c r="D1808" t="s">
        <v>8796</v>
      </c>
      <c r="E1808">
        <v>44767.537627314814</v>
      </c>
      <c r="F1808">
        <v>2022</v>
      </c>
      <c r="G1808" t="s">
        <v>8797</v>
      </c>
      <c r="H1808" t="s">
        <v>8798</v>
      </c>
      <c r="I1808" t="s">
        <v>8799</v>
      </c>
      <c r="J1808" t="s">
        <v>8801</v>
      </c>
      <c r="M1808">
        <v>8</v>
      </c>
      <c r="N1808">
        <v>1</v>
      </c>
      <c r="O1808">
        <v>0</v>
      </c>
      <c r="P1808" t="s">
        <v>21</v>
      </c>
      <c r="Q1808" t="s">
        <v>64</v>
      </c>
      <c r="R1808" s="3" t="b">
        <f>ISNUMBER(SEARCH(critere,_xlfn.CONCAT(client[[#This Row],[TELEPHONE]:[AGENCE]])))</f>
        <v>1</v>
      </c>
      <c r="S1808" s="8">
        <f>IF(client[[#This Row],[Recherche]]=TRUE,COUNTIF($R$4:R1808,TRUE),"")</f>
        <v>1805</v>
      </c>
    </row>
    <row r="1809" spans="2:19" x14ac:dyDescent="0.3">
      <c r="B1809" t="s">
        <v>8806</v>
      </c>
      <c r="C1809">
        <v>2078</v>
      </c>
      <c r="D1809" t="s">
        <v>8802</v>
      </c>
      <c r="E1809">
        <v>44767.54005787037</v>
      </c>
      <c r="F1809">
        <v>2022</v>
      </c>
      <c r="G1809" t="s">
        <v>8803</v>
      </c>
      <c r="H1809" t="s">
        <v>8804</v>
      </c>
      <c r="I1809" t="s">
        <v>8805</v>
      </c>
      <c r="J1809" t="s">
        <v>8807</v>
      </c>
      <c r="M1809">
        <v>8</v>
      </c>
      <c r="N1809">
        <v>2</v>
      </c>
      <c r="O1809">
        <v>0</v>
      </c>
      <c r="P1809" t="s">
        <v>21</v>
      </c>
      <c r="Q1809" t="s">
        <v>64</v>
      </c>
      <c r="R1809" s="3" t="b">
        <f>ISNUMBER(SEARCH(critere,_xlfn.CONCAT(client[[#This Row],[TELEPHONE]:[AGENCE]])))</f>
        <v>1</v>
      </c>
      <c r="S1809" s="8">
        <f>IF(client[[#This Row],[Recherche]]=TRUE,COUNTIF($R$4:R1809,TRUE),"")</f>
        <v>1806</v>
      </c>
    </row>
    <row r="1810" spans="2:19" x14ac:dyDescent="0.3">
      <c r="B1810" t="s">
        <v>8811</v>
      </c>
      <c r="C1810">
        <v>2079</v>
      </c>
      <c r="D1810" t="s">
        <v>8808</v>
      </c>
      <c r="E1810">
        <v>44767.662534722222</v>
      </c>
      <c r="F1810">
        <v>2022</v>
      </c>
      <c r="G1810" t="s">
        <v>517</v>
      </c>
      <c r="H1810" t="s">
        <v>8809</v>
      </c>
      <c r="I1810" t="s">
        <v>8810</v>
      </c>
      <c r="J1810" t="s">
        <v>8812</v>
      </c>
      <c r="M1810">
        <v>117</v>
      </c>
      <c r="N1810">
        <v>1</v>
      </c>
      <c r="O1810">
        <v>22200</v>
      </c>
      <c r="P1810" t="s">
        <v>202</v>
      </c>
      <c r="Q1810" t="s">
        <v>38</v>
      </c>
      <c r="R1810" s="3" t="b">
        <f>ISNUMBER(SEARCH(critere,_xlfn.CONCAT(client[[#This Row],[TELEPHONE]:[AGENCE]])))</f>
        <v>1</v>
      </c>
      <c r="S1810" s="8">
        <f>IF(client[[#This Row],[Recherche]]=TRUE,COUNTIF($R$4:R1810,TRUE),"")</f>
        <v>1807</v>
      </c>
    </row>
    <row r="1811" spans="2:19" x14ac:dyDescent="0.3">
      <c r="B1811" t="s">
        <v>8815</v>
      </c>
      <c r="C1811">
        <v>2080</v>
      </c>
      <c r="D1811" t="s">
        <v>8813</v>
      </c>
      <c r="E1811">
        <v>44767.699641203704</v>
      </c>
      <c r="F1811">
        <v>2022</v>
      </c>
      <c r="G1811" t="s">
        <v>607</v>
      </c>
      <c r="H1811" t="s">
        <v>1991</v>
      </c>
      <c r="I1811" t="s">
        <v>8814</v>
      </c>
      <c r="J1811" t="s">
        <v>8816</v>
      </c>
      <c r="M1811">
        <v>117</v>
      </c>
      <c r="N1811">
        <v>1</v>
      </c>
      <c r="O1811">
        <v>0</v>
      </c>
      <c r="P1811" t="s">
        <v>21</v>
      </c>
      <c r="Q1811" t="s">
        <v>38</v>
      </c>
      <c r="R1811" s="3" t="b">
        <f>ISNUMBER(SEARCH(critere,_xlfn.CONCAT(client[[#This Row],[TELEPHONE]:[AGENCE]])))</f>
        <v>1</v>
      </c>
      <c r="S1811" s="8">
        <f>IF(client[[#This Row],[Recherche]]=TRUE,COUNTIF($R$4:R1811,TRUE),"")</f>
        <v>1808</v>
      </c>
    </row>
    <row r="1812" spans="2:19" x14ac:dyDescent="0.3">
      <c r="B1812" t="s">
        <v>8820</v>
      </c>
      <c r="C1812">
        <v>2081</v>
      </c>
      <c r="D1812" t="s">
        <v>8817</v>
      </c>
      <c r="E1812">
        <v>44767.775127314817</v>
      </c>
      <c r="F1812">
        <v>2022</v>
      </c>
      <c r="G1812" t="s">
        <v>1721</v>
      </c>
      <c r="H1812" t="s">
        <v>8818</v>
      </c>
      <c r="I1812" t="s">
        <v>8819</v>
      </c>
      <c r="J1812" t="s">
        <v>8821</v>
      </c>
      <c r="M1812">
        <v>117</v>
      </c>
      <c r="N1812">
        <v>1</v>
      </c>
      <c r="O1812">
        <v>17500</v>
      </c>
      <c r="P1812" t="s">
        <v>202</v>
      </c>
      <c r="Q1812" t="s">
        <v>38</v>
      </c>
      <c r="R1812" s="3" t="b">
        <f>ISNUMBER(SEARCH(critere,_xlfn.CONCAT(client[[#This Row],[TELEPHONE]:[AGENCE]])))</f>
        <v>1</v>
      </c>
      <c r="S1812" s="8">
        <f>IF(client[[#This Row],[Recherche]]=TRUE,COUNTIF($R$4:R1812,TRUE),"")</f>
        <v>1809</v>
      </c>
    </row>
    <row r="1813" spans="2:19" x14ac:dyDescent="0.3">
      <c r="B1813" t="s">
        <v>8825</v>
      </c>
      <c r="C1813">
        <v>2082</v>
      </c>
      <c r="D1813" t="s">
        <v>8822</v>
      </c>
      <c r="E1813">
        <v>44768.421446759261</v>
      </c>
      <c r="F1813">
        <v>2022</v>
      </c>
      <c r="G1813" t="s">
        <v>767</v>
      </c>
      <c r="H1813" t="s">
        <v>8823</v>
      </c>
      <c r="I1813" t="s">
        <v>8824</v>
      </c>
      <c r="J1813" t="s">
        <v>8826</v>
      </c>
      <c r="M1813">
        <v>117</v>
      </c>
      <c r="N1813">
        <v>1</v>
      </c>
      <c r="O1813">
        <v>0</v>
      </c>
      <c r="P1813" t="s">
        <v>21</v>
      </c>
      <c r="Q1813" t="s">
        <v>38</v>
      </c>
      <c r="R1813" s="3" t="b">
        <f>ISNUMBER(SEARCH(critere,_xlfn.CONCAT(client[[#This Row],[TELEPHONE]:[AGENCE]])))</f>
        <v>1</v>
      </c>
      <c r="S1813" s="8">
        <f>IF(client[[#This Row],[Recherche]]=TRUE,COUNTIF($R$4:R1813,TRUE),"")</f>
        <v>1810</v>
      </c>
    </row>
    <row r="1814" spans="2:19" x14ac:dyDescent="0.3">
      <c r="C1814">
        <v>2083</v>
      </c>
      <c r="D1814" t="s">
        <v>8827</v>
      </c>
      <c r="E1814">
        <v>44768.427361111113</v>
      </c>
      <c r="G1814" t="s">
        <v>650</v>
      </c>
      <c r="H1814" t="s">
        <v>8828</v>
      </c>
      <c r="I1814" t="s">
        <v>8829</v>
      </c>
      <c r="J1814" t="s">
        <v>8830</v>
      </c>
      <c r="M1814">
        <v>117</v>
      </c>
      <c r="N1814">
        <v>1</v>
      </c>
      <c r="O1814">
        <v>0</v>
      </c>
      <c r="P1814" t="s">
        <v>21</v>
      </c>
      <c r="Q1814" t="s">
        <v>38</v>
      </c>
      <c r="R1814" s="3" t="b">
        <f>ISNUMBER(SEARCH(critere,_xlfn.CONCAT(client[[#This Row],[TELEPHONE]:[AGENCE]])))</f>
        <v>1</v>
      </c>
      <c r="S1814" s="8">
        <f>IF(client[[#This Row],[Recherche]]=TRUE,COUNTIF($R$4:R1814,TRUE),"")</f>
        <v>1811</v>
      </c>
    </row>
    <row r="1815" spans="2:19" x14ac:dyDescent="0.3">
      <c r="B1815" t="s">
        <v>8833</v>
      </c>
      <c r="C1815">
        <v>2084</v>
      </c>
      <c r="D1815" t="s">
        <v>8831</v>
      </c>
      <c r="E1815">
        <v>44768.42869212963</v>
      </c>
      <c r="F1815">
        <v>2023</v>
      </c>
      <c r="G1815" t="s">
        <v>897</v>
      </c>
      <c r="H1815" t="s">
        <v>711</v>
      </c>
      <c r="I1815" t="s">
        <v>8832</v>
      </c>
      <c r="J1815" t="s">
        <v>8834</v>
      </c>
      <c r="M1815">
        <v>117</v>
      </c>
      <c r="N1815">
        <v>1</v>
      </c>
      <c r="O1815">
        <v>17500</v>
      </c>
      <c r="P1815" t="s">
        <v>202</v>
      </c>
      <c r="Q1815" t="s">
        <v>38</v>
      </c>
      <c r="R1815" s="3" t="b">
        <f>ISNUMBER(SEARCH(critere,_xlfn.CONCAT(client[[#This Row],[TELEPHONE]:[AGENCE]])))</f>
        <v>1</v>
      </c>
      <c r="S1815" s="8">
        <f>IF(client[[#This Row],[Recherche]]=TRUE,COUNTIF($R$4:R1815,TRUE),"")</f>
        <v>1812</v>
      </c>
    </row>
    <row r="1816" spans="2:19" x14ac:dyDescent="0.3">
      <c r="B1816" t="s">
        <v>8838</v>
      </c>
      <c r="C1816">
        <v>2085</v>
      </c>
      <c r="D1816" t="s">
        <v>8835</v>
      </c>
      <c r="E1816">
        <v>44768.868796296294</v>
      </c>
      <c r="F1816">
        <v>2023</v>
      </c>
      <c r="G1816" t="s">
        <v>2042</v>
      </c>
      <c r="H1816" t="s">
        <v>8836</v>
      </c>
      <c r="I1816" t="s">
        <v>8837</v>
      </c>
      <c r="J1816" t="s">
        <v>8839</v>
      </c>
      <c r="M1816">
        <v>117</v>
      </c>
      <c r="N1816">
        <v>1</v>
      </c>
      <c r="O1816">
        <v>17500</v>
      </c>
      <c r="P1816" t="s">
        <v>202</v>
      </c>
      <c r="Q1816" t="s">
        <v>38</v>
      </c>
      <c r="R1816" s="3" t="b">
        <f>ISNUMBER(SEARCH(critere,_xlfn.CONCAT(client[[#This Row],[TELEPHONE]:[AGENCE]])))</f>
        <v>1</v>
      </c>
      <c r="S1816" s="8">
        <f>IF(client[[#This Row],[Recherche]]=TRUE,COUNTIF($R$4:R1816,TRUE),"")</f>
        <v>1813</v>
      </c>
    </row>
    <row r="1817" spans="2:19" x14ac:dyDescent="0.3">
      <c r="B1817" t="s">
        <v>8842</v>
      </c>
      <c r="C1817">
        <v>2086</v>
      </c>
      <c r="D1817" t="s">
        <v>8840</v>
      </c>
      <c r="E1817">
        <v>44769.525312500002</v>
      </c>
      <c r="F1817">
        <v>2022</v>
      </c>
      <c r="G1817" t="s">
        <v>1334</v>
      </c>
      <c r="H1817" t="s">
        <v>4010</v>
      </c>
      <c r="I1817" t="s">
        <v>8841</v>
      </c>
      <c r="J1817" t="s">
        <v>8843</v>
      </c>
      <c r="M1817">
        <v>8</v>
      </c>
      <c r="N1817">
        <v>1</v>
      </c>
      <c r="O1817">
        <v>0</v>
      </c>
      <c r="P1817" t="s">
        <v>21</v>
      </c>
      <c r="Q1817" t="s">
        <v>38</v>
      </c>
      <c r="R1817" s="3" t="b">
        <f>ISNUMBER(SEARCH(critere,_xlfn.CONCAT(client[[#This Row],[TELEPHONE]:[AGENCE]])))</f>
        <v>1</v>
      </c>
      <c r="S1817" s="8">
        <f>IF(client[[#This Row],[Recherche]]=TRUE,COUNTIF($R$4:R1817,TRUE),"")</f>
        <v>1814</v>
      </c>
    </row>
    <row r="1818" spans="2:19" x14ac:dyDescent="0.3">
      <c r="B1818" t="s">
        <v>8847</v>
      </c>
      <c r="C1818">
        <v>2087</v>
      </c>
      <c r="D1818" t="s">
        <v>8844</v>
      </c>
      <c r="E1818">
        <v>44769.811851851853</v>
      </c>
      <c r="F1818">
        <v>2022</v>
      </c>
      <c r="G1818" t="s">
        <v>1398</v>
      </c>
      <c r="H1818" t="s">
        <v>8845</v>
      </c>
      <c r="I1818" t="s">
        <v>8846</v>
      </c>
      <c r="J1818" t="s">
        <v>8848</v>
      </c>
      <c r="M1818">
        <v>8</v>
      </c>
      <c r="N1818">
        <v>1</v>
      </c>
      <c r="O1818">
        <v>0</v>
      </c>
      <c r="P1818" t="s">
        <v>21</v>
      </c>
      <c r="Q1818" t="s">
        <v>38</v>
      </c>
      <c r="R1818" s="3" t="b">
        <f>ISNUMBER(SEARCH(critere,_xlfn.CONCAT(client[[#This Row],[TELEPHONE]:[AGENCE]])))</f>
        <v>1</v>
      </c>
      <c r="S1818" s="8">
        <f>IF(client[[#This Row],[Recherche]]=TRUE,COUNTIF($R$4:R1818,TRUE),"")</f>
        <v>1815</v>
      </c>
    </row>
    <row r="1819" spans="2:19" x14ac:dyDescent="0.3">
      <c r="B1819" t="s">
        <v>8852</v>
      </c>
      <c r="C1819">
        <v>2088</v>
      </c>
      <c r="D1819" t="s">
        <v>8849</v>
      </c>
      <c r="E1819">
        <v>44769.882245370369</v>
      </c>
      <c r="F1819">
        <v>2018</v>
      </c>
      <c r="G1819" t="s">
        <v>2042</v>
      </c>
      <c r="H1819" t="s">
        <v>8850</v>
      </c>
      <c r="I1819" t="s">
        <v>8851</v>
      </c>
      <c r="J1819" t="s">
        <v>8853</v>
      </c>
      <c r="M1819">
        <v>117</v>
      </c>
      <c r="N1819">
        <v>6</v>
      </c>
      <c r="O1819">
        <v>0</v>
      </c>
      <c r="P1819" t="s">
        <v>202</v>
      </c>
      <c r="Q1819" t="s">
        <v>64</v>
      </c>
      <c r="R1819" s="3" t="b">
        <f>ISNUMBER(SEARCH(critere,_xlfn.CONCAT(client[[#This Row],[TELEPHONE]:[AGENCE]])))</f>
        <v>1</v>
      </c>
      <c r="S1819" s="8">
        <f>IF(client[[#This Row],[Recherche]]=TRUE,COUNTIF($R$4:R1819,TRUE),"")</f>
        <v>1816</v>
      </c>
    </row>
    <row r="1820" spans="2:19" x14ac:dyDescent="0.3">
      <c r="B1820" t="s">
        <v>6592</v>
      </c>
      <c r="C1820">
        <v>2089</v>
      </c>
      <c r="D1820" t="s">
        <v>8854</v>
      </c>
      <c r="E1820">
        <v>44770.46802083333</v>
      </c>
      <c r="F1820">
        <v>2022</v>
      </c>
      <c r="G1820" t="s">
        <v>50</v>
      </c>
      <c r="H1820" t="s">
        <v>6590</v>
      </c>
      <c r="I1820" t="s">
        <v>6591</v>
      </c>
      <c r="J1820" t="s">
        <v>6593</v>
      </c>
      <c r="M1820">
        <v>75</v>
      </c>
      <c r="N1820">
        <v>1</v>
      </c>
      <c r="O1820">
        <v>0</v>
      </c>
      <c r="P1820" t="s">
        <v>21</v>
      </c>
      <c r="Q1820" t="s">
        <v>38</v>
      </c>
      <c r="R1820" s="3" t="b">
        <f>ISNUMBER(SEARCH(critere,_xlfn.CONCAT(client[[#This Row],[TELEPHONE]:[AGENCE]])))</f>
        <v>1</v>
      </c>
      <c r="S1820" s="8">
        <f>IF(client[[#This Row],[Recherche]]=TRUE,COUNTIF($R$4:R1820,TRUE),"")</f>
        <v>1817</v>
      </c>
    </row>
    <row r="1821" spans="2:19" x14ac:dyDescent="0.3">
      <c r="B1821" t="s">
        <v>8858</v>
      </c>
      <c r="C1821">
        <v>2090</v>
      </c>
      <c r="D1821" t="s">
        <v>8855</v>
      </c>
      <c r="E1821">
        <v>44770.528425925928</v>
      </c>
      <c r="F1821">
        <v>2022</v>
      </c>
      <c r="G1821" t="s">
        <v>920</v>
      </c>
      <c r="H1821" t="s">
        <v>8856</v>
      </c>
      <c r="I1821" t="s">
        <v>8857</v>
      </c>
      <c r="J1821" t="s">
        <v>8859</v>
      </c>
      <c r="M1821">
        <v>8</v>
      </c>
      <c r="N1821">
        <v>1</v>
      </c>
      <c r="O1821">
        <v>0</v>
      </c>
      <c r="P1821" t="s">
        <v>21</v>
      </c>
      <c r="Q1821" t="s">
        <v>38</v>
      </c>
      <c r="R1821" s="3" t="b">
        <f>ISNUMBER(SEARCH(critere,_xlfn.CONCAT(client[[#This Row],[TELEPHONE]:[AGENCE]])))</f>
        <v>1</v>
      </c>
      <c r="S1821" s="8">
        <f>IF(client[[#This Row],[Recherche]]=TRUE,COUNTIF($R$4:R1821,TRUE),"")</f>
        <v>1818</v>
      </c>
    </row>
    <row r="1822" spans="2:19" x14ac:dyDescent="0.3">
      <c r="B1822" t="s">
        <v>8863</v>
      </c>
      <c r="C1822">
        <v>2092</v>
      </c>
      <c r="D1822" t="s">
        <v>8860</v>
      </c>
      <c r="E1822">
        <v>44770.570740740739</v>
      </c>
      <c r="F1822">
        <v>2022</v>
      </c>
      <c r="G1822" t="s">
        <v>8861</v>
      </c>
      <c r="H1822" t="s">
        <v>1434</v>
      </c>
      <c r="I1822" t="s">
        <v>8862</v>
      </c>
      <c r="J1822" t="s">
        <v>8864</v>
      </c>
      <c r="M1822">
        <v>117</v>
      </c>
      <c r="N1822">
        <v>1</v>
      </c>
      <c r="O1822">
        <v>17500</v>
      </c>
      <c r="P1822" t="s">
        <v>202</v>
      </c>
      <c r="Q1822" t="s">
        <v>22</v>
      </c>
      <c r="R1822" s="3" t="b">
        <f>ISNUMBER(SEARCH(critere,_xlfn.CONCAT(client[[#This Row],[TELEPHONE]:[AGENCE]])))</f>
        <v>1</v>
      </c>
      <c r="S1822" s="8">
        <f>IF(client[[#This Row],[Recherche]]=TRUE,COUNTIF($R$4:R1822,TRUE),"")</f>
        <v>1819</v>
      </c>
    </row>
    <row r="1823" spans="2:19" x14ac:dyDescent="0.3">
      <c r="B1823" t="s">
        <v>8863</v>
      </c>
      <c r="C1823">
        <v>2093</v>
      </c>
      <c r="D1823" t="s">
        <v>8865</v>
      </c>
      <c r="E1823">
        <v>44770.571481481478</v>
      </c>
      <c r="F1823">
        <v>2022</v>
      </c>
      <c r="G1823" t="s">
        <v>8861</v>
      </c>
      <c r="H1823" t="s">
        <v>1434</v>
      </c>
      <c r="I1823" t="s">
        <v>8862</v>
      </c>
      <c r="J1823" t="s">
        <v>8866</v>
      </c>
      <c r="M1823">
        <v>117</v>
      </c>
      <c r="N1823">
        <v>1</v>
      </c>
      <c r="O1823">
        <v>17500</v>
      </c>
      <c r="P1823" t="s">
        <v>202</v>
      </c>
      <c r="Q1823" t="s">
        <v>22</v>
      </c>
      <c r="R1823" s="3" t="b">
        <f>ISNUMBER(SEARCH(critere,_xlfn.CONCAT(client[[#This Row],[TELEPHONE]:[AGENCE]])))</f>
        <v>1</v>
      </c>
      <c r="S1823" s="8">
        <f>IF(client[[#This Row],[Recherche]]=TRUE,COUNTIF($R$4:R1823,TRUE),"")</f>
        <v>1820</v>
      </c>
    </row>
    <row r="1824" spans="2:19" x14ac:dyDescent="0.3">
      <c r="B1824" t="s">
        <v>713</v>
      </c>
      <c r="C1824">
        <v>2094</v>
      </c>
      <c r="D1824" t="s">
        <v>8867</v>
      </c>
      <c r="E1824">
        <v>44770.885613425926</v>
      </c>
      <c r="F1824">
        <v>2023</v>
      </c>
      <c r="G1824" t="s">
        <v>710</v>
      </c>
      <c r="H1824" t="s">
        <v>711</v>
      </c>
      <c r="I1824" t="s">
        <v>712</v>
      </c>
      <c r="J1824" t="s">
        <v>714</v>
      </c>
      <c r="M1824">
        <v>117</v>
      </c>
      <c r="N1824">
        <v>1</v>
      </c>
      <c r="O1824">
        <v>20000</v>
      </c>
      <c r="P1824" t="s">
        <v>202</v>
      </c>
      <c r="Q1824" t="s">
        <v>38</v>
      </c>
      <c r="R1824" s="3" t="b">
        <f>ISNUMBER(SEARCH(critere,_xlfn.CONCAT(client[[#This Row],[TELEPHONE]:[AGENCE]])))</f>
        <v>1</v>
      </c>
      <c r="S1824" s="8">
        <f>IF(client[[#This Row],[Recherche]]=TRUE,COUNTIF($R$4:R1824,TRUE),"")</f>
        <v>1821</v>
      </c>
    </row>
    <row r="1825" spans="2:19" x14ac:dyDescent="0.3">
      <c r="B1825" t="s">
        <v>8871</v>
      </c>
      <c r="C1825">
        <v>2095</v>
      </c>
      <c r="D1825" t="s">
        <v>8868</v>
      </c>
      <c r="E1825">
        <v>44770.906655092593</v>
      </c>
      <c r="F1825">
        <v>2022</v>
      </c>
      <c r="G1825" t="s">
        <v>393</v>
      </c>
      <c r="H1825" t="s">
        <v>8869</v>
      </c>
      <c r="I1825" t="s">
        <v>8870</v>
      </c>
      <c r="J1825" t="s">
        <v>8872</v>
      </c>
      <c r="M1825">
        <v>117</v>
      </c>
      <c r="N1825">
        <v>1</v>
      </c>
      <c r="O1825">
        <v>22400</v>
      </c>
      <c r="P1825" t="s">
        <v>202</v>
      </c>
      <c r="Q1825" t="s">
        <v>38</v>
      </c>
      <c r="R1825" s="3" t="b">
        <f>ISNUMBER(SEARCH(critere,_xlfn.CONCAT(client[[#This Row],[TELEPHONE]:[AGENCE]])))</f>
        <v>1</v>
      </c>
      <c r="S1825" s="8">
        <f>IF(client[[#This Row],[Recherche]]=TRUE,COUNTIF($R$4:R1825,TRUE),"")</f>
        <v>1822</v>
      </c>
    </row>
    <row r="1826" spans="2:19" x14ac:dyDescent="0.3">
      <c r="B1826" t="s">
        <v>8876</v>
      </c>
      <c r="C1826">
        <v>2096</v>
      </c>
      <c r="D1826" t="s">
        <v>8873</v>
      </c>
      <c r="E1826">
        <v>44771.033888888887</v>
      </c>
      <c r="F1826">
        <v>2023</v>
      </c>
      <c r="G1826" t="s">
        <v>2234</v>
      </c>
      <c r="H1826" t="s">
        <v>8874</v>
      </c>
      <c r="I1826" t="s">
        <v>8875</v>
      </c>
      <c r="J1826" t="s">
        <v>8877</v>
      </c>
      <c r="M1826">
        <v>117</v>
      </c>
      <c r="N1826">
        <v>1</v>
      </c>
      <c r="O1826">
        <v>0</v>
      </c>
      <c r="P1826" t="s">
        <v>21</v>
      </c>
      <c r="Q1826" t="s">
        <v>38</v>
      </c>
      <c r="R1826" s="3" t="b">
        <f>ISNUMBER(SEARCH(critere,_xlfn.CONCAT(client[[#This Row],[TELEPHONE]:[AGENCE]])))</f>
        <v>1</v>
      </c>
      <c r="S1826" s="8">
        <f>IF(client[[#This Row],[Recherche]]=TRUE,COUNTIF($R$4:R1826,TRUE),"")</f>
        <v>1823</v>
      </c>
    </row>
    <row r="1827" spans="2:19" x14ac:dyDescent="0.3">
      <c r="B1827" t="s">
        <v>8517</v>
      </c>
      <c r="C1827">
        <v>2097</v>
      </c>
      <c r="D1827" t="s">
        <v>8878</v>
      </c>
      <c r="E1827">
        <v>44771.035532407404</v>
      </c>
      <c r="F1827">
        <v>2023</v>
      </c>
      <c r="G1827" t="s">
        <v>897</v>
      </c>
      <c r="H1827" t="s">
        <v>8515</v>
      </c>
      <c r="I1827" t="s">
        <v>8516</v>
      </c>
      <c r="J1827" t="s">
        <v>8518</v>
      </c>
      <c r="M1827">
        <v>75</v>
      </c>
      <c r="N1827">
        <v>1</v>
      </c>
      <c r="O1827">
        <v>14350</v>
      </c>
      <c r="P1827" t="s">
        <v>202</v>
      </c>
      <c r="Q1827" t="s">
        <v>38</v>
      </c>
      <c r="R1827" s="3" t="b">
        <f>ISNUMBER(SEARCH(critere,_xlfn.CONCAT(client[[#This Row],[TELEPHONE]:[AGENCE]])))</f>
        <v>1</v>
      </c>
      <c r="S1827" s="8">
        <f>IF(client[[#This Row],[Recherche]]=TRUE,COUNTIF($R$4:R1827,TRUE),"")</f>
        <v>1824</v>
      </c>
    </row>
    <row r="1828" spans="2:19" x14ac:dyDescent="0.3">
      <c r="B1828" t="s">
        <v>8883</v>
      </c>
      <c r="C1828">
        <v>2098</v>
      </c>
      <c r="D1828" t="s">
        <v>8879</v>
      </c>
      <c r="E1828">
        <v>44771.655162037037</v>
      </c>
      <c r="F1828">
        <v>2022</v>
      </c>
      <c r="G1828" t="s">
        <v>8880</v>
      </c>
      <c r="H1828" t="s">
        <v>8881</v>
      </c>
      <c r="I1828" t="s">
        <v>8882</v>
      </c>
      <c r="J1828" t="s">
        <v>8884</v>
      </c>
      <c r="M1828">
        <v>8</v>
      </c>
      <c r="N1828">
        <v>1</v>
      </c>
      <c r="O1828">
        <v>0</v>
      </c>
      <c r="P1828" t="s">
        <v>21</v>
      </c>
      <c r="Q1828" t="s">
        <v>64</v>
      </c>
      <c r="R1828" s="3" t="b">
        <f>ISNUMBER(SEARCH(critere,_xlfn.CONCAT(client[[#This Row],[TELEPHONE]:[AGENCE]])))</f>
        <v>1</v>
      </c>
      <c r="S1828" s="8">
        <f>IF(client[[#This Row],[Recherche]]=TRUE,COUNTIF($R$4:R1828,TRUE),"")</f>
        <v>1825</v>
      </c>
    </row>
    <row r="1829" spans="2:19" x14ac:dyDescent="0.3">
      <c r="B1829" t="s">
        <v>8888</v>
      </c>
      <c r="C1829">
        <v>2099</v>
      </c>
      <c r="D1829" t="s">
        <v>8885</v>
      </c>
      <c r="E1829">
        <v>44771.660740740743</v>
      </c>
      <c r="F1829">
        <v>2022</v>
      </c>
      <c r="G1829" t="s">
        <v>560</v>
      </c>
      <c r="H1829" t="s">
        <v>8886</v>
      </c>
      <c r="I1829" t="s">
        <v>8887</v>
      </c>
      <c r="J1829" t="s">
        <v>8889</v>
      </c>
      <c r="M1829">
        <v>117</v>
      </c>
      <c r="N1829">
        <v>4</v>
      </c>
      <c r="O1829">
        <v>88559</v>
      </c>
      <c r="P1829" t="s">
        <v>21</v>
      </c>
      <c r="Q1829" t="s">
        <v>347</v>
      </c>
      <c r="R1829" s="3" t="b">
        <f>ISNUMBER(SEARCH(critere,_xlfn.CONCAT(client[[#This Row],[TELEPHONE]:[AGENCE]])))</f>
        <v>1</v>
      </c>
      <c r="S1829" s="8">
        <f>IF(client[[#This Row],[Recherche]]=TRUE,COUNTIF($R$4:R1829,TRUE),"")</f>
        <v>1826</v>
      </c>
    </row>
    <row r="1830" spans="2:19" x14ac:dyDescent="0.3">
      <c r="B1830" t="s">
        <v>8893</v>
      </c>
      <c r="C1830">
        <v>2100</v>
      </c>
      <c r="D1830" t="s">
        <v>8890</v>
      </c>
      <c r="E1830">
        <v>44771.800162037034</v>
      </c>
      <c r="F1830">
        <v>2022</v>
      </c>
      <c r="G1830" t="s">
        <v>248</v>
      </c>
      <c r="H1830" t="s">
        <v>8891</v>
      </c>
      <c r="I1830" t="s">
        <v>8892</v>
      </c>
      <c r="J1830" t="s">
        <v>8894</v>
      </c>
      <c r="M1830">
        <v>117</v>
      </c>
      <c r="N1830">
        <v>1</v>
      </c>
      <c r="O1830">
        <v>22200</v>
      </c>
      <c r="P1830" t="s">
        <v>202</v>
      </c>
      <c r="Q1830" t="s">
        <v>38</v>
      </c>
      <c r="R1830" s="3" t="b">
        <f>ISNUMBER(SEARCH(critere,_xlfn.CONCAT(client[[#This Row],[TELEPHONE]:[AGENCE]])))</f>
        <v>1</v>
      </c>
      <c r="S1830" s="8">
        <f>IF(client[[#This Row],[Recherche]]=TRUE,COUNTIF($R$4:R1830,TRUE),"")</f>
        <v>1827</v>
      </c>
    </row>
    <row r="1831" spans="2:19" x14ac:dyDescent="0.3">
      <c r="B1831" t="s">
        <v>8898</v>
      </c>
      <c r="C1831">
        <v>2101</v>
      </c>
      <c r="D1831" t="s">
        <v>8895</v>
      </c>
      <c r="E1831">
        <v>44771.801493055558</v>
      </c>
      <c r="F1831">
        <v>2023</v>
      </c>
      <c r="G1831" t="s">
        <v>1721</v>
      </c>
      <c r="H1831" t="s">
        <v>8896</v>
      </c>
      <c r="I1831" t="s">
        <v>8897</v>
      </c>
      <c r="J1831" t="s">
        <v>8899</v>
      </c>
      <c r="M1831">
        <v>117</v>
      </c>
      <c r="N1831">
        <v>1</v>
      </c>
      <c r="O1831">
        <v>0</v>
      </c>
      <c r="P1831" t="s">
        <v>202</v>
      </c>
      <c r="Q1831" t="s">
        <v>38</v>
      </c>
      <c r="R1831" s="3" t="b">
        <f>ISNUMBER(SEARCH(critere,_xlfn.CONCAT(client[[#This Row],[TELEPHONE]:[AGENCE]])))</f>
        <v>1</v>
      </c>
      <c r="S1831" s="8">
        <f>IF(client[[#This Row],[Recherche]]=TRUE,COUNTIF($R$4:R1831,TRUE),"")</f>
        <v>1828</v>
      </c>
    </row>
    <row r="1832" spans="2:19" x14ac:dyDescent="0.3">
      <c r="C1832">
        <v>2102</v>
      </c>
      <c r="D1832" t="s">
        <v>8900</v>
      </c>
      <c r="E1832">
        <v>44774.441886574074</v>
      </c>
      <c r="F1832">
        <v>2022</v>
      </c>
      <c r="G1832" t="s">
        <v>1585</v>
      </c>
      <c r="H1832" t="s">
        <v>8901</v>
      </c>
      <c r="I1832" t="s">
        <v>8902</v>
      </c>
      <c r="J1832" t="s">
        <v>8903</v>
      </c>
      <c r="M1832">
        <v>8</v>
      </c>
      <c r="N1832">
        <v>1</v>
      </c>
      <c r="O1832">
        <v>0</v>
      </c>
      <c r="P1832" t="s">
        <v>21</v>
      </c>
      <c r="Q1832" t="s">
        <v>38</v>
      </c>
      <c r="R1832" s="3" t="b">
        <f>ISNUMBER(SEARCH(critere,_xlfn.CONCAT(client[[#This Row],[TELEPHONE]:[AGENCE]])))</f>
        <v>1</v>
      </c>
      <c r="S1832" s="8">
        <f>IF(client[[#This Row],[Recherche]]=TRUE,COUNTIF($R$4:R1832,TRUE),"")</f>
        <v>1829</v>
      </c>
    </row>
    <row r="1833" spans="2:19" x14ac:dyDescent="0.3">
      <c r="B1833" t="s">
        <v>8906</v>
      </c>
      <c r="C1833">
        <v>2103</v>
      </c>
      <c r="D1833" t="s">
        <v>8904</v>
      </c>
      <c r="E1833">
        <v>44774.47347222222</v>
      </c>
      <c r="F1833">
        <v>2022</v>
      </c>
      <c r="G1833" t="s">
        <v>990</v>
      </c>
      <c r="H1833" t="s">
        <v>7441</v>
      </c>
      <c r="I1833" t="s">
        <v>8905</v>
      </c>
      <c r="J1833" t="s">
        <v>8907</v>
      </c>
      <c r="M1833">
        <v>117</v>
      </c>
      <c r="N1833">
        <v>1</v>
      </c>
      <c r="O1833">
        <v>0</v>
      </c>
      <c r="P1833" t="s">
        <v>21</v>
      </c>
      <c r="Q1833" t="s">
        <v>347</v>
      </c>
      <c r="R1833" s="3" t="b">
        <f>ISNUMBER(SEARCH(critere,_xlfn.CONCAT(client[[#This Row],[TELEPHONE]:[AGENCE]])))</f>
        <v>1</v>
      </c>
      <c r="S1833" s="8">
        <f>IF(client[[#This Row],[Recherche]]=TRUE,COUNTIF($R$4:R1833,TRUE),"")</f>
        <v>1830</v>
      </c>
    </row>
    <row r="1834" spans="2:19" x14ac:dyDescent="0.3">
      <c r="B1834" t="s">
        <v>8911</v>
      </c>
      <c r="C1834">
        <v>2104</v>
      </c>
      <c r="D1834" t="s">
        <v>8908</v>
      </c>
      <c r="E1834">
        <v>44774.482060185182</v>
      </c>
      <c r="F1834">
        <v>2022</v>
      </c>
      <c r="G1834" t="s">
        <v>174</v>
      </c>
      <c r="H1834" t="s">
        <v>8909</v>
      </c>
      <c r="I1834" t="s">
        <v>8910</v>
      </c>
      <c r="J1834" t="s">
        <v>8912</v>
      </c>
      <c r="M1834">
        <v>117</v>
      </c>
      <c r="N1834">
        <v>2</v>
      </c>
      <c r="O1834">
        <v>20000</v>
      </c>
      <c r="P1834" t="s">
        <v>202</v>
      </c>
      <c r="Q1834" t="s">
        <v>347</v>
      </c>
      <c r="R1834" s="3" t="b">
        <f>ISNUMBER(SEARCH(critere,_xlfn.CONCAT(client[[#This Row],[TELEPHONE]:[AGENCE]])))</f>
        <v>1</v>
      </c>
      <c r="S1834" s="8">
        <f>IF(client[[#This Row],[Recherche]]=TRUE,COUNTIF($R$4:R1834,TRUE),"")</f>
        <v>1831</v>
      </c>
    </row>
    <row r="1835" spans="2:19" x14ac:dyDescent="0.3">
      <c r="B1835" t="s">
        <v>8916</v>
      </c>
      <c r="C1835">
        <v>2105</v>
      </c>
      <c r="D1835" t="s">
        <v>8913</v>
      </c>
      <c r="E1835">
        <v>44774.485925925925</v>
      </c>
      <c r="F1835">
        <v>2022</v>
      </c>
      <c r="G1835" t="s">
        <v>3041</v>
      </c>
      <c r="H1835" t="s">
        <v>8914</v>
      </c>
      <c r="I1835" t="s">
        <v>8915</v>
      </c>
      <c r="J1835" t="s">
        <v>8917</v>
      </c>
      <c r="M1835">
        <v>117</v>
      </c>
      <c r="N1835">
        <v>1</v>
      </c>
      <c r="O1835">
        <v>0</v>
      </c>
      <c r="P1835" t="s">
        <v>202</v>
      </c>
      <c r="Q1835" t="s">
        <v>347</v>
      </c>
      <c r="R1835" s="3" t="b">
        <f>ISNUMBER(SEARCH(critere,_xlfn.CONCAT(client[[#This Row],[TELEPHONE]:[AGENCE]])))</f>
        <v>1</v>
      </c>
      <c r="S1835" s="8">
        <f>IF(client[[#This Row],[Recherche]]=TRUE,COUNTIF($R$4:R1835,TRUE),"")</f>
        <v>1832</v>
      </c>
    </row>
    <row r="1836" spans="2:19" x14ac:dyDescent="0.3">
      <c r="B1836" t="s">
        <v>8916</v>
      </c>
      <c r="C1836">
        <v>2106</v>
      </c>
      <c r="D1836" t="s">
        <v>8918</v>
      </c>
      <c r="E1836">
        <v>44774.48715277778</v>
      </c>
      <c r="F1836">
        <v>2022</v>
      </c>
      <c r="G1836" t="s">
        <v>3041</v>
      </c>
      <c r="H1836" t="s">
        <v>8914</v>
      </c>
      <c r="I1836" t="s">
        <v>8915</v>
      </c>
      <c r="J1836" t="s">
        <v>8917</v>
      </c>
      <c r="M1836">
        <v>117</v>
      </c>
      <c r="N1836">
        <v>1</v>
      </c>
      <c r="O1836">
        <v>17500</v>
      </c>
      <c r="P1836" t="s">
        <v>202</v>
      </c>
      <c r="Q1836" t="s">
        <v>347</v>
      </c>
      <c r="R1836" s="3" t="b">
        <f>ISNUMBER(SEARCH(critere,_xlfn.CONCAT(client[[#This Row],[TELEPHONE]:[AGENCE]])))</f>
        <v>1</v>
      </c>
      <c r="S1836" s="8">
        <f>IF(client[[#This Row],[Recherche]]=TRUE,COUNTIF($R$4:R1836,TRUE),"")</f>
        <v>1833</v>
      </c>
    </row>
    <row r="1837" spans="2:19" x14ac:dyDescent="0.3">
      <c r="B1837" t="s">
        <v>8922</v>
      </c>
      <c r="C1837">
        <v>2107</v>
      </c>
      <c r="D1837" t="s">
        <v>8919</v>
      </c>
      <c r="E1837">
        <v>44774.489236111112</v>
      </c>
      <c r="F1837">
        <v>2022</v>
      </c>
      <c r="G1837" t="s">
        <v>517</v>
      </c>
      <c r="H1837" t="s">
        <v>8920</v>
      </c>
      <c r="I1837" t="s">
        <v>8921</v>
      </c>
      <c r="J1837" t="s">
        <v>8923</v>
      </c>
      <c r="M1837">
        <v>75</v>
      </c>
      <c r="N1837">
        <v>1</v>
      </c>
      <c r="O1837">
        <v>14520</v>
      </c>
      <c r="P1837" t="s">
        <v>202</v>
      </c>
      <c r="Q1837" t="s">
        <v>347</v>
      </c>
      <c r="R1837" s="3" t="b">
        <f>ISNUMBER(SEARCH(critere,_xlfn.CONCAT(client[[#This Row],[TELEPHONE]:[AGENCE]])))</f>
        <v>1</v>
      </c>
      <c r="S1837" s="8">
        <f>IF(client[[#This Row],[Recherche]]=TRUE,COUNTIF($R$4:R1837,TRUE),"")</f>
        <v>1834</v>
      </c>
    </row>
    <row r="1838" spans="2:19" x14ac:dyDescent="0.3">
      <c r="B1838" t="s">
        <v>8927</v>
      </c>
      <c r="C1838">
        <v>2108</v>
      </c>
      <c r="D1838" t="s">
        <v>8924</v>
      </c>
      <c r="E1838">
        <v>44774.4922337963</v>
      </c>
      <c r="F1838">
        <v>2022</v>
      </c>
      <c r="G1838" t="s">
        <v>242</v>
      </c>
      <c r="H1838" t="s">
        <v>8925</v>
      </c>
      <c r="I1838" t="s">
        <v>8926</v>
      </c>
      <c r="J1838" t="s">
        <v>8928</v>
      </c>
      <c r="M1838">
        <v>75</v>
      </c>
      <c r="N1838">
        <v>1</v>
      </c>
      <c r="O1838">
        <v>14350</v>
      </c>
      <c r="P1838" t="s">
        <v>202</v>
      </c>
      <c r="Q1838" t="s">
        <v>347</v>
      </c>
      <c r="R1838" s="3" t="b">
        <f>ISNUMBER(SEARCH(critere,_xlfn.CONCAT(client[[#This Row],[TELEPHONE]:[AGENCE]])))</f>
        <v>1</v>
      </c>
      <c r="S1838" s="8">
        <f>IF(client[[#This Row],[Recherche]]=TRUE,COUNTIF($R$4:R1838,TRUE),"")</f>
        <v>1835</v>
      </c>
    </row>
    <row r="1839" spans="2:19" x14ac:dyDescent="0.3">
      <c r="B1839" t="s">
        <v>8932</v>
      </c>
      <c r="C1839">
        <v>2109</v>
      </c>
      <c r="D1839" t="s">
        <v>8929</v>
      </c>
      <c r="E1839">
        <v>44774.512812499997</v>
      </c>
      <c r="F1839">
        <v>2022</v>
      </c>
      <c r="G1839" t="s">
        <v>517</v>
      </c>
      <c r="H1839" t="s">
        <v>8930</v>
      </c>
      <c r="I1839" t="s">
        <v>8931</v>
      </c>
      <c r="J1839" t="s">
        <v>8933</v>
      </c>
      <c r="M1839">
        <v>117</v>
      </c>
      <c r="N1839">
        <v>3</v>
      </c>
      <c r="O1839">
        <v>46000</v>
      </c>
      <c r="P1839" t="s">
        <v>202</v>
      </c>
      <c r="Q1839" t="s">
        <v>347</v>
      </c>
      <c r="R1839" s="3" t="b">
        <f>ISNUMBER(SEARCH(critere,_xlfn.CONCAT(client[[#This Row],[TELEPHONE]:[AGENCE]])))</f>
        <v>1</v>
      </c>
      <c r="S1839" s="8">
        <f>IF(client[[#This Row],[Recherche]]=TRUE,COUNTIF($R$4:R1839,TRUE),"")</f>
        <v>1836</v>
      </c>
    </row>
    <row r="1840" spans="2:19" x14ac:dyDescent="0.3">
      <c r="B1840" t="s">
        <v>8938</v>
      </c>
      <c r="C1840">
        <v>2110</v>
      </c>
      <c r="D1840" t="s">
        <v>8934</v>
      </c>
      <c r="E1840">
        <v>44774.790138888886</v>
      </c>
      <c r="F1840">
        <v>2022</v>
      </c>
      <c r="G1840" t="s">
        <v>8935</v>
      </c>
      <c r="H1840" t="s">
        <v>8936</v>
      </c>
      <c r="I1840" t="s">
        <v>8937</v>
      </c>
      <c r="J1840" t="s">
        <v>8939</v>
      </c>
      <c r="M1840">
        <v>8</v>
      </c>
      <c r="N1840">
        <v>1</v>
      </c>
      <c r="O1840">
        <v>0</v>
      </c>
      <c r="P1840" t="s">
        <v>21</v>
      </c>
      <c r="Q1840" t="s">
        <v>29</v>
      </c>
      <c r="R1840" s="3" t="b">
        <f>ISNUMBER(SEARCH(critere,_xlfn.CONCAT(client[[#This Row],[TELEPHONE]:[AGENCE]])))</f>
        <v>1</v>
      </c>
      <c r="S1840" s="8">
        <f>IF(client[[#This Row],[Recherche]]=TRUE,COUNTIF($R$4:R1840,TRUE),"")</f>
        <v>1837</v>
      </c>
    </row>
    <row r="1841" spans="2:19" x14ac:dyDescent="0.3">
      <c r="B1841" t="s">
        <v>8944</v>
      </c>
      <c r="C1841">
        <v>2111</v>
      </c>
      <c r="D1841" t="s">
        <v>8940</v>
      </c>
      <c r="E1841">
        <v>44774.844965277778</v>
      </c>
      <c r="F1841">
        <v>2022</v>
      </c>
      <c r="G1841" t="s">
        <v>8941</v>
      </c>
      <c r="H1841" t="s">
        <v>8942</v>
      </c>
      <c r="I1841" t="s">
        <v>8943</v>
      </c>
      <c r="J1841" t="s">
        <v>8945</v>
      </c>
      <c r="M1841">
        <v>8</v>
      </c>
      <c r="N1841">
        <v>1</v>
      </c>
      <c r="O1841">
        <v>0</v>
      </c>
      <c r="P1841" t="s">
        <v>21</v>
      </c>
      <c r="Q1841" t="s">
        <v>64</v>
      </c>
      <c r="R1841" s="3" t="b">
        <f>ISNUMBER(SEARCH(critere,_xlfn.CONCAT(client[[#This Row],[TELEPHONE]:[AGENCE]])))</f>
        <v>1</v>
      </c>
      <c r="S1841" s="8">
        <f>IF(client[[#This Row],[Recherche]]=TRUE,COUNTIF($R$4:R1841,TRUE),"")</f>
        <v>1838</v>
      </c>
    </row>
    <row r="1842" spans="2:19" x14ac:dyDescent="0.3">
      <c r="C1842">
        <v>2113</v>
      </c>
      <c r="D1842" t="s">
        <v>8946</v>
      </c>
      <c r="E1842">
        <v>44775.87777777778</v>
      </c>
      <c r="F1842">
        <v>2022</v>
      </c>
      <c r="G1842" t="s">
        <v>393</v>
      </c>
      <c r="H1842" t="s">
        <v>8947</v>
      </c>
      <c r="I1842" t="s">
        <v>8948</v>
      </c>
      <c r="J1842" t="s">
        <v>8949</v>
      </c>
      <c r="M1842">
        <v>8</v>
      </c>
      <c r="N1842">
        <v>2</v>
      </c>
      <c r="O1842">
        <v>0</v>
      </c>
      <c r="P1842" t="s">
        <v>21</v>
      </c>
      <c r="Q1842" t="s">
        <v>38</v>
      </c>
      <c r="R1842" s="3" t="b">
        <f>ISNUMBER(SEARCH(critere,_xlfn.CONCAT(client[[#This Row],[TELEPHONE]:[AGENCE]])))</f>
        <v>1</v>
      </c>
      <c r="S1842" s="8">
        <f>IF(client[[#This Row],[Recherche]]=TRUE,COUNTIF($R$4:R1842,TRUE),"")</f>
        <v>1839</v>
      </c>
    </row>
    <row r="1843" spans="2:19" x14ac:dyDescent="0.3">
      <c r="B1843" t="s">
        <v>8953</v>
      </c>
      <c r="C1843">
        <v>2114</v>
      </c>
      <c r="D1843" t="s">
        <v>8950</v>
      </c>
      <c r="E1843">
        <v>44776.625104166669</v>
      </c>
      <c r="F1843">
        <v>2022</v>
      </c>
      <c r="G1843" t="s">
        <v>1525</v>
      </c>
      <c r="H1843" t="s">
        <v>8951</v>
      </c>
      <c r="I1843" t="s">
        <v>8952</v>
      </c>
      <c r="J1843" t="s">
        <v>8954</v>
      </c>
      <c r="M1843">
        <v>117</v>
      </c>
      <c r="N1843">
        <v>1</v>
      </c>
      <c r="O1843">
        <v>17500</v>
      </c>
      <c r="P1843" t="s">
        <v>202</v>
      </c>
      <c r="Q1843" t="s">
        <v>22</v>
      </c>
      <c r="R1843" s="3" t="b">
        <f>ISNUMBER(SEARCH(critere,_xlfn.CONCAT(client[[#This Row],[TELEPHONE]:[AGENCE]])))</f>
        <v>1</v>
      </c>
      <c r="S1843" s="8">
        <f>IF(client[[#This Row],[Recherche]]=TRUE,COUNTIF($R$4:R1843,TRUE),"")</f>
        <v>1840</v>
      </c>
    </row>
    <row r="1844" spans="2:19" x14ac:dyDescent="0.3">
      <c r="B1844" t="s">
        <v>8959</v>
      </c>
      <c r="C1844">
        <v>2115</v>
      </c>
      <c r="D1844" t="s">
        <v>8955</v>
      </c>
      <c r="E1844">
        <v>44776.665266203701</v>
      </c>
      <c r="F1844">
        <v>2022</v>
      </c>
      <c r="G1844" t="s">
        <v>8956</v>
      </c>
      <c r="H1844" t="s">
        <v>8957</v>
      </c>
      <c r="I1844" t="s">
        <v>8958</v>
      </c>
      <c r="J1844" t="s">
        <v>8960</v>
      </c>
      <c r="M1844">
        <v>117</v>
      </c>
      <c r="N1844">
        <v>1</v>
      </c>
      <c r="O1844">
        <v>0</v>
      </c>
      <c r="P1844" t="s">
        <v>21</v>
      </c>
      <c r="Q1844" t="s">
        <v>753</v>
      </c>
      <c r="R1844" s="3" t="b">
        <f>ISNUMBER(SEARCH(critere,_xlfn.CONCAT(client[[#This Row],[TELEPHONE]:[AGENCE]])))</f>
        <v>1</v>
      </c>
      <c r="S1844" s="8">
        <f>IF(client[[#This Row],[Recherche]]=TRUE,COUNTIF($R$4:R1844,TRUE),"")</f>
        <v>1841</v>
      </c>
    </row>
    <row r="1845" spans="2:19" x14ac:dyDescent="0.3">
      <c r="B1845" t="s">
        <v>8964</v>
      </c>
      <c r="C1845">
        <v>2116</v>
      </c>
      <c r="D1845" t="s">
        <v>8961</v>
      </c>
      <c r="E1845">
        <v>44776.883240740739</v>
      </c>
      <c r="F1845">
        <v>2017</v>
      </c>
      <c r="G1845" t="s">
        <v>522</v>
      </c>
      <c r="H1845" t="s">
        <v>8962</v>
      </c>
      <c r="I1845" t="s">
        <v>8963</v>
      </c>
      <c r="J1845" t="s">
        <v>8965</v>
      </c>
      <c r="M1845">
        <v>114</v>
      </c>
      <c r="N1845">
        <v>7</v>
      </c>
      <c r="O1845">
        <v>120000</v>
      </c>
      <c r="P1845" t="s">
        <v>202</v>
      </c>
      <c r="Q1845" t="s">
        <v>64</v>
      </c>
      <c r="R1845" s="3" t="b">
        <f>ISNUMBER(SEARCH(critere,_xlfn.CONCAT(client[[#This Row],[TELEPHONE]:[AGENCE]])))</f>
        <v>1</v>
      </c>
      <c r="S1845" s="8">
        <f>IF(client[[#This Row],[Recherche]]=TRUE,COUNTIF($R$4:R1845,TRUE),"")</f>
        <v>1842</v>
      </c>
    </row>
    <row r="1846" spans="2:19" x14ac:dyDescent="0.3">
      <c r="B1846" t="s">
        <v>8969</v>
      </c>
      <c r="C1846">
        <v>2117</v>
      </c>
      <c r="D1846" t="s">
        <v>8966</v>
      </c>
      <c r="E1846">
        <v>44776.976782407408</v>
      </c>
      <c r="F1846">
        <v>2023</v>
      </c>
      <c r="G1846" t="s">
        <v>1141</v>
      </c>
      <c r="H1846" t="s">
        <v>8967</v>
      </c>
      <c r="I1846" t="s">
        <v>8968</v>
      </c>
      <c r="J1846" t="s">
        <v>8970</v>
      </c>
      <c r="M1846">
        <v>117</v>
      </c>
      <c r="N1846">
        <v>1</v>
      </c>
      <c r="O1846">
        <v>17500</v>
      </c>
      <c r="P1846" t="s">
        <v>202</v>
      </c>
      <c r="Q1846" t="s">
        <v>38</v>
      </c>
      <c r="R1846" s="3" t="b">
        <f>ISNUMBER(SEARCH(critere,_xlfn.CONCAT(client[[#This Row],[TELEPHONE]:[AGENCE]])))</f>
        <v>1</v>
      </c>
      <c r="S1846" s="8">
        <f>IF(client[[#This Row],[Recherche]]=TRUE,COUNTIF($R$4:R1846,TRUE),"")</f>
        <v>1843</v>
      </c>
    </row>
    <row r="1847" spans="2:19" x14ac:dyDescent="0.3">
      <c r="B1847" t="s">
        <v>8973</v>
      </c>
      <c r="C1847">
        <v>2118</v>
      </c>
      <c r="D1847" t="s">
        <v>8971</v>
      </c>
      <c r="E1847">
        <v>44777.475925925923</v>
      </c>
      <c r="F1847">
        <v>2022</v>
      </c>
      <c r="G1847" t="s">
        <v>2093</v>
      </c>
      <c r="H1847" t="s">
        <v>326</v>
      </c>
      <c r="I1847" t="s">
        <v>8972</v>
      </c>
      <c r="J1847" t="s">
        <v>8974</v>
      </c>
      <c r="M1847">
        <v>8</v>
      </c>
      <c r="N1847">
        <v>1</v>
      </c>
      <c r="O1847">
        <v>0</v>
      </c>
      <c r="P1847" t="s">
        <v>21</v>
      </c>
      <c r="Q1847" t="s">
        <v>64</v>
      </c>
      <c r="R1847" s="3" t="b">
        <f>ISNUMBER(SEARCH(critere,_xlfn.CONCAT(client[[#This Row],[TELEPHONE]:[AGENCE]])))</f>
        <v>1</v>
      </c>
      <c r="S1847" s="8">
        <f>IF(client[[#This Row],[Recherche]]=TRUE,COUNTIF($R$4:R1847,TRUE),"")</f>
        <v>1844</v>
      </c>
    </row>
    <row r="1848" spans="2:19" x14ac:dyDescent="0.3">
      <c r="B1848" t="s">
        <v>8978</v>
      </c>
      <c r="C1848">
        <v>2119</v>
      </c>
      <c r="D1848" t="s">
        <v>8975</v>
      </c>
      <c r="E1848">
        <v>44777.580763888887</v>
      </c>
      <c r="F1848">
        <v>2022</v>
      </c>
      <c r="G1848" t="s">
        <v>1525</v>
      </c>
      <c r="H1848" t="s">
        <v>8976</v>
      </c>
      <c r="I1848" t="s">
        <v>8977</v>
      </c>
      <c r="J1848" t="s">
        <v>8979</v>
      </c>
      <c r="M1848">
        <v>8</v>
      </c>
      <c r="N1848">
        <v>1</v>
      </c>
      <c r="O1848">
        <v>0</v>
      </c>
      <c r="P1848" t="s">
        <v>21</v>
      </c>
      <c r="Q1848" t="s">
        <v>22</v>
      </c>
      <c r="R1848" s="3" t="b">
        <f>ISNUMBER(SEARCH(critere,_xlfn.CONCAT(client[[#This Row],[TELEPHONE]:[AGENCE]])))</f>
        <v>1</v>
      </c>
      <c r="S1848" s="8">
        <f>IF(client[[#This Row],[Recherche]]=TRUE,COUNTIF($R$4:R1848,TRUE),"")</f>
        <v>1845</v>
      </c>
    </row>
    <row r="1849" spans="2:19" x14ac:dyDescent="0.3">
      <c r="B1849" t="s">
        <v>8983</v>
      </c>
      <c r="C1849">
        <v>2120</v>
      </c>
      <c r="D1849" t="s">
        <v>8980</v>
      </c>
      <c r="E1849">
        <v>44777.771689814814</v>
      </c>
      <c r="F1849">
        <v>2022</v>
      </c>
      <c r="G1849" t="s">
        <v>891</v>
      </c>
      <c r="H1849" t="s">
        <v>8981</v>
      </c>
      <c r="I1849" t="s">
        <v>8982</v>
      </c>
      <c r="J1849" t="s">
        <v>8984</v>
      </c>
      <c r="M1849">
        <v>117</v>
      </c>
      <c r="N1849">
        <v>7</v>
      </c>
      <c r="O1849">
        <v>0</v>
      </c>
      <c r="P1849" t="s">
        <v>21</v>
      </c>
      <c r="Q1849" t="s">
        <v>22</v>
      </c>
      <c r="R1849" s="3" t="b">
        <f>ISNUMBER(SEARCH(critere,_xlfn.CONCAT(client[[#This Row],[TELEPHONE]:[AGENCE]])))</f>
        <v>1</v>
      </c>
      <c r="S1849" s="8">
        <f>IF(client[[#This Row],[Recherche]]=TRUE,COUNTIF($R$4:R1849,TRUE),"")</f>
        <v>1846</v>
      </c>
    </row>
    <row r="1850" spans="2:19" x14ac:dyDescent="0.3">
      <c r="C1850">
        <v>2121</v>
      </c>
      <c r="D1850" t="s">
        <v>8985</v>
      </c>
      <c r="E1850">
        <v>44777.791458333333</v>
      </c>
      <c r="F1850">
        <v>2019</v>
      </c>
      <c r="G1850" t="s">
        <v>1632</v>
      </c>
      <c r="H1850" t="s">
        <v>8482</v>
      </c>
      <c r="I1850" t="s">
        <v>8986</v>
      </c>
      <c r="J1850" t="s">
        <v>8987</v>
      </c>
      <c r="M1850">
        <v>117</v>
      </c>
      <c r="N1850">
        <v>1</v>
      </c>
      <c r="O1850">
        <v>0</v>
      </c>
      <c r="P1850" t="s">
        <v>21</v>
      </c>
      <c r="Q1850" t="s">
        <v>22</v>
      </c>
      <c r="R1850" s="3" t="b">
        <f>ISNUMBER(SEARCH(critere,_xlfn.CONCAT(client[[#This Row],[TELEPHONE]:[AGENCE]])))</f>
        <v>1</v>
      </c>
      <c r="S1850" s="8">
        <f>IF(client[[#This Row],[Recherche]]=TRUE,COUNTIF($R$4:R1850,TRUE),"")</f>
        <v>1847</v>
      </c>
    </row>
    <row r="1851" spans="2:19" x14ac:dyDescent="0.3">
      <c r="B1851" t="s">
        <v>8983</v>
      </c>
      <c r="C1851">
        <v>2122</v>
      </c>
      <c r="D1851" t="s">
        <v>8988</v>
      </c>
      <c r="E1851">
        <v>44777.79246527778</v>
      </c>
      <c r="F1851">
        <v>2022</v>
      </c>
      <c r="G1851" t="s">
        <v>891</v>
      </c>
      <c r="H1851" t="s">
        <v>8981</v>
      </c>
      <c r="I1851" t="s">
        <v>8982</v>
      </c>
      <c r="J1851" t="s">
        <v>8984</v>
      </c>
      <c r="M1851">
        <v>117</v>
      </c>
      <c r="N1851">
        <v>1</v>
      </c>
      <c r="O1851">
        <v>0</v>
      </c>
      <c r="P1851" t="s">
        <v>21</v>
      </c>
      <c r="Q1851" t="s">
        <v>22</v>
      </c>
      <c r="R1851" s="3" t="b">
        <f>ISNUMBER(SEARCH(critere,_xlfn.CONCAT(client[[#This Row],[TELEPHONE]:[AGENCE]])))</f>
        <v>1</v>
      </c>
      <c r="S1851" s="8">
        <f>IF(client[[#This Row],[Recherche]]=TRUE,COUNTIF($R$4:R1851,TRUE),"")</f>
        <v>1848</v>
      </c>
    </row>
    <row r="1852" spans="2:19" x14ac:dyDescent="0.3">
      <c r="B1852" t="s">
        <v>8991</v>
      </c>
      <c r="C1852">
        <v>2123</v>
      </c>
      <c r="D1852" t="s">
        <v>8989</v>
      </c>
      <c r="E1852">
        <v>44777.794178240743</v>
      </c>
      <c r="F1852">
        <v>2022</v>
      </c>
      <c r="G1852" t="s">
        <v>891</v>
      </c>
      <c r="H1852" t="s">
        <v>511</v>
      </c>
      <c r="I1852" t="s">
        <v>8990</v>
      </c>
      <c r="J1852" t="s">
        <v>8992</v>
      </c>
      <c r="M1852">
        <v>76</v>
      </c>
      <c r="N1852">
        <v>3</v>
      </c>
      <c r="O1852">
        <v>0</v>
      </c>
      <c r="P1852" t="s">
        <v>21</v>
      </c>
      <c r="Q1852" t="s">
        <v>22</v>
      </c>
      <c r="R1852" s="3" t="b">
        <f>ISNUMBER(SEARCH(critere,_xlfn.CONCAT(client[[#This Row],[TELEPHONE]:[AGENCE]])))</f>
        <v>1</v>
      </c>
      <c r="S1852" s="8">
        <f>IF(client[[#This Row],[Recherche]]=TRUE,COUNTIF($R$4:R1852,TRUE),"")</f>
        <v>1849</v>
      </c>
    </row>
    <row r="1853" spans="2:19" x14ac:dyDescent="0.3">
      <c r="B1853" t="s">
        <v>8996</v>
      </c>
      <c r="C1853">
        <v>2124</v>
      </c>
      <c r="D1853" t="s">
        <v>8993</v>
      </c>
      <c r="E1853">
        <v>44777.803865740738</v>
      </c>
      <c r="F1853">
        <v>2022</v>
      </c>
      <c r="G1853" t="s">
        <v>607</v>
      </c>
      <c r="H1853" t="s">
        <v>8994</v>
      </c>
      <c r="I1853" t="s">
        <v>8995</v>
      </c>
      <c r="J1853" t="s">
        <v>8997</v>
      </c>
      <c r="M1853">
        <v>117</v>
      </c>
      <c r="N1853">
        <v>1</v>
      </c>
      <c r="O1853">
        <v>17500</v>
      </c>
      <c r="P1853" t="s">
        <v>202</v>
      </c>
      <c r="Q1853" t="s">
        <v>38</v>
      </c>
      <c r="R1853" s="3" t="b">
        <f>ISNUMBER(SEARCH(critere,_xlfn.CONCAT(client[[#This Row],[TELEPHONE]:[AGENCE]])))</f>
        <v>1</v>
      </c>
      <c r="S1853" s="8">
        <f>IF(client[[#This Row],[Recherche]]=TRUE,COUNTIF($R$4:R1853,TRUE),"")</f>
        <v>1850</v>
      </c>
    </row>
    <row r="1854" spans="2:19" x14ac:dyDescent="0.3">
      <c r="B1854" t="s">
        <v>9001</v>
      </c>
      <c r="C1854">
        <v>2125</v>
      </c>
      <c r="D1854" t="s">
        <v>8998</v>
      </c>
      <c r="E1854">
        <v>44777.840555555558</v>
      </c>
      <c r="F1854">
        <v>2018</v>
      </c>
      <c r="G1854" t="s">
        <v>828</v>
      </c>
      <c r="H1854" t="s">
        <v>8999</v>
      </c>
      <c r="I1854" t="s">
        <v>9000</v>
      </c>
      <c r="J1854" t="s">
        <v>9002</v>
      </c>
      <c r="M1854">
        <v>110</v>
      </c>
      <c r="N1854">
        <v>1</v>
      </c>
      <c r="O1854">
        <v>18000</v>
      </c>
      <c r="P1854" t="s">
        <v>202</v>
      </c>
      <c r="Q1854" t="s">
        <v>64</v>
      </c>
      <c r="R1854" s="3" t="b">
        <f>ISNUMBER(SEARCH(critere,_xlfn.CONCAT(client[[#This Row],[TELEPHONE]:[AGENCE]])))</f>
        <v>1</v>
      </c>
      <c r="S1854" s="8">
        <f>IF(client[[#This Row],[Recherche]]=TRUE,COUNTIF($R$4:R1854,TRUE),"")</f>
        <v>1851</v>
      </c>
    </row>
    <row r="1855" spans="2:19" x14ac:dyDescent="0.3">
      <c r="B1855" t="s">
        <v>9006</v>
      </c>
      <c r="C1855">
        <v>2126</v>
      </c>
      <c r="D1855" t="s">
        <v>9003</v>
      </c>
      <c r="E1855">
        <v>44778.710150462961</v>
      </c>
      <c r="F1855">
        <v>2023</v>
      </c>
      <c r="G1855" t="s">
        <v>456</v>
      </c>
      <c r="H1855" t="s">
        <v>9004</v>
      </c>
      <c r="I1855" t="s">
        <v>9005</v>
      </c>
      <c r="J1855" t="s">
        <v>9007</v>
      </c>
      <c r="M1855">
        <v>117</v>
      </c>
      <c r="N1855">
        <v>2</v>
      </c>
      <c r="O1855">
        <v>36000</v>
      </c>
      <c r="P1855" t="s">
        <v>202</v>
      </c>
      <c r="Q1855" t="s">
        <v>38</v>
      </c>
      <c r="R1855" s="3" t="b">
        <f>ISNUMBER(SEARCH(critere,_xlfn.CONCAT(client[[#This Row],[TELEPHONE]:[AGENCE]])))</f>
        <v>1</v>
      </c>
      <c r="S1855" s="8">
        <f>IF(client[[#This Row],[Recherche]]=TRUE,COUNTIF($R$4:R1855,TRUE),"")</f>
        <v>1852</v>
      </c>
    </row>
    <row r="1856" spans="2:19" x14ac:dyDescent="0.3">
      <c r="B1856" t="s">
        <v>9011</v>
      </c>
      <c r="C1856">
        <v>2127</v>
      </c>
      <c r="D1856" t="s">
        <v>9008</v>
      </c>
      <c r="E1856">
        <v>44778.751608796294</v>
      </c>
      <c r="F1856">
        <v>2022</v>
      </c>
      <c r="G1856" t="s">
        <v>897</v>
      </c>
      <c r="H1856" t="s">
        <v>9009</v>
      </c>
      <c r="I1856" t="s">
        <v>9010</v>
      </c>
      <c r="J1856" t="s">
        <v>9012</v>
      </c>
      <c r="M1856">
        <v>117</v>
      </c>
      <c r="N1856">
        <v>1</v>
      </c>
      <c r="O1856">
        <v>17500</v>
      </c>
      <c r="P1856" t="s">
        <v>202</v>
      </c>
      <c r="Q1856" t="s">
        <v>38</v>
      </c>
      <c r="R1856" s="3" t="b">
        <f>ISNUMBER(SEARCH(critere,_xlfn.CONCAT(client[[#This Row],[TELEPHONE]:[AGENCE]])))</f>
        <v>1</v>
      </c>
      <c r="S1856" s="8">
        <f>IF(client[[#This Row],[Recherche]]=TRUE,COUNTIF($R$4:R1856,TRUE),"")</f>
        <v>1853</v>
      </c>
    </row>
    <row r="1857" spans="2:19" x14ac:dyDescent="0.3">
      <c r="B1857" t="s">
        <v>9011</v>
      </c>
      <c r="C1857">
        <v>2128</v>
      </c>
      <c r="D1857" t="s">
        <v>9013</v>
      </c>
      <c r="E1857">
        <v>44778.758125</v>
      </c>
      <c r="F1857">
        <v>2022</v>
      </c>
      <c r="G1857" t="s">
        <v>897</v>
      </c>
      <c r="H1857" t="s">
        <v>9009</v>
      </c>
      <c r="I1857" t="s">
        <v>9010</v>
      </c>
      <c r="J1857" t="s">
        <v>9012</v>
      </c>
      <c r="M1857">
        <v>117</v>
      </c>
      <c r="N1857">
        <v>1</v>
      </c>
      <c r="O1857">
        <v>17500</v>
      </c>
      <c r="P1857" t="s">
        <v>202</v>
      </c>
      <c r="Q1857" t="s">
        <v>38</v>
      </c>
      <c r="R1857" s="3" t="b">
        <f>ISNUMBER(SEARCH(critere,_xlfn.CONCAT(client[[#This Row],[TELEPHONE]:[AGENCE]])))</f>
        <v>1</v>
      </c>
      <c r="S1857" s="8">
        <f>IF(client[[#This Row],[Recherche]]=TRUE,COUNTIF($R$4:R1857,TRUE),"")</f>
        <v>1854</v>
      </c>
    </row>
    <row r="1858" spans="2:19" x14ac:dyDescent="0.3">
      <c r="B1858" t="s">
        <v>9017</v>
      </c>
      <c r="C1858">
        <v>2129</v>
      </c>
      <c r="D1858" t="s">
        <v>9014</v>
      </c>
      <c r="E1858">
        <v>44781.545277777775</v>
      </c>
      <c r="F1858">
        <v>2022</v>
      </c>
      <c r="G1858" t="s">
        <v>248</v>
      </c>
      <c r="H1858" t="s">
        <v>9015</v>
      </c>
      <c r="I1858" t="s">
        <v>9016</v>
      </c>
      <c r="J1858" t="s">
        <v>9018</v>
      </c>
      <c r="M1858">
        <v>8</v>
      </c>
      <c r="N1858">
        <v>1</v>
      </c>
      <c r="O1858">
        <v>0</v>
      </c>
      <c r="P1858" t="s">
        <v>21</v>
      </c>
      <c r="Q1858" t="s">
        <v>38</v>
      </c>
      <c r="R1858" s="3" t="b">
        <f>ISNUMBER(SEARCH(critere,_xlfn.CONCAT(client[[#This Row],[TELEPHONE]:[AGENCE]])))</f>
        <v>1</v>
      </c>
      <c r="S1858" s="8">
        <f>IF(client[[#This Row],[Recherche]]=TRUE,COUNTIF($R$4:R1858,TRUE),"")</f>
        <v>1855</v>
      </c>
    </row>
    <row r="1859" spans="2:19" x14ac:dyDescent="0.3">
      <c r="B1859" t="s">
        <v>9022</v>
      </c>
      <c r="C1859">
        <v>2130</v>
      </c>
      <c r="D1859" t="s">
        <v>9019</v>
      </c>
      <c r="E1859">
        <v>44781.550173611111</v>
      </c>
      <c r="F1859">
        <v>2022</v>
      </c>
      <c r="G1859" t="s">
        <v>2281</v>
      </c>
      <c r="H1859" t="s">
        <v>9020</v>
      </c>
      <c r="I1859" t="s">
        <v>9021</v>
      </c>
      <c r="J1859" t="s">
        <v>9023</v>
      </c>
      <c r="M1859">
        <v>117</v>
      </c>
      <c r="N1859">
        <v>1</v>
      </c>
      <c r="O1859">
        <v>17500</v>
      </c>
      <c r="P1859" t="s">
        <v>202</v>
      </c>
      <c r="Q1859" t="s">
        <v>347</v>
      </c>
      <c r="R1859" s="3" t="b">
        <f>ISNUMBER(SEARCH(critere,_xlfn.CONCAT(client[[#This Row],[TELEPHONE]:[AGENCE]])))</f>
        <v>1</v>
      </c>
      <c r="S1859" s="8">
        <f>IF(client[[#This Row],[Recherche]]=TRUE,COUNTIF($R$4:R1859,TRUE),"")</f>
        <v>1856</v>
      </c>
    </row>
    <row r="1860" spans="2:19" x14ac:dyDescent="0.3">
      <c r="B1860" t="s">
        <v>9027</v>
      </c>
      <c r="C1860">
        <v>2131</v>
      </c>
      <c r="D1860" t="s">
        <v>9024</v>
      </c>
      <c r="E1860">
        <v>44781.559444444443</v>
      </c>
      <c r="F1860">
        <v>2019</v>
      </c>
      <c r="G1860" t="s">
        <v>710</v>
      </c>
      <c r="H1860" t="s">
        <v>9025</v>
      </c>
      <c r="I1860" t="s">
        <v>9026</v>
      </c>
      <c r="J1860" t="s">
        <v>9028</v>
      </c>
      <c r="M1860">
        <v>117</v>
      </c>
      <c r="N1860">
        <v>2</v>
      </c>
      <c r="O1860">
        <v>18000</v>
      </c>
      <c r="P1860" t="s">
        <v>202</v>
      </c>
      <c r="Q1860" t="s">
        <v>22</v>
      </c>
      <c r="R1860" s="3" t="b">
        <f>ISNUMBER(SEARCH(critere,_xlfn.CONCAT(client[[#This Row],[TELEPHONE]:[AGENCE]])))</f>
        <v>1</v>
      </c>
      <c r="S1860" s="8">
        <f>IF(client[[#This Row],[Recherche]]=TRUE,COUNTIF($R$4:R1860,TRUE),"")</f>
        <v>1857</v>
      </c>
    </row>
    <row r="1861" spans="2:19" x14ac:dyDescent="0.3">
      <c r="B1861" t="s">
        <v>9032</v>
      </c>
      <c r="C1861">
        <v>2132</v>
      </c>
      <c r="D1861" t="s">
        <v>9029</v>
      </c>
      <c r="E1861">
        <v>44781.794351851851</v>
      </c>
      <c r="F1861">
        <v>2022</v>
      </c>
      <c r="G1861" t="s">
        <v>1404</v>
      </c>
      <c r="H1861" t="s">
        <v>9030</v>
      </c>
      <c r="I1861" t="s">
        <v>9031</v>
      </c>
      <c r="J1861" t="s">
        <v>9033</v>
      </c>
      <c r="M1861">
        <v>117</v>
      </c>
      <c r="N1861">
        <v>1</v>
      </c>
      <c r="O1861">
        <v>22140</v>
      </c>
      <c r="P1861" t="s">
        <v>202</v>
      </c>
      <c r="Q1861" t="s">
        <v>454</v>
      </c>
      <c r="R1861" s="3" t="b">
        <f>ISNUMBER(SEARCH(critere,_xlfn.CONCAT(client[[#This Row],[TELEPHONE]:[AGENCE]])))</f>
        <v>1</v>
      </c>
      <c r="S1861" s="8">
        <f>IF(client[[#This Row],[Recherche]]=TRUE,COUNTIF($R$4:R1861,TRUE),"")</f>
        <v>1858</v>
      </c>
    </row>
    <row r="1862" spans="2:19" x14ac:dyDescent="0.3">
      <c r="B1862" t="s">
        <v>9037</v>
      </c>
      <c r="C1862">
        <v>2133</v>
      </c>
      <c r="D1862" t="s">
        <v>9034</v>
      </c>
      <c r="E1862">
        <v>44781.797233796293</v>
      </c>
      <c r="F1862">
        <v>2022</v>
      </c>
      <c r="G1862" t="s">
        <v>767</v>
      </c>
      <c r="H1862" t="s">
        <v>9035</v>
      </c>
      <c r="I1862" t="s">
        <v>9036</v>
      </c>
      <c r="J1862" t="s">
        <v>9038</v>
      </c>
      <c r="M1862">
        <v>117</v>
      </c>
      <c r="N1862">
        <v>1</v>
      </c>
      <c r="O1862">
        <v>22410</v>
      </c>
      <c r="P1862" t="s">
        <v>202</v>
      </c>
      <c r="Q1862" t="s">
        <v>454</v>
      </c>
      <c r="R1862" s="3" t="b">
        <f>ISNUMBER(SEARCH(critere,_xlfn.CONCAT(client[[#This Row],[TELEPHONE]:[AGENCE]])))</f>
        <v>1</v>
      </c>
      <c r="S1862" s="8">
        <f>IF(client[[#This Row],[Recherche]]=TRUE,COUNTIF($R$4:R1862,TRUE),"")</f>
        <v>1859</v>
      </c>
    </row>
    <row r="1863" spans="2:19" x14ac:dyDescent="0.3">
      <c r="B1863" t="s">
        <v>9042</v>
      </c>
      <c r="C1863">
        <v>2134</v>
      </c>
      <c r="D1863" t="s">
        <v>9039</v>
      </c>
      <c r="E1863">
        <v>44781.799942129626</v>
      </c>
      <c r="F1863">
        <v>2022</v>
      </c>
      <c r="G1863" t="s">
        <v>377</v>
      </c>
      <c r="H1863" t="s">
        <v>9040</v>
      </c>
      <c r="I1863" t="s">
        <v>9041</v>
      </c>
      <c r="J1863" t="s">
        <v>9043</v>
      </c>
      <c r="M1863">
        <v>117</v>
      </c>
      <c r="N1863">
        <v>1</v>
      </c>
      <c r="O1863">
        <v>0</v>
      </c>
      <c r="P1863" t="s">
        <v>202</v>
      </c>
      <c r="Q1863" t="s">
        <v>38</v>
      </c>
      <c r="R1863" s="3" t="b">
        <f>ISNUMBER(SEARCH(critere,_xlfn.CONCAT(client[[#This Row],[TELEPHONE]:[AGENCE]])))</f>
        <v>1</v>
      </c>
      <c r="S1863" s="8">
        <f>IF(client[[#This Row],[Recherche]]=TRUE,COUNTIF($R$4:R1863,TRUE),"")</f>
        <v>1860</v>
      </c>
    </row>
    <row r="1864" spans="2:19" x14ac:dyDescent="0.3">
      <c r="B1864" t="s">
        <v>9047</v>
      </c>
      <c r="C1864">
        <v>2136</v>
      </c>
      <c r="D1864" t="s">
        <v>9044</v>
      </c>
      <c r="E1864">
        <v>44782.667013888888</v>
      </c>
      <c r="F1864">
        <v>2022</v>
      </c>
      <c r="G1864" t="s">
        <v>586</v>
      </c>
      <c r="H1864" t="s">
        <v>9045</v>
      </c>
      <c r="I1864" t="s">
        <v>9046</v>
      </c>
      <c r="J1864" t="s">
        <v>9048</v>
      </c>
      <c r="M1864">
        <v>117</v>
      </c>
      <c r="N1864">
        <v>1</v>
      </c>
      <c r="O1864">
        <v>17500</v>
      </c>
      <c r="P1864" t="s">
        <v>202</v>
      </c>
      <c r="Q1864" t="s">
        <v>22</v>
      </c>
      <c r="R1864" s="3" t="b">
        <f>ISNUMBER(SEARCH(critere,_xlfn.CONCAT(client[[#This Row],[TELEPHONE]:[AGENCE]])))</f>
        <v>1</v>
      </c>
      <c r="S1864" s="8">
        <f>IF(client[[#This Row],[Recherche]]=TRUE,COUNTIF($R$4:R1864,TRUE),"")</f>
        <v>1861</v>
      </c>
    </row>
    <row r="1865" spans="2:19" x14ac:dyDescent="0.3">
      <c r="B1865" t="s">
        <v>9047</v>
      </c>
      <c r="C1865">
        <v>2137</v>
      </c>
      <c r="D1865" t="s">
        <v>9049</v>
      </c>
      <c r="E1865">
        <v>44782.668622685182</v>
      </c>
      <c r="F1865">
        <v>2022</v>
      </c>
      <c r="G1865" t="s">
        <v>586</v>
      </c>
      <c r="H1865" t="s">
        <v>9045</v>
      </c>
      <c r="I1865" t="s">
        <v>9046</v>
      </c>
      <c r="J1865" t="s">
        <v>9050</v>
      </c>
      <c r="M1865">
        <v>117</v>
      </c>
      <c r="N1865">
        <v>2</v>
      </c>
      <c r="O1865">
        <v>44740</v>
      </c>
      <c r="P1865" t="s">
        <v>202</v>
      </c>
      <c r="Q1865" t="s">
        <v>22</v>
      </c>
      <c r="R1865" s="3" t="b">
        <f>ISNUMBER(SEARCH(critere,_xlfn.CONCAT(client[[#This Row],[TELEPHONE]:[AGENCE]])))</f>
        <v>1</v>
      </c>
      <c r="S1865" s="8">
        <f>IF(client[[#This Row],[Recherche]]=TRUE,COUNTIF($R$4:R1865,TRUE),"")</f>
        <v>1862</v>
      </c>
    </row>
    <row r="1866" spans="2:19" x14ac:dyDescent="0.3">
      <c r="B1866" t="s">
        <v>9053</v>
      </c>
      <c r="C1866">
        <v>2138</v>
      </c>
      <c r="D1866" t="s">
        <v>9051</v>
      </c>
      <c r="E1866">
        <v>44783.444861111115</v>
      </c>
      <c r="F1866">
        <v>2017</v>
      </c>
      <c r="G1866" t="s">
        <v>1585</v>
      </c>
      <c r="H1866" t="s">
        <v>577</v>
      </c>
      <c r="I1866" t="s">
        <v>9052</v>
      </c>
      <c r="J1866" t="s">
        <v>9054</v>
      </c>
      <c r="M1866">
        <v>110</v>
      </c>
      <c r="N1866">
        <v>1</v>
      </c>
      <c r="O1866">
        <v>17500</v>
      </c>
      <c r="P1866" t="s">
        <v>202</v>
      </c>
      <c r="Q1866" t="s">
        <v>38</v>
      </c>
      <c r="R1866" s="3" t="b">
        <f>ISNUMBER(SEARCH(critere,_xlfn.CONCAT(client[[#This Row],[TELEPHONE]:[AGENCE]])))</f>
        <v>1</v>
      </c>
      <c r="S1866" s="8">
        <f>IF(client[[#This Row],[Recherche]]=TRUE,COUNTIF($R$4:R1866,TRUE),"")</f>
        <v>1863</v>
      </c>
    </row>
    <row r="1867" spans="2:19" x14ac:dyDescent="0.3">
      <c r="B1867" t="s">
        <v>9058</v>
      </c>
      <c r="C1867">
        <v>2139</v>
      </c>
      <c r="D1867" t="s">
        <v>9055</v>
      </c>
      <c r="E1867">
        <v>44783.629282407404</v>
      </c>
      <c r="F1867">
        <v>2022</v>
      </c>
      <c r="G1867" t="s">
        <v>5580</v>
      </c>
      <c r="H1867" t="s">
        <v>9056</v>
      </c>
      <c r="I1867" t="s">
        <v>9057</v>
      </c>
      <c r="J1867" t="s">
        <v>9059</v>
      </c>
      <c r="M1867">
        <v>117</v>
      </c>
      <c r="N1867">
        <v>1</v>
      </c>
      <c r="O1867">
        <v>17500</v>
      </c>
      <c r="P1867" t="s">
        <v>202</v>
      </c>
      <c r="Q1867" t="s">
        <v>22</v>
      </c>
      <c r="R1867" s="3" t="b">
        <f>ISNUMBER(SEARCH(critere,_xlfn.CONCAT(client[[#This Row],[TELEPHONE]:[AGENCE]])))</f>
        <v>1</v>
      </c>
      <c r="S1867" s="8">
        <f>IF(client[[#This Row],[Recherche]]=TRUE,COUNTIF($R$4:R1867,TRUE),"")</f>
        <v>1864</v>
      </c>
    </row>
    <row r="1868" spans="2:19" x14ac:dyDescent="0.3">
      <c r="B1868" t="s">
        <v>9063</v>
      </c>
      <c r="C1868">
        <v>2140</v>
      </c>
      <c r="D1868" t="s">
        <v>9060</v>
      </c>
      <c r="E1868">
        <v>44783.753530092596</v>
      </c>
      <c r="F1868">
        <v>2017</v>
      </c>
      <c r="G1868" t="s">
        <v>1326</v>
      </c>
      <c r="H1868" t="s">
        <v>9061</v>
      </c>
      <c r="I1868" t="s">
        <v>9062</v>
      </c>
      <c r="J1868" t="s">
        <v>9064</v>
      </c>
      <c r="M1868">
        <v>110</v>
      </c>
      <c r="N1868">
        <v>1</v>
      </c>
      <c r="O1868">
        <v>0</v>
      </c>
      <c r="P1868" t="s">
        <v>202</v>
      </c>
      <c r="Q1868" t="s">
        <v>38</v>
      </c>
      <c r="R1868" s="3" t="b">
        <f>ISNUMBER(SEARCH(critere,_xlfn.CONCAT(client[[#This Row],[TELEPHONE]:[AGENCE]])))</f>
        <v>1</v>
      </c>
      <c r="S1868" s="8">
        <f>IF(client[[#This Row],[Recherche]]=TRUE,COUNTIF($R$4:R1868,TRUE),"")</f>
        <v>1865</v>
      </c>
    </row>
    <row r="1869" spans="2:19" x14ac:dyDescent="0.3">
      <c r="B1869" t="s">
        <v>9067</v>
      </c>
      <c r="C1869">
        <v>2141</v>
      </c>
      <c r="D1869" t="s">
        <v>9065</v>
      </c>
      <c r="E1869">
        <v>44784.647592592592</v>
      </c>
      <c r="F1869">
        <v>2022</v>
      </c>
      <c r="G1869" t="s">
        <v>1334</v>
      </c>
      <c r="H1869" t="s">
        <v>4122</v>
      </c>
      <c r="I1869" t="s">
        <v>9066</v>
      </c>
      <c r="J1869" t="s">
        <v>9068</v>
      </c>
      <c r="M1869">
        <v>8</v>
      </c>
      <c r="N1869">
        <v>1</v>
      </c>
      <c r="O1869">
        <v>0</v>
      </c>
      <c r="P1869" t="s">
        <v>21</v>
      </c>
      <c r="Q1869" t="s">
        <v>64</v>
      </c>
      <c r="R1869" s="3" t="b">
        <f>ISNUMBER(SEARCH(critere,_xlfn.CONCAT(client[[#This Row],[TELEPHONE]:[AGENCE]])))</f>
        <v>1</v>
      </c>
      <c r="S1869" s="8">
        <f>IF(client[[#This Row],[Recherche]]=TRUE,COUNTIF($R$4:R1869,TRUE),"")</f>
        <v>1866</v>
      </c>
    </row>
    <row r="1870" spans="2:19" x14ac:dyDescent="0.3">
      <c r="B1870" t="s">
        <v>9072</v>
      </c>
      <c r="C1870">
        <v>2142</v>
      </c>
      <c r="D1870" t="s">
        <v>9069</v>
      </c>
      <c r="E1870">
        <v>44784.811168981483</v>
      </c>
      <c r="G1870" t="s">
        <v>5708</v>
      </c>
      <c r="H1870" t="s">
        <v>9070</v>
      </c>
      <c r="I1870" t="s">
        <v>9071</v>
      </c>
      <c r="J1870" t="s">
        <v>9073</v>
      </c>
      <c r="M1870">
        <v>75</v>
      </c>
      <c r="N1870">
        <v>1</v>
      </c>
      <c r="O1870">
        <v>0</v>
      </c>
      <c r="P1870" t="s">
        <v>21</v>
      </c>
      <c r="Q1870" t="s">
        <v>347</v>
      </c>
      <c r="R1870" s="3" t="b">
        <f>ISNUMBER(SEARCH(critere,_xlfn.CONCAT(client[[#This Row],[TELEPHONE]:[AGENCE]])))</f>
        <v>1</v>
      </c>
      <c r="S1870" s="8">
        <f>IF(client[[#This Row],[Recherche]]=TRUE,COUNTIF($R$4:R1870,TRUE),"")</f>
        <v>1867</v>
      </c>
    </row>
    <row r="1871" spans="2:19" x14ac:dyDescent="0.3">
      <c r="B1871" t="s">
        <v>9077</v>
      </c>
      <c r="C1871">
        <v>2143</v>
      </c>
      <c r="D1871" t="s">
        <v>9074</v>
      </c>
      <c r="E1871">
        <v>44784.829016203701</v>
      </c>
      <c r="F1871">
        <v>2023</v>
      </c>
      <c r="G1871" t="s">
        <v>517</v>
      </c>
      <c r="H1871" t="s">
        <v>9075</v>
      </c>
      <c r="I1871" t="s">
        <v>9076</v>
      </c>
      <c r="J1871" t="s">
        <v>9078</v>
      </c>
      <c r="M1871">
        <v>75</v>
      </c>
      <c r="N1871">
        <v>1</v>
      </c>
      <c r="O1871">
        <v>14350</v>
      </c>
      <c r="P1871" t="s">
        <v>202</v>
      </c>
      <c r="Q1871" t="s">
        <v>347</v>
      </c>
      <c r="R1871" s="3" t="b">
        <f>ISNUMBER(SEARCH(critere,_xlfn.CONCAT(client[[#This Row],[TELEPHONE]:[AGENCE]])))</f>
        <v>1</v>
      </c>
      <c r="S1871" s="8">
        <f>IF(client[[#This Row],[Recherche]]=TRUE,COUNTIF($R$4:R1871,TRUE),"")</f>
        <v>1868</v>
      </c>
    </row>
    <row r="1872" spans="2:19" x14ac:dyDescent="0.3">
      <c r="B1872" t="s">
        <v>9082</v>
      </c>
      <c r="C1872">
        <v>2144</v>
      </c>
      <c r="D1872" t="s">
        <v>9079</v>
      </c>
      <c r="E1872">
        <v>44785.547384259262</v>
      </c>
      <c r="F1872">
        <v>2023</v>
      </c>
      <c r="G1872" t="s">
        <v>377</v>
      </c>
      <c r="H1872" t="s">
        <v>9080</v>
      </c>
      <c r="I1872" t="s">
        <v>9081</v>
      </c>
      <c r="J1872" t="s">
        <v>9083</v>
      </c>
      <c r="M1872">
        <v>117</v>
      </c>
      <c r="N1872">
        <v>1</v>
      </c>
      <c r="O1872">
        <v>19000</v>
      </c>
      <c r="P1872" t="s">
        <v>202</v>
      </c>
      <c r="Q1872" t="s">
        <v>347</v>
      </c>
      <c r="R1872" s="3" t="b">
        <f>ISNUMBER(SEARCH(critere,_xlfn.CONCAT(client[[#This Row],[TELEPHONE]:[AGENCE]])))</f>
        <v>1</v>
      </c>
      <c r="S1872" s="8">
        <f>IF(client[[#This Row],[Recherche]]=TRUE,COUNTIF($R$4:R1872,TRUE),"")</f>
        <v>1869</v>
      </c>
    </row>
    <row r="1873" spans="2:19" x14ac:dyDescent="0.3">
      <c r="B1873" t="s">
        <v>9082</v>
      </c>
      <c r="C1873">
        <v>2145</v>
      </c>
      <c r="D1873" t="s">
        <v>9084</v>
      </c>
      <c r="E1873">
        <v>44785.548854166664</v>
      </c>
      <c r="F1873">
        <v>2023</v>
      </c>
      <c r="G1873" t="s">
        <v>377</v>
      </c>
      <c r="H1873" t="s">
        <v>9080</v>
      </c>
      <c r="I1873" t="s">
        <v>9081</v>
      </c>
      <c r="J1873" t="s">
        <v>9085</v>
      </c>
      <c r="M1873">
        <v>117</v>
      </c>
      <c r="N1873">
        <v>1</v>
      </c>
      <c r="O1873">
        <v>22200</v>
      </c>
      <c r="P1873" t="s">
        <v>202</v>
      </c>
      <c r="Q1873" t="s">
        <v>347</v>
      </c>
      <c r="R1873" s="3" t="b">
        <f>ISNUMBER(SEARCH(critere,_xlfn.CONCAT(client[[#This Row],[TELEPHONE]:[AGENCE]])))</f>
        <v>1</v>
      </c>
      <c r="S1873" s="8">
        <f>IF(client[[#This Row],[Recherche]]=TRUE,COUNTIF($R$4:R1873,TRUE),"")</f>
        <v>1870</v>
      </c>
    </row>
    <row r="1874" spans="2:19" x14ac:dyDescent="0.3">
      <c r="B1874" t="s">
        <v>9088</v>
      </c>
      <c r="C1874">
        <v>2146</v>
      </c>
      <c r="D1874" t="s">
        <v>9086</v>
      </c>
      <c r="E1874">
        <v>44789.556597222225</v>
      </c>
      <c r="F1874">
        <v>2022</v>
      </c>
      <c r="G1874" t="s">
        <v>415</v>
      </c>
      <c r="H1874" t="s">
        <v>1464</v>
      </c>
      <c r="I1874" t="s">
        <v>9087</v>
      </c>
      <c r="J1874" t="s">
        <v>9089</v>
      </c>
      <c r="M1874">
        <v>8</v>
      </c>
      <c r="N1874">
        <v>1</v>
      </c>
      <c r="O1874">
        <v>0</v>
      </c>
      <c r="P1874" t="s">
        <v>21</v>
      </c>
      <c r="Q1874" t="s">
        <v>347</v>
      </c>
      <c r="R1874" s="3" t="b">
        <f>ISNUMBER(SEARCH(critere,_xlfn.CONCAT(client[[#This Row],[TELEPHONE]:[AGENCE]])))</f>
        <v>1</v>
      </c>
      <c r="S1874" s="8">
        <f>IF(client[[#This Row],[Recherche]]=TRUE,COUNTIF($R$4:R1874,TRUE),"")</f>
        <v>1871</v>
      </c>
    </row>
    <row r="1875" spans="2:19" x14ac:dyDescent="0.3">
      <c r="B1875" t="s">
        <v>9093</v>
      </c>
      <c r="C1875">
        <v>2147</v>
      </c>
      <c r="D1875" t="s">
        <v>9090</v>
      </c>
      <c r="E1875">
        <v>44790.827303240738</v>
      </c>
      <c r="F1875">
        <v>2023</v>
      </c>
      <c r="G1875" t="s">
        <v>650</v>
      </c>
      <c r="H1875" t="s">
        <v>9091</v>
      </c>
      <c r="I1875" t="s">
        <v>9092</v>
      </c>
      <c r="J1875" t="s">
        <v>9094</v>
      </c>
      <c r="M1875">
        <v>117</v>
      </c>
      <c r="N1875">
        <v>1</v>
      </c>
      <c r="O1875">
        <v>0</v>
      </c>
      <c r="P1875" t="s">
        <v>21</v>
      </c>
      <c r="Q1875" t="s">
        <v>29</v>
      </c>
      <c r="R1875" s="3" t="b">
        <f>ISNUMBER(SEARCH(critere,_xlfn.CONCAT(client[[#This Row],[TELEPHONE]:[AGENCE]])))</f>
        <v>1</v>
      </c>
      <c r="S1875" s="8">
        <f>IF(client[[#This Row],[Recherche]]=TRUE,COUNTIF($R$4:R1875,TRUE),"")</f>
        <v>1872</v>
      </c>
    </row>
    <row r="1876" spans="2:19" x14ac:dyDescent="0.3">
      <c r="B1876" t="s">
        <v>9098</v>
      </c>
      <c r="C1876">
        <v>2148</v>
      </c>
      <c r="D1876" t="s">
        <v>9095</v>
      </c>
      <c r="E1876">
        <v>44791.477754629632</v>
      </c>
      <c r="F1876">
        <v>2022</v>
      </c>
      <c r="G1876" t="s">
        <v>974</v>
      </c>
      <c r="H1876" t="s">
        <v>9096</v>
      </c>
      <c r="I1876" t="s">
        <v>9097</v>
      </c>
      <c r="J1876" t="s">
        <v>9099</v>
      </c>
      <c r="M1876">
        <v>117</v>
      </c>
      <c r="N1876">
        <v>4</v>
      </c>
      <c r="O1876">
        <v>70000</v>
      </c>
      <c r="P1876" t="s">
        <v>202</v>
      </c>
      <c r="Q1876" t="s">
        <v>22</v>
      </c>
      <c r="R1876" s="3" t="b">
        <f>ISNUMBER(SEARCH(critere,_xlfn.CONCAT(client[[#This Row],[TELEPHONE]:[AGENCE]])))</f>
        <v>1</v>
      </c>
      <c r="S1876" s="8">
        <f>IF(client[[#This Row],[Recherche]]=TRUE,COUNTIF($R$4:R1876,TRUE),"")</f>
        <v>1873</v>
      </c>
    </row>
    <row r="1877" spans="2:19" x14ac:dyDescent="0.3">
      <c r="B1877" t="s">
        <v>9103</v>
      </c>
      <c r="C1877">
        <v>2149</v>
      </c>
      <c r="D1877" t="s">
        <v>9100</v>
      </c>
      <c r="E1877">
        <v>44791.586724537039</v>
      </c>
      <c r="F1877">
        <v>2022</v>
      </c>
      <c r="G1877" t="s">
        <v>856</v>
      </c>
      <c r="H1877" t="s">
        <v>9101</v>
      </c>
      <c r="I1877" t="s">
        <v>9102</v>
      </c>
      <c r="J1877" t="s">
        <v>9104</v>
      </c>
      <c r="M1877">
        <v>117</v>
      </c>
      <c r="N1877">
        <v>1</v>
      </c>
      <c r="O1877">
        <v>0</v>
      </c>
      <c r="P1877" t="s">
        <v>202</v>
      </c>
      <c r="Q1877" t="s">
        <v>64</v>
      </c>
      <c r="R1877" s="3" t="b">
        <f>ISNUMBER(SEARCH(critere,_xlfn.CONCAT(client[[#This Row],[TELEPHONE]:[AGENCE]])))</f>
        <v>1</v>
      </c>
      <c r="S1877" s="8">
        <f>IF(client[[#This Row],[Recherche]]=TRUE,COUNTIF($R$4:R1877,TRUE),"")</f>
        <v>1874</v>
      </c>
    </row>
    <row r="1878" spans="2:19" x14ac:dyDescent="0.3">
      <c r="B1878" t="s">
        <v>9108</v>
      </c>
      <c r="C1878">
        <v>2150</v>
      </c>
      <c r="D1878" t="s">
        <v>9105</v>
      </c>
      <c r="E1878">
        <v>44792.59207175926</v>
      </c>
      <c r="F1878">
        <v>2022</v>
      </c>
      <c r="G1878" t="s">
        <v>189</v>
      </c>
      <c r="H1878" t="s">
        <v>9106</v>
      </c>
      <c r="I1878" t="s">
        <v>9107</v>
      </c>
      <c r="J1878" t="s">
        <v>9109</v>
      </c>
      <c r="M1878">
        <v>117</v>
      </c>
      <c r="N1878">
        <v>1</v>
      </c>
      <c r="O1878">
        <v>22200</v>
      </c>
      <c r="P1878" t="s">
        <v>202</v>
      </c>
      <c r="Q1878" t="s">
        <v>22</v>
      </c>
      <c r="R1878" s="3" t="b">
        <f>ISNUMBER(SEARCH(critere,_xlfn.CONCAT(client[[#This Row],[TELEPHONE]:[AGENCE]])))</f>
        <v>1</v>
      </c>
      <c r="S1878" s="8">
        <f>IF(client[[#This Row],[Recherche]]=TRUE,COUNTIF($R$4:R1878,TRUE),"")</f>
        <v>1875</v>
      </c>
    </row>
    <row r="1879" spans="2:19" x14ac:dyDescent="0.3">
      <c r="B1879" t="s">
        <v>8489</v>
      </c>
      <c r="C1879">
        <v>2151</v>
      </c>
      <c r="D1879" t="s">
        <v>9110</v>
      </c>
      <c r="E1879">
        <v>44795.588831018518</v>
      </c>
      <c r="F1879">
        <v>2022</v>
      </c>
      <c r="G1879" t="s">
        <v>1082</v>
      </c>
      <c r="H1879" t="s">
        <v>8487</v>
      </c>
      <c r="I1879" t="s">
        <v>8488</v>
      </c>
      <c r="J1879" t="s">
        <v>9111</v>
      </c>
      <c r="M1879">
        <v>117</v>
      </c>
      <c r="N1879">
        <v>1</v>
      </c>
      <c r="O1879">
        <v>17500</v>
      </c>
      <c r="P1879" t="s">
        <v>202</v>
      </c>
      <c r="Q1879" t="s">
        <v>22</v>
      </c>
      <c r="R1879" s="3" t="b">
        <f>ISNUMBER(SEARCH(critere,_xlfn.CONCAT(client[[#This Row],[TELEPHONE]:[AGENCE]])))</f>
        <v>1</v>
      </c>
      <c r="S1879" s="8">
        <f>IF(client[[#This Row],[Recherche]]=TRUE,COUNTIF($R$4:R1879,TRUE),"")</f>
        <v>1876</v>
      </c>
    </row>
    <row r="1880" spans="2:19" x14ac:dyDescent="0.3">
      <c r="B1880" t="s">
        <v>9115</v>
      </c>
      <c r="C1880">
        <v>2152</v>
      </c>
      <c r="D1880" t="s">
        <v>9112</v>
      </c>
      <c r="E1880">
        <v>44795.683634259258</v>
      </c>
      <c r="F1880">
        <v>2022</v>
      </c>
      <c r="G1880" t="s">
        <v>1353</v>
      </c>
      <c r="H1880" t="s">
        <v>9113</v>
      </c>
      <c r="I1880" t="s">
        <v>9114</v>
      </c>
      <c r="J1880" t="s">
        <v>9116</v>
      </c>
      <c r="M1880">
        <v>117</v>
      </c>
      <c r="N1880">
        <v>1</v>
      </c>
      <c r="O1880">
        <v>22140</v>
      </c>
      <c r="P1880" t="s">
        <v>202</v>
      </c>
      <c r="Q1880" t="s">
        <v>22</v>
      </c>
      <c r="R1880" s="3" t="b">
        <f>ISNUMBER(SEARCH(critere,_xlfn.CONCAT(client[[#This Row],[TELEPHONE]:[AGENCE]])))</f>
        <v>1</v>
      </c>
      <c r="S1880" s="8">
        <f>IF(client[[#This Row],[Recherche]]=TRUE,COUNTIF($R$4:R1880,TRUE),"")</f>
        <v>1877</v>
      </c>
    </row>
    <row r="1881" spans="2:19" x14ac:dyDescent="0.3">
      <c r="B1881" t="s">
        <v>9120</v>
      </c>
      <c r="C1881">
        <v>2153</v>
      </c>
      <c r="D1881" t="s">
        <v>9117</v>
      </c>
      <c r="E1881">
        <v>44795.730150462965</v>
      </c>
      <c r="F1881">
        <v>2022</v>
      </c>
      <c r="G1881" t="s">
        <v>8797</v>
      </c>
      <c r="H1881" t="s">
        <v>9118</v>
      </c>
      <c r="I1881" t="s">
        <v>9119</v>
      </c>
      <c r="J1881" t="s">
        <v>9121</v>
      </c>
      <c r="M1881">
        <v>8</v>
      </c>
      <c r="N1881">
        <v>1</v>
      </c>
      <c r="O1881">
        <v>0</v>
      </c>
      <c r="P1881" t="s">
        <v>21</v>
      </c>
      <c r="Q1881" t="s">
        <v>29</v>
      </c>
      <c r="R1881" s="3" t="b">
        <f>ISNUMBER(SEARCH(critere,_xlfn.CONCAT(client[[#This Row],[TELEPHONE]:[AGENCE]])))</f>
        <v>1</v>
      </c>
      <c r="S1881" s="8">
        <f>IF(client[[#This Row],[Recherche]]=TRUE,COUNTIF($R$4:R1881,TRUE),"")</f>
        <v>1878</v>
      </c>
    </row>
    <row r="1882" spans="2:19" x14ac:dyDescent="0.3">
      <c r="B1882" t="s">
        <v>9124</v>
      </c>
      <c r="C1882">
        <v>2154</v>
      </c>
      <c r="D1882" t="s">
        <v>9122</v>
      </c>
      <c r="E1882">
        <v>44795.732175925928</v>
      </c>
      <c r="F1882">
        <v>2022</v>
      </c>
      <c r="G1882" t="s">
        <v>272</v>
      </c>
      <c r="H1882" t="s">
        <v>7198</v>
      </c>
      <c r="I1882" t="s">
        <v>9123</v>
      </c>
      <c r="J1882" t="s">
        <v>9125</v>
      </c>
      <c r="M1882">
        <v>8</v>
      </c>
      <c r="N1882">
        <v>1</v>
      </c>
      <c r="O1882">
        <v>0</v>
      </c>
      <c r="P1882" t="s">
        <v>21</v>
      </c>
      <c r="Q1882" t="s">
        <v>29</v>
      </c>
      <c r="R1882" s="3" t="b">
        <f>ISNUMBER(SEARCH(critere,_xlfn.CONCAT(client[[#This Row],[TELEPHONE]:[AGENCE]])))</f>
        <v>1</v>
      </c>
      <c r="S1882" s="8">
        <f>IF(client[[#This Row],[Recherche]]=TRUE,COUNTIF($R$4:R1882,TRUE),"")</f>
        <v>1879</v>
      </c>
    </row>
    <row r="1883" spans="2:19" x14ac:dyDescent="0.3">
      <c r="B1883" t="s">
        <v>9130</v>
      </c>
      <c r="C1883">
        <v>2155</v>
      </c>
      <c r="D1883" t="s">
        <v>9126</v>
      </c>
      <c r="E1883">
        <v>44795.735358796293</v>
      </c>
      <c r="F1883">
        <v>2022</v>
      </c>
      <c r="G1883" t="s">
        <v>9127</v>
      </c>
      <c r="H1883" t="s">
        <v>9128</v>
      </c>
      <c r="I1883" t="s">
        <v>9129</v>
      </c>
      <c r="J1883" t="s">
        <v>9131</v>
      </c>
      <c r="M1883">
        <v>8</v>
      </c>
      <c r="N1883">
        <v>1</v>
      </c>
      <c r="O1883">
        <v>0</v>
      </c>
      <c r="P1883" t="s">
        <v>21</v>
      </c>
      <c r="Q1883" t="s">
        <v>29</v>
      </c>
      <c r="R1883" s="3" t="b">
        <f>ISNUMBER(SEARCH(critere,_xlfn.CONCAT(client[[#This Row],[TELEPHONE]:[AGENCE]])))</f>
        <v>1</v>
      </c>
      <c r="S1883" s="8">
        <f>IF(client[[#This Row],[Recherche]]=TRUE,COUNTIF($R$4:R1883,TRUE),"")</f>
        <v>1880</v>
      </c>
    </row>
    <row r="1884" spans="2:19" x14ac:dyDescent="0.3">
      <c r="B1884" t="s">
        <v>9136</v>
      </c>
      <c r="C1884">
        <v>2156</v>
      </c>
      <c r="D1884" t="s">
        <v>9132</v>
      </c>
      <c r="E1884">
        <v>44795.737175925926</v>
      </c>
      <c r="F1884">
        <v>2022</v>
      </c>
      <c r="G1884" t="s">
        <v>9133</v>
      </c>
      <c r="H1884" t="s">
        <v>9134</v>
      </c>
      <c r="I1884" t="s">
        <v>9135</v>
      </c>
      <c r="J1884" t="s">
        <v>9137</v>
      </c>
      <c r="M1884">
        <v>8</v>
      </c>
      <c r="N1884">
        <v>1</v>
      </c>
      <c r="O1884">
        <v>0</v>
      </c>
      <c r="P1884" t="s">
        <v>21</v>
      </c>
      <c r="Q1884" t="s">
        <v>29</v>
      </c>
      <c r="R1884" s="3" t="b">
        <f>ISNUMBER(SEARCH(critere,_xlfn.CONCAT(client[[#This Row],[TELEPHONE]:[AGENCE]])))</f>
        <v>1</v>
      </c>
      <c r="S1884" s="8">
        <f>IF(client[[#This Row],[Recherche]]=TRUE,COUNTIF($R$4:R1884,TRUE),"")</f>
        <v>1881</v>
      </c>
    </row>
    <row r="1885" spans="2:19" x14ac:dyDescent="0.3">
      <c r="B1885" t="s">
        <v>9142</v>
      </c>
      <c r="C1885">
        <v>2157</v>
      </c>
      <c r="D1885" t="s">
        <v>9138</v>
      </c>
      <c r="E1885">
        <v>44795.83452546296</v>
      </c>
      <c r="F1885">
        <v>2022</v>
      </c>
      <c r="G1885" t="s">
        <v>9139</v>
      </c>
      <c r="H1885" t="s">
        <v>9140</v>
      </c>
      <c r="I1885" t="s">
        <v>9141</v>
      </c>
      <c r="J1885" t="s">
        <v>9143</v>
      </c>
      <c r="M1885">
        <v>75</v>
      </c>
      <c r="N1885">
        <v>1</v>
      </c>
      <c r="O1885">
        <v>0</v>
      </c>
      <c r="P1885" t="s">
        <v>21</v>
      </c>
      <c r="Q1885" t="s">
        <v>22</v>
      </c>
      <c r="R1885" s="3" t="b">
        <f>ISNUMBER(SEARCH(critere,_xlfn.CONCAT(client[[#This Row],[TELEPHONE]:[AGENCE]])))</f>
        <v>1</v>
      </c>
      <c r="S1885" s="8">
        <f>IF(client[[#This Row],[Recherche]]=TRUE,COUNTIF($R$4:R1885,TRUE),"")</f>
        <v>1882</v>
      </c>
    </row>
    <row r="1886" spans="2:19" x14ac:dyDescent="0.3">
      <c r="B1886" t="s">
        <v>9147</v>
      </c>
      <c r="C1886">
        <v>2158</v>
      </c>
      <c r="D1886" t="s">
        <v>9144</v>
      </c>
      <c r="E1886">
        <v>44796.474166666667</v>
      </c>
      <c r="F1886">
        <v>2022</v>
      </c>
      <c r="G1886" t="s">
        <v>880</v>
      </c>
      <c r="H1886" t="s">
        <v>9145</v>
      </c>
      <c r="I1886" t="s">
        <v>9146</v>
      </c>
      <c r="J1886" t="s">
        <v>361</v>
      </c>
      <c r="M1886">
        <v>20</v>
      </c>
      <c r="N1886">
        <v>1</v>
      </c>
      <c r="O1886">
        <v>0</v>
      </c>
      <c r="P1886" t="s">
        <v>21</v>
      </c>
      <c r="Q1886" t="s">
        <v>38</v>
      </c>
      <c r="R1886" s="3" t="b">
        <f>ISNUMBER(SEARCH(critere,_xlfn.CONCAT(client[[#This Row],[TELEPHONE]:[AGENCE]])))</f>
        <v>1</v>
      </c>
      <c r="S1886" s="8">
        <f>IF(client[[#This Row],[Recherche]]=TRUE,COUNTIF($R$4:R1886,TRUE),"")</f>
        <v>1883</v>
      </c>
    </row>
    <row r="1887" spans="2:19" x14ac:dyDescent="0.3">
      <c r="B1887" t="s">
        <v>9150</v>
      </c>
      <c r="C1887">
        <v>2159</v>
      </c>
      <c r="D1887" t="s">
        <v>9148</v>
      </c>
      <c r="E1887">
        <v>44796.628263888888</v>
      </c>
      <c r="F1887">
        <v>2022</v>
      </c>
      <c r="G1887" t="s">
        <v>415</v>
      </c>
      <c r="H1887" t="s">
        <v>797</v>
      </c>
      <c r="I1887" t="s">
        <v>9149</v>
      </c>
      <c r="J1887" t="s">
        <v>9151</v>
      </c>
      <c r="M1887">
        <v>117</v>
      </c>
      <c r="N1887">
        <v>2</v>
      </c>
      <c r="O1887">
        <v>0</v>
      </c>
      <c r="P1887" t="s">
        <v>202</v>
      </c>
      <c r="Q1887" t="s">
        <v>22</v>
      </c>
      <c r="R1887" s="3" t="b">
        <f>ISNUMBER(SEARCH(critere,_xlfn.CONCAT(client[[#This Row],[TELEPHONE]:[AGENCE]])))</f>
        <v>1</v>
      </c>
      <c r="S1887" s="8">
        <f>IF(client[[#This Row],[Recherche]]=TRUE,COUNTIF($R$4:R1887,TRUE),"")</f>
        <v>1884</v>
      </c>
    </row>
    <row r="1888" spans="2:19" x14ac:dyDescent="0.3">
      <c r="B1888" t="s">
        <v>9154</v>
      </c>
      <c r="C1888">
        <v>2161</v>
      </c>
      <c r="D1888" t="s">
        <v>9152</v>
      </c>
      <c r="E1888">
        <v>44798.613275462965</v>
      </c>
      <c r="F1888">
        <v>2022</v>
      </c>
      <c r="G1888" t="s">
        <v>426</v>
      </c>
      <c r="H1888" t="s">
        <v>577</v>
      </c>
      <c r="I1888" t="s">
        <v>9153</v>
      </c>
      <c r="J1888" t="s">
        <v>9155</v>
      </c>
      <c r="M1888">
        <v>8</v>
      </c>
      <c r="N1888">
        <v>1</v>
      </c>
      <c r="O1888">
        <v>0</v>
      </c>
      <c r="P1888" t="s">
        <v>21</v>
      </c>
      <c r="Q1888" t="s">
        <v>64</v>
      </c>
      <c r="R1888" s="3" t="b">
        <f>ISNUMBER(SEARCH(critere,_xlfn.CONCAT(client[[#This Row],[TELEPHONE]:[AGENCE]])))</f>
        <v>1</v>
      </c>
      <c r="S1888" s="8">
        <f>IF(client[[#This Row],[Recherche]]=TRUE,COUNTIF($R$4:R1888,TRUE),"")</f>
        <v>1885</v>
      </c>
    </row>
    <row r="1889" spans="2:19" x14ac:dyDescent="0.3">
      <c r="B1889" t="s">
        <v>9159</v>
      </c>
      <c r="C1889">
        <v>2162</v>
      </c>
      <c r="D1889" t="s">
        <v>9156</v>
      </c>
      <c r="E1889">
        <v>44798.696469907409</v>
      </c>
      <c r="F1889">
        <v>2022</v>
      </c>
      <c r="G1889" t="s">
        <v>1118</v>
      </c>
      <c r="H1889" t="s">
        <v>9157</v>
      </c>
      <c r="I1889" t="s">
        <v>9158</v>
      </c>
      <c r="J1889" t="s">
        <v>9160</v>
      </c>
      <c r="M1889">
        <v>117</v>
      </c>
      <c r="N1889">
        <v>2</v>
      </c>
      <c r="O1889">
        <v>0</v>
      </c>
      <c r="P1889" t="s">
        <v>202</v>
      </c>
      <c r="Q1889" t="s">
        <v>454</v>
      </c>
      <c r="R1889" s="3" t="b">
        <f>ISNUMBER(SEARCH(critere,_xlfn.CONCAT(client[[#This Row],[TELEPHONE]:[AGENCE]])))</f>
        <v>1</v>
      </c>
      <c r="S1889" s="8">
        <f>IF(client[[#This Row],[Recherche]]=TRUE,COUNTIF($R$4:R1889,TRUE),"")</f>
        <v>1886</v>
      </c>
    </row>
    <row r="1890" spans="2:19" x14ac:dyDescent="0.3">
      <c r="B1890" t="s">
        <v>9164</v>
      </c>
      <c r="C1890">
        <v>2163</v>
      </c>
      <c r="D1890" t="s">
        <v>9161</v>
      </c>
      <c r="E1890">
        <v>44803.740474537037</v>
      </c>
      <c r="F1890">
        <v>2022</v>
      </c>
      <c r="G1890" t="s">
        <v>1398</v>
      </c>
      <c r="H1890" t="s">
        <v>9162</v>
      </c>
      <c r="I1890" t="s">
        <v>9163</v>
      </c>
      <c r="J1890" t="s">
        <v>9165</v>
      </c>
      <c r="M1890">
        <v>8</v>
      </c>
      <c r="N1890">
        <v>1</v>
      </c>
      <c r="O1890">
        <v>0</v>
      </c>
      <c r="P1890" t="s">
        <v>21</v>
      </c>
      <c r="Q1890" t="s">
        <v>38</v>
      </c>
      <c r="R1890" s="3" t="b">
        <f>ISNUMBER(SEARCH(critere,_xlfn.CONCAT(client[[#This Row],[TELEPHONE]:[AGENCE]])))</f>
        <v>1</v>
      </c>
      <c r="S1890" s="8">
        <f>IF(client[[#This Row],[Recherche]]=TRUE,COUNTIF($R$4:R1890,TRUE),"")</f>
        <v>1887</v>
      </c>
    </row>
    <row r="1891" spans="2:19" x14ac:dyDescent="0.3">
      <c r="B1891" t="s">
        <v>9169</v>
      </c>
      <c r="C1891">
        <v>2164</v>
      </c>
      <c r="D1891" t="s">
        <v>9166</v>
      </c>
      <c r="E1891">
        <v>44803.815266203703</v>
      </c>
      <c r="F1891">
        <v>2022</v>
      </c>
      <c r="G1891" t="s">
        <v>2168</v>
      </c>
      <c r="H1891" t="s">
        <v>9167</v>
      </c>
      <c r="I1891" t="s">
        <v>9168</v>
      </c>
      <c r="J1891" t="s">
        <v>9170</v>
      </c>
      <c r="M1891">
        <v>8</v>
      </c>
      <c r="N1891">
        <v>1</v>
      </c>
      <c r="O1891">
        <v>0</v>
      </c>
      <c r="P1891" t="s">
        <v>21</v>
      </c>
      <c r="Q1891" t="s">
        <v>22</v>
      </c>
      <c r="R1891" s="3" t="b">
        <f>ISNUMBER(SEARCH(critere,_xlfn.CONCAT(client[[#This Row],[TELEPHONE]:[AGENCE]])))</f>
        <v>1</v>
      </c>
      <c r="S1891" s="8">
        <f>IF(client[[#This Row],[Recherche]]=TRUE,COUNTIF($R$4:R1891,TRUE),"")</f>
        <v>1888</v>
      </c>
    </row>
    <row r="1892" spans="2:19" x14ac:dyDescent="0.3">
      <c r="B1892" t="s">
        <v>9175</v>
      </c>
      <c r="C1892">
        <v>2165</v>
      </c>
      <c r="D1892" t="s">
        <v>9171</v>
      </c>
      <c r="E1892">
        <v>44803.821631944447</v>
      </c>
      <c r="F1892">
        <v>2022</v>
      </c>
      <c r="G1892" t="s">
        <v>9172</v>
      </c>
      <c r="H1892" t="s">
        <v>9173</v>
      </c>
      <c r="I1892" t="s">
        <v>9174</v>
      </c>
      <c r="J1892" t="s">
        <v>9176</v>
      </c>
      <c r="M1892">
        <v>8</v>
      </c>
      <c r="N1892">
        <v>1</v>
      </c>
      <c r="O1892">
        <v>0</v>
      </c>
      <c r="P1892" t="s">
        <v>21</v>
      </c>
      <c r="Q1892" t="s">
        <v>22</v>
      </c>
      <c r="R1892" s="3" t="b">
        <f>ISNUMBER(SEARCH(critere,_xlfn.CONCAT(client[[#This Row],[TELEPHONE]:[AGENCE]])))</f>
        <v>1</v>
      </c>
      <c r="S1892" s="8">
        <f>IF(client[[#This Row],[Recherche]]=TRUE,COUNTIF($R$4:R1892,TRUE),"")</f>
        <v>1889</v>
      </c>
    </row>
    <row r="1893" spans="2:19" x14ac:dyDescent="0.3">
      <c r="B1893" t="s">
        <v>9180</v>
      </c>
      <c r="C1893">
        <v>2166</v>
      </c>
      <c r="D1893" t="s">
        <v>9177</v>
      </c>
      <c r="E1893">
        <v>44804.588738425926</v>
      </c>
      <c r="F1893">
        <v>2022</v>
      </c>
      <c r="G1893" t="s">
        <v>522</v>
      </c>
      <c r="H1893" t="s">
        <v>9178</v>
      </c>
      <c r="I1893" t="s">
        <v>9179</v>
      </c>
      <c r="J1893" t="s">
        <v>9181</v>
      </c>
      <c r="M1893">
        <v>8</v>
      </c>
      <c r="N1893">
        <v>1</v>
      </c>
      <c r="O1893">
        <v>0</v>
      </c>
      <c r="P1893" t="s">
        <v>21</v>
      </c>
      <c r="Q1893" t="s">
        <v>22</v>
      </c>
      <c r="R1893" s="3" t="b">
        <f>ISNUMBER(SEARCH(critere,_xlfn.CONCAT(client[[#This Row],[TELEPHONE]:[AGENCE]])))</f>
        <v>1</v>
      </c>
      <c r="S1893" s="8">
        <f>IF(client[[#This Row],[Recherche]]=TRUE,COUNTIF($R$4:R1893,TRUE),"")</f>
        <v>1890</v>
      </c>
    </row>
    <row r="1894" spans="2:19" x14ac:dyDescent="0.3">
      <c r="B1894" t="s">
        <v>9185</v>
      </c>
      <c r="C1894">
        <v>2167</v>
      </c>
      <c r="D1894" t="s">
        <v>9182</v>
      </c>
      <c r="E1894">
        <v>44804.619814814818</v>
      </c>
      <c r="F1894">
        <v>2022</v>
      </c>
      <c r="G1894" t="s">
        <v>3619</v>
      </c>
      <c r="H1894" t="s">
        <v>9183</v>
      </c>
      <c r="I1894" t="s">
        <v>9184</v>
      </c>
      <c r="J1894" t="s">
        <v>9186</v>
      </c>
      <c r="M1894">
        <v>8</v>
      </c>
      <c r="N1894">
        <v>1</v>
      </c>
      <c r="O1894">
        <v>0</v>
      </c>
      <c r="P1894" t="s">
        <v>21</v>
      </c>
      <c r="Q1894" t="s">
        <v>22</v>
      </c>
      <c r="R1894" s="3" t="b">
        <f>ISNUMBER(SEARCH(critere,_xlfn.CONCAT(client[[#This Row],[TELEPHONE]:[AGENCE]])))</f>
        <v>1</v>
      </c>
      <c r="S1894" s="8">
        <f>IF(client[[#This Row],[Recherche]]=TRUE,COUNTIF($R$4:R1894,TRUE),"")</f>
        <v>1891</v>
      </c>
    </row>
    <row r="1895" spans="2:19" x14ac:dyDescent="0.3">
      <c r="B1895" t="s">
        <v>9190</v>
      </c>
      <c r="C1895">
        <v>2168</v>
      </c>
      <c r="D1895" t="s">
        <v>9187</v>
      </c>
      <c r="E1895">
        <v>44804.682534722226</v>
      </c>
      <c r="F1895">
        <v>2022</v>
      </c>
      <c r="G1895" t="s">
        <v>248</v>
      </c>
      <c r="H1895" t="s">
        <v>9188</v>
      </c>
      <c r="I1895" t="s">
        <v>9189</v>
      </c>
      <c r="J1895" t="s">
        <v>9191</v>
      </c>
      <c r="M1895">
        <v>8</v>
      </c>
      <c r="N1895">
        <v>1</v>
      </c>
      <c r="O1895">
        <v>0</v>
      </c>
      <c r="P1895" t="s">
        <v>21</v>
      </c>
      <c r="Q1895" t="s">
        <v>22</v>
      </c>
      <c r="R1895" s="3" t="b">
        <f>ISNUMBER(SEARCH(critere,_xlfn.CONCAT(client[[#This Row],[TELEPHONE]:[AGENCE]])))</f>
        <v>1</v>
      </c>
      <c r="S1895" s="8">
        <f>IF(client[[#This Row],[Recherche]]=TRUE,COUNTIF($R$4:R1895,TRUE),"")</f>
        <v>1892</v>
      </c>
    </row>
    <row r="1896" spans="2:19" x14ac:dyDescent="0.3">
      <c r="B1896" t="s">
        <v>9195</v>
      </c>
      <c r="C1896">
        <v>2169</v>
      </c>
      <c r="D1896" t="s">
        <v>9192</v>
      </c>
      <c r="E1896">
        <v>44804.724398148152</v>
      </c>
      <c r="F1896">
        <v>2022</v>
      </c>
      <c r="G1896" t="s">
        <v>710</v>
      </c>
      <c r="H1896" t="s">
        <v>9193</v>
      </c>
      <c r="I1896" t="s">
        <v>9194</v>
      </c>
      <c r="J1896" t="s">
        <v>9196</v>
      </c>
      <c r="M1896">
        <v>8</v>
      </c>
      <c r="N1896">
        <v>1</v>
      </c>
      <c r="O1896">
        <v>0</v>
      </c>
      <c r="P1896" t="s">
        <v>21</v>
      </c>
      <c r="Q1896" t="s">
        <v>22</v>
      </c>
      <c r="R1896" s="3" t="b">
        <f>ISNUMBER(SEARCH(critere,_xlfn.CONCAT(client[[#This Row],[TELEPHONE]:[AGENCE]])))</f>
        <v>1</v>
      </c>
      <c r="S1896" s="8">
        <f>IF(client[[#This Row],[Recherche]]=TRUE,COUNTIF($R$4:R1896,TRUE),"")</f>
        <v>1893</v>
      </c>
    </row>
    <row r="1897" spans="2:19" x14ac:dyDescent="0.3">
      <c r="B1897" t="s">
        <v>9200</v>
      </c>
      <c r="C1897">
        <v>2170</v>
      </c>
      <c r="D1897" t="s">
        <v>9197</v>
      </c>
      <c r="E1897">
        <v>44804.750277777777</v>
      </c>
      <c r="G1897" t="s">
        <v>974</v>
      </c>
      <c r="H1897" t="s">
        <v>9198</v>
      </c>
      <c r="I1897" t="s">
        <v>9199</v>
      </c>
      <c r="J1897" t="s">
        <v>9201</v>
      </c>
      <c r="M1897">
        <v>117</v>
      </c>
      <c r="N1897">
        <v>1</v>
      </c>
      <c r="O1897">
        <v>0</v>
      </c>
      <c r="P1897" t="s">
        <v>21</v>
      </c>
      <c r="Q1897" t="s">
        <v>38</v>
      </c>
      <c r="R1897" s="3" t="b">
        <f>ISNUMBER(SEARCH(critere,_xlfn.CONCAT(client[[#This Row],[TELEPHONE]:[AGENCE]])))</f>
        <v>1</v>
      </c>
      <c r="S1897" s="8">
        <f>IF(client[[#This Row],[Recherche]]=TRUE,COUNTIF($R$4:R1897,TRUE),"")</f>
        <v>1894</v>
      </c>
    </row>
    <row r="1898" spans="2:19" x14ac:dyDescent="0.3">
      <c r="B1898" t="s">
        <v>9205</v>
      </c>
      <c r="C1898">
        <v>2171</v>
      </c>
      <c r="D1898" t="s">
        <v>9202</v>
      </c>
      <c r="E1898">
        <v>44804.761400462965</v>
      </c>
      <c r="F1898">
        <v>2023</v>
      </c>
      <c r="G1898" t="s">
        <v>330</v>
      </c>
      <c r="H1898" t="s">
        <v>9203</v>
      </c>
      <c r="I1898" t="s">
        <v>9204</v>
      </c>
      <c r="J1898" t="s">
        <v>9206</v>
      </c>
      <c r="M1898">
        <v>117</v>
      </c>
      <c r="N1898">
        <v>1</v>
      </c>
      <c r="O1898">
        <v>17500</v>
      </c>
      <c r="P1898" t="s">
        <v>202</v>
      </c>
      <c r="Q1898" t="s">
        <v>38</v>
      </c>
      <c r="R1898" s="3" t="b">
        <f>ISNUMBER(SEARCH(critere,_xlfn.CONCAT(client[[#This Row],[TELEPHONE]:[AGENCE]])))</f>
        <v>1</v>
      </c>
      <c r="S1898" s="8">
        <f>IF(client[[#This Row],[Recherche]]=TRUE,COUNTIF($R$4:R1898,TRUE),"")</f>
        <v>1895</v>
      </c>
    </row>
    <row r="1899" spans="2:19" x14ac:dyDescent="0.3">
      <c r="B1899" t="s">
        <v>9210</v>
      </c>
      <c r="C1899">
        <v>2172</v>
      </c>
      <c r="D1899" t="s">
        <v>9207</v>
      </c>
      <c r="E1899">
        <v>44804.989722222221</v>
      </c>
      <c r="F1899">
        <v>2023</v>
      </c>
      <c r="G1899" t="s">
        <v>189</v>
      </c>
      <c r="H1899" t="s">
        <v>9208</v>
      </c>
      <c r="I1899" t="s">
        <v>9209</v>
      </c>
      <c r="J1899" t="s">
        <v>9211</v>
      </c>
      <c r="M1899">
        <v>117</v>
      </c>
      <c r="N1899">
        <v>1</v>
      </c>
      <c r="O1899">
        <v>0</v>
      </c>
      <c r="P1899" t="s">
        <v>21</v>
      </c>
      <c r="Q1899" t="s">
        <v>38</v>
      </c>
      <c r="R1899" s="3" t="b">
        <f>ISNUMBER(SEARCH(critere,_xlfn.CONCAT(client[[#This Row],[TELEPHONE]:[AGENCE]])))</f>
        <v>1</v>
      </c>
      <c r="S1899" s="8">
        <f>IF(client[[#This Row],[Recherche]]=TRUE,COUNTIF($R$4:R1899,TRUE),"")</f>
        <v>1896</v>
      </c>
    </row>
    <row r="1900" spans="2:19" x14ac:dyDescent="0.3">
      <c r="B1900" t="s">
        <v>9214</v>
      </c>
      <c r="C1900">
        <v>2173</v>
      </c>
      <c r="D1900" t="s">
        <v>9212</v>
      </c>
      <c r="E1900">
        <v>44805.985902777778</v>
      </c>
      <c r="F1900">
        <v>2023</v>
      </c>
      <c r="G1900" t="s">
        <v>248</v>
      </c>
      <c r="H1900" t="s">
        <v>3518</v>
      </c>
      <c r="I1900" t="s">
        <v>9213</v>
      </c>
      <c r="J1900" t="s">
        <v>9215</v>
      </c>
      <c r="M1900">
        <v>117</v>
      </c>
      <c r="N1900">
        <v>1</v>
      </c>
      <c r="O1900">
        <v>19000</v>
      </c>
      <c r="P1900" t="s">
        <v>202</v>
      </c>
      <c r="Q1900" t="s">
        <v>38</v>
      </c>
      <c r="R1900" s="3" t="b">
        <f>ISNUMBER(SEARCH(critere,_xlfn.CONCAT(client[[#This Row],[TELEPHONE]:[AGENCE]])))</f>
        <v>1</v>
      </c>
      <c r="S1900" s="8">
        <f>IF(client[[#This Row],[Recherche]]=TRUE,COUNTIF($R$4:R1900,TRUE),"")</f>
        <v>1897</v>
      </c>
    </row>
    <row r="1901" spans="2:19" x14ac:dyDescent="0.3">
      <c r="B1901" t="s">
        <v>9218</v>
      </c>
      <c r="C1901">
        <v>2174</v>
      </c>
      <c r="D1901" t="s">
        <v>9216</v>
      </c>
      <c r="E1901">
        <v>44805.987303240741</v>
      </c>
      <c r="F1901">
        <v>2023</v>
      </c>
      <c r="G1901" t="s">
        <v>242</v>
      </c>
      <c r="H1901" t="s">
        <v>8914</v>
      </c>
      <c r="I1901" t="s">
        <v>9217</v>
      </c>
      <c r="J1901" t="s">
        <v>9219</v>
      </c>
      <c r="M1901">
        <v>117</v>
      </c>
      <c r="N1901">
        <v>1</v>
      </c>
      <c r="O1901">
        <v>17500</v>
      </c>
      <c r="P1901" t="s">
        <v>202</v>
      </c>
      <c r="Q1901" t="s">
        <v>38</v>
      </c>
      <c r="R1901" s="3" t="b">
        <f>ISNUMBER(SEARCH(critere,_xlfn.CONCAT(client[[#This Row],[TELEPHONE]:[AGENCE]])))</f>
        <v>1</v>
      </c>
      <c r="S1901" s="8">
        <f>IF(client[[#This Row],[Recherche]]=TRUE,COUNTIF($R$4:R1901,TRUE),"")</f>
        <v>1898</v>
      </c>
    </row>
    <row r="1902" spans="2:19" x14ac:dyDescent="0.3">
      <c r="B1902" t="s">
        <v>9222</v>
      </c>
      <c r="C1902">
        <v>2175</v>
      </c>
      <c r="D1902" t="s">
        <v>9220</v>
      </c>
      <c r="E1902">
        <v>44806.713067129633</v>
      </c>
      <c r="F1902">
        <v>2023</v>
      </c>
      <c r="G1902" t="s">
        <v>2635</v>
      </c>
      <c r="H1902" t="s">
        <v>1495</v>
      </c>
      <c r="I1902" t="s">
        <v>9221</v>
      </c>
      <c r="J1902" t="s">
        <v>9223</v>
      </c>
      <c r="M1902">
        <v>117</v>
      </c>
      <c r="N1902">
        <v>1</v>
      </c>
      <c r="O1902">
        <v>22600</v>
      </c>
      <c r="P1902" t="s">
        <v>202</v>
      </c>
      <c r="Q1902" t="s">
        <v>38</v>
      </c>
      <c r="R1902" s="3" t="b">
        <f>ISNUMBER(SEARCH(critere,_xlfn.CONCAT(client[[#This Row],[TELEPHONE]:[AGENCE]])))</f>
        <v>1</v>
      </c>
      <c r="S1902" s="8">
        <f>IF(client[[#This Row],[Recherche]]=TRUE,COUNTIF($R$4:R1902,TRUE),"")</f>
        <v>1899</v>
      </c>
    </row>
    <row r="1903" spans="2:19" x14ac:dyDescent="0.3">
      <c r="B1903" t="s">
        <v>9227</v>
      </c>
      <c r="C1903">
        <v>2176</v>
      </c>
      <c r="D1903" t="s">
        <v>9224</v>
      </c>
      <c r="E1903">
        <v>44806.721678240741</v>
      </c>
      <c r="F1903">
        <v>2023</v>
      </c>
      <c r="G1903" t="s">
        <v>920</v>
      </c>
      <c r="H1903" t="s">
        <v>9225</v>
      </c>
      <c r="I1903" t="s">
        <v>9226</v>
      </c>
      <c r="J1903" t="s">
        <v>9228</v>
      </c>
      <c r="M1903">
        <v>117</v>
      </c>
      <c r="N1903">
        <v>1</v>
      </c>
      <c r="O1903">
        <v>17500</v>
      </c>
      <c r="P1903" t="s">
        <v>202</v>
      </c>
      <c r="Q1903" t="s">
        <v>38</v>
      </c>
      <c r="R1903" s="3" t="b">
        <f>ISNUMBER(SEARCH(critere,_xlfn.CONCAT(client[[#This Row],[TELEPHONE]:[AGENCE]])))</f>
        <v>1</v>
      </c>
      <c r="S1903" s="8">
        <f>IF(client[[#This Row],[Recherche]]=TRUE,COUNTIF($R$4:R1903,TRUE),"")</f>
        <v>1900</v>
      </c>
    </row>
    <row r="1904" spans="2:19" x14ac:dyDescent="0.3">
      <c r="B1904" t="s">
        <v>9232</v>
      </c>
      <c r="C1904">
        <v>2177</v>
      </c>
      <c r="D1904" t="s">
        <v>9229</v>
      </c>
      <c r="E1904">
        <v>44809.583912037036</v>
      </c>
      <c r="F1904">
        <v>2022</v>
      </c>
      <c r="G1904" t="s">
        <v>650</v>
      </c>
      <c r="H1904" t="s">
        <v>9230</v>
      </c>
      <c r="I1904" t="s">
        <v>9231</v>
      </c>
      <c r="J1904" t="s">
        <v>9233</v>
      </c>
      <c r="M1904">
        <v>75</v>
      </c>
      <c r="N1904">
        <v>1</v>
      </c>
      <c r="O1904">
        <v>14520</v>
      </c>
      <c r="P1904" t="s">
        <v>202</v>
      </c>
      <c r="Q1904" t="s">
        <v>38</v>
      </c>
      <c r="R1904" s="3" t="b">
        <f>ISNUMBER(SEARCH(critere,_xlfn.CONCAT(client[[#This Row],[TELEPHONE]:[AGENCE]])))</f>
        <v>1</v>
      </c>
      <c r="S1904" s="8">
        <f>IF(client[[#This Row],[Recherche]]=TRUE,COUNTIF($R$4:R1904,TRUE),"")</f>
        <v>1901</v>
      </c>
    </row>
    <row r="1905" spans="2:19" x14ac:dyDescent="0.3">
      <c r="B1905" t="s">
        <v>9236</v>
      </c>
      <c r="C1905">
        <v>2178</v>
      </c>
      <c r="D1905" t="s">
        <v>9234</v>
      </c>
      <c r="E1905">
        <v>44809.685034722221</v>
      </c>
      <c r="F1905">
        <v>2022</v>
      </c>
      <c r="G1905" t="s">
        <v>880</v>
      </c>
      <c r="H1905" t="s">
        <v>7106</v>
      </c>
      <c r="I1905" t="s">
        <v>9235</v>
      </c>
      <c r="J1905" t="s">
        <v>9237</v>
      </c>
      <c r="M1905">
        <v>8</v>
      </c>
      <c r="N1905">
        <v>1</v>
      </c>
      <c r="O1905">
        <v>0</v>
      </c>
      <c r="P1905" t="s">
        <v>21</v>
      </c>
      <c r="Q1905" t="s">
        <v>38</v>
      </c>
      <c r="R1905" s="3" t="b">
        <f>ISNUMBER(SEARCH(critere,_xlfn.CONCAT(client[[#This Row],[TELEPHONE]:[AGENCE]])))</f>
        <v>1</v>
      </c>
      <c r="S1905" s="8">
        <f>IF(client[[#This Row],[Recherche]]=TRUE,COUNTIF($R$4:R1905,TRUE),"")</f>
        <v>1902</v>
      </c>
    </row>
    <row r="1906" spans="2:19" x14ac:dyDescent="0.3">
      <c r="B1906" t="s">
        <v>9241</v>
      </c>
      <c r="C1906">
        <v>2179</v>
      </c>
      <c r="D1906" t="s">
        <v>9238</v>
      </c>
      <c r="E1906">
        <v>44809.693935185183</v>
      </c>
      <c r="F1906">
        <v>2022</v>
      </c>
      <c r="G1906" t="s">
        <v>3796</v>
      </c>
      <c r="H1906" t="s">
        <v>9239</v>
      </c>
      <c r="I1906" t="s">
        <v>9240</v>
      </c>
      <c r="J1906" t="s">
        <v>9242</v>
      </c>
      <c r="M1906">
        <v>8</v>
      </c>
      <c r="N1906">
        <v>1</v>
      </c>
      <c r="O1906">
        <v>0</v>
      </c>
      <c r="P1906" t="s">
        <v>21</v>
      </c>
      <c r="Q1906" t="s">
        <v>38</v>
      </c>
      <c r="R1906" s="3" t="b">
        <f>ISNUMBER(SEARCH(critere,_xlfn.CONCAT(client[[#This Row],[TELEPHONE]:[AGENCE]])))</f>
        <v>1</v>
      </c>
      <c r="S1906" s="8">
        <f>IF(client[[#This Row],[Recherche]]=TRUE,COUNTIF($R$4:R1906,TRUE),"")</f>
        <v>1903</v>
      </c>
    </row>
    <row r="1907" spans="2:19" x14ac:dyDescent="0.3">
      <c r="B1907" t="s">
        <v>9246</v>
      </c>
      <c r="C1907">
        <v>2180</v>
      </c>
      <c r="D1907" t="s">
        <v>9243</v>
      </c>
      <c r="E1907">
        <v>44809.695428240739</v>
      </c>
      <c r="F1907">
        <v>2022</v>
      </c>
      <c r="G1907" t="s">
        <v>4887</v>
      </c>
      <c r="H1907" t="s">
        <v>9244</v>
      </c>
      <c r="I1907" t="s">
        <v>9245</v>
      </c>
      <c r="J1907" t="s">
        <v>9247</v>
      </c>
      <c r="M1907">
        <v>8</v>
      </c>
      <c r="N1907">
        <v>1</v>
      </c>
      <c r="O1907">
        <v>0</v>
      </c>
      <c r="P1907" t="s">
        <v>21</v>
      </c>
      <c r="Q1907" t="s">
        <v>38</v>
      </c>
      <c r="R1907" s="3" t="b">
        <f>ISNUMBER(SEARCH(critere,_xlfn.CONCAT(client[[#This Row],[TELEPHONE]:[AGENCE]])))</f>
        <v>1</v>
      </c>
      <c r="S1907" s="8">
        <f>IF(client[[#This Row],[Recherche]]=TRUE,COUNTIF($R$4:R1907,TRUE),"")</f>
        <v>1904</v>
      </c>
    </row>
    <row r="1908" spans="2:19" x14ac:dyDescent="0.3">
      <c r="B1908" t="s">
        <v>9251</v>
      </c>
      <c r="C1908">
        <v>2181</v>
      </c>
      <c r="D1908" t="s">
        <v>9248</v>
      </c>
      <c r="E1908">
        <v>44809.69736111111</v>
      </c>
      <c r="F1908">
        <v>2022</v>
      </c>
      <c r="G1908" t="s">
        <v>897</v>
      </c>
      <c r="H1908" t="s">
        <v>9249</v>
      </c>
      <c r="I1908" t="s">
        <v>9250</v>
      </c>
      <c r="J1908" t="s">
        <v>9252</v>
      </c>
      <c r="M1908">
        <v>8</v>
      </c>
      <c r="N1908">
        <v>1</v>
      </c>
      <c r="O1908">
        <v>0</v>
      </c>
      <c r="P1908" t="s">
        <v>21</v>
      </c>
      <c r="Q1908" t="s">
        <v>38</v>
      </c>
      <c r="R1908" s="3" t="b">
        <f>ISNUMBER(SEARCH(critere,_xlfn.CONCAT(client[[#This Row],[TELEPHONE]:[AGENCE]])))</f>
        <v>1</v>
      </c>
      <c r="S1908" s="8">
        <f>IF(client[[#This Row],[Recherche]]=TRUE,COUNTIF($R$4:R1908,TRUE),"")</f>
        <v>1905</v>
      </c>
    </row>
    <row r="1909" spans="2:19" x14ac:dyDescent="0.3">
      <c r="B1909" t="s">
        <v>9256</v>
      </c>
      <c r="C1909">
        <v>2182</v>
      </c>
      <c r="D1909" t="s">
        <v>9253</v>
      </c>
      <c r="E1909">
        <v>44809.984259259261</v>
      </c>
      <c r="F1909">
        <v>2023</v>
      </c>
      <c r="G1909" t="s">
        <v>189</v>
      </c>
      <c r="H1909" t="s">
        <v>9254</v>
      </c>
      <c r="I1909" t="s">
        <v>9255</v>
      </c>
      <c r="J1909" t="s">
        <v>9257</v>
      </c>
      <c r="M1909">
        <v>117</v>
      </c>
      <c r="N1909">
        <v>1</v>
      </c>
      <c r="O1909">
        <v>17500</v>
      </c>
      <c r="P1909" t="s">
        <v>202</v>
      </c>
      <c r="Q1909" t="s">
        <v>38</v>
      </c>
      <c r="R1909" s="3" t="b">
        <f>ISNUMBER(SEARCH(critere,_xlfn.CONCAT(client[[#This Row],[TELEPHONE]:[AGENCE]])))</f>
        <v>1</v>
      </c>
      <c r="S1909" s="8">
        <f>IF(client[[#This Row],[Recherche]]=TRUE,COUNTIF($R$4:R1909,TRUE),"")</f>
        <v>1906</v>
      </c>
    </row>
    <row r="1910" spans="2:19" x14ac:dyDescent="0.3">
      <c r="B1910" t="s">
        <v>9260</v>
      </c>
      <c r="C1910">
        <v>2183</v>
      </c>
      <c r="D1910" t="s">
        <v>9258</v>
      </c>
      <c r="E1910">
        <v>44809.989849537036</v>
      </c>
      <c r="F1910">
        <v>2023</v>
      </c>
      <c r="G1910" t="s">
        <v>920</v>
      </c>
      <c r="H1910" t="s">
        <v>8259</v>
      </c>
      <c r="I1910" t="s">
        <v>9259</v>
      </c>
      <c r="J1910" t="s">
        <v>9261</v>
      </c>
      <c r="M1910">
        <v>117</v>
      </c>
      <c r="N1910">
        <v>2</v>
      </c>
      <c r="O1910">
        <v>22600</v>
      </c>
      <c r="P1910" t="s">
        <v>202</v>
      </c>
      <c r="Q1910" t="s">
        <v>38</v>
      </c>
      <c r="R1910" s="3" t="b">
        <f>ISNUMBER(SEARCH(critere,_xlfn.CONCAT(client[[#This Row],[TELEPHONE]:[AGENCE]])))</f>
        <v>1</v>
      </c>
      <c r="S1910" s="8">
        <f>IF(client[[#This Row],[Recherche]]=TRUE,COUNTIF($R$4:R1910,TRUE),"")</f>
        <v>1907</v>
      </c>
    </row>
    <row r="1911" spans="2:19" x14ac:dyDescent="0.3">
      <c r="B1911" t="s">
        <v>9266</v>
      </c>
      <c r="C1911">
        <v>2184</v>
      </c>
      <c r="D1911" t="s">
        <v>9262</v>
      </c>
      <c r="E1911">
        <v>44811.416967592595</v>
      </c>
      <c r="F1911">
        <v>2022</v>
      </c>
      <c r="G1911" t="s">
        <v>9263</v>
      </c>
      <c r="H1911" t="s">
        <v>9264</v>
      </c>
      <c r="I1911" t="s">
        <v>9265</v>
      </c>
      <c r="J1911" t="s">
        <v>9267</v>
      </c>
      <c r="M1911">
        <v>117</v>
      </c>
      <c r="N1911">
        <v>2</v>
      </c>
      <c r="O1911">
        <v>45200</v>
      </c>
      <c r="P1911" t="s">
        <v>202</v>
      </c>
      <c r="Q1911" t="s">
        <v>64</v>
      </c>
      <c r="R1911" s="3" t="b">
        <f>ISNUMBER(SEARCH(critere,_xlfn.CONCAT(client[[#This Row],[TELEPHONE]:[AGENCE]])))</f>
        <v>1</v>
      </c>
      <c r="S1911" s="8">
        <f>IF(client[[#This Row],[Recherche]]=TRUE,COUNTIF($R$4:R1911,TRUE),"")</f>
        <v>1908</v>
      </c>
    </row>
    <row r="1912" spans="2:19" x14ac:dyDescent="0.3">
      <c r="B1912" t="s">
        <v>9271</v>
      </c>
      <c r="C1912">
        <v>2185</v>
      </c>
      <c r="D1912" t="s">
        <v>9268</v>
      </c>
      <c r="E1912">
        <v>44811.765775462962</v>
      </c>
      <c r="F1912">
        <v>2022</v>
      </c>
      <c r="G1912" t="s">
        <v>174</v>
      </c>
      <c r="H1912" t="s">
        <v>9269</v>
      </c>
      <c r="I1912" t="s">
        <v>9270</v>
      </c>
      <c r="J1912" t="s">
        <v>9272</v>
      </c>
      <c r="M1912">
        <v>8</v>
      </c>
      <c r="N1912">
        <v>1</v>
      </c>
      <c r="O1912">
        <v>0</v>
      </c>
      <c r="P1912" t="s">
        <v>21</v>
      </c>
      <c r="Q1912" t="s">
        <v>29</v>
      </c>
      <c r="R1912" s="3" t="b">
        <f>ISNUMBER(SEARCH(critere,_xlfn.CONCAT(client[[#This Row],[TELEPHONE]:[AGENCE]])))</f>
        <v>1</v>
      </c>
      <c r="S1912" s="8">
        <f>IF(client[[#This Row],[Recherche]]=TRUE,COUNTIF($R$4:R1912,TRUE),"")</f>
        <v>1909</v>
      </c>
    </row>
    <row r="1913" spans="2:19" x14ac:dyDescent="0.3">
      <c r="B1913" t="s">
        <v>9276</v>
      </c>
      <c r="C1913">
        <v>2186</v>
      </c>
      <c r="D1913" t="s">
        <v>9273</v>
      </c>
      <c r="E1913">
        <v>44811.767442129632</v>
      </c>
      <c r="F1913">
        <v>2022</v>
      </c>
      <c r="G1913" t="s">
        <v>626</v>
      </c>
      <c r="H1913" t="s">
        <v>9274</v>
      </c>
      <c r="I1913" t="s">
        <v>9275</v>
      </c>
      <c r="J1913" t="s">
        <v>9277</v>
      </c>
      <c r="M1913">
        <v>8</v>
      </c>
      <c r="N1913">
        <v>1</v>
      </c>
      <c r="O1913">
        <v>0</v>
      </c>
      <c r="P1913" t="s">
        <v>21</v>
      </c>
      <c r="Q1913" t="s">
        <v>29</v>
      </c>
      <c r="R1913" s="3" t="b">
        <f>ISNUMBER(SEARCH(critere,_xlfn.CONCAT(client[[#This Row],[TELEPHONE]:[AGENCE]])))</f>
        <v>1</v>
      </c>
      <c r="S1913" s="8">
        <f>IF(client[[#This Row],[Recherche]]=TRUE,COUNTIF($R$4:R1913,TRUE),"")</f>
        <v>1910</v>
      </c>
    </row>
    <row r="1914" spans="2:19" x14ac:dyDescent="0.3">
      <c r="B1914" t="s">
        <v>9280</v>
      </c>
      <c r="C1914">
        <v>2187</v>
      </c>
      <c r="D1914" t="s">
        <v>9278</v>
      </c>
      <c r="E1914">
        <v>44811.769317129627</v>
      </c>
      <c r="F1914">
        <v>2022</v>
      </c>
      <c r="G1914" t="s">
        <v>3790</v>
      </c>
      <c r="H1914" t="s">
        <v>2240</v>
      </c>
      <c r="I1914" t="s">
        <v>9279</v>
      </c>
      <c r="J1914" t="s">
        <v>9281</v>
      </c>
      <c r="M1914">
        <v>8</v>
      </c>
      <c r="N1914">
        <v>1</v>
      </c>
      <c r="O1914">
        <v>0</v>
      </c>
      <c r="P1914" t="s">
        <v>21</v>
      </c>
      <c r="Q1914" t="s">
        <v>29</v>
      </c>
      <c r="R1914" s="3" t="b">
        <f>ISNUMBER(SEARCH(critere,_xlfn.CONCAT(client[[#This Row],[TELEPHONE]:[AGENCE]])))</f>
        <v>1</v>
      </c>
      <c r="S1914" s="8">
        <f>IF(client[[#This Row],[Recherche]]=TRUE,COUNTIF($R$4:R1914,TRUE),"")</f>
        <v>1911</v>
      </c>
    </row>
    <row r="1915" spans="2:19" x14ac:dyDescent="0.3">
      <c r="B1915" t="s">
        <v>9285</v>
      </c>
      <c r="C1915">
        <v>2188</v>
      </c>
      <c r="D1915" t="s">
        <v>9282</v>
      </c>
      <c r="E1915">
        <v>44811.772129629629</v>
      </c>
      <c r="F1915">
        <v>2022</v>
      </c>
      <c r="G1915" t="s">
        <v>231</v>
      </c>
      <c r="H1915" t="s">
        <v>9283</v>
      </c>
      <c r="I1915" t="s">
        <v>9284</v>
      </c>
      <c r="J1915" t="s">
        <v>9286</v>
      </c>
      <c r="M1915">
        <v>8</v>
      </c>
      <c r="N1915">
        <v>1</v>
      </c>
      <c r="O1915">
        <v>0</v>
      </c>
      <c r="P1915" t="s">
        <v>21</v>
      </c>
      <c r="Q1915" t="s">
        <v>29</v>
      </c>
      <c r="R1915" s="3" t="b">
        <f>ISNUMBER(SEARCH(critere,_xlfn.CONCAT(client[[#This Row],[TELEPHONE]:[AGENCE]])))</f>
        <v>1</v>
      </c>
      <c r="S1915" s="8">
        <f>IF(client[[#This Row],[Recherche]]=TRUE,COUNTIF($R$4:R1915,TRUE),"")</f>
        <v>1912</v>
      </c>
    </row>
    <row r="1916" spans="2:19" x14ac:dyDescent="0.3">
      <c r="B1916" t="s">
        <v>9290</v>
      </c>
      <c r="C1916">
        <v>2189</v>
      </c>
      <c r="D1916" t="s">
        <v>9287</v>
      </c>
      <c r="E1916">
        <v>44811.773125</v>
      </c>
      <c r="F1916">
        <v>2022</v>
      </c>
      <c r="G1916" t="s">
        <v>549</v>
      </c>
      <c r="H1916" t="s">
        <v>9288</v>
      </c>
      <c r="I1916" t="s">
        <v>9289</v>
      </c>
      <c r="J1916" t="s">
        <v>9291</v>
      </c>
      <c r="M1916">
        <v>8</v>
      </c>
      <c r="N1916">
        <v>1</v>
      </c>
      <c r="O1916">
        <v>0</v>
      </c>
      <c r="P1916" t="s">
        <v>21</v>
      </c>
      <c r="Q1916" t="s">
        <v>29</v>
      </c>
      <c r="R1916" s="3" t="b">
        <f>ISNUMBER(SEARCH(critere,_xlfn.CONCAT(client[[#This Row],[TELEPHONE]:[AGENCE]])))</f>
        <v>1</v>
      </c>
      <c r="S1916" s="8">
        <f>IF(client[[#This Row],[Recherche]]=TRUE,COUNTIF($R$4:R1916,TRUE),"")</f>
        <v>1913</v>
      </c>
    </row>
    <row r="1917" spans="2:19" x14ac:dyDescent="0.3">
      <c r="B1917" t="s">
        <v>9296</v>
      </c>
      <c r="C1917">
        <v>2190</v>
      </c>
      <c r="D1917" t="s">
        <v>9292</v>
      </c>
      <c r="E1917">
        <v>44811.774664351855</v>
      </c>
      <c r="F1917">
        <v>2022</v>
      </c>
      <c r="G1917" t="s">
        <v>9293</v>
      </c>
      <c r="H1917" t="s">
        <v>9294</v>
      </c>
      <c r="I1917" t="s">
        <v>9295</v>
      </c>
      <c r="J1917" t="s">
        <v>9297</v>
      </c>
      <c r="M1917">
        <v>8</v>
      </c>
      <c r="N1917">
        <v>1</v>
      </c>
      <c r="O1917">
        <v>0</v>
      </c>
      <c r="P1917" t="s">
        <v>21</v>
      </c>
      <c r="Q1917" t="s">
        <v>29</v>
      </c>
      <c r="R1917" s="3" t="b">
        <f>ISNUMBER(SEARCH(critere,_xlfn.CONCAT(client[[#This Row],[TELEPHONE]:[AGENCE]])))</f>
        <v>1</v>
      </c>
      <c r="S1917" s="8">
        <f>IF(client[[#This Row],[Recherche]]=TRUE,COUNTIF($R$4:R1917,TRUE),"")</f>
        <v>1914</v>
      </c>
    </row>
    <row r="1918" spans="2:19" x14ac:dyDescent="0.3">
      <c r="B1918" t="s">
        <v>9301</v>
      </c>
      <c r="C1918">
        <v>2191</v>
      </c>
      <c r="D1918" t="s">
        <v>9298</v>
      </c>
      <c r="E1918">
        <v>44811.77611111111</v>
      </c>
      <c r="F1918">
        <v>2022</v>
      </c>
      <c r="G1918" t="s">
        <v>549</v>
      </c>
      <c r="H1918" t="s">
        <v>9299</v>
      </c>
      <c r="I1918" t="s">
        <v>9300</v>
      </c>
      <c r="J1918" t="s">
        <v>9302</v>
      </c>
      <c r="M1918">
        <v>8</v>
      </c>
      <c r="N1918">
        <v>1</v>
      </c>
      <c r="O1918">
        <v>0</v>
      </c>
      <c r="P1918" t="s">
        <v>21</v>
      </c>
      <c r="Q1918" t="s">
        <v>29</v>
      </c>
      <c r="R1918" s="3" t="b">
        <f>ISNUMBER(SEARCH(critere,_xlfn.CONCAT(client[[#This Row],[TELEPHONE]:[AGENCE]])))</f>
        <v>1</v>
      </c>
      <c r="S1918" s="8">
        <f>IF(client[[#This Row],[Recherche]]=TRUE,COUNTIF($R$4:R1918,TRUE),"")</f>
        <v>1915</v>
      </c>
    </row>
    <row r="1919" spans="2:19" x14ac:dyDescent="0.3">
      <c r="B1919" t="s">
        <v>9306</v>
      </c>
      <c r="C1919">
        <v>2192</v>
      </c>
      <c r="D1919" t="s">
        <v>9303</v>
      </c>
      <c r="E1919">
        <v>44811.777905092589</v>
      </c>
      <c r="F1919">
        <v>2022</v>
      </c>
      <c r="G1919" t="s">
        <v>3535</v>
      </c>
      <c r="H1919" t="s">
        <v>9304</v>
      </c>
      <c r="I1919" t="s">
        <v>9305</v>
      </c>
      <c r="J1919" t="s">
        <v>9307</v>
      </c>
      <c r="M1919">
        <v>8</v>
      </c>
      <c r="N1919">
        <v>1</v>
      </c>
      <c r="O1919">
        <v>0</v>
      </c>
      <c r="P1919" t="s">
        <v>21</v>
      </c>
      <c r="Q1919" t="s">
        <v>29</v>
      </c>
      <c r="R1919" s="3" t="b">
        <f>ISNUMBER(SEARCH(critere,_xlfn.CONCAT(client[[#This Row],[TELEPHONE]:[AGENCE]])))</f>
        <v>1</v>
      </c>
      <c r="S1919" s="8">
        <f>IF(client[[#This Row],[Recherche]]=TRUE,COUNTIF($R$4:R1919,TRUE),"")</f>
        <v>1916</v>
      </c>
    </row>
    <row r="1920" spans="2:19" x14ac:dyDescent="0.3">
      <c r="B1920" t="s">
        <v>9311</v>
      </c>
      <c r="C1920">
        <v>2193</v>
      </c>
      <c r="D1920" t="s">
        <v>9308</v>
      </c>
      <c r="E1920">
        <v>44811.787986111114</v>
      </c>
      <c r="F1920">
        <v>2022</v>
      </c>
      <c r="G1920" t="s">
        <v>242</v>
      </c>
      <c r="H1920" t="s">
        <v>9309</v>
      </c>
      <c r="I1920" t="s">
        <v>9310</v>
      </c>
      <c r="J1920" t="s">
        <v>9312</v>
      </c>
      <c r="M1920">
        <v>117</v>
      </c>
      <c r="N1920">
        <v>1</v>
      </c>
      <c r="O1920">
        <v>2000</v>
      </c>
      <c r="P1920" t="s">
        <v>21</v>
      </c>
      <c r="Q1920" t="s">
        <v>29</v>
      </c>
      <c r="R1920" s="3" t="b">
        <f>ISNUMBER(SEARCH(critere,_xlfn.CONCAT(client[[#This Row],[TELEPHONE]:[AGENCE]])))</f>
        <v>1</v>
      </c>
      <c r="S1920" s="8">
        <f>IF(client[[#This Row],[Recherche]]=TRUE,COUNTIF($R$4:R1920,TRUE),"")</f>
        <v>1917</v>
      </c>
    </row>
    <row r="1921" spans="2:19" x14ac:dyDescent="0.3">
      <c r="B1921" t="s">
        <v>9316</v>
      </c>
      <c r="C1921">
        <v>2194</v>
      </c>
      <c r="D1921" t="s">
        <v>9313</v>
      </c>
      <c r="E1921">
        <v>44811.789444444446</v>
      </c>
      <c r="F1921">
        <v>2022</v>
      </c>
      <c r="G1921" t="s">
        <v>592</v>
      </c>
      <c r="H1921" t="s">
        <v>9314</v>
      </c>
      <c r="I1921" t="s">
        <v>9315</v>
      </c>
      <c r="J1921" t="s">
        <v>9317</v>
      </c>
      <c r="M1921">
        <v>75</v>
      </c>
      <c r="N1921">
        <v>1</v>
      </c>
      <c r="O1921">
        <v>14520</v>
      </c>
      <c r="P1921" t="s">
        <v>202</v>
      </c>
      <c r="Q1921" t="s">
        <v>29</v>
      </c>
      <c r="R1921" s="3" t="b">
        <f>ISNUMBER(SEARCH(critere,_xlfn.CONCAT(client[[#This Row],[TELEPHONE]:[AGENCE]])))</f>
        <v>1</v>
      </c>
      <c r="S1921" s="8">
        <f>IF(client[[#This Row],[Recherche]]=TRUE,COUNTIF($R$4:R1921,TRUE),"")</f>
        <v>1918</v>
      </c>
    </row>
    <row r="1922" spans="2:19" x14ac:dyDescent="0.3">
      <c r="B1922" t="s">
        <v>9321</v>
      </c>
      <c r="C1922">
        <v>2195</v>
      </c>
      <c r="D1922" t="s">
        <v>9318</v>
      </c>
      <c r="E1922">
        <v>44811.790324074071</v>
      </c>
      <c r="F1922">
        <v>2022</v>
      </c>
      <c r="G1922" t="s">
        <v>415</v>
      </c>
      <c r="H1922" t="s">
        <v>9319</v>
      </c>
      <c r="I1922" t="s">
        <v>9320</v>
      </c>
      <c r="J1922" t="s">
        <v>9322</v>
      </c>
      <c r="M1922">
        <v>117</v>
      </c>
      <c r="N1922">
        <v>1</v>
      </c>
      <c r="O1922">
        <v>22200</v>
      </c>
      <c r="P1922" t="s">
        <v>202</v>
      </c>
      <c r="Q1922" t="s">
        <v>29</v>
      </c>
      <c r="R1922" s="3" t="b">
        <f>ISNUMBER(SEARCH(critere,_xlfn.CONCAT(client[[#This Row],[TELEPHONE]:[AGENCE]])))</f>
        <v>1</v>
      </c>
      <c r="S1922" s="8">
        <f>IF(client[[#This Row],[Recherche]]=TRUE,COUNTIF($R$4:R1922,TRUE),"")</f>
        <v>1919</v>
      </c>
    </row>
    <row r="1923" spans="2:19" x14ac:dyDescent="0.3">
      <c r="B1923" t="s">
        <v>9326</v>
      </c>
      <c r="C1923">
        <v>2196</v>
      </c>
      <c r="D1923" t="s">
        <v>9323</v>
      </c>
      <c r="E1923">
        <v>44811.791562500002</v>
      </c>
      <c r="F1923">
        <v>2022</v>
      </c>
      <c r="G1923" t="s">
        <v>272</v>
      </c>
      <c r="H1923" t="s">
        <v>9324</v>
      </c>
      <c r="I1923" t="s">
        <v>9325</v>
      </c>
      <c r="J1923" t="s">
        <v>9327</v>
      </c>
      <c r="M1923">
        <v>75</v>
      </c>
      <c r="N1923">
        <v>1</v>
      </c>
      <c r="O1923">
        <v>14420</v>
      </c>
      <c r="P1923" t="s">
        <v>202</v>
      </c>
      <c r="Q1923" t="s">
        <v>29</v>
      </c>
      <c r="R1923" s="3" t="b">
        <f>ISNUMBER(SEARCH(critere,_xlfn.CONCAT(client[[#This Row],[TELEPHONE]:[AGENCE]])))</f>
        <v>1</v>
      </c>
      <c r="S1923" s="8">
        <f>IF(client[[#This Row],[Recherche]]=TRUE,COUNTIF($R$4:R1923,TRUE),"")</f>
        <v>1920</v>
      </c>
    </row>
    <row r="1924" spans="2:19" x14ac:dyDescent="0.3">
      <c r="C1924">
        <v>2197</v>
      </c>
      <c r="D1924" t="s">
        <v>9328</v>
      </c>
      <c r="E1924">
        <v>44811.840937499997</v>
      </c>
      <c r="F1924">
        <v>2022</v>
      </c>
      <c r="G1924" t="s">
        <v>2733</v>
      </c>
      <c r="H1924" t="s">
        <v>1320</v>
      </c>
      <c r="I1924" t="s">
        <v>9329</v>
      </c>
      <c r="J1924" t="s">
        <v>9330</v>
      </c>
      <c r="M1924">
        <v>8</v>
      </c>
      <c r="N1924">
        <v>1</v>
      </c>
      <c r="O1924">
        <v>0</v>
      </c>
      <c r="P1924" t="s">
        <v>21</v>
      </c>
      <c r="Q1924" t="s">
        <v>64</v>
      </c>
      <c r="R1924" s="3" t="b">
        <f>ISNUMBER(SEARCH(critere,_xlfn.CONCAT(client[[#This Row],[TELEPHONE]:[AGENCE]])))</f>
        <v>1</v>
      </c>
      <c r="S1924" s="8">
        <f>IF(client[[#This Row],[Recherche]]=TRUE,COUNTIF($R$4:R1924,TRUE),"")</f>
        <v>1921</v>
      </c>
    </row>
    <row r="1925" spans="2:19" x14ac:dyDescent="0.3">
      <c r="B1925" t="s">
        <v>1867</v>
      </c>
      <c r="C1925">
        <v>2198</v>
      </c>
      <c r="D1925" t="s">
        <v>9331</v>
      </c>
      <c r="E1925">
        <v>44812.96497685185</v>
      </c>
      <c r="F1925">
        <v>2023</v>
      </c>
      <c r="G1925" t="s">
        <v>1864</v>
      </c>
      <c r="H1925" t="s">
        <v>1865</v>
      </c>
      <c r="I1925" t="s">
        <v>1866</v>
      </c>
      <c r="J1925" t="s">
        <v>1868</v>
      </c>
      <c r="M1925">
        <v>117</v>
      </c>
      <c r="N1925">
        <v>1</v>
      </c>
      <c r="O1925">
        <v>0</v>
      </c>
      <c r="P1925" t="s">
        <v>21</v>
      </c>
      <c r="Q1925" t="s">
        <v>38</v>
      </c>
      <c r="R1925" s="3" t="b">
        <f>ISNUMBER(SEARCH(critere,_xlfn.CONCAT(client[[#This Row],[TELEPHONE]:[AGENCE]])))</f>
        <v>1</v>
      </c>
      <c r="S1925" s="8">
        <f>IF(client[[#This Row],[Recherche]]=TRUE,COUNTIF($R$4:R1925,TRUE),"")</f>
        <v>1922</v>
      </c>
    </row>
    <row r="1926" spans="2:19" x14ac:dyDescent="0.3">
      <c r="B1926" t="s">
        <v>9336</v>
      </c>
      <c r="C1926">
        <v>2199</v>
      </c>
      <c r="D1926" t="s">
        <v>9332</v>
      </c>
      <c r="E1926">
        <v>44813.528148148151</v>
      </c>
      <c r="F1926">
        <v>2023</v>
      </c>
      <c r="G1926" t="s">
        <v>9333</v>
      </c>
      <c r="H1926" t="s">
        <v>9334</v>
      </c>
      <c r="I1926" t="s">
        <v>9335</v>
      </c>
      <c r="J1926" t="s">
        <v>9337</v>
      </c>
      <c r="M1926">
        <v>117</v>
      </c>
      <c r="N1926">
        <v>2</v>
      </c>
      <c r="O1926">
        <v>17500</v>
      </c>
      <c r="P1926" t="s">
        <v>202</v>
      </c>
      <c r="Q1926" t="s">
        <v>64</v>
      </c>
      <c r="R1926" s="3" t="b">
        <f>ISNUMBER(SEARCH(critere,_xlfn.CONCAT(client[[#This Row],[TELEPHONE]:[AGENCE]])))</f>
        <v>1</v>
      </c>
      <c r="S1926" s="8">
        <f>IF(client[[#This Row],[Recherche]]=TRUE,COUNTIF($R$4:R1926,TRUE),"")</f>
        <v>1923</v>
      </c>
    </row>
    <row r="1927" spans="2:19" x14ac:dyDescent="0.3">
      <c r="B1927" t="s">
        <v>9340</v>
      </c>
      <c r="C1927">
        <v>2200</v>
      </c>
      <c r="D1927" t="s">
        <v>9338</v>
      </c>
      <c r="E1927">
        <v>44813.900219907409</v>
      </c>
      <c r="F1927">
        <v>2023</v>
      </c>
      <c r="G1927" t="s">
        <v>258</v>
      </c>
      <c r="H1927" t="s">
        <v>3676</v>
      </c>
      <c r="I1927" t="s">
        <v>9339</v>
      </c>
      <c r="J1927" t="s">
        <v>9341</v>
      </c>
      <c r="M1927">
        <v>117</v>
      </c>
      <c r="N1927">
        <v>1</v>
      </c>
      <c r="O1927">
        <v>19000</v>
      </c>
      <c r="P1927" t="s">
        <v>202</v>
      </c>
      <c r="Q1927" t="s">
        <v>38</v>
      </c>
      <c r="R1927" s="3" t="b">
        <f>ISNUMBER(SEARCH(critere,_xlfn.CONCAT(client[[#This Row],[TELEPHONE]:[AGENCE]])))</f>
        <v>1</v>
      </c>
      <c r="S1927" s="8">
        <f>IF(client[[#This Row],[Recherche]]=TRUE,COUNTIF($R$4:R1927,TRUE),"")</f>
        <v>1924</v>
      </c>
    </row>
    <row r="1928" spans="2:19" x14ac:dyDescent="0.3">
      <c r="B1928" t="s">
        <v>9345</v>
      </c>
      <c r="C1928">
        <v>2201</v>
      </c>
      <c r="D1928" t="s">
        <v>9342</v>
      </c>
      <c r="E1928">
        <v>44816.531990740739</v>
      </c>
      <c r="F1928">
        <v>2022</v>
      </c>
      <c r="G1928" t="s">
        <v>9343</v>
      </c>
      <c r="H1928" t="s">
        <v>66</v>
      </c>
      <c r="I1928" t="s">
        <v>9344</v>
      </c>
      <c r="J1928" t="s">
        <v>9346</v>
      </c>
      <c r="M1928">
        <v>8</v>
      </c>
      <c r="N1928">
        <v>1</v>
      </c>
      <c r="O1928">
        <v>0</v>
      </c>
      <c r="P1928" t="s">
        <v>21</v>
      </c>
      <c r="Q1928" t="s">
        <v>38</v>
      </c>
      <c r="R1928" s="3" t="b">
        <f>ISNUMBER(SEARCH(critere,_xlfn.CONCAT(client[[#This Row],[TELEPHONE]:[AGENCE]])))</f>
        <v>1</v>
      </c>
      <c r="S1928" s="8">
        <f>IF(client[[#This Row],[Recherche]]=TRUE,COUNTIF($R$4:R1928,TRUE),"")</f>
        <v>1925</v>
      </c>
    </row>
    <row r="1929" spans="2:19" x14ac:dyDescent="0.3">
      <c r="B1929" t="s">
        <v>9349</v>
      </c>
      <c r="C1929">
        <v>2202</v>
      </c>
      <c r="D1929" t="s">
        <v>9347</v>
      </c>
      <c r="E1929">
        <v>44816.535185185188</v>
      </c>
      <c r="F1929">
        <v>2022</v>
      </c>
      <c r="G1929" t="s">
        <v>2938</v>
      </c>
      <c r="H1929" t="s">
        <v>8629</v>
      </c>
      <c r="I1929" t="s">
        <v>9348</v>
      </c>
      <c r="J1929" t="s">
        <v>9350</v>
      </c>
      <c r="M1929">
        <v>8</v>
      </c>
      <c r="N1929">
        <v>2</v>
      </c>
      <c r="O1929">
        <v>0</v>
      </c>
      <c r="P1929" t="s">
        <v>21</v>
      </c>
      <c r="Q1929" t="s">
        <v>38</v>
      </c>
      <c r="R1929" s="3" t="b">
        <f>ISNUMBER(SEARCH(critere,_xlfn.CONCAT(client[[#This Row],[TELEPHONE]:[AGENCE]])))</f>
        <v>1</v>
      </c>
      <c r="S1929" s="8">
        <f>IF(client[[#This Row],[Recherche]]=TRUE,COUNTIF($R$4:R1929,TRUE),"")</f>
        <v>1926</v>
      </c>
    </row>
    <row r="1930" spans="2:19" x14ac:dyDescent="0.3">
      <c r="B1930" t="s">
        <v>9354</v>
      </c>
      <c r="C1930">
        <v>2203</v>
      </c>
      <c r="D1930" t="s">
        <v>9351</v>
      </c>
      <c r="E1930">
        <v>44816.70008101852</v>
      </c>
      <c r="F1930">
        <v>2022</v>
      </c>
      <c r="G1930" t="s">
        <v>3041</v>
      </c>
      <c r="H1930" t="s">
        <v>9352</v>
      </c>
      <c r="I1930" t="s">
        <v>9353</v>
      </c>
      <c r="J1930" t="s">
        <v>9355</v>
      </c>
      <c r="M1930">
        <v>8</v>
      </c>
      <c r="N1930">
        <v>2</v>
      </c>
      <c r="O1930">
        <v>0</v>
      </c>
      <c r="P1930" t="s">
        <v>21</v>
      </c>
      <c r="Q1930" t="s">
        <v>454</v>
      </c>
      <c r="R1930" s="3" t="b">
        <f>ISNUMBER(SEARCH(critere,_xlfn.CONCAT(client[[#This Row],[TELEPHONE]:[AGENCE]])))</f>
        <v>1</v>
      </c>
      <c r="S1930" s="8">
        <f>IF(client[[#This Row],[Recherche]]=TRUE,COUNTIF($R$4:R1930,TRUE),"")</f>
        <v>1927</v>
      </c>
    </row>
    <row r="1931" spans="2:19" x14ac:dyDescent="0.3">
      <c r="B1931" t="s">
        <v>9358</v>
      </c>
      <c r="C1931">
        <v>2204</v>
      </c>
      <c r="D1931" t="s">
        <v>9356</v>
      </c>
      <c r="E1931">
        <v>44816.798252314817</v>
      </c>
      <c r="F1931">
        <v>2022</v>
      </c>
      <c r="G1931" t="s">
        <v>3247</v>
      </c>
      <c r="H1931" t="s">
        <v>807</v>
      </c>
      <c r="I1931" t="s">
        <v>9357</v>
      </c>
      <c r="J1931" t="s">
        <v>9359</v>
      </c>
      <c r="M1931">
        <v>117</v>
      </c>
      <c r="N1931">
        <v>1</v>
      </c>
      <c r="O1931">
        <v>17500</v>
      </c>
      <c r="P1931" t="s">
        <v>202</v>
      </c>
      <c r="Q1931" t="s">
        <v>22</v>
      </c>
      <c r="R1931" s="3" t="b">
        <f>ISNUMBER(SEARCH(critere,_xlfn.CONCAT(client[[#This Row],[TELEPHONE]:[AGENCE]])))</f>
        <v>1</v>
      </c>
      <c r="S1931" s="8">
        <f>IF(client[[#This Row],[Recherche]]=TRUE,COUNTIF($R$4:R1931,TRUE),"")</f>
        <v>1928</v>
      </c>
    </row>
    <row r="1932" spans="2:19" x14ac:dyDescent="0.3">
      <c r="B1932" t="s">
        <v>9363</v>
      </c>
      <c r="C1932">
        <v>2205</v>
      </c>
      <c r="D1932" t="s">
        <v>9360</v>
      </c>
      <c r="E1932">
        <v>44816.814884259256</v>
      </c>
      <c r="F1932">
        <v>2022</v>
      </c>
      <c r="G1932" t="s">
        <v>1082</v>
      </c>
      <c r="H1932" t="s">
        <v>9361</v>
      </c>
      <c r="I1932" t="s">
        <v>9362</v>
      </c>
      <c r="J1932" t="s">
        <v>9364</v>
      </c>
      <c r="M1932">
        <v>117</v>
      </c>
      <c r="N1932">
        <v>1</v>
      </c>
      <c r="O1932">
        <v>0</v>
      </c>
      <c r="P1932" t="s">
        <v>21</v>
      </c>
      <c r="Q1932" t="s">
        <v>22</v>
      </c>
      <c r="R1932" s="3" t="b">
        <f>ISNUMBER(SEARCH(critere,_xlfn.CONCAT(client[[#This Row],[TELEPHONE]:[AGENCE]])))</f>
        <v>1</v>
      </c>
      <c r="S1932" s="8">
        <f>IF(client[[#This Row],[Recherche]]=TRUE,COUNTIF($R$4:R1932,TRUE),"")</f>
        <v>1929</v>
      </c>
    </row>
    <row r="1933" spans="2:19" x14ac:dyDescent="0.3">
      <c r="B1933" t="s">
        <v>9368</v>
      </c>
      <c r="C1933">
        <v>2206</v>
      </c>
      <c r="D1933" t="s">
        <v>9365</v>
      </c>
      <c r="E1933">
        <v>44816.816921296297</v>
      </c>
      <c r="F1933">
        <v>2023</v>
      </c>
      <c r="G1933" t="s">
        <v>1574</v>
      </c>
      <c r="H1933" t="s">
        <v>9366</v>
      </c>
      <c r="I1933" t="s">
        <v>9367</v>
      </c>
      <c r="J1933" t="s">
        <v>9369</v>
      </c>
      <c r="M1933">
        <v>75</v>
      </c>
      <c r="N1933">
        <v>1</v>
      </c>
      <c r="O1933">
        <v>14520</v>
      </c>
      <c r="P1933" t="s">
        <v>202</v>
      </c>
      <c r="Q1933" t="s">
        <v>22</v>
      </c>
      <c r="R1933" s="3" t="b">
        <f>ISNUMBER(SEARCH(critere,_xlfn.CONCAT(client[[#This Row],[TELEPHONE]:[AGENCE]])))</f>
        <v>1</v>
      </c>
      <c r="S1933" s="8">
        <f>IF(client[[#This Row],[Recherche]]=TRUE,COUNTIF($R$4:R1933,TRUE),"")</f>
        <v>1930</v>
      </c>
    </row>
    <row r="1934" spans="2:19" x14ac:dyDescent="0.3">
      <c r="B1934" t="s">
        <v>9374</v>
      </c>
      <c r="C1934">
        <v>2207</v>
      </c>
      <c r="D1934" t="s">
        <v>9370</v>
      </c>
      <c r="E1934">
        <v>44816.821087962962</v>
      </c>
      <c r="F1934">
        <v>2022</v>
      </c>
      <c r="G1934" t="s">
        <v>9371</v>
      </c>
      <c r="H1934" t="s">
        <v>9372</v>
      </c>
      <c r="I1934" t="s">
        <v>9373</v>
      </c>
      <c r="J1934" t="s">
        <v>9375</v>
      </c>
      <c r="M1934">
        <v>75</v>
      </c>
      <c r="N1934">
        <v>1</v>
      </c>
      <c r="O1934">
        <v>0</v>
      </c>
      <c r="P1934" t="s">
        <v>202</v>
      </c>
      <c r="Q1934" t="s">
        <v>22</v>
      </c>
      <c r="R1934" s="3" t="b">
        <f>ISNUMBER(SEARCH(critere,_xlfn.CONCAT(client[[#This Row],[TELEPHONE]:[AGENCE]])))</f>
        <v>1</v>
      </c>
      <c r="S1934" s="8">
        <f>IF(client[[#This Row],[Recherche]]=TRUE,COUNTIF($R$4:R1934,TRUE),"")</f>
        <v>1931</v>
      </c>
    </row>
    <row r="1935" spans="2:19" x14ac:dyDescent="0.3">
      <c r="B1935" t="s">
        <v>9379</v>
      </c>
      <c r="C1935">
        <v>2208</v>
      </c>
      <c r="D1935" t="s">
        <v>9376</v>
      </c>
      <c r="E1935">
        <v>44816.83861111111</v>
      </c>
      <c r="F1935">
        <v>2020</v>
      </c>
      <c r="G1935" t="s">
        <v>2180</v>
      </c>
      <c r="H1935" t="s">
        <v>9377</v>
      </c>
      <c r="I1935" t="s">
        <v>9378</v>
      </c>
      <c r="J1935" t="s">
        <v>9380</v>
      </c>
      <c r="M1935">
        <v>110</v>
      </c>
      <c r="N1935">
        <v>1</v>
      </c>
      <c r="O1935">
        <v>0</v>
      </c>
      <c r="P1935" t="s">
        <v>202</v>
      </c>
      <c r="Q1935" t="s">
        <v>38</v>
      </c>
      <c r="R1935" s="3" t="b">
        <f>ISNUMBER(SEARCH(critere,_xlfn.CONCAT(client[[#This Row],[TELEPHONE]:[AGENCE]])))</f>
        <v>1</v>
      </c>
      <c r="S1935" s="8">
        <f>IF(client[[#This Row],[Recherche]]=TRUE,COUNTIF($R$4:R1935,TRUE),"")</f>
        <v>1932</v>
      </c>
    </row>
    <row r="1936" spans="2:19" x14ac:dyDescent="0.3">
      <c r="B1936" t="s">
        <v>9384</v>
      </c>
      <c r="C1936">
        <v>2209</v>
      </c>
      <c r="D1936" t="s">
        <v>9381</v>
      </c>
      <c r="E1936">
        <v>44817.468472222223</v>
      </c>
      <c r="F1936">
        <v>2022</v>
      </c>
      <c r="G1936" t="s">
        <v>2042</v>
      </c>
      <c r="H1936" t="s">
        <v>9382</v>
      </c>
      <c r="I1936" t="s">
        <v>9383</v>
      </c>
      <c r="J1936" t="s">
        <v>9385</v>
      </c>
      <c r="M1936">
        <v>8</v>
      </c>
      <c r="N1936">
        <v>1</v>
      </c>
      <c r="O1936">
        <v>0</v>
      </c>
      <c r="P1936" t="s">
        <v>21</v>
      </c>
      <c r="Q1936" t="s">
        <v>38</v>
      </c>
      <c r="R1936" s="3" t="b">
        <f>ISNUMBER(SEARCH(critere,_xlfn.CONCAT(client[[#This Row],[TELEPHONE]:[AGENCE]])))</f>
        <v>1</v>
      </c>
      <c r="S1936" s="8">
        <f>IF(client[[#This Row],[Recherche]]=TRUE,COUNTIF($R$4:R1936,TRUE),"")</f>
        <v>1933</v>
      </c>
    </row>
    <row r="1937" spans="2:19" x14ac:dyDescent="0.3">
      <c r="B1937" t="s">
        <v>9388</v>
      </c>
      <c r="C1937">
        <v>2210</v>
      </c>
      <c r="D1937" t="s">
        <v>9386</v>
      </c>
      <c r="E1937">
        <v>44817.550046296295</v>
      </c>
      <c r="F1937">
        <v>2022</v>
      </c>
      <c r="G1937" t="s">
        <v>272</v>
      </c>
      <c r="H1937" t="s">
        <v>633</v>
      </c>
      <c r="I1937" t="s">
        <v>9387</v>
      </c>
      <c r="J1937" t="s">
        <v>9389</v>
      </c>
      <c r="M1937">
        <v>8</v>
      </c>
      <c r="N1937">
        <v>1</v>
      </c>
      <c r="O1937">
        <v>0</v>
      </c>
      <c r="P1937" t="s">
        <v>21</v>
      </c>
      <c r="Q1937" t="s">
        <v>38</v>
      </c>
      <c r="R1937" s="3" t="b">
        <f>ISNUMBER(SEARCH(critere,_xlfn.CONCAT(client[[#This Row],[TELEPHONE]:[AGENCE]])))</f>
        <v>1</v>
      </c>
      <c r="S1937" s="8">
        <f>IF(client[[#This Row],[Recherche]]=TRUE,COUNTIF($R$4:R1937,TRUE),"")</f>
        <v>1934</v>
      </c>
    </row>
    <row r="1938" spans="2:19" x14ac:dyDescent="0.3">
      <c r="B1938" t="s">
        <v>9392</v>
      </c>
      <c r="C1938">
        <v>2212</v>
      </c>
      <c r="D1938" t="s">
        <v>9390</v>
      </c>
      <c r="E1938">
        <v>44817.555173611108</v>
      </c>
      <c r="F1938">
        <v>2022</v>
      </c>
      <c r="G1938" t="s">
        <v>272</v>
      </c>
      <c r="H1938" t="s">
        <v>841</v>
      </c>
      <c r="I1938" t="s">
        <v>9391</v>
      </c>
      <c r="J1938" t="s">
        <v>9393</v>
      </c>
      <c r="M1938">
        <v>8</v>
      </c>
      <c r="N1938">
        <v>1</v>
      </c>
      <c r="O1938">
        <v>0</v>
      </c>
      <c r="P1938" t="s">
        <v>21</v>
      </c>
      <c r="Q1938" t="s">
        <v>38</v>
      </c>
      <c r="R1938" s="3" t="b">
        <f>ISNUMBER(SEARCH(critere,_xlfn.CONCAT(client[[#This Row],[TELEPHONE]:[AGENCE]])))</f>
        <v>1</v>
      </c>
      <c r="S1938" s="8">
        <f>IF(client[[#This Row],[Recherche]]=TRUE,COUNTIF($R$4:R1938,TRUE),"")</f>
        <v>1935</v>
      </c>
    </row>
    <row r="1939" spans="2:19" x14ac:dyDescent="0.3">
      <c r="B1939" t="s">
        <v>9397</v>
      </c>
      <c r="C1939">
        <v>2213</v>
      </c>
      <c r="D1939" t="s">
        <v>9394</v>
      </c>
      <c r="E1939">
        <v>44817.556597222225</v>
      </c>
      <c r="F1939">
        <v>2022</v>
      </c>
      <c r="G1939" t="s">
        <v>5938</v>
      </c>
      <c r="H1939" t="s">
        <v>9395</v>
      </c>
      <c r="I1939" t="s">
        <v>9396</v>
      </c>
      <c r="J1939" t="s">
        <v>9398</v>
      </c>
      <c r="M1939">
        <v>8</v>
      </c>
      <c r="N1939">
        <v>1</v>
      </c>
      <c r="O1939">
        <v>0</v>
      </c>
      <c r="P1939" t="s">
        <v>21</v>
      </c>
      <c r="Q1939" t="s">
        <v>38</v>
      </c>
      <c r="R1939" s="3" t="b">
        <f>ISNUMBER(SEARCH(critere,_xlfn.CONCAT(client[[#This Row],[TELEPHONE]:[AGENCE]])))</f>
        <v>1</v>
      </c>
      <c r="S1939" s="8">
        <f>IF(client[[#This Row],[Recherche]]=TRUE,COUNTIF($R$4:R1939,TRUE),"")</f>
        <v>1936</v>
      </c>
    </row>
    <row r="1940" spans="2:19" x14ac:dyDescent="0.3">
      <c r="B1940" t="s">
        <v>9403</v>
      </c>
      <c r="C1940">
        <v>2214</v>
      </c>
      <c r="D1940" t="s">
        <v>9399</v>
      </c>
      <c r="E1940">
        <v>44817.558298611111</v>
      </c>
      <c r="F1940">
        <v>2022</v>
      </c>
      <c r="G1940" t="s">
        <v>9400</v>
      </c>
      <c r="H1940" t="s">
        <v>9401</v>
      </c>
      <c r="I1940" t="s">
        <v>9402</v>
      </c>
      <c r="J1940" t="s">
        <v>9404</v>
      </c>
      <c r="M1940">
        <v>8</v>
      </c>
      <c r="N1940">
        <v>1</v>
      </c>
      <c r="O1940">
        <v>0</v>
      </c>
      <c r="P1940" t="s">
        <v>21</v>
      </c>
      <c r="Q1940" t="s">
        <v>38</v>
      </c>
      <c r="R1940" s="3" t="b">
        <f>ISNUMBER(SEARCH(critere,_xlfn.CONCAT(client[[#This Row],[TELEPHONE]:[AGENCE]])))</f>
        <v>1</v>
      </c>
      <c r="S1940" s="8">
        <f>IF(client[[#This Row],[Recherche]]=TRUE,COUNTIF($R$4:R1940,TRUE),"")</f>
        <v>1937</v>
      </c>
    </row>
    <row r="1941" spans="2:19" x14ac:dyDescent="0.3">
      <c r="B1941" t="s">
        <v>9409</v>
      </c>
      <c r="C1941">
        <v>2215</v>
      </c>
      <c r="D1941" t="s">
        <v>9405</v>
      </c>
      <c r="E1941">
        <v>44817.740185185183</v>
      </c>
      <c r="F1941">
        <v>2022</v>
      </c>
      <c r="G1941" t="s">
        <v>9406</v>
      </c>
      <c r="H1941" t="s">
        <v>9407</v>
      </c>
      <c r="I1941" t="s">
        <v>9408</v>
      </c>
      <c r="J1941" t="s">
        <v>9410</v>
      </c>
      <c r="M1941">
        <v>8</v>
      </c>
      <c r="N1941">
        <v>1</v>
      </c>
      <c r="O1941">
        <v>0</v>
      </c>
      <c r="P1941" t="s">
        <v>21</v>
      </c>
      <c r="Q1941" t="s">
        <v>38</v>
      </c>
      <c r="R1941" s="3" t="b">
        <f>ISNUMBER(SEARCH(critere,_xlfn.CONCAT(client[[#This Row],[TELEPHONE]:[AGENCE]])))</f>
        <v>1</v>
      </c>
      <c r="S1941" s="8">
        <f>IF(client[[#This Row],[Recherche]]=TRUE,COUNTIF($R$4:R1941,TRUE),"")</f>
        <v>1938</v>
      </c>
    </row>
    <row r="1942" spans="2:19" x14ac:dyDescent="0.3">
      <c r="B1942" t="s">
        <v>9414</v>
      </c>
      <c r="C1942">
        <v>2216</v>
      </c>
      <c r="D1942" t="s">
        <v>9411</v>
      </c>
      <c r="E1942">
        <v>44818.508553240739</v>
      </c>
      <c r="F1942">
        <v>2022</v>
      </c>
      <c r="G1942" t="s">
        <v>383</v>
      </c>
      <c r="H1942" t="s">
        <v>9412</v>
      </c>
      <c r="I1942" t="s">
        <v>9413</v>
      </c>
      <c r="J1942" t="s">
        <v>9415</v>
      </c>
      <c r="M1942">
        <v>8</v>
      </c>
      <c r="N1942">
        <v>1</v>
      </c>
      <c r="O1942">
        <v>0</v>
      </c>
      <c r="P1942" t="s">
        <v>21</v>
      </c>
      <c r="Q1942" t="s">
        <v>38</v>
      </c>
      <c r="R1942" s="3" t="b">
        <f>ISNUMBER(SEARCH(critere,_xlfn.CONCAT(client[[#This Row],[TELEPHONE]:[AGENCE]])))</f>
        <v>1</v>
      </c>
      <c r="S1942" s="8">
        <f>IF(client[[#This Row],[Recherche]]=TRUE,COUNTIF($R$4:R1942,TRUE),"")</f>
        <v>1939</v>
      </c>
    </row>
    <row r="1943" spans="2:19" x14ac:dyDescent="0.3">
      <c r="B1943" t="s">
        <v>9419</v>
      </c>
      <c r="C1943">
        <v>2217</v>
      </c>
      <c r="D1943" t="s">
        <v>9416</v>
      </c>
      <c r="E1943">
        <v>44818.592974537038</v>
      </c>
      <c r="F1943">
        <v>2022</v>
      </c>
      <c r="G1943" t="s">
        <v>4851</v>
      </c>
      <c r="H1943" t="s">
        <v>9417</v>
      </c>
      <c r="I1943" t="s">
        <v>9418</v>
      </c>
      <c r="J1943" t="s">
        <v>9420</v>
      </c>
      <c r="M1943">
        <v>8</v>
      </c>
      <c r="N1943">
        <v>1</v>
      </c>
      <c r="O1943">
        <v>0</v>
      </c>
      <c r="P1943" t="s">
        <v>21</v>
      </c>
      <c r="Q1943" t="s">
        <v>38</v>
      </c>
      <c r="R1943" s="3" t="b">
        <f>ISNUMBER(SEARCH(critere,_xlfn.CONCAT(client[[#This Row],[TELEPHONE]:[AGENCE]])))</f>
        <v>1</v>
      </c>
      <c r="S1943" s="8">
        <f>IF(client[[#This Row],[Recherche]]=TRUE,COUNTIF($R$4:R1943,TRUE),"")</f>
        <v>1940</v>
      </c>
    </row>
    <row r="1944" spans="2:19" x14ac:dyDescent="0.3">
      <c r="B1944" t="s">
        <v>9423</v>
      </c>
      <c r="C1944">
        <v>2218</v>
      </c>
      <c r="D1944" t="s">
        <v>9421</v>
      </c>
      <c r="E1944">
        <v>44818.758159722223</v>
      </c>
      <c r="F1944">
        <v>2022</v>
      </c>
      <c r="G1944" t="s">
        <v>1334</v>
      </c>
      <c r="H1944" t="s">
        <v>6733</v>
      </c>
      <c r="I1944" t="s">
        <v>9422</v>
      </c>
      <c r="J1944" t="s">
        <v>9424</v>
      </c>
      <c r="M1944">
        <v>8</v>
      </c>
      <c r="N1944">
        <v>1</v>
      </c>
      <c r="O1944">
        <v>0</v>
      </c>
      <c r="P1944" t="s">
        <v>21</v>
      </c>
      <c r="Q1944" t="s">
        <v>38</v>
      </c>
      <c r="R1944" s="3" t="b">
        <f>ISNUMBER(SEARCH(critere,_xlfn.CONCAT(client[[#This Row],[TELEPHONE]:[AGENCE]])))</f>
        <v>1</v>
      </c>
      <c r="S1944" s="8">
        <f>IF(client[[#This Row],[Recherche]]=TRUE,COUNTIF($R$4:R1944,TRUE),"")</f>
        <v>1941</v>
      </c>
    </row>
    <row r="1945" spans="2:19" x14ac:dyDescent="0.3">
      <c r="B1945" t="s">
        <v>9428</v>
      </c>
      <c r="C1945">
        <v>2219</v>
      </c>
      <c r="D1945" t="s">
        <v>9425</v>
      </c>
      <c r="E1945">
        <v>44818.76153935185</v>
      </c>
      <c r="F1945">
        <v>2022</v>
      </c>
      <c r="G1945" t="s">
        <v>9426</v>
      </c>
      <c r="H1945" t="s">
        <v>4498</v>
      </c>
      <c r="I1945" t="s">
        <v>9427</v>
      </c>
      <c r="J1945" t="s">
        <v>9429</v>
      </c>
      <c r="M1945">
        <v>117</v>
      </c>
      <c r="N1945">
        <v>2</v>
      </c>
      <c r="O1945">
        <v>0</v>
      </c>
      <c r="P1945" t="s">
        <v>202</v>
      </c>
      <c r="Q1945" t="s">
        <v>347</v>
      </c>
      <c r="R1945" s="3" t="b">
        <f>ISNUMBER(SEARCH(critere,_xlfn.CONCAT(client[[#This Row],[TELEPHONE]:[AGENCE]])))</f>
        <v>1</v>
      </c>
      <c r="S1945" s="8">
        <f>IF(client[[#This Row],[Recherche]]=TRUE,COUNTIF($R$4:R1945,TRUE),"")</f>
        <v>1942</v>
      </c>
    </row>
    <row r="1946" spans="2:19" x14ac:dyDescent="0.3">
      <c r="B1946" t="s">
        <v>9434</v>
      </c>
      <c r="C1946">
        <v>2220</v>
      </c>
      <c r="D1946" t="s">
        <v>9430</v>
      </c>
      <c r="E1946">
        <v>44818.824918981481</v>
      </c>
      <c r="F1946">
        <v>2022</v>
      </c>
      <c r="G1946" t="s">
        <v>9431</v>
      </c>
      <c r="H1946" t="s">
        <v>9432</v>
      </c>
      <c r="I1946" t="s">
        <v>9433</v>
      </c>
      <c r="J1946" t="s">
        <v>9435</v>
      </c>
      <c r="M1946">
        <v>75</v>
      </c>
      <c r="N1946">
        <v>1</v>
      </c>
      <c r="O1946">
        <v>14520</v>
      </c>
      <c r="P1946" t="s">
        <v>202</v>
      </c>
      <c r="Q1946" t="s">
        <v>64</v>
      </c>
      <c r="R1946" s="3" t="b">
        <f>ISNUMBER(SEARCH(critere,_xlfn.CONCAT(client[[#This Row],[TELEPHONE]:[AGENCE]])))</f>
        <v>1</v>
      </c>
      <c r="S1946" s="8">
        <f>IF(client[[#This Row],[Recherche]]=TRUE,COUNTIF($R$4:R1946,TRUE),"")</f>
        <v>1943</v>
      </c>
    </row>
    <row r="1947" spans="2:19" x14ac:dyDescent="0.3">
      <c r="B1947" t="s">
        <v>9438</v>
      </c>
      <c r="C1947">
        <v>2221</v>
      </c>
      <c r="D1947" t="s">
        <v>9436</v>
      </c>
      <c r="E1947">
        <v>44819.453356481485</v>
      </c>
      <c r="F1947">
        <v>2017</v>
      </c>
      <c r="G1947" t="s">
        <v>40</v>
      </c>
      <c r="H1947" t="s">
        <v>5325</v>
      </c>
      <c r="I1947" t="s">
        <v>9437</v>
      </c>
      <c r="J1947" t="s">
        <v>9439</v>
      </c>
      <c r="M1947">
        <v>110</v>
      </c>
      <c r="N1947">
        <v>1</v>
      </c>
      <c r="O1947">
        <v>0</v>
      </c>
      <c r="P1947" t="s">
        <v>21</v>
      </c>
      <c r="Q1947" t="s">
        <v>38</v>
      </c>
      <c r="R1947" s="3" t="b">
        <f>ISNUMBER(SEARCH(critere,_xlfn.CONCAT(client[[#This Row],[TELEPHONE]:[AGENCE]])))</f>
        <v>1</v>
      </c>
      <c r="S1947" s="8">
        <f>IF(client[[#This Row],[Recherche]]=TRUE,COUNTIF($R$4:R1947,TRUE),"")</f>
        <v>1944</v>
      </c>
    </row>
    <row r="1948" spans="2:19" x14ac:dyDescent="0.3">
      <c r="B1948" t="s">
        <v>9443</v>
      </c>
      <c r="C1948">
        <v>2222</v>
      </c>
      <c r="D1948" t="s">
        <v>9440</v>
      </c>
      <c r="E1948">
        <v>44819.485231481478</v>
      </c>
      <c r="F1948">
        <v>2022</v>
      </c>
      <c r="G1948" t="s">
        <v>9441</v>
      </c>
      <c r="H1948" t="s">
        <v>6024</v>
      </c>
      <c r="I1948" t="s">
        <v>9442</v>
      </c>
      <c r="J1948" t="s">
        <v>9444</v>
      </c>
      <c r="M1948">
        <v>117</v>
      </c>
      <c r="N1948">
        <v>2</v>
      </c>
      <c r="O1948">
        <v>0</v>
      </c>
      <c r="P1948" t="s">
        <v>202</v>
      </c>
      <c r="Q1948" t="s">
        <v>22</v>
      </c>
      <c r="R1948" s="3" t="b">
        <f>ISNUMBER(SEARCH(critere,_xlfn.CONCAT(client[[#This Row],[TELEPHONE]:[AGENCE]])))</f>
        <v>1</v>
      </c>
      <c r="S1948" s="8">
        <f>IF(client[[#This Row],[Recherche]]=TRUE,COUNTIF($R$4:R1948,TRUE),"")</f>
        <v>1945</v>
      </c>
    </row>
    <row r="1949" spans="2:19" x14ac:dyDescent="0.3">
      <c r="B1949" t="s">
        <v>9447</v>
      </c>
      <c r="C1949">
        <v>2223</v>
      </c>
      <c r="D1949" t="s">
        <v>9445</v>
      </c>
      <c r="E1949">
        <v>44819.694652777776</v>
      </c>
      <c r="F1949">
        <v>2023</v>
      </c>
      <c r="G1949" t="s">
        <v>4594</v>
      </c>
      <c r="H1949" t="s">
        <v>404</v>
      </c>
      <c r="I1949" t="s">
        <v>9446</v>
      </c>
      <c r="J1949" t="s">
        <v>9448</v>
      </c>
      <c r="M1949">
        <v>117</v>
      </c>
      <c r="N1949">
        <v>1</v>
      </c>
      <c r="O1949">
        <v>22600</v>
      </c>
      <c r="P1949" t="s">
        <v>202</v>
      </c>
      <c r="Q1949" t="s">
        <v>22</v>
      </c>
      <c r="R1949" s="3" t="b">
        <f>ISNUMBER(SEARCH(critere,_xlfn.CONCAT(client[[#This Row],[TELEPHONE]:[AGENCE]])))</f>
        <v>1</v>
      </c>
      <c r="S1949" s="8">
        <f>IF(client[[#This Row],[Recherche]]=TRUE,COUNTIF($R$4:R1949,TRUE),"")</f>
        <v>1946</v>
      </c>
    </row>
    <row r="1950" spans="2:19" x14ac:dyDescent="0.3">
      <c r="B1950" t="s">
        <v>9452</v>
      </c>
      <c r="C1950">
        <v>2224</v>
      </c>
      <c r="D1950" t="s">
        <v>9449</v>
      </c>
      <c r="E1950">
        <v>44819.806203703702</v>
      </c>
      <c r="F1950">
        <v>2022</v>
      </c>
      <c r="G1950" t="s">
        <v>9400</v>
      </c>
      <c r="H1950" t="s">
        <v>9450</v>
      </c>
      <c r="I1950" t="s">
        <v>9451</v>
      </c>
      <c r="J1950" t="s">
        <v>9453</v>
      </c>
      <c r="M1950">
        <v>8</v>
      </c>
      <c r="N1950">
        <v>1</v>
      </c>
      <c r="O1950">
        <v>0</v>
      </c>
      <c r="P1950" t="s">
        <v>21</v>
      </c>
      <c r="Q1950" t="s">
        <v>38</v>
      </c>
      <c r="R1950" s="3" t="b">
        <f>ISNUMBER(SEARCH(critere,_xlfn.CONCAT(client[[#This Row],[TELEPHONE]:[AGENCE]])))</f>
        <v>1</v>
      </c>
      <c r="S1950" s="8">
        <f>IF(client[[#This Row],[Recherche]]=TRUE,COUNTIF($R$4:R1950,TRUE),"")</f>
        <v>1947</v>
      </c>
    </row>
    <row r="1951" spans="2:19" x14ac:dyDescent="0.3">
      <c r="B1951" t="s">
        <v>8190</v>
      </c>
      <c r="C1951">
        <v>2225</v>
      </c>
      <c r="D1951" t="s">
        <v>9454</v>
      </c>
      <c r="E1951">
        <v>44819.80777777778</v>
      </c>
      <c r="F1951">
        <v>2022</v>
      </c>
      <c r="G1951" t="s">
        <v>456</v>
      </c>
      <c r="H1951" t="s">
        <v>8188</v>
      </c>
      <c r="I1951" t="s">
        <v>8189</v>
      </c>
      <c r="J1951" t="s">
        <v>9455</v>
      </c>
      <c r="M1951">
        <v>8</v>
      </c>
      <c r="N1951">
        <v>1</v>
      </c>
      <c r="O1951">
        <v>0</v>
      </c>
      <c r="P1951" t="s">
        <v>21</v>
      </c>
      <c r="Q1951" t="s">
        <v>38</v>
      </c>
      <c r="R1951" s="3" t="b">
        <f>ISNUMBER(SEARCH(critere,_xlfn.CONCAT(client[[#This Row],[TELEPHONE]:[AGENCE]])))</f>
        <v>1</v>
      </c>
      <c r="S1951" s="8">
        <f>IF(client[[#This Row],[Recherche]]=TRUE,COUNTIF($R$4:R1951,TRUE),"")</f>
        <v>1948</v>
      </c>
    </row>
    <row r="1952" spans="2:19" x14ac:dyDescent="0.3">
      <c r="B1952" t="s">
        <v>9460</v>
      </c>
      <c r="C1952">
        <v>2226</v>
      </c>
      <c r="D1952" t="s">
        <v>9456</v>
      </c>
      <c r="E1952">
        <v>44820.777129629627</v>
      </c>
      <c r="F1952">
        <v>2022</v>
      </c>
      <c r="G1952" t="s">
        <v>9457</v>
      </c>
      <c r="H1952" t="s">
        <v>9458</v>
      </c>
      <c r="I1952" t="s">
        <v>9459</v>
      </c>
      <c r="J1952" t="s">
        <v>9461</v>
      </c>
      <c r="M1952">
        <v>8</v>
      </c>
      <c r="N1952">
        <v>1</v>
      </c>
      <c r="O1952">
        <v>0</v>
      </c>
      <c r="P1952" t="s">
        <v>21</v>
      </c>
      <c r="Q1952" t="s">
        <v>38</v>
      </c>
      <c r="R1952" s="3" t="b">
        <f>ISNUMBER(SEARCH(critere,_xlfn.CONCAT(client[[#This Row],[TELEPHONE]:[AGENCE]])))</f>
        <v>1</v>
      </c>
      <c r="S1952" s="8">
        <f>IF(client[[#This Row],[Recherche]]=TRUE,COUNTIF($R$4:R1952,TRUE),"")</f>
        <v>1949</v>
      </c>
    </row>
    <row r="1953" spans="2:19" x14ac:dyDescent="0.3">
      <c r="B1953" t="s">
        <v>9465</v>
      </c>
      <c r="C1953">
        <v>2227</v>
      </c>
      <c r="D1953" t="s">
        <v>9462</v>
      </c>
      <c r="E1953">
        <v>44820.790347222224</v>
      </c>
      <c r="F1953">
        <v>2022</v>
      </c>
      <c r="G1953" t="s">
        <v>174</v>
      </c>
      <c r="H1953" t="s">
        <v>9463</v>
      </c>
      <c r="I1953" t="s">
        <v>9464</v>
      </c>
      <c r="J1953" t="s">
        <v>9466</v>
      </c>
      <c r="M1953">
        <v>8</v>
      </c>
      <c r="N1953">
        <v>1</v>
      </c>
      <c r="O1953">
        <v>0</v>
      </c>
      <c r="P1953" t="s">
        <v>21</v>
      </c>
      <c r="Q1953" t="s">
        <v>38</v>
      </c>
      <c r="R1953" s="3" t="b">
        <f>ISNUMBER(SEARCH(critere,_xlfn.CONCAT(client[[#This Row],[TELEPHONE]:[AGENCE]])))</f>
        <v>1</v>
      </c>
      <c r="S1953" s="8">
        <f>IF(client[[#This Row],[Recherche]]=TRUE,COUNTIF($R$4:R1953,TRUE),"")</f>
        <v>1950</v>
      </c>
    </row>
    <row r="1954" spans="2:19" x14ac:dyDescent="0.3">
      <c r="B1954" t="s">
        <v>9470</v>
      </c>
      <c r="C1954">
        <v>2228</v>
      </c>
      <c r="D1954" t="s">
        <v>9467</v>
      </c>
      <c r="E1954">
        <v>44820.792557870373</v>
      </c>
      <c r="F1954">
        <v>2022</v>
      </c>
      <c r="G1954" t="s">
        <v>1434</v>
      </c>
      <c r="H1954" t="s">
        <v>9468</v>
      </c>
      <c r="I1954" t="s">
        <v>9469</v>
      </c>
      <c r="J1954" t="s">
        <v>9471</v>
      </c>
      <c r="M1954">
        <v>8</v>
      </c>
      <c r="N1954">
        <v>1</v>
      </c>
      <c r="O1954">
        <v>0</v>
      </c>
      <c r="P1954" t="s">
        <v>21</v>
      </c>
      <c r="Q1954" t="s">
        <v>38</v>
      </c>
      <c r="R1954" s="3" t="b">
        <f>ISNUMBER(SEARCH(critere,_xlfn.CONCAT(client[[#This Row],[TELEPHONE]:[AGENCE]])))</f>
        <v>1</v>
      </c>
      <c r="S1954" s="8">
        <f>IF(client[[#This Row],[Recherche]]=TRUE,COUNTIF($R$4:R1954,TRUE),"")</f>
        <v>1951</v>
      </c>
    </row>
    <row r="1955" spans="2:19" x14ac:dyDescent="0.3">
      <c r="B1955" t="s">
        <v>9475</v>
      </c>
      <c r="C1955">
        <v>2229</v>
      </c>
      <c r="D1955" t="s">
        <v>9472</v>
      </c>
      <c r="E1955">
        <v>44820.857638888891</v>
      </c>
      <c r="F1955">
        <v>2022</v>
      </c>
      <c r="G1955" t="s">
        <v>607</v>
      </c>
      <c r="H1955" t="s">
        <v>9473</v>
      </c>
      <c r="I1955" t="s">
        <v>9474</v>
      </c>
      <c r="J1955" t="s">
        <v>9476</v>
      </c>
      <c r="M1955">
        <v>8</v>
      </c>
      <c r="N1955">
        <v>1</v>
      </c>
      <c r="O1955">
        <v>0</v>
      </c>
      <c r="P1955" t="s">
        <v>21</v>
      </c>
      <c r="Q1955" t="s">
        <v>22</v>
      </c>
      <c r="R1955" s="3" t="b">
        <f>ISNUMBER(SEARCH(critere,_xlfn.CONCAT(client[[#This Row],[TELEPHONE]:[AGENCE]])))</f>
        <v>1</v>
      </c>
      <c r="S1955" s="8">
        <f>IF(client[[#This Row],[Recherche]]=TRUE,COUNTIF($R$4:R1955,TRUE),"")</f>
        <v>1952</v>
      </c>
    </row>
    <row r="1956" spans="2:19" x14ac:dyDescent="0.3">
      <c r="B1956" t="s">
        <v>9480</v>
      </c>
      <c r="C1956">
        <v>2230</v>
      </c>
      <c r="D1956" t="s">
        <v>9477</v>
      </c>
      <c r="E1956">
        <v>44823.392442129632</v>
      </c>
      <c r="F1956">
        <v>2023</v>
      </c>
      <c r="G1956" t="s">
        <v>377</v>
      </c>
      <c r="H1956" t="s">
        <v>9478</v>
      </c>
      <c r="I1956" t="s">
        <v>9479</v>
      </c>
      <c r="J1956" t="s">
        <v>9481</v>
      </c>
      <c r="M1956">
        <v>117</v>
      </c>
      <c r="N1956">
        <v>3</v>
      </c>
      <c r="O1956">
        <v>0</v>
      </c>
      <c r="P1956" t="s">
        <v>21</v>
      </c>
      <c r="Q1956" t="s">
        <v>64</v>
      </c>
      <c r="R1956" s="3" t="b">
        <f>ISNUMBER(SEARCH(critere,_xlfn.CONCAT(client[[#This Row],[TELEPHONE]:[AGENCE]])))</f>
        <v>1</v>
      </c>
      <c r="S1956" s="8">
        <f>IF(client[[#This Row],[Recherche]]=TRUE,COUNTIF($R$4:R1956,TRUE),"")</f>
        <v>1953</v>
      </c>
    </row>
    <row r="1957" spans="2:19" x14ac:dyDescent="0.3">
      <c r="B1957" t="s">
        <v>9485</v>
      </c>
      <c r="C1957">
        <v>2231</v>
      </c>
      <c r="D1957" t="s">
        <v>9482</v>
      </c>
      <c r="E1957">
        <v>44823.394571759258</v>
      </c>
      <c r="F1957">
        <v>2023</v>
      </c>
      <c r="G1957" t="s">
        <v>5004</v>
      </c>
      <c r="H1957" t="s">
        <v>9483</v>
      </c>
      <c r="I1957" t="s">
        <v>9484</v>
      </c>
      <c r="J1957" t="s">
        <v>9486</v>
      </c>
      <c r="M1957">
        <v>117</v>
      </c>
      <c r="N1957">
        <v>2</v>
      </c>
      <c r="O1957">
        <v>45000</v>
      </c>
      <c r="P1957" t="s">
        <v>202</v>
      </c>
      <c r="Q1957" t="s">
        <v>38</v>
      </c>
      <c r="R1957" s="3" t="b">
        <f>ISNUMBER(SEARCH(critere,_xlfn.CONCAT(client[[#This Row],[TELEPHONE]:[AGENCE]])))</f>
        <v>1</v>
      </c>
      <c r="S1957" s="8">
        <f>IF(client[[#This Row],[Recherche]]=TRUE,COUNTIF($R$4:R1957,TRUE),"")</f>
        <v>1954</v>
      </c>
    </row>
    <row r="1958" spans="2:19" x14ac:dyDescent="0.3">
      <c r="B1958" t="s">
        <v>9489</v>
      </c>
      <c r="C1958">
        <v>2232</v>
      </c>
      <c r="D1958" t="s">
        <v>9487</v>
      </c>
      <c r="E1958">
        <v>44823.397083333337</v>
      </c>
      <c r="F1958">
        <v>2023</v>
      </c>
      <c r="G1958" t="s">
        <v>1334</v>
      </c>
      <c r="H1958" t="s">
        <v>3344</v>
      </c>
      <c r="I1958" t="s">
        <v>9488</v>
      </c>
      <c r="J1958" t="s">
        <v>9490</v>
      </c>
      <c r="M1958">
        <v>117</v>
      </c>
      <c r="N1958">
        <v>1</v>
      </c>
      <c r="O1958">
        <v>17500</v>
      </c>
      <c r="P1958" t="s">
        <v>202</v>
      </c>
      <c r="Q1958" t="s">
        <v>38</v>
      </c>
      <c r="R1958" s="3" t="b">
        <f>ISNUMBER(SEARCH(critere,_xlfn.CONCAT(client[[#This Row],[TELEPHONE]:[AGENCE]])))</f>
        <v>1</v>
      </c>
      <c r="S1958" s="8">
        <f>IF(client[[#This Row],[Recherche]]=TRUE,COUNTIF($R$4:R1958,TRUE),"")</f>
        <v>1955</v>
      </c>
    </row>
    <row r="1959" spans="2:19" x14ac:dyDescent="0.3">
      <c r="B1959" t="s">
        <v>9495</v>
      </c>
      <c r="C1959">
        <v>2233</v>
      </c>
      <c r="D1959" t="s">
        <v>9491</v>
      </c>
      <c r="E1959">
        <v>44823.399247685185</v>
      </c>
      <c r="F1959">
        <v>2023</v>
      </c>
      <c r="G1959" t="s">
        <v>9492</v>
      </c>
      <c r="H1959" t="s">
        <v>9493</v>
      </c>
      <c r="I1959" t="s">
        <v>9494</v>
      </c>
      <c r="J1959" t="s">
        <v>9496</v>
      </c>
      <c r="M1959">
        <v>117</v>
      </c>
      <c r="N1959">
        <v>1</v>
      </c>
      <c r="O1959">
        <v>17500</v>
      </c>
      <c r="P1959" t="s">
        <v>202</v>
      </c>
      <c r="Q1959" t="s">
        <v>38</v>
      </c>
      <c r="R1959" s="3" t="b">
        <f>ISNUMBER(SEARCH(critere,_xlfn.CONCAT(client[[#This Row],[TELEPHONE]:[AGENCE]])))</f>
        <v>1</v>
      </c>
      <c r="S1959" s="8">
        <f>IF(client[[#This Row],[Recherche]]=TRUE,COUNTIF($R$4:R1959,TRUE),"")</f>
        <v>1956</v>
      </c>
    </row>
    <row r="1960" spans="2:19" x14ac:dyDescent="0.3">
      <c r="B1960" t="s">
        <v>9500</v>
      </c>
      <c r="C1960">
        <v>2234</v>
      </c>
      <c r="D1960" t="s">
        <v>9497</v>
      </c>
      <c r="E1960">
        <v>44823.401261574072</v>
      </c>
      <c r="G1960" t="s">
        <v>2174</v>
      </c>
      <c r="H1960" t="s">
        <v>9498</v>
      </c>
      <c r="I1960" t="s">
        <v>9499</v>
      </c>
      <c r="J1960" t="s">
        <v>9501</v>
      </c>
      <c r="M1960">
        <v>117</v>
      </c>
      <c r="N1960">
        <v>1</v>
      </c>
      <c r="O1960">
        <v>0</v>
      </c>
      <c r="P1960" t="s">
        <v>21</v>
      </c>
      <c r="Q1960" t="s">
        <v>38</v>
      </c>
      <c r="R1960" s="3" t="b">
        <f>ISNUMBER(SEARCH(critere,_xlfn.CONCAT(client[[#This Row],[TELEPHONE]:[AGENCE]])))</f>
        <v>1</v>
      </c>
      <c r="S1960" s="8">
        <f>IF(client[[#This Row],[Recherche]]=TRUE,COUNTIF($R$4:R1960,TRUE),"")</f>
        <v>1957</v>
      </c>
    </row>
    <row r="1961" spans="2:19" x14ac:dyDescent="0.3">
      <c r="B1961" t="s">
        <v>9504</v>
      </c>
      <c r="C1961">
        <v>2235</v>
      </c>
      <c r="D1961" t="s">
        <v>9502</v>
      </c>
      <c r="E1961">
        <v>44823.403356481482</v>
      </c>
      <c r="F1961">
        <v>2023</v>
      </c>
      <c r="G1961" t="s">
        <v>1622</v>
      </c>
      <c r="H1961" t="s">
        <v>2896</v>
      </c>
      <c r="I1961" t="s">
        <v>9503</v>
      </c>
      <c r="J1961" t="s">
        <v>9505</v>
      </c>
      <c r="M1961">
        <v>117</v>
      </c>
      <c r="N1961">
        <v>1</v>
      </c>
      <c r="O1961">
        <v>0</v>
      </c>
      <c r="P1961" t="s">
        <v>21</v>
      </c>
      <c r="Q1961" t="s">
        <v>38</v>
      </c>
      <c r="R1961" s="3" t="b">
        <f>ISNUMBER(SEARCH(critere,_xlfn.CONCAT(client[[#This Row],[TELEPHONE]:[AGENCE]])))</f>
        <v>1</v>
      </c>
      <c r="S1961" s="8">
        <f>IF(client[[#This Row],[Recherche]]=TRUE,COUNTIF($R$4:R1961,TRUE),"")</f>
        <v>1958</v>
      </c>
    </row>
    <row r="1962" spans="2:19" x14ac:dyDescent="0.3">
      <c r="B1962" t="s">
        <v>9509</v>
      </c>
      <c r="C1962">
        <v>2236</v>
      </c>
      <c r="D1962" t="s">
        <v>9506</v>
      </c>
      <c r="E1962">
        <v>44823.404768518521</v>
      </c>
      <c r="F1962">
        <v>2023</v>
      </c>
      <c r="G1962" t="s">
        <v>90</v>
      </c>
      <c r="H1962" t="s">
        <v>9507</v>
      </c>
      <c r="I1962" t="s">
        <v>9508</v>
      </c>
      <c r="J1962" t="s">
        <v>9510</v>
      </c>
      <c r="M1962">
        <v>117</v>
      </c>
      <c r="N1962">
        <v>1</v>
      </c>
      <c r="O1962">
        <v>17500</v>
      </c>
      <c r="P1962" t="s">
        <v>202</v>
      </c>
      <c r="Q1962" t="s">
        <v>38</v>
      </c>
      <c r="R1962" s="3" t="b">
        <f>ISNUMBER(SEARCH(critere,_xlfn.CONCAT(client[[#This Row],[TELEPHONE]:[AGENCE]])))</f>
        <v>1</v>
      </c>
      <c r="S1962" s="8">
        <f>IF(client[[#This Row],[Recherche]]=TRUE,COUNTIF($R$4:R1962,TRUE),"")</f>
        <v>1959</v>
      </c>
    </row>
    <row r="1963" spans="2:19" x14ac:dyDescent="0.3">
      <c r="B1963" t="s">
        <v>9515</v>
      </c>
      <c r="C1963">
        <v>2237</v>
      </c>
      <c r="D1963" t="s">
        <v>9511</v>
      </c>
      <c r="E1963">
        <v>44823.406736111108</v>
      </c>
      <c r="F1963">
        <v>2023</v>
      </c>
      <c r="G1963" t="s">
        <v>9512</v>
      </c>
      <c r="H1963" t="s">
        <v>9513</v>
      </c>
      <c r="I1963" t="s">
        <v>9514</v>
      </c>
      <c r="J1963" t="s">
        <v>9516</v>
      </c>
      <c r="M1963">
        <v>117</v>
      </c>
      <c r="N1963">
        <v>1</v>
      </c>
      <c r="O1963">
        <v>17500</v>
      </c>
      <c r="P1963" t="s">
        <v>202</v>
      </c>
      <c r="Q1963" t="s">
        <v>38</v>
      </c>
      <c r="R1963" s="3" t="b">
        <f>ISNUMBER(SEARCH(critere,_xlfn.CONCAT(client[[#This Row],[TELEPHONE]:[AGENCE]])))</f>
        <v>1</v>
      </c>
      <c r="S1963" s="8">
        <f>IF(client[[#This Row],[Recherche]]=TRUE,COUNTIF($R$4:R1963,TRUE),"")</f>
        <v>1960</v>
      </c>
    </row>
    <row r="1964" spans="2:19" x14ac:dyDescent="0.3">
      <c r="B1964" t="s">
        <v>9520</v>
      </c>
      <c r="C1964">
        <v>2238</v>
      </c>
      <c r="D1964" t="s">
        <v>9517</v>
      </c>
      <c r="E1964">
        <v>44823.409317129626</v>
      </c>
      <c r="F1964">
        <v>2023</v>
      </c>
      <c r="G1964" t="s">
        <v>456</v>
      </c>
      <c r="H1964" t="s">
        <v>9518</v>
      </c>
      <c r="I1964" t="s">
        <v>9519</v>
      </c>
      <c r="J1964" t="s">
        <v>9521</v>
      </c>
      <c r="M1964">
        <v>117</v>
      </c>
      <c r="N1964">
        <v>1</v>
      </c>
      <c r="O1964">
        <v>0</v>
      </c>
      <c r="P1964" t="s">
        <v>21</v>
      </c>
      <c r="Q1964" t="s">
        <v>38</v>
      </c>
      <c r="R1964" s="3" t="b">
        <f>ISNUMBER(SEARCH(critere,_xlfn.CONCAT(client[[#This Row],[TELEPHONE]:[AGENCE]])))</f>
        <v>1</v>
      </c>
      <c r="S1964" s="8">
        <f>IF(client[[#This Row],[Recherche]]=TRUE,COUNTIF($R$4:R1964,TRUE),"")</f>
        <v>1961</v>
      </c>
    </row>
    <row r="1965" spans="2:19" x14ac:dyDescent="0.3">
      <c r="B1965" t="s">
        <v>1744</v>
      </c>
      <c r="C1965">
        <v>2239</v>
      </c>
      <c r="D1965" t="s">
        <v>9522</v>
      </c>
      <c r="E1965">
        <v>44823.410949074074</v>
      </c>
      <c r="F1965">
        <v>2023</v>
      </c>
      <c r="G1965" t="s">
        <v>891</v>
      </c>
      <c r="H1965" t="s">
        <v>1742</v>
      </c>
      <c r="I1965" t="s">
        <v>1743</v>
      </c>
      <c r="J1965" t="s">
        <v>9523</v>
      </c>
      <c r="M1965">
        <v>117</v>
      </c>
      <c r="N1965">
        <v>1</v>
      </c>
      <c r="O1965">
        <v>44800</v>
      </c>
      <c r="P1965" t="s">
        <v>202</v>
      </c>
      <c r="Q1965" t="s">
        <v>38</v>
      </c>
      <c r="R1965" s="3" t="b">
        <f>ISNUMBER(SEARCH(critere,_xlfn.CONCAT(client[[#This Row],[TELEPHONE]:[AGENCE]])))</f>
        <v>1</v>
      </c>
      <c r="S1965" s="8">
        <f>IF(client[[#This Row],[Recherche]]=TRUE,COUNTIF($R$4:R1965,TRUE),"")</f>
        <v>1962</v>
      </c>
    </row>
    <row r="1966" spans="2:19" x14ac:dyDescent="0.3">
      <c r="B1966" t="s">
        <v>1744</v>
      </c>
      <c r="C1966">
        <v>2240</v>
      </c>
      <c r="D1966" t="s">
        <v>9524</v>
      </c>
      <c r="E1966">
        <v>44823.412129629629</v>
      </c>
      <c r="G1966" t="s">
        <v>891</v>
      </c>
      <c r="H1966" t="s">
        <v>1742</v>
      </c>
      <c r="I1966" t="s">
        <v>1743</v>
      </c>
      <c r="J1966" t="s">
        <v>9525</v>
      </c>
      <c r="M1966">
        <v>117</v>
      </c>
      <c r="N1966">
        <v>1</v>
      </c>
      <c r="O1966">
        <v>0</v>
      </c>
      <c r="P1966" t="s">
        <v>21</v>
      </c>
      <c r="Q1966" t="s">
        <v>38</v>
      </c>
      <c r="R1966" s="3" t="b">
        <f>ISNUMBER(SEARCH(critere,_xlfn.CONCAT(client[[#This Row],[TELEPHONE]:[AGENCE]])))</f>
        <v>1</v>
      </c>
      <c r="S1966" s="8">
        <f>IF(client[[#This Row],[Recherche]]=TRUE,COUNTIF($R$4:R1966,TRUE),"")</f>
        <v>1963</v>
      </c>
    </row>
    <row r="1967" spans="2:19" x14ac:dyDescent="0.3">
      <c r="B1967" t="s">
        <v>9528</v>
      </c>
      <c r="C1967">
        <v>2241</v>
      </c>
      <c r="D1967" t="s">
        <v>9526</v>
      </c>
      <c r="E1967">
        <v>44823.476990740739</v>
      </c>
      <c r="F1967">
        <v>2022</v>
      </c>
      <c r="G1967" t="s">
        <v>4174</v>
      </c>
      <c r="H1967" t="s">
        <v>174</v>
      </c>
      <c r="I1967" t="s">
        <v>9527</v>
      </c>
      <c r="J1967" t="s">
        <v>9529</v>
      </c>
      <c r="M1967">
        <v>8</v>
      </c>
      <c r="N1967">
        <v>2</v>
      </c>
      <c r="O1967">
        <v>0</v>
      </c>
      <c r="P1967" t="s">
        <v>21</v>
      </c>
      <c r="Q1967" t="s">
        <v>22</v>
      </c>
      <c r="R1967" s="3" t="b">
        <f>ISNUMBER(SEARCH(critere,_xlfn.CONCAT(client[[#This Row],[TELEPHONE]:[AGENCE]])))</f>
        <v>1</v>
      </c>
      <c r="S1967" s="8">
        <f>IF(client[[#This Row],[Recherche]]=TRUE,COUNTIF($R$4:R1967,TRUE),"")</f>
        <v>1964</v>
      </c>
    </row>
    <row r="1968" spans="2:19" x14ac:dyDescent="0.3">
      <c r="B1968" t="s">
        <v>9533</v>
      </c>
      <c r="C1968">
        <v>2242</v>
      </c>
      <c r="D1968" t="s">
        <v>9530</v>
      </c>
      <c r="E1968">
        <v>44823.626296296294</v>
      </c>
      <c r="F1968">
        <v>2023</v>
      </c>
      <c r="G1968" t="s">
        <v>248</v>
      </c>
      <c r="H1968" t="s">
        <v>9531</v>
      </c>
      <c r="I1968" t="s">
        <v>9532</v>
      </c>
      <c r="J1968" t="s">
        <v>9534</v>
      </c>
      <c r="M1968">
        <v>117</v>
      </c>
      <c r="N1968">
        <v>1</v>
      </c>
      <c r="O1968">
        <v>22600</v>
      </c>
      <c r="P1968" t="s">
        <v>202</v>
      </c>
      <c r="Q1968" t="s">
        <v>38</v>
      </c>
      <c r="R1968" s="3" t="b">
        <f>ISNUMBER(SEARCH(critere,_xlfn.CONCAT(client[[#This Row],[TELEPHONE]:[AGENCE]])))</f>
        <v>1</v>
      </c>
      <c r="S1968" s="8">
        <f>IF(client[[#This Row],[Recherche]]=TRUE,COUNTIF($R$4:R1968,TRUE),"")</f>
        <v>1965</v>
      </c>
    </row>
    <row r="1969" spans="2:19" x14ac:dyDescent="0.3">
      <c r="B1969" t="s">
        <v>9538</v>
      </c>
      <c r="C1969">
        <v>2243</v>
      </c>
      <c r="D1969" t="s">
        <v>9535</v>
      </c>
      <c r="E1969">
        <v>44824.721539351849</v>
      </c>
      <c r="F1969">
        <v>2023</v>
      </c>
      <c r="G1969" t="s">
        <v>1093</v>
      </c>
      <c r="H1969" t="s">
        <v>9536</v>
      </c>
      <c r="I1969" t="s">
        <v>9537</v>
      </c>
      <c r="J1969" t="s">
        <v>9539</v>
      </c>
      <c r="M1969">
        <v>117</v>
      </c>
      <c r="N1969">
        <v>2</v>
      </c>
      <c r="O1969">
        <v>18000</v>
      </c>
      <c r="P1969" t="s">
        <v>202</v>
      </c>
      <c r="Q1969" t="s">
        <v>38</v>
      </c>
      <c r="R1969" s="3" t="b">
        <f>ISNUMBER(SEARCH(critere,_xlfn.CONCAT(client[[#This Row],[TELEPHONE]:[AGENCE]])))</f>
        <v>1</v>
      </c>
      <c r="S1969" s="8">
        <f>IF(client[[#This Row],[Recherche]]=TRUE,COUNTIF($R$4:R1969,TRUE),"")</f>
        <v>1966</v>
      </c>
    </row>
    <row r="1970" spans="2:19" x14ac:dyDescent="0.3">
      <c r="B1970" t="s">
        <v>9542</v>
      </c>
      <c r="C1970">
        <v>2244</v>
      </c>
      <c r="D1970" t="s">
        <v>9540</v>
      </c>
      <c r="E1970">
        <v>44824.72519675926</v>
      </c>
      <c r="F1970">
        <v>2023</v>
      </c>
      <c r="G1970" t="s">
        <v>393</v>
      </c>
      <c r="H1970" t="s">
        <v>4498</v>
      </c>
      <c r="I1970" t="s">
        <v>9541</v>
      </c>
      <c r="J1970" t="s">
        <v>9543</v>
      </c>
      <c r="M1970">
        <v>117</v>
      </c>
      <c r="N1970">
        <v>1</v>
      </c>
      <c r="O1970">
        <v>18000</v>
      </c>
      <c r="P1970" t="s">
        <v>202</v>
      </c>
      <c r="Q1970" t="s">
        <v>38</v>
      </c>
      <c r="R1970" s="3" t="b">
        <f>ISNUMBER(SEARCH(critere,_xlfn.CONCAT(client[[#This Row],[TELEPHONE]:[AGENCE]])))</f>
        <v>1</v>
      </c>
      <c r="S1970" s="8">
        <f>IF(client[[#This Row],[Recherche]]=TRUE,COUNTIF($R$4:R1970,TRUE),"")</f>
        <v>1967</v>
      </c>
    </row>
    <row r="1971" spans="2:19" x14ac:dyDescent="0.3">
      <c r="B1971" t="s">
        <v>9548</v>
      </c>
      <c r="C1971">
        <v>2245</v>
      </c>
      <c r="D1971" t="s">
        <v>9544</v>
      </c>
      <c r="E1971">
        <v>44824.727743055555</v>
      </c>
      <c r="F1971">
        <v>2023</v>
      </c>
      <c r="G1971" t="s">
        <v>9545</v>
      </c>
      <c r="H1971" t="s">
        <v>9546</v>
      </c>
      <c r="I1971" t="s">
        <v>9547</v>
      </c>
      <c r="J1971" t="s">
        <v>9549</v>
      </c>
      <c r="M1971">
        <v>117</v>
      </c>
      <c r="N1971">
        <v>1</v>
      </c>
      <c r="O1971">
        <v>17500</v>
      </c>
      <c r="P1971" t="s">
        <v>202</v>
      </c>
      <c r="Q1971" t="s">
        <v>38</v>
      </c>
      <c r="R1971" s="3" t="b">
        <f>ISNUMBER(SEARCH(critere,_xlfn.CONCAT(client[[#This Row],[TELEPHONE]:[AGENCE]])))</f>
        <v>1</v>
      </c>
      <c r="S1971" s="8">
        <f>IF(client[[#This Row],[Recherche]]=TRUE,COUNTIF($R$4:R1971,TRUE),"")</f>
        <v>1968</v>
      </c>
    </row>
    <row r="1972" spans="2:19" x14ac:dyDescent="0.3">
      <c r="B1972" t="s">
        <v>9553</v>
      </c>
      <c r="C1972">
        <v>2246</v>
      </c>
      <c r="D1972" t="s">
        <v>9550</v>
      </c>
      <c r="E1972">
        <v>44824.838240740741</v>
      </c>
      <c r="F1972">
        <v>2023</v>
      </c>
      <c r="G1972" t="s">
        <v>2234</v>
      </c>
      <c r="H1972" t="s">
        <v>9551</v>
      </c>
      <c r="I1972" t="s">
        <v>9552</v>
      </c>
      <c r="J1972" t="s">
        <v>9554</v>
      </c>
      <c r="M1972">
        <v>117</v>
      </c>
      <c r="N1972">
        <v>1</v>
      </c>
      <c r="O1972">
        <v>22600</v>
      </c>
      <c r="P1972" t="s">
        <v>202</v>
      </c>
      <c r="Q1972" t="s">
        <v>38</v>
      </c>
      <c r="R1972" s="3" t="b">
        <f>ISNUMBER(SEARCH(critere,_xlfn.CONCAT(client[[#This Row],[TELEPHONE]:[AGENCE]])))</f>
        <v>1</v>
      </c>
      <c r="S1972" s="8">
        <f>IF(client[[#This Row],[Recherche]]=TRUE,COUNTIF($R$4:R1972,TRUE),"")</f>
        <v>1969</v>
      </c>
    </row>
    <row r="1973" spans="2:19" x14ac:dyDescent="0.3">
      <c r="B1973" t="s">
        <v>9557</v>
      </c>
      <c r="C1973">
        <v>2247</v>
      </c>
      <c r="D1973" t="s">
        <v>9555</v>
      </c>
      <c r="E1973">
        <v>44824.878993055558</v>
      </c>
      <c r="F1973">
        <v>2023</v>
      </c>
      <c r="G1973" t="s">
        <v>974</v>
      </c>
      <c r="H1973" t="s">
        <v>3838</v>
      </c>
      <c r="I1973" t="s">
        <v>9556</v>
      </c>
      <c r="J1973" t="s">
        <v>9558</v>
      </c>
      <c r="M1973">
        <v>117</v>
      </c>
      <c r="N1973">
        <v>1</v>
      </c>
      <c r="O1973">
        <v>17500</v>
      </c>
      <c r="P1973" t="s">
        <v>202</v>
      </c>
      <c r="Q1973" t="s">
        <v>38</v>
      </c>
      <c r="R1973" s="3" t="b">
        <f>ISNUMBER(SEARCH(critere,_xlfn.CONCAT(client[[#This Row],[TELEPHONE]:[AGENCE]])))</f>
        <v>1</v>
      </c>
      <c r="S1973" s="8">
        <f>IF(client[[#This Row],[Recherche]]=TRUE,COUNTIF($R$4:R1973,TRUE),"")</f>
        <v>1970</v>
      </c>
    </row>
    <row r="1974" spans="2:19" x14ac:dyDescent="0.3">
      <c r="B1974" t="s">
        <v>9562</v>
      </c>
      <c r="C1974">
        <v>2248</v>
      </c>
      <c r="D1974" t="s">
        <v>9559</v>
      </c>
      <c r="E1974">
        <v>44825.502071759256</v>
      </c>
      <c r="F1974">
        <v>2022</v>
      </c>
      <c r="G1974" t="s">
        <v>812</v>
      </c>
      <c r="H1974" t="s">
        <v>9560</v>
      </c>
      <c r="I1974" t="s">
        <v>9561</v>
      </c>
      <c r="J1974" t="s">
        <v>9563</v>
      </c>
      <c r="M1974">
        <v>117</v>
      </c>
      <c r="N1974">
        <v>1</v>
      </c>
      <c r="O1974">
        <v>0</v>
      </c>
      <c r="P1974" t="s">
        <v>21</v>
      </c>
      <c r="Q1974" t="s">
        <v>22</v>
      </c>
      <c r="R1974" s="3" t="b">
        <f>ISNUMBER(SEARCH(critere,_xlfn.CONCAT(client[[#This Row],[TELEPHONE]:[AGENCE]])))</f>
        <v>1</v>
      </c>
      <c r="S1974" s="8">
        <f>IF(client[[#This Row],[Recherche]]=TRUE,COUNTIF($R$4:R1974,TRUE),"")</f>
        <v>1971</v>
      </c>
    </row>
    <row r="1975" spans="2:19" x14ac:dyDescent="0.3">
      <c r="B1975" t="s">
        <v>9567</v>
      </c>
      <c r="C1975">
        <v>2249</v>
      </c>
      <c r="D1975" t="s">
        <v>9564</v>
      </c>
      <c r="E1975">
        <v>44825.508587962962</v>
      </c>
      <c r="F1975">
        <v>2022</v>
      </c>
      <c r="G1975" t="s">
        <v>828</v>
      </c>
      <c r="H1975" t="s">
        <v>9565</v>
      </c>
      <c r="I1975" t="s">
        <v>9566</v>
      </c>
      <c r="J1975" t="s">
        <v>9568</v>
      </c>
      <c r="M1975">
        <v>117</v>
      </c>
      <c r="N1975">
        <v>1</v>
      </c>
      <c r="O1975">
        <v>22200</v>
      </c>
      <c r="P1975" t="s">
        <v>202</v>
      </c>
      <c r="Q1975" t="s">
        <v>38</v>
      </c>
      <c r="R1975" s="3" t="b">
        <f>ISNUMBER(SEARCH(critere,_xlfn.CONCAT(client[[#This Row],[TELEPHONE]:[AGENCE]])))</f>
        <v>1</v>
      </c>
      <c r="S1975" s="8">
        <f>IF(client[[#This Row],[Recherche]]=TRUE,COUNTIF($R$4:R1975,TRUE),"")</f>
        <v>1972</v>
      </c>
    </row>
    <row r="1976" spans="2:19" x14ac:dyDescent="0.3">
      <c r="B1976" t="s">
        <v>9571</v>
      </c>
      <c r="C1976">
        <v>2250</v>
      </c>
      <c r="D1976" t="s">
        <v>9569</v>
      </c>
      <c r="E1976">
        <v>44825.549409722225</v>
      </c>
      <c r="F1976">
        <v>2023</v>
      </c>
      <c r="G1976" t="s">
        <v>607</v>
      </c>
      <c r="H1976" t="s">
        <v>8259</v>
      </c>
      <c r="I1976" t="s">
        <v>9570</v>
      </c>
      <c r="J1976" t="s">
        <v>9572</v>
      </c>
      <c r="M1976">
        <v>117</v>
      </c>
      <c r="N1976">
        <v>1</v>
      </c>
      <c r="O1976">
        <v>22600</v>
      </c>
      <c r="P1976" t="s">
        <v>202</v>
      </c>
      <c r="Q1976" t="s">
        <v>38</v>
      </c>
      <c r="R1976" s="3" t="b">
        <f>ISNUMBER(SEARCH(critere,_xlfn.CONCAT(client[[#This Row],[TELEPHONE]:[AGENCE]])))</f>
        <v>1</v>
      </c>
      <c r="S1976" s="8">
        <f>IF(client[[#This Row],[Recherche]]=TRUE,COUNTIF($R$4:R1976,TRUE),"")</f>
        <v>1973</v>
      </c>
    </row>
    <row r="1977" spans="2:19" x14ac:dyDescent="0.3">
      <c r="B1977" t="s">
        <v>9571</v>
      </c>
      <c r="C1977">
        <v>2251</v>
      </c>
      <c r="D1977" t="s">
        <v>9573</v>
      </c>
      <c r="E1977">
        <v>44825.551145833335</v>
      </c>
      <c r="F1977">
        <v>2023</v>
      </c>
      <c r="G1977" t="s">
        <v>607</v>
      </c>
      <c r="H1977" t="s">
        <v>8259</v>
      </c>
      <c r="I1977" t="s">
        <v>9570</v>
      </c>
      <c r="J1977" t="s">
        <v>9574</v>
      </c>
      <c r="M1977">
        <v>117</v>
      </c>
      <c r="N1977">
        <v>1</v>
      </c>
      <c r="O1977">
        <v>22200</v>
      </c>
      <c r="P1977" t="s">
        <v>202</v>
      </c>
      <c r="Q1977" t="s">
        <v>38</v>
      </c>
      <c r="R1977" s="3" t="b">
        <f>ISNUMBER(SEARCH(critere,_xlfn.CONCAT(client[[#This Row],[TELEPHONE]:[AGENCE]])))</f>
        <v>1</v>
      </c>
      <c r="S1977" s="8">
        <f>IF(client[[#This Row],[Recherche]]=TRUE,COUNTIF($R$4:R1977,TRUE),"")</f>
        <v>1974</v>
      </c>
    </row>
    <row r="1978" spans="2:19" x14ac:dyDescent="0.3">
      <c r="B1978" t="s">
        <v>9578</v>
      </c>
      <c r="C1978">
        <v>2252</v>
      </c>
      <c r="D1978" t="s">
        <v>9575</v>
      </c>
      <c r="E1978">
        <v>44826.425115740742</v>
      </c>
      <c r="F1978">
        <v>2023</v>
      </c>
      <c r="G1978" t="s">
        <v>242</v>
      </c>
      <c r="H1978" t="s">
        <v>9576</v>
      </c>
      <c r="I1978" t="s">
        <v>9577</v>
      </c>
      <c r="J1978" t="s">
        <v>9579</v>
      </c>
      <c r="M1978">
        <v>117</v>
      </c>
      <c r="N1978">
        <v>1</v>
      </c>
      <c r="O1978">
        <v>17500</v>
      </c>
      <c r="P1978" t="s">
        <v>202</v>
      </c>
      <c r="Q1978" t="s">
        <v>38</v>
      </c>
      <c r="R1978" s="3" t="b">
        <f>ISNUMBER(SEARCH(critere,_xlfn.CONCAT(client[[#This Row],[TELEPHONE]:[AGENCE]])))</f>
        <v>1</v>
      </c>
      <c r="S1978" s="8">
        <f>IF(client[[#This Row],[Recherche]]=TRUE,COUNTIF($R$4:R1978,TRUE),"")</f>
        <v>1975</v>
      </c>
    </row>
    <row r="1979" spans="2:19" x14ac:dyDescent="0.3">
      <c r="B1979" t="s">
        <v>9583</v>
      </c>
      <c r="C1979">
        <v>2253</v>
      </c>
      <c r="D1979" t="s">
        <v>9580</v>
      </c>
      <c r="E1979">
        <v>44826.545104166667</v>
      </c>
      <c r="F1979">
        <v>2022</v>
      </c>
      <c r="G1979" t="s">
        <v>272</v>
      </c>
      <c r="H1979" t="s">
        <v>9581</v>
      </c>
      <c r="I1979" t="s">
        <v>9582</v>
      </c>
      <c r="J1979" t="s">
        <v>9584</v>
      </c>
      <c r="M1979">
        <v>8</v>
      </c>
      <c r="N1979">
        <v>1</v>
      </c>
      <c r="O1979">
        <v>0</v>
      </c>
      <c r="P1979" t="s">
        <v>21</v>
      </c>
      <c r="Q1979" t="s">
        <v>38</v>
      </c>
      <c r="R1979" s="3" t="b">
        <f>ISNUMBER(SEARCH(critere,_xlfn.CONCAT(client[[#This Row],[TELEPHONE]:[AGENCE]])))</f>
        <v>1</v>
      </c>
      <c r="S1979" s="8">
        <f>IF(client[[#This Row],[Recherche]]=TRUE,COUNTIF($R$4:R1979,TRUE),"")</f>
        <v>1976</v>
      </c>
    </row>
    <row r="1980" spans="2:19" x14ac:dyDescent="0.3">
      <c r="B1980" t="s">
        <v>3239</v>
      </c>
      <c r="C1980">
        <v>2254</v>
      </c>
      <c r="D1980" t="s">
        <v>9585</v>
      </c>
      <c r="E1980">
        <v>44826.580717592595</v>
      </c>
      <c r="F1980">
        <v>2022</v>
      </c>
      <c r="G1980" t="s">
        <v>3237</v>
      </c>
      <c r="H1980" t="s">
        <v>139</v>
      </c>
      <c r="I1980" t="s">
        <v>3238</v>
      </c>
      <c r="J1980" t="s">
        <v>9586</v>
      </c>
      <c r="M1980">
        <v>117</v>
      </c>
      <c r="N1980">
        <v>1</v>
      </c>
      <c r="O1980">
        <v>0</v>
      </c>
      <c r="P1980" t="s">
        <v>21</v>
      </c>
      <c r="Q1980" t="s">
        <v>22</v>
      </c>
      <c r="R1980" s="3" t="b">
        <f>ISNUMBER(SEARCH(critere,_xlfn.CONCAT(client[[#This Row],[TELEPHONE]:[AGENCE]])))</f>
        <v>1</v>
      </c>
      <c r="S1980" s="8">
        <f>IF(client[[#This Row],[Recherche]]=TRUE,COUNTIF($R$4:R1980,TRUE),"")</f>
        <v>1977</v>
      </c>
    </row>
    <row r="1981" spans="2:19" x14ac:dyDescent="0.3">
      <c r="B1981" t="s">
        <v>9590</v>
      </c>
      <c r="C1981">
        <v>2255</v>
      </c>
      <c r="D1981" t="s">
        <v>9587</v>
      </c>
      <c r="E1981">
        <v>44826.606539351851</v>
      </c>
      <c r="F1981">
        <v>2022</v>
      </c>
      <c r="G1981" t="s">
        <v>56</v>
      </c>
      <c r="H1981" t="s">
        <v>9588</v>
      </c>
      <c r="I1981" t="s">
        <v>9589</v>
      </c>
      <c r="J1981" t="s">
        <v>9591</v>
      </c>
      <c r="M1981">
        <v>8</v>
      </c>
      <c r="N1981">
        <v>1</v>
      </c>
      <c r="O1981">
        <v>0</v>
      </c>
      <c r="P1981" t="s">
        <v>21</v>
      </c>
      <c r="Q1981" t="s">
        <v>347</v>
      </c>
      <c r="R1981" s="3" t="b">
        <f>ISNUMBER(SEARCH(critere,_xlfn.CONCAT(client[[#This Row],[TELEPHONE]:[AGENCE]])))</f>
        <v>1</v>
      </c>
      <c r="S1981" s="8">
        <f>IF(client[[#This Row],[Recherche]]=TRUE,COUNTIF($R$4:R1981,TRUE),"")</f>
        <v>1978</v>
      </c>
    </row>
    <row r="1982" spans="2:19" x14ac:dyDescent="0.3">
      <c r="B1982" t="s">
        <v>9595</v>
      </c>
      <c r="C1982">
        <v>2256</v>
      </c>
      <c r="D1982" t="s">
        <v>9592</v>
      </c>
      <c r="E1982">
        <v>44826.608761574076</v>
      </c>
      <c r="F1982">
        <v>2022</v>
      </c>
      <c r="G1982" t="s">
        <v>330</v>
      </c>
      <c r="H1982" t="s">
        <v>9593</v>
      </c>
      <c r="I1982" t="s">
        <v>9594</v>
      </c>
      <c r="J1982" t="s">
        <v>9596</v>
      </c>
      <c r="M1982">
        <v>8</v>
      </c>
      <c r="N1982">
        <v>1</v>
      </c>
      <c r="O1982">
        <v>0</v>
      </c>
      <c r="P1982" t="s">
        <v>21</v>
      </c>
      <c r="Q1982" t="s">
        <v>347</v>
      </c>
      <c r="R1982" s="3" t="b">
        <f>ISNUMBER(SEARCH(critere,_xlfn.CONCAT(client[[#This Row],[TELEPHONE]:[AGENCE]])))</f>
        <v>1</v>
      </c>
      <c r="S1982" s="8">
        <f>IF(client[[#This Row],[Recherche]]=TRUE,COUNTIF($R$4:R1982,TRUE),"")</f>
        <v>1979</v>
      </c>
    </row>
    <row r="1983" spans="2:19" x14ac:dyDescent="0.3">
      <c r="B1983" t="s">
        <v>9600</v>
      </c>
      <c r="C1983">
        <v>2257</v>
      </c>
      <c r="D1983" t="s">
        <v>9597</v>
      </c>
      <c r="E1983">
        <v>44826.610717592594</v>
      </c>
      <c r="F1983">
        <v>2022</v>
      </c>
      <c r="G1983" t="s">
        <v>7017</v>
      </c>
      <c r="H1983" t="s">
        <v>9598</v>
      </c>
      <c r="I1983" t="s">
        <v>9599</v>
      </c>
      <c r="J1983" t="s">
        <v>9601</v>
      </c>
      <c r="M1983">
        <v>8</v>
      </c>
      <c r="N1983">
        <v>1</v>
      </c>
      <c r="O1983">
        <v>0</v>
      </c>
      <c r="P1983" t="s">
        <v>21</v>
      </c>
      <c r="Q1983" t="s">
        <v>347</v>
      </c>
      <c r="R1983" s="3" t="b">
        <f>ISNUMBER(SEARCH(critere,_xlfn.CONCAT(client[[#This Row],[TELEPHONE]:[AGENCE]])))</f>
        <v>1</v>
      </c>
      <c r="S1983" s="8">
        <f>IF(client[[#This Row],[Recherche]]=TRUE,COUNTIF($R$4:R1983,TRUE),"")</f>
        <v>1980</v>
      </c>
    </row>
    <row r="1984" spans="2:19" x14ac:dyDescent="0.3">
      <c r="B1984" t="s">
        <v>9605</v>
      </c>
      <c r="C1984">
        <v>2258</v>
      </c>
      <c r="D1984" t="s">
        <v>9602</v>
      </c>
      <c r="E1984">
        <v>44826.853865740741</v>
      </c>
      <c r="F1984">
        <v>2023</v>
      </c>
      <c r="G1984" t="s">
        <v>9603</v>
      </c>
      <c r="H1984" t="s">
        <v>7315</v>
      </c>
      <c r="I1984" t="s">
        <v>9604</v>
      </c>
      <c r="J1984" t="s">
        <v>9606</v>
      </c>
      <c r="M1984">
        <v>117</v>
      </c>
      <c r="N1984">
        <v>1</v>
      </c>
      <c r="O1984">
        <v>22600</v>
      </c>
      <c r="P1984" t="s">
        <v>202</v>
      </c>
      <c r="Q1984" t="s">
        <v>38</v>
      </c>
      <c r="R1984" s="3" t="b">
        <f>ISNUMBER(SEARCH(critere,_xlfn.CONCAT(client[[#This Row],[TELEPHONE]:[AGENCE]])))</f>
        <v>1</v>
      </c>
      <c r="S1984" s="8">
        <f>IF(client[[#This Row],[Recherche]]=TRUE,COUNTIF($R$4:R1984,TRUE),"")</f>
        <v>1981</v>
      </c>
    </row>
    <row r="1985" spans="2:19" x14ac:dyDescent="0.3">
      <c r="B1985" t="s">
        <v>9610</v>
      </c>
      <c r="C1985">
        <v>2259</v>
      </c>
      <c r="D1985" t="s">
        <v>9607</v>
      </c>
      <c r="E1985">
        <v>44827.489594907405</v>
      </c>
      <c r="F1985">
        <v>2022</v>
      </c>
      <c r="G1985" t="s">
        <v>891</v>
      </c>
      <c r="H1985" t="s">
        <v>9608</v>
      </c>
      <c r="I1985" t="s">
        <v>9609</v>
      </c>
      <c r="J1985" t="s">
        <v>9611</v>
      </c>
      <c r="M1985">
        <v>8</v>
      </c>
      <c r="N1985">
        <v>1</v>
      </c>
      <c r="O1985">
        <v>0</v>
      </c>
      <c r="P1985" t="s">
        <v>21</v>
      </c>
      <c r="Q1985" t="s">
        <v>38</v>
      </c>
      <c r="R1985" s="3" t="b">
        <f>ISNUMBER(SEARCH(critere,_xlfn.CONCAT(client[[#This Row],[TELEPHONE]:[AGENCE]])))</f>
        <v>1</v>
      </c>
      <c r="S1985" s="8">
        <f>IF(client[[#This Row],[Recherche]]=TRUE,COUNTIF($R$4:R1985,TRUE),"")</f>
        <v>1982</v>
      </c>
    </row>
    <row r="1986" spans="2:19" x14ac:dyDescent="0.3">
      <c r="B1986" t="s">
        <v>9616</v>
      </c>
      <c r="C1986">
        <v>2260</v>
      </c>
      <c r="D1986" t="s">
        <v>9612</v>
      </c>
      <c r="E1986">
        <v>44827.578182870369</v>
      </c>
      <c r="F1986">
        <v>2022</v>
      </c>
      <c r="G1986" t="s">
        <v>9613</v>
      </c>
      <c r="H1986" t="s">
        <v>9614</v>
      </c>
      <c r="I1986" t="s">
        <v>9615</v>
      </c>
      <c r="J1986" t="s">
        <v>9617</v>
      </c>
      <c r="M1986">
        <v>96</v>
      </c>
      <c r="N1986">
        <v>2</v>
      </c>
      <c r="O1986">
        <v>25000</v>
      </c>
      <c r="P1986" t="s">
        <v>202</v>
      </c>
      <c r="Q1986" t="s">
        <v>22</v>
      </c>
      <c r="R1986" s="3" t="b">
        <f>ISNUMBER(SEARCH(critere,_xlfn.CONCAT(client[[#This Row],[TELEPHONE]:[AGENCE]])))</f>
        <v>1</v>
      </c>
      <c r="S1986" s="8">
        <f>IF(client[[#This Row],[Recherche]]=TRUE,COUNTIF($R$4:R1986,TRUE),"")</f>
        <v>1983</v>
      </c>
    </row>
    <row r="1987" spans="2:19" x14ac:dyDescent="0.3">
      <c r="B1987" t="s">
        <v>9621</v>
      </c>
      <c r="C1987">
        <v>2261</v>
      </c>
      <c r="D1987" t="s">
        <v>9618</v>
      </c>
      <c r="E1987">
        <v>44827.665752314817</v>
      </c>
      <c r="F1987">
        <v>2022</v>
      </c>
      <c r="G1987" t="s">
        <v>727</v>
      </c>
      <c r="H1987" t="s">
        <v>9619</v>
      </c>
      <c r="I1987" t="s">
        <v>9620</v>
      </c>
      <c r="J1987" t="s">
        <v>9622</v>
      </c>
      <c r="M1987">
        <v>8</v>
      </c>
      <c r="N1987">
        <v>1</v>
      </c>
      <c r="O1987">
        <v>0</v>
      </c>
      <c r="P1987" t="s">
        <v>21</v>
      </c>
      <c r="Q1987" t="s">
        <v>22</v>
      </c>
      <c r="R1987" s="3" t="b">
        <f>ISNUMBER(SEARCH(critere,_xlfn.CONCAT(client[[#This Row],[TELEPHONE]:[AGENCE]])))</f>
        <v>1</v>
      </c>
      <c r="S1987" s="8">
        <f>IF(client[[#This Row],[Recherche]]=TRUE,COUNTIF($R$4:R1987,TRUE),"")</f>
        <v>1984</v>
      </c>
    </row>
    <row r="1988" spans="2:19" x14ac:dyDescent="0.3">
      <c r="B1988" t="s">
        <v>9626</v>
      </c>
      <c r="C1988">
        <v>2262</v>
      </c>
      <c r="D1988" t="s">
        <v>9623</v>
      </c>
      <c r="E1988">
        <v>44827.670532407406</v>
      </c>
      <c r="F1988">
        <v>2022</v>
      </c>
      <c r="G1988" t="s">
        <v>1434</v>
      </c>
      <c r="H1988" t="s">
        <v>9624</v>
      </c>
      <c r="I1988" t="s">
        <v>9625</v>
      </c>
      <c r="J1988" t="s">
        <v>9627</v>
      </c>
      <c r="M1988">
        <v>8</v>
      </c>
      <c r="N1988">
        <v>1</v>
      </c>
      <c r="O1988">
        <v>0</v>
      </c>
      <c r="P1988" t="s">
        <v>21</v>
      </c>
      <c r="Q1988" t="s">
        <v>22</v>
      </c>
      <c r="R1988" s="3" t="b">
        <f>ISNUMBER(SEARCH(critere,_xlfn.CONCAT(client[[#This Row],[TELEPHONE]:[AGENCE]])))</f>
        <v>1</v>
      </c>
      <c r="S1988" s="8">
        <f>IF(client[[#This Row],[Recherche]]=TRUE,COUNTIF($R$4:R1988,TRUE),"")</f>
        <v>1985</v>
      </c>
    </row>
    <row r="1989" spans="2:19" x14ac:dyDescent="0.3">
      <c r="B1989" t="s">
        <v>9631</v>
      </c>
      <c r="C1989">
        <v>2263</v>
      </c>
      <c r="D1989" t="s">
        <v>9628</v>
      </c>
      <c r="E1989">
        <v>44827.679444444446</v>
      </c>
      <c r="F1989">
        <v>2022</v>
      </c>
      <c r="G1989" t="s">
        <v>66</v>
      </c>
      <c r="H1989" t="s">
        <v>9629</v>
      </c>
      <c r="I1989" t="s">
        <v>9630</v>
      </c>
      <c r="J1989" t="s">
        <v>9632</v>
      </c>
      <c r="M1989">
        <v>8</v>
      </c>
      <c r="N1989">
        <v>1</v>
      </c>
      <c r="O1989">
        <v>0</v>
      </c>
      <c r="P1989" t="s">
        <v>21</v>
      </c>
      <c r="Q1989" t="s">
        <v>38</v>
      </c>
      <c r="R1989" s="3" t="b">
        <f>ISNUMBER(SEARCH(critere,_xlfn.CONCAT(client[[#This Row],[TELEPHONE]:[AGENCE]])))</f>
        <v>1</v>
      </c>
      <c r="S1989" s="8">
        <f>IF(client[[#This Row],[Recherche]]=TRUE,COUNTIF($R$4:R1989,TRUE),"")</f>
        <v>1986</v>
      </c>
    </row>
    <row r="1990" spans="2:19" x14ac:dyDescent="0.3">
      <c r="B1990" t="s">
        <v>9636</v>
      </c>
      <c r="C1990">
        <v>2264</v>
      </c>
      <c r="D1990" t="s">
        <v>9633</v>
      </c>
      <c r="E1990">
        <v>44827.683923611112</v>
      </c>
      <c r="F1990">
        <v>2022</v>
      </c>
      <c r="G1990" t="s">
        <v>9634</v>
      </c>
      <c r="H1990" t="s">
        <v>1890</v>
      </c>
      <c r="I1990" t="s">
        <v>9635</v>
      </c>
      <c r="J1990" t="s">
        <v>9637</v>
      </c>
      <c r="M1990">
        <v>8</v>
      </c>
      <c r="N1990">
        <v>1</v>
      </c>
      <c r="O1990">
        <v>0</v>
      </c>
      <c r="P1990" t="s">
        <v>21</v>
      </c>
      <c r="Q1990" t="s">
        <v>22</v>
      </c>
      <c r="R1990" s="3" t="b">
        <f>ISNUMBER(SEARCH(critere,_xlfn.CONCAT(client[[#This Row],[TELEPHONE]:[AGENCE]])))</f>
        <v>1</v>
      </c>
      <c r="S1990" s="8">
        <f>IF(client[[#This Row],[Recherche]]=TRUE,COUNTIF($R$4:R1990,TRUE),"")</f>
        <v>1987</v>
      </c>
    </row>
    <row r="1991" spans="2:19" x14ac:dyDescent="0.3">
      <c r="B1991" t="s">
        <v>9641</v>
      </c>
      <c r="C1991">
        <v>2265</v>
      </c>
      <c r="D1991" t="s">
        <v>9638</v>
      </c>
      <c r="E1991">
        <v>44827.688518518517</v>
      </c>
      <c r="F1991">
        <v>2022</v>
      </c>
      <c r="G1991" t="s">
        <v>231</v>
      </c>
      <c r="H1991" t="s">
        <v>9639</v>
      </c>
      <c r="I1991" t="s">
        <v>9640</v>
      </c>
      <c r="J1991" t="s">
        <v>9642</v>
      </c>
      <c r="M1991">
        <v>8</v>
      </c>
      <c r="N1991">
        <v>1</v>
      </c>
      <c r="O1991">
        <v>0</v>
      </c>
      <c r="P1991" t="s">
        <v>21</v>
      </c>
      <c r="Q1991" t="s">
        <v>22</v>
      </c>
      <c r="R1991" s="3" t="b">
        <f>ISNUMBER(SEARCH(critere,_xlfn.CONCAT(client[[#This Row],[TELEPHONE]:[AGENCE]])))</f>
        <v>1</v>
      </c>
      <c r="S1991" s="8">
        <f>IF(client[[#This Row],[Recherche]]=TRUE,COUNTIF($R$4:R1991,TRUE),"")</f>
        <v>1988</v>
      </c>
    </row>
    <row r="1992" spans="2:19" x14ac:dyDescent="0.3">
      <c r="B1992" t="s">
        <v>9646</v>
      </c>
      <c r="C1992">
        <v>2266</v>
      </c>
      <c r="D1992" t="s">
        <v>9643</v>
      </c>
      <c r="E1992">
        <v>44827.710833333331</v>
      </c>
      <c r="F1992">
        <v>2023</v>
      </c>
      <c r="G1992" t="s">
        <v>560</v>
      </c>
      <c r="H1992" t="s">
        <v>9644</v>
      </c>
      <c r="I1992" t="s">
        <v>9645</v>
      </c>
      <c r="J1992" t="s">
        <v>9647</v>
      </c>
      <c r="M1992">
        <v>8</v>
      </c>
      <c r="N1992">
        <v>1</v>
      </c>
      <c r="O1992">
        <v>0</v>
      </c>
      <c r="P1992" t="s">
        <v>21</v>
      </c>
      <c r="Q1992" t="s">
        <v>38</v>
      </c>
      <c r="R1992" s="3" t="b">
        <f>ISNUMBER(SEARCH(critere,_xlfn.CONCAT(client[[#This Row],[TELEPHONE]:[AGENCE]])))</f>
        <v>1</v>
      </c>
      <c r="S1992" s="8">
        <f>IF(client[[#This Row],[Recherche]]=TRUE,COUNTIF($R$4:R1992,TRUE),"")</f>
        <v>1989</v>
      </c>
    </row>
    <row r="1993" spans="2:19" x14ac:dyDescent="0.3">
      <c r="B1993" t="s">
        <v>9652</v>
      </c>
      <c r="C1993">
        <v>2267</v>
      </c>
      <c r="D1993" t="s">
        <v>9648</v>
      </c>
      <c r="E1993">
        <v>44827.730428240742</v>
      </c>
      <c r="F1993">
        <v>2022</v>
      </c>
      <c r="G1993" t="s">
        <v>9649</v>
      </c>
      <c r="H1993" t="s">
        <v>9650</v>
      </c>
      <c r="I1993" t="s">
        <v>9651</v>
      </c>
      <c r="J1993" t="s">
        <v>9653</v>
      </c>
      <c r="M1993">
        <v>8</v>
      </c>
      <c r="N1993">
        <v>1</v>
      </c>
      <c r="O1993">
        <v>0</v>
      </c>
      <c r="P1993" t="s">
        <v>21</v>
      </c>
      <c r="Q1993" t="s">
        <v>38</v>
      </c>
      <c r="R1993" s="3" t="b">
        <f>ISNUMBER(SEARCH(critere,_xlfn.CONCAT(client[[#This Row],[TELEPHONE]:[AGENCE]])))</f>
        <v>1</v>
      </c>
      <c r="S1993" s="8">
        <f>IF(client[[#This Row],[Recherche]]=TRUE,COUNTIF($R$4:R1993,TRUE),"")</f>
        <v>1990</v>
      </c>
    </row>
    <row r="1994" spans="2:19" x14ac:dyDescent="0.3">
      <c r="B1994" t="s">
        <v>9656</v>
      </c>
      <c r="C1994">
        <v>2268</v>
      </c>
      <c r="D1994" t="s">
        <v>9654</v>
      </c>
      <c r="E1994">
        <v>44827.77</v>
      </c>
      <c r="F1994">
        <v>2023</v>
      </c>
      <c r="G1994" t="s">
        <v>1353</v>
      </c>
      <c r="H1994" t="s">
        <v>4498</v>
      </c>
      <c r="I1994" t="s">
        <v>9655</v>
      </c>
      <c r="J1994" t="s">
        <v>9657</v>
      </c>
      <c r="M1994">
        <v>117</v>
      </c>
      <c r="N1994">
        <v>1</v>
      </c>
      <c r="O1994">
        <v>22600</v>
      </c>
      <c r="P1994" t="s">
        <v>202</v>
      </c>
      <c r="Q1994" t="s">
        <v>38</v>
      </c>
      <c r="R1994" s="3" t="b">
        <f>ISNUMBER(SEARCH(critere,_xlfn.CONCAT(client[[#This Row],[TELEPHONE]:[AGENCE]])))</f>
        <v>1</v>
      </c>
      <c r="S1994" s="8">
        <f>IF(client[[#This Row],[Recherche]]=TRUE,COUNTIF($R$4:R1994,TRUE),"")</f>
        <v>1991</v>
      </c>
    </row>
    <row r="1995" spans="2:19" x14ac:dyDescent="0.3">
      <c r="B1995" t="s">
        <v>9661</v>
      </c>
      <c r="C1995">
        <v>2269</v>
      </c>
      <c r="D1995" t="s">
        <v>9658</v>
      </c>
      <c r="E1995">
        <v>44827.772997685184</v>
      </c>
      <c r="F1995">
        <v>2023</v>
      </c>
      <c r="G1995" t="s">
        <v>242</v>
      </c>
      <c r="H1995" t="s">
        <v>9659</v>
      </c>
      <c r="I1995" t="s">
        <v>9660</v>
      </c>
      <c r="J1995" t="s">
        <v>9662</v>
      </c>
      <c r="M1995">
        <v>117</v>
      </c>
      <c r="N1995">
        <v>1</v>
      </c>
      <c r="O1995">
        <v>0</v>
      </c>
      <c r="P1995" t="s">
        <v>202</v>
      </c>
      <c r="Q1995" t="s">
        <v>38</v>
      </c>
      <c r="R1995" s="3" t="b">
        <f>ISNUMBER(SEARCH(critere,_xlfn.CONCAT(client[[#This Row],[TELEPHONE]:[AGENCE]])))</f>
        <v>1</v>
      </c>
      <c r="S1995" s="8">
        <f>IF(client[[#This Row],[Recherche]]=TRUE,COUNTIF($R$4:R1995,TRUE),"")</f>
        <v>1992</v>
      </c>
    </row>
    <row r="1996" spans="2:19" x14ac:dyDescent="0.3">
      <c r="B1996" t="s">
        <v>9666</v>
      </c>
      <c r="C1996">
        <v>2270</v>
      </c>
      <c r="D1996" t="s">
        <v>9663</v>
      </c>
      <c r="E1996">
        <v>44827.787453703706</v>
      </c>
      <c r="F1996">
        <v>2023</v>
      </c>
      <c r="G1996" t="s">
        <v>856</v>
      </c>
      <c r="H1996" t="s">
        <v>9664</v>
      </c>
      <c r="I1996" t="s">
        <v>9665</v>
      </c>
      <c r="J1996" t="s">
        <v>9667</v>
      </c>
      <c r="M1996">
        <v>117</v>
      </c>
      <c r="N1996">
        <v>1</v>
      </c>
      <c r="O1996">
        <v>22600</v>
      </c>
      <c r="P1996" t="s">
        <v>202</v>
      </c>
      <c r="Q1996" t="s">
        <v>38</v>
      </c>
      <c r="R1996" s="3" t="b">
        <f>ISNUMBER(SEARCH(critere,_xlfn.CONCAT(client[[#This Row],[TELEPHONE]:[AGENCE]])))</f>
        <v>1</v>
      </c>
      <c r="S1996" s="8">
        <f>IF(client[[#This Row],[Recherche]]=TRUE,COUNTIF($R$4:R1996,TRUE),"")</f>
        <v>1993</v>
      </c>
    </row>
    <row r="1997" spans="2:19" x14ac:dyDescent="0.3">
      <c r="B1997" t="s">
        <v>9670</v>
      </c>
      <c r="C1997">
        <v>2271</v>
      </c>
      <c r="D1997" t="s">
        <v>9668</v>
      </c>
      <c r="E1997">
        <v>44827.811712962961</v>
      </c>
      <c r="F1997">
        <v>2023</v>
      </c>
      <c r="G1997" t="s">
        <v>897</v>
      </c>
      <c r="H1997" t="s">
        <v>3727</v>
      </c>
      <c r="I1997" t="s">
        <v>9669</v>
      </c>
      <c r="J1997" t="s">
        <v>9671</v>
      </c>
      <c r="M1997">
        <v>117</v>
      </c>
      <c r="N1997">
        <v>1</v>
      </c>
      <c r="O1997">
        <v>22600</v>
      </c>
      <c r="P1997" t="s">
        <v>202</v>
      </c>
      <c r="Q1997" t="s">
        <v>38</v>
      </c>
      <c r="R1997" s="3" t="b">
        <f>ISNUMBER(SEARCH(critere,_xlfn.CONCAT(client[[#This Row],[TELEPHONE]:[AGENCE]])))</f>
        <v>1</v>
      </c>
      <c r="S1997" s="8">
        <f>IF(client[[#This Row],[Recherche]]=TRUE,COUNTIF($R$4:R1997,TRUE),"")</f>
        <v>1994</v>
      </c>
    </row>
    <row r="1998" spans="2:19" x14ac:dyDescent="0.3">
      <c r="B1998" t="s">
        <v>9675</v>
      </c>
      <c r="C1998">
        <v>2273</v>
      </c>
      <c r="D1998" t="s">
        <v>9672</v>
      </c>
      <c r="E1998">
        <v>44830.503263888888</v>
      </c>
      <c r="F1998">
        <v>2023</v>
      </c>
      <c r="G1998" t="s">
        <v>330</v>
      </c>
      <c r="H1998" t="s">
        <v>9673</v>
      </c>
      <c r="I1998" t="s">
        <v>9674</v>
      </c>
      <c r="J1998" t="s">
        <v>9676</v>
      </c>
      <c r="M1998">
        <v>117</v>
      </c>
      <c r="N1998">
        <v>1</v>
      </c>
      <c r="O1998">
        <v>17500</v>
      </c>
      <c r="P1998" t="s">
        <v>202</v>
      </c>
      <c r="Q1998" t="s">
        <v>38</v>
      </c>
      <c r="R1998" s="3" t="b">
        <f>ISNUMBER(SEARCH(critere,_xlfn.CONCAT(client[[#This Row],[TELEPHONE]:[AGENCE]])))</f>
        <v>1</v>
      </c>
      <c r="S1998" s="8">
        <f>IF(client[[#This Row],[Recherche]]=TRUE,COUNTIF($R$4:R1998,TRUE),"")</f>
        <v>1995</v>
      </c>
    </row>
    <row r="1999" spans="2:19" x14ac:dyDescent="0.3">
      <c r="B1999" t="s">
        <v>9680</v>
      </c>
      <c r="C1999">
        <v>2274</v>
      </c>
      <c r="D1999" t="s">
        <v>9677</v>
      </c>
      <c r="E1999">
        <v>44830.521655092591</v>
      </c>
      <c r="F1999">
        <v>2023</v>
      </c>
      <c r="G1999" t="s">
        <v>505</v>
      </c>
      <c r="H1999" t="s">
        <v>9678</v>
      </c>
      <c r="I1999" t="s">
        <v>9679</v>
      </c>
      <c r="J1999" t="s">
        <v>9681</v>
      </c>
      <c r="M1999">
        <v>117</v>
      </c>
      <c r="N1999">
        <v>1</v>
      </c>
      <c r="O1999">
        <v>22200</v>
      </c>
      <c r="P1999" t="s">
        <v>202</v>
      </c>
      <c r="Q1999" t="s">
        <v>38</v>
      </c>
      <c r="R1999" s="3" t="b">
        <f>ISNUMBER(SEARCH(critere,_xlfn.CONCAT(client[[#This Row],[TELEPHONE]:[AGENCE]])))</f>
        <v>1</v>
      </c>
      <c r="S1999" s="8">
        <f>IF(client[[#This Row],[Recherche]]=TRUE,COUNTIF($R$4:R1999,TRUE),"")</f>
        <v>1996</v>
      </c>
    </row>
    <row r="2000" spans="2:19" x14ac:dyDescent="0.3">
      <c r="B2000" t="s">
        <v>9685</v>
      </c>
      <c r="C2000">
        <v>2275</v>
      </c>
      <c r="D2000" t="s">
        <v>9682</v>
      </c>
      <c r="E2000">
        <v>44830.531967592593</v>
      </c>
      <c r="F2000">
        <v>2023</v>
      </c>
      <c r="G2000" t="s">
        <v>920</v>
      </c>
      <c r="H2000" t="s">
        <v>9683</v>
      </c>
      <c r="I2000" t="s">
        <v>9684</v>
      </c>
      <c r="J2000" t="s">
        <v>9686</v>
      </c>
      <c r="M2000">
        <v>117</v>
      </c>
      <c r="N2000">
        <v>1</v>
      </c>
      <c r="O2000">
        <v>17500</v>
      </c>
      <c r="P2000" t="s">
        <v>202</v>
      </c>
      <c r="Q2000" t="s">
        <v>38</v>
      </c>
      <c r="R2000" s="3" t="b">
        <f>ISNUMBER(SEARCH(critere,_xlfn.CONCAT(client[[#This Row],[TELEPHONE]:[AGENCE]])))</f>
        <v>1</v>
      </c>
      <c r="S2000" s="8">
        <f>IF(client[[#This Row],[Recherche]]=TRUE,COUNTIF($R$4:R2000,TRUE),"")</f>
        <v>1997</v>
      </c>
    </row>
    <row r="2001" spans="2:19" x14ac:dyDescent="0.3">
      <c r="B2001" t="s">
        <v>9691</v>
      </c>
      <c r="C2001">
        <v>2276</v>
      </c>
      <c r="D2001" t="s">
        <v>9687</v>
      </c>
      <c r="E2001">
        <v>44830.558888888889</v>
      </c>
      <c r="F2001">
        <v>2022</v>
      </c>
      <c r="G2001" t="s">
        <v>9688</v>
      </c>
      <c r="H2001" t="s">
        <v>9689</v>
      </c>
      <c r="I2001" t="s">
        <v>9690</v>
      </c>
      <c r="J2001" t="s">
        <v>9692</v>
      </c>
      <c r="M2001">
        <v>117</v>
      </c>
      <c r="N2001">
        <v>1</v>
      </c>
      <c r="O2001">
        <v>17500</v>
      </c>
      <c r="P2001" t="s">
        <v>202</v>
      </c>
      <c r="Q2001" t="s">
        <v>22</v>
      </c>
      <c r="R2001" s="3" t="b">
        <f>ISNUMBER(SEARCH(critere,_xlfn.CONCAT(client[[#This Row],[TELEPHONE]:[AGENCE]])))</f>
        <v>1</v>
      </c>
      <c r="S2001" s="8">
        <f>IF(client[[#This Row],[Recherche]]=TRUE,COUNTIF($R$4:R2001,TRUE),"")</f>
        <v>1998</v>
      </c>
    </row>
    <row r="2002" spans="2:19" x14ac:dyDescent="0.3">
      <c r="B2002" t="s">
        <v>9696</v>
      </c>
      <c r="C2002">
        <v>2277</v>
      </c>
      <c r="D2002" t="s">
        <v>9693</v>
      </c>
      <c r="E2002">
        <v>44830.566331018519</v>
      </c>
      <c r="F2002">
        <v>2022</v>
      </c>
      <c r="G2002" t="s">
        <v>40</v>
      </c>
      <c r="H2002" t="s">
        <v>9694</v>
      </c>
      <c r="I2002" t="s">
        <v>9695</v>
      </c>
      <c r="J2002" t="s">
        <v>9697</v>
      </c>
      <c r="M2002">
        <v>117</v>
      </c>
      <c r="N2002">
        <v>1</v>
      </c>
      <c r="O2002">
        <v>17500</v>
      </c>
      <c r="P2002" t="s">
        <v>202</v>
      </c>
      <c r="Q2002" t="s">
        <v>22</v>
      </c>
      <c r="R2002" s="3" t="b">
        <f>ISNUMBER(SEARCH(critere,_xlfn.CONCAT(client[[#This Row],[TELEPHONE]:[AGENCE]])))</f>
        <v>1</v>
      </c>
      <c r="S2002" s="8">
        <f>IF(client[[#This Row],[Recherche]]=TRUE,COUNTIF($R$4:R2002,TRUE),"")</f>
        <v>1999</v>
      </c>
    </row>
    <row r="2003" spans="2:19" x14ac:dyDescent="0.3">
      <c r="B2003" t="s">
        <v>9702</v>
      </c>
      <c r="C2003">
        <v>2278</v>
      </c>
      <c r="D2003" t="s">
        <v>9698</v>
      </c>
      <c r="E2003">
        <v>44830.763310185182</v>
      </c>
      <c r="F2003">
        <v>2023</v>
      </c>
      <c r="G2003" t="s">
        <v>9699</v>
      </c>
      <c r="H2003" t="s">
        <v>9700</v>
      </c>
      <c r="I2003" t="s">
        <v>9701</v>
      </c>
      <c r="J2003" t="s">
        <v>9703</v>
      </c>
      <c r="M2003">
        <v>117</v>
      </c>
      <c r="N2003">
        <v>1</v>
      </c>
      <c r="O2003">
        <v>17500</v>
      </c>
      <c r="P2003" t="s">
        <v>202</v>
      </c>
      <c r="Q2003" t="s">
        <v>22</v>
      </c>
      <c r="R2003" s="3" t="b">
        <f>ISNUMBER(SEARCH(critere,_xlfn.CONCAT(client[[#This Row],[TELEPHONE]:[AGENCE]])))</f>
        <v>1</v>
      </c>
      <c r="S2003" s="8">
        <f>IF(client[[#This Row],[Recherche]]=TRUE,COUNTIF($R$4:R2003,TRUE),"")</f>
        <v>2000</v>
      </c>
    </row>
    <row r="2004" spans="2:19" x14ac:dyDescent="0.3">
      <c r="B2004" t="s">
        <v>9708</v>
      </c>
      <c r="C2004">
        <v>2279</v>
      </c>
      <c r="D2004" t="s">
        <v>9704</v>
      </c>
      <c r="E2004">
        <v>44830.779976851853</v>
      </c>
      <c r="F2004">
        <v>2023</v>
      </c>
      <c r="G2004" t="s">
        <v>9705</v>
      </c>
      <c r="H2004" t="s">
        <v>9706</v>
      </c>
      <c r="I2004" t="s">
        <v>9707</v>
      </c>
      <c r="J2004" t="s">
        <v>9709</v>
      </c>
      <c r="M2004">
        <v>117</v>
      </c>
      <c r="N2004">
        <v>1</v>
      </c>
      <c r="O2004">
        <v>0</v>
      </c>
      <c r="P2004" t="s">
        <v>202</v>
      </c>
      <c r="Q2004" t="s">
        <v>22</v>
      </c>
      <c r="R2004" s="3" t="b">
        <f>ISNUMBER(SEARCH(critere,_xlfn.CONCAT(client[[#This Row],[TELEPHONE]:[AGENCE]])))</f>
        <v>1</v>
      </c>
      <c r="S2004" s="8">
        <f>IF(client[[#This Row],[Recherche]]=TRUE,COUNTIF($R$4:R2004,TRUE),"")</f>
        <v>2001</v>
      </c>
    </row>
    <row r="2005" spans="2:19" x14ac:dyDescent="0.3">
      <c r="B2005" t="s">
        <v>9713</v>
      </c>
      <c r="C2005">
        <v>2280</v>
      </c>
      <c r="D2005" t="s">
        <v>9710</v>
      </c>
      <c r="E2005">
        <v>44830.806898148148</v>
      </c>
      <c r="F2005">
        <v>2023</v>
      </c>
      <c r="G2005" t="s">
        <v>880</v>
      </c>
      <c r="H2005" t="s">
        <v>9711</v>
      </c>
      <c r="I2005" t="s">
        <v>9712</v>
      </c>
      <c r="J2005" t="s">
        <v>9714</v>
      </c>
      <c r="M2005">
        <v>117</v>
      </c>
      <c r="N2005">
        <v>1</v>
      </c>
      <c r="O2005">
        <v>0</v>
      </c>
      <c r="P2005" t="s">
        <v>202</v>
      </c>
      <c r="Q2005" t="s">
        <v>22</v>
      </c>
      <c r="R2005" s="3" t="b">
        <f>ISNUMBER(SEARCH(critere,_xlfn.CONCAT(client[[#This Row],[TELEPHONE]:[AGENCE]])))</f>
        <v>1</v>
      </c>
      <c r="S2005" s="8">
        <f>IF(client[[#This Row],[Recherche]]=TRUE,COUNTIF($R$4:R2005,TRUE),"")</f>
        <v>2002</v>
      </c>
    </row>
    <row r="2006" spans="2:19" x14ac:dyDescent="0.3">
      <c r="B2006" t="s">
        <v>987</v>
      </c>
      <c r="C2006">
        <v>2281</v>
      </c>
      <c r="D2006" t="s">
        <v>9715</v>
      </c>
      <c r="E2006">
        <v>44830.828414351854</v>
      </c>
      <c r="F2006">
        <v>2023</v>
      </c>
      <c r="G2006" t="s">
        <v>3242</v>
      </c>
      <c r="H2006" t="s">
        <v>985</v>
      </c>
      <c r="I2006" t="s">
        <v>9716</v>
      </c>
      <c r="J2006" t="s">
        <v>9717</v>
      </c>
      <c r="M2006">
        <v>75</v>
      </c>
      <c r="N2006">
        <v>1</v>
      </c>
      <c r="O2006">
        <v>18000</v>
      </c>
      <c r="P2006" t="s">
        <v>202</v>
      </c>
      <c r="Q2006" t="s">
        <v>22</v>
      </c>
      <c r="R2006" s="3" t="b">
        <f>ISNUMBER(SEARCH(critere,_xlfn.CONCAT(client[[#This Row],[TELEPHONE]:[AGENCE]])))</f>
        <v>1</v>
      </c>
      <c r="S2006" s="8">
        <f>IF(client[[#This Row],[Recherche]]=TRUE,COUNTIF($R$4:R2006,TRUE),"")</f>
        <v>2003</v>
      </c>
    </row>
    <row r="2007" spans="2:19" x14ac:dyDescent="0.3">
      <c r="B2007" t="s">
        <v>9721</v>
      </c>
      <c r="C2007">
        <v>2282</v>
      </c>
      <c r="D2007" t="s">
        <v>9718</v>
      </c>
      <c r="E2007">
        <v>44830.868287037039</v>
      </c>
      <c r="F2007">
        <v>2023</v>
      </c>
      <c r="G2007" t="s">
        <v>272</v>
      </c>
      <c r="H2007" t="s">
        <v>9719</v>
      </c>
      <c r="I2007" t="s">
        <v>9720</v>
      </c>
      <c r="J2007" t="s">
        <v>8864</v>
      </c>
      <c r="M2007">
        <v>75</v>
      </c>
      <c r="N2007">
        <v>1</v>
      </c>
      <c r="O2007">
        <v>14520</v>
      </c>
      <c r="P2007" t="s">
        <v>202</v>
      </c>
      <c r="Q2007" t="s">
        <v>22</v>
      </c>
      <c r="R2007" s="3" t="b">
        <f>ISNUMBER(SEARCH(critere,_xlfn.CONCAT(client[[#This Row],[TELEPHONE]:[AGENCE]])))</f>
        <v>1</v>
      </c>
      <c r="S2007" s="8">
        <f>IF(client[[#This Row],[Recherche]]=TRUE,COUNTIF($R$4:R2007,TRUE),"")</f>
        <v>2004</v>
      </c>
    </row>
    <row r="2008" spans="2:19" x14ac:dyDescent="0.3">
      <c r="B2008" t="s">
        <v>6443</v>
      </c>
      <c r="C2008">
        <v>2283</v>
      </c>
      <c r="D2008" t="s">
        <v>9722</v>
      </c>
      <c r="E2008">
        <v>44830.869675925926</v>
      </c>
      <c r="F2008">
        <v>2019</v>
      </c>
      <c r="G2008" t="s">
        <v>4846</v>
      </c>
      <c r="H2008" t="s">
        <v>6441</v>
      </c>
      <c r="I2008" t="s">
        <v>6442</v>
      </c>
      <c r="J2008" t="s">
        <v>6444</v>
      </c>
      <c r="M2008">
        <v>117</v>
      </c>
      <c r="N2008">
        <v>1</v>
      </c>
      <c r="O2008">
        <v>0</v>
      </c>
      <c r="P2008" t="s">
        <v>21</v>
      </c>
      <c r="Q2008" t="s">
        <v>38</v>
      </c>
      <c r="R2008" s="3" t="b">
        <f>ISNUMBER(SEARCH(critere,_xlfn.CONCAT(client[[#This Row],[TELEPHONE]:[AGENCE]])))</f>
        <v>1</v>
      </c>
      <c r="S2008" s="8">
        <f>IF(client[[#This Row],[Recherche]]=TRUE,COUNTIF($R$4:R2008,TRUE),"")</f>
        <v>2005</v>
      </c>
    </row>
    <row r="2009" spans="2:19" x14ac:dyDescent="0.3">
      <c r="B2009" t="s">
        <v>6443</v>
      </c>
      <c r="C2009">
        <v>2284</v>
      </c>
      <c r="D2009" t="s">
        <v>9723</v>
      </c>
      <c r="E2009">
        <v>44830.870613425926</v>
      </c>
      <c r="F2009">
        <v>2019</v>
      </c>
      <c r="G2009" t="s">
        <v>4846</v>
      </c>
      <c r="H2009" t="s">
        <v>6441</v>
      </c>
      <c r="I2009" t="s">
        <v>6442</v>
      </c>
      <c r="J2009" t="s">
        <v>9724</v>
      </c>
      <c r="M2009">
        <v>117</v>
      </c>
      <c r="N2009">
        <v>1</v>
      </c>
      <c r="O2009">
        <v>0</v>
      </c>
      <c r="P2009" t="s">
        <v>21</v>
      </c>
      <c r="Q2009" t="s">
        <v>38</v>
      </c>
      <c r="R2009" s="3" t="b">
        <f>ISNUMBER(SEARCH(critere,_xlfn.CONCAT(client[[#This Row],[TELEPHONE]:[AGENCE]])))</f>
        <v>1</v>
      </c>
      <c r="S2009" s="8">
        <f>IF(client[[#This Row],[Recherche]]=TRUE,COUNTIF($R$4:R2009,TRUE),"")</f>
        <v>2006</v>
      </c>
    </row>
    <row r="2010" spans="2:19" x14ac:dyDescent="0.3">
      <c r="B2010" t="s">
        <v>9728</v>
      </c>
      <c r="C2010">
        <v>2285</v>
      </c>
      <c r="D2010" t="s">
        <v>9725</v>
      </c>
      <c r="E2010">
        <v>44830.878275462965</v>
      </c>
      <c r="F2010">
        <v>2019</v>
      </c>
      <c r="G2010" t="s">
        <v>1054</v>
      </c>
      <c r="H2010" t="s">
        <v>9726</v>
      </c>
      <c r="I2010" t="s">
        <v>9727</v>
      </c>
      <c r="J2010" t="s">
        <v>9729</v>
      </c>
      <c r="M2010">
        <v>117</v>
      </c>
      <c r="N2010">
        <v>2</v>
      </c>
      <c r="O2010">
        <v>0</v>
      </c>
      <c r="P2010" t="s">
        <v>21</v>
      </c>
      <c r="Q2010" t="s">
        <v>38</v>
      </c>
      <c r="R2010" s="3" t="b">
        <f>ISNUMBER(SEARCH(critere,_xlfn.CONCAT(client[[#This Row],[TELEPHONE]:[AGENCE]])))</f>
        <v>1</v>
      </c>
      <c r="S2010" s="8">
        <f>IF(client[[#This Row],[Recherche]]=TRUE,COUNTIF($R$4:R2010,TRUE),"")</f>
        <v>2007</v>
      </c>
    </row>
    <row r="2011" spans="2:19" x14ac:dyDescent="0.3">
      <c r="B2011" t="s">
        <v>9734</v>
      </c>
      <c r="C2011">
        <v>2286</v>
      </c>
      <c r="D2011" t="s">
        <v>9730</v>
      </c>
      <c r="E2011">
        <v>44831.460150462961</v>
      </c>
      <c r="F2011">
        <v>2022</v>
      </c>
      <c r="G2011" t="s">
        <v>9731</v>
      </c>
      <c r="H2011" t="s">
        <v>9732</v>
      </c>
      <c r="I2011" t="s">
        <v>9733</v>
      </c>
      <c r="J2011" t="s">
        <v>9735</v>
      </c>
      <c r="M2011">
        <v>8</v>
      </c>
      <c r="N2011">
        <v>1</v>
      </c>
      <c r="O2011">
        <v>0</v>
      </c>
      <c r="P2011" t="s">
        <v>21</v>
      </c>
      <c r="Q2011" t="s">
        <v>38</v>
      </c>
      <c r="R2011" s="3" t="b">
        <f>ISNUMBER(SEARCH(critere,_xlfn.CONCAT(client[[#This Row],[TELEPHONE]:[AGENCE]])))</f>
        <v>1</v>
      </c>
      <c r="S2011" s="8">
        <f>IF(client[[#This Row],[Recherche]]=TRUE,COUNTIF($R$4:R2011,TRUE),"")</f>
        <v>2008</v>
      </c>
    </row>
    <row r="2012" spans="2:19" x14ac:dyDescent="0.3">
      <c r="B2012" t="s">
        <v>9739</v>
      </c>
      <c r="C2012">
        <v>2287</v>
      </c>
      <c r="D2012" t="s">
        <v>9736</v>
      </c>
      <c r="E2012">
        <v>44831.508240740739</v>
      </c>
      <c r="F2012">
        <v>2023</v>
      </c>
      <c r="G2012" t="s">
        <v>278</v>
      </c>
      <c r="H2012" t="s">
        <v>9737</v>
      </c>
      <c r="I2012" t="s">
        <v>9738</v>
      </c>
      <c r="J2012" t="s">
        <v>9740</v>
      </c>
      <c r="M2012">
        <v>117</v>
      </c>
      <c r="N2012">
        <v>1</v>
      </c>
      <c r="O2012">
        <v>0</v>
      </c>
      <c r="P2012" t="s">
        <v>202</v>
      </c>
      <c r="Q2012" t="s">
        <v>347</v>
      </c>
      <c r="R2012" s="3" t="b">
        <f>ISNUMBER(SEARCH(critere,_xlfn.CONCAT(client[[#This Row],[TELEPHONE]:[AGENCE]])))</f>
        <v>1</v>
      </c>
      <c r="S2012" s="8">
        <f>IF(client[[#This Row],[Recherche]]=TRUE,COUNTIF($R$4:R2012,TRUE),"")</f>
        <v>2009</v>
      </c>
    </row>
    <row r="2013" spans="2:19" x14ac:dyDescent="0.3">
      <c r="B2013" t="s">
        <v>9744</v>
      </c>
      <c r="C2013">
        <v>2288</v>
      </c>
      <c r="D2013" t="s">
        <v>9741</v>
      </c>
      <c r="E2013">
        <v>44831.517141203702</v>
      </c>
      <c r="F2013">
        <v>2023</v>
      </c>
      <c r="G2013" t="s">
        <v>415</v>
      </c>
      <c r="H2013" t="s">
        <v>9742</v>
      </c>
      <c r="I2013" t="s">
        <v>9743</v>
      </c>
      <c r="J2013" t="s">
        <v>9745</v>
      </c>
      <c r="M2013">
        <v>75</v>
      </c>
      <c r="N2013">
        <v>1</v>
      </c>
      <c r="O2013">
        <v>14350</v>
      </c>
      <c r="P2013" t="s">
        <v>202</v>
      </c>
      <c r="Q2013" t="s">
        <v>347</v>
      </c>
      <c r="R2013" s="3" t="b">
        <f>ISNUMBER(SEARCH(critere,_xlfn.CONCAT(client[[#This Row],[TELEPHONE]:[AGENCE]])))</f>
        <v>1</v>
      </c>
      <c r="S2013" s="8">
        <f>IF(client[[#This Row],[Recherche]]=TRUE,COUNTIF($R$4:R2013,TRUE),"")</f>
        <v>2010</v>
      </c>
    </row>
    <row r="2014" spans="2:19" x14ac:dyDescent="0.3">
      <c r="B2014" t="s">
        <v>9749</v>
      </c>
      <c r="C2014">
        <v>2289</v>
      </c>
      <c r="D2014" t="s">
        <v>9746</v>
      </c>
      <c r="E2014">
        <v>44831.519432870373</v>
      </c>
      <c r="F2014">
        <v>2023</v>
      </c>
      <c r="G2014" t="s">
        <v>272</v>
      </c>
      <c r="H2014" t="s">
        <v>9747</v>
      </c>
      <c r="I2014" t="s">
        <v>9748</v>
      </c>
      <c r="J2014" t="s">
        <v>9750</v>
      </c>
      <c r="M2014">
        <v>75</v>
      </c>
      <c r="N2014">
        <v>1</v>
      </c>
      <c r="O2014">
        <v>14350</v>
      </c>
      <c r="P2014" t="s">
        <v>202</v>
      </c>
      <c r="Q2014" t="s">
        <v>347</v>
      </c>
      <c r="R2014" s="3" t="b">
        <f>ISNUMBER(SEARCH(critere,_xlfn.CONCAT(client[[#This Row],[TELEPHONE]:[AGENCE]])))</f>
        <v>1</v>
      </c>
      <c r="S2014" s="8">
        <f>IF(client[[#This Row],[Recherche]]=TRUE,COUNTIF($R$4:R2014,TRUE),"")</f>
        <v>2011</v>
      </c>
    </row>
    <row r="2015" spans="2:19" x14ac:dyDescent="0.3">
      <c r="B2015" t="s">
        <v>9753</v>
      </c>
      <c r="C2015">
        <v>2290</v>
      </c>
      <c r="D2015" t="s">
        <v>9751</v>
      </c>
      <c r="E2015">
        <v>44831.523020833331</v>
      </c>
      <c r="G2015" t="s">
        <v>1404</v>
      </c>
      <c r="H2015" t="s">
        <v>7877</v>
      </c>
      <c r="I2015" t="s">
        <v>9752</v>
      </c>
      <c r="J2015" t="s">
        <v>9754</v>
      </c>
      <c r="M2015">
        <v>117</v>
      </c>
      <c r="N2015">
        <v>1</v>
      </c>
      <c r="O2015">
        <v>0</v>
      </c>
      <c r="P2015" t="s">
        <v>21</v>
      </c>
      <c r="Q2015" t="s">
        <v>347</v>
      </c>
      <c r="R2015" s="3" t="b">
        <f>ISNUMBER(SEARCH(critere,_xlfn.CONCAT(client[[#This Row],[TELEPHONE]:[AGENCE]])))</f>
        <v>1</v>
      </c>
      <c r="S2015" s="8">
        <f>IF(client[[#This Row],[Recherche]]=TRUE,COUNTIF($R$4:R2015,TRUE),"")</f>
        <v>2012</v>
      </c>
    </row>
    <row r="2016" spans="2:19" x14ac:dyDescent="0.3">
      <c r="B2016" t="s">
        <v>9753</v>
      </c>
      <c r="C2016">
        <v>2291</v>
      </c>
      <c r="D2016" t="s">
        <v>9755</v>
      </c>
      <c r="E2016">
        <v>44831.524340277778</v>
      </c>
      <c r="G2016" t="s">
        <v>1404</v>
      </c>
      <c r="H2016" t="s">
        <v>7877</v>
      </c>
      <c r="I2016" t="s">
        <v>9752</v>
      </c>
      <c r="J2016" t="s">
        <v>9756</v>
      </c>
      <c r="M2016">
        <v>117</v>
      </c>
      <c r="N2016">
        <v>2</v>
      </c>
      <c r="O2016">
        <v>0</v>
      </c>
      <c r="P2016" t="s">
        <v>21</v>
      </c>
      <c r="Q2016" t="s">
        <v>347</v>
      </c>
      <c r="R2016" s="3" t="b">
        <f>ISNUMBER(SEARCH(critere,_xlfn.CONCAT(client[[#This Row],[TELEPHONE]:[AGENCE]])))</f>
        <v>1</v>
      </c>
      <c r="S2016" s="8">
        <f>IF(client[[#This Row],[Recherche]]=TRUE,COUNTIF($R$4:R2016,TRUE),"")</f>
        <v>2013</v>
      </c>
    </row>
    <row r="2017" spans="2:19" x14ac:dyDescent="0.3">
      <c r="B2017" t="s">
        <v>9759</v>
      </c>
      <c r="C2017">
        <v>2292</v>
      </c>
      <c r="D2017" t="s">
        <v>9757</v>
      </c>
      <c r="E2017">
        <v>44831.736250000002</v>
      </c>
      <c r="F2017">
        <v>2022</v>
      </c>
      <c r="G2017" t="s">
        <v>549</v>
      </c>
      <c r="H2017" t="s">
        <v>5211</v>
      </c>
      <c r="I2017" t="s">
        <v>9758</v>
      </c>
      <c r="J2017" t="s">
        <v>9760</v>
      </c>
      <c r="M2017">
        <v>117</v>
      </c>
      <c r="N2017">
        <v>2</v>
      </c>
      <c r="O2017">
        <v>0</v>
      </c>
      <c r="P2017" t="s">
        <v>202</v>
      </c>
      <c r="Q2017" t="s">
        <v>22</v>
      </c>
      <c r="R2017" s="3" t="b">
        <f>ISNUMBER(SEARCH(critere,_xlfn.CONCAT(client[[#This Row],[TELEPHONE]:[AGENCE]])))</f>
        <v>1</v>
      </c>
      <c r="S2017" s="8">
        <f>IF(client[[#This Row],[Recherche]]=TRUE,COUNTIF($R$4:R2017,TRUE),"")</f>
        <v>2014</v>
      </c>
    </row>
    <row r="2018" spans="2:19" x14ac:dyDescent="0.3">
      <c r="B2018" t="s">
        <v>9764</v>
      </c>
      <c r="C2018">
        <v>2293</v>
      </c>
      <c r="D2018" t="s">
        <v>9761</v>
      </c>
      <c r="E2018">
        <v>44832.533194444448</v>
      </c>
      <c r="F2018">
        <v>2022</v>
      </c>
      <c r="G2018" t="s">
        <v>426</v>
      </c>
      <c r="H2018" t="s">
        <v>9762</v>
      </c>
      <c r="I2018" t="s">
        <v>9763</v>
      </c>
      <c r="J2018" t="s">
        <v>9765</v>
      </c>
      <c r="M2018">
        <v>8</v>
      </c>
      <c r="N2018">
        <v>1</v>
      </c>
      <c r="O2018">
        <v>0</v>
      </c>
      <c r="P2018" t="s">
        <v>21</v>
      </c>
      <c r="Q2018" t="s">
        <v>38</v>
      </c>
      <c r="R2018" s="3" t="b">
        <f>ISNUMBER(SEARCH(critere,_xlfn.CONCAT(client[[#This Row],[TELEPHONE]:[AGENCE]])))</f>
        <v>1</v>
      </c>
      <c r="S2018" s="8">
        <f>IF(client[[#This Row],[Recherche]]=TRUE,COUNTIF($R$4:R2018,TRUE),"")</f>
        <v>2015</v>
      </c>
    </row>
    <row r="2019" spans="2:19" x14ac:dyDescent="0.3">
      <c r="B2019" t="s">
        <v>9769</v>
      </c>
      <c r="C2019">
        <v>2294</v>
      </c>
      <c r="D2019" t="s">
        <v>9766</v>
      </c>
      <c r="E2019">
        <v>44832.620567129627</v>
      </c>
      <c r="F2019">
        <v>2022</v>
      </c>
      <c r="G2019" t="s">
        <v>2466</v>
      </c>
      <c r="H2019" t="s">
        <v>9767</v>
      </c>
      <c r="I2019" t="s">
        <v>9768</v>
      </c>
      <c r="J2019" t="s">
        <v>9770</v>
      </c>
      <c r="M2019">
        <v>8</v>
      </c>
      <c r="N2019">
        <v>1</v>
      </c>
      <c r="O2019">
        <v>0</v>
      </c>
      <c r="P2019" t="s">
        <v>21</v>
      </c>
      <c r="Q2019" t="s">
        <v>38</v>
      </c>
      <c r="R2019" s="3" t="b">
        <f>ISNUMBER(SEARCH(critere,_xlfn.CONCAT(client[[#This Row],[TELEPHONE]:[AGENCE]])))</f>
        <v>1</v>
      </c>
      <c r="S2019" s="8">
        <f>IF(client[[#This Row],[Recherche]]=TRUE,COUNTIF($R$4:R2019,TRUE),"")</f>
        <v>2016</v>
      </c>
    </row>
    <row r="2020" spans="2:19" x14ac:dyDescent="0.3">
      <c r="C2020">
        <v>2295</v>
      </c>
      <c r="D2020" t="s">
        <v>9771</v>
      </c>
      <c r="E2020">
        <v>44832.782314814816</v>
      </c>
      <c r="F2020">
        <v>2022</v>
      </c>
      <c r="G2020" t="s">
        <v>434</v>
      </c>
      <c r="H2020" t="s">
        <v>9772</v>
      </c>
      <c r="I2020" t="s">
        <v>9773</v>
      </c>
      <c r="J2020" t="s">
        <v>9774</v>
      </c>
      <c r="M2020">
        <v>8</v>
      </c>
      <c r="N2020">
        <v>1</v>
      </c>
      <c r="O2020">
        <v>0</v>
      </c>
      <c r="P2020" t="s">
        <v>21</v>
      </c>
      <c r="Q2020" t="s">
        <v>64</v>
      </c>
      <c r="R2020" s="3" t="b">
        <f>ISNUMBER(SEARCH(critere,_xlfn.CONCAT(client[[#This Row],[TELEPHONE]:[AGENCE]])))</f>
        <v>1</v>
      </c>
      <c r="S2020" s="8">
        <f>IF(client[[#This Row],[Recherche]]=TRUE,COUNTIF($R$4:R2020,TRUE),"")</f>
        <v>2017</v>
      </c>
    </row>
    <row r="2021" spans="2:19" x14ac:dyDescent="0.3">
      <c r="B2021" t="s">
        <v>9778</v>
      </c>
      <c r="C2021">
        <v>2296</v>
      </c>
      <c r="D2021" t="s">
        <v>9775</v>
      </c>
      <c r="E2021">
        <v>44832.791064814817</v>
      </c>
      <c r="F2021">
        <v>2023</v>
      </c>
      <c r="G2021" t="s">
        <v>549</v>
      </c>
      <c r="H2021" t="s">
        <v>9776</v>
      </c>
      <c r="I2021" t="s">
        <v>9777</v>
      </c>
      <c r="J2021" t="s">
        <v>9779</v>
      </c>
      <c r="M2021">
        <v>8</v>
      </c>
      <c r="N2021">
        <v>1</v>
      </c>
      <c r="O2021">
        <v>0</v>
      </c>
      <c r="P2021" t="s">
        <v>21</v>
      </c>
      <c r="Q2021" t="s">
        <v>22</v>
      </c>
      <c r="R2021" s="3" t="b">
        <f>ISNUMBER(SEARCH(critere,_xlfn.CONCAT(client[[#This Row],[TELEPHONE]:[AGENCE]])))</f>
        <v>1</v>
      </c>
      <c r="S2021" s="8">
        <f>IF(client[[#This Row],[Recherche]]=TRUE,COUNTIF($R$4:R2021,TRUE),"")</f>
        <v>2018</v>
      </c>
    </row>
    <row r="2022" spans="2:19" x14ac:dyDescent="0.3">
      <c r="B2022" t="s">
        <v>9782</v>
      </c>
      <c r="C2022">
        <v>2297</v>
      </c>
      <c r="D2022" t="s">
        <v>9780</v>
      </c>
      <c r="E2022">
        <v>44833.520520833335</v>
      </c>
      <c r="F2022">
        <v>2022</v>
      </c>
      <c r="G2022" t="s">
        <v>1525</v>
      </c>
      <c r="H2022" t="s">
        <v>3313</v>
      </c>
      <c r="I2022" t="s">
        <v>9781</v>
      </c>
      <c r="J2022" t="s">
        <v>9783</v>
      </c>
      <c r="M2022">
        <v>8</v>
      </c>
      <c r="N2022">
        <v>1</v>
      </c>
      <c r="O2022">
        <v>0</v>
      </c>
      <c r="P2022" t="s">
        <v>21</v>
      </c>
      <c r="Q2022" t="s">
        <v>38</v>
      </c>
      <c r="R2022" s="3" t="b">
        <f>ISNUMBER(SEARCH(critere,_xlfn.CONCAT(client[[#This Row],[TELEPHONE]:[AGENCE]])))</f>
        <v>1</v>
      </c>
      <c r="S2022" s="8">
        <f>IF(client[[#This Row],[Recherche]]=TRUE,COUNTIF($R$4:R2022,TRUE),"")</f>
        <v>2019</v>
      </c>
    </row>
    <row r="2023" spans="2:19" x14ac:dyDescent="0.3">
      <c r="B2023" t="s">
        <v>9786</v>
      </c>
      <c r="C2023">
        <v>2298</v>
      </c>
      <c r="D2023" t="s">
        <v>9784</v>
      </c>
      <c r="E2023">
        <v>44833.52547453704</v>
      </c>
      <c r="F2023">
        <v>2022</v>
      </c>
      <c r="G2023" t="s">
        <v>426</v>
      </c>
      <c r="H2023" t="s">
        <v>4801</v>
      </c>
      <c r="I2023" t="s">
        <v>9785</v>
      </c>
      <c r="J2023" t="s">
        <v>9787</v>
      </c>
      <c r="M2023">
        <v>8</v>
      </c>
      <c r="N2023">
        <v>1</v>
      </c>
      <c r="O2023">
        <v>0</v>
      </c>
      <c r="P2023" t="s">
        <v>21</v>
      </c>
      <c r="Q2023" t="s">
        <v>29</v>
      </c>
      <c r="R2023" s="3" t="b">
        <f>ISNUMBER(SEARCH(critere,_xlfn.CONCAT(client[[#This Row],[TELEPHONE]:[AGENCE]])))</f>
        <v>1</v>
      </c>
      <c r="S2023" s="8">
        <f>IF(client[[#This Row],[Recherche]]=TRUE,COUNTIF($R$4:R2023,TRUE),"")</f>
        <v>2020</v>
      </c>
    </row>
    <row r="2024" spans="2:19" x14ac:dyDescent="0.3">
      <c r="B2024" t="s">
        <v>9792</v>
      </c>
      <c r="C2024">
        <v>2299</v>
      </c>
      <c r="D2024" t="s">
        <v>9788</v>
      </c>
      <c r="E2024">
        <v>44833.526932870373</v>
      </c>
      <c r="F2024">
        <v>2022</v>
      </c>
      <c r="G2024" t="s">
        <v>9789</v>
      </c>
      <c r="H2024" t="s">
        <v>9790</v>
      </c>
      <c r="I2024" t="s">
        <v>9791</v>
      </c>
      <c r="J2024" t="s">
        <v>9793</v>
      </c>
      <c r="M2024">
        <v>8</v>
      </c>
      <c r="N2024">
        <v>1</v>
      </c>
      <c r="O2024">
        <v>0</v>
      </c>
      <c r="P2024" t="s">
        <v>21</v>
      </c>
      <c r="Q2024" t="s">
        <v>29</v>
      </c>
      <c r="R2024" s="3" t="b">
        <f>ISNUMBER(SEARCH(critere,_xlfn.CONCAT(client[[#This Row],[TELEPHONE]:[AGENCE]])))</f>
        <v>1</v>
      </c>
      <c r="S2024" s="8">
        <f>IF(client[[#This Row],[Recherche]]=TRUE,COUNTIF($R$4:R2024,TRUE),"")</f>
        <v>2021</v>
      </c>
    </row>
    <row r="2025" spans="2:19" x14ac:dyDescent="0.3">
      <c r="B2025" t="s">
        <v>9796</v>
      </c>
      <c r="C2025">
        <v>2300</v>
      </c>
      <c r="D2025" t="s">
        <v>9794</v>
      </c>
      <c r="E2025">
        <v>44833.644884259258</v>
      </c>
      <c r="F2025">
        <v>2022</v>
      </c>
      <c r="G2025" t="s">
        <v>272</v>
      </c>
      <c r="H2025" t="s">
        <v>2522</v>
      </c>
      <c r="I2025" t="s">
        <v>9795</v>
      </c>
      <c r="J2025" t="s">
        <v>9797</v>
      </c>
      <c r="M2025">
        <v>8</v>
      </c>
      <c r="N2025">
        <v>1</v>
      </c>
      <c r="O2025">
        <v>0</v>
      </c>
      <c r="P2025" t="s">
        <v>21</v>
      </c>
      <c r="Q2025" t="s">
        <v>29</v>
      </c>
      <c r="R2025" s="3" t="b">
        <f>ISNUMBER(SEARCH(critere,_xlfn.CONCAT(client[[#This Row],[TELEPHONE]:[AGENCE]])))</f>
        <v>1</v>
      </c>
      <c r="S2025" s="8">
        <f>IF(client[[#This Row],[Recherche]]=TRUE,COUNTIF($R$4:R2025,TRUE),"")</f>
        <v>2022</v>
      </c>
    </row>
    <row r="2026" spans="2:19" x14ac:dyDescent="0.3">
      <c r="B2026" t="s">
        <v>9801</v>
      </c>
      <c r="C2026">
        <v>2301</v>
      </c>
      <c r="D2026" t="s">
        <v>9798</v>
      </c>
      <c r="E2026">
        <v>44833.692048611112</v>
      </c>
      <c r="F2026">
        <v>2022</v>
      </c>
      <c r="G2026" t="s">
        <v>421</v>
      </c>
      <c r="H2026" t="s">
        <v>9799</v>
      </c>
      <c r="I2026" t="s">
        <v>9800</v>
      </c>
      <c r="J2026" t="s">
        <v>9802</v>
      </c>
      <c r="M2026">
        <v>117</v>
      </c>
      <c r="N2026">
        <v>2</v>
      </c>
      <c r="O2026">
        <v>20000</v>
      </c>
      <c r="P2026" t="s">
        <v>202</v>
      </c>
      <c r="Q2026" t="s">
        <v>22</v>
      </c>
      <c r="R2026" s="3" t="b">
        <f>ISNUMBER(SEARCH(critere,_xlfn.CONCAT(client[[#This Row],[TELEPHONE]:[AGENCE]])))</f>
        <v>1</v>
      </c>
      <c r="S2026" s="8">
        <f>IF(client[[#This Row],[Recherche]]=TRUE,COUNTIF($R$4:R2026,TRUE),"")</f>
        <v>2023</v>
      </c>
    </row>
    <row r="2027" spans="2:19" x14ac:dyDescent="0.3">
      <c r="B2027" t="s">
        <v>9806</v>
      </c>
      <c r="C2027">
        <v>2302</v>
      </c>
      <c r="D2027" t="s">
        <v>9803</v>
      </c>
      <c r="E2027">
        <v>44833.717349537037</v>
      </c>
      <c r="F2027">
        <v>2022</v>
      </c>
      <c r="G2027" t="s">
        <v>1959</v>
      </c>
      <c r="H2027" t="s">
        <v>9804</v>
      </c>
      <c r="I2027" t="s">
        <v>9805</v>
      </c>
      <c r="J2027" t="s">
        <v>9807</v>
      </c>
      <c r="M2027">
        <v>117</v>
      </c>
      <c r="N2027">
        <v>1</v>
      </c>
      <c r="O2027">
        <v>22400</v>
      </c>
      <c r="P2027" t="s">
        <v>202</v>
      </c>
      <c r="Q2027" t="s">
        <v>22</v>
      </c>
      <c r="R2027" s="3" t="b">
        <f>ISNUMBER(SEARCH(critere,_xlfn.CONCAT(client[[#This Row],[TELEPHONE]:[AGENCE]])))</f>
        <v>1</v>
      </c>
      <c r="S2027" s="8">
        <f>IF(client[[#This Row],[Recherche]]=TRUE,COUNTIF($R$4:R2027,TRUE),"")</f>
        <v>2024</v>
      </c>
    </row>
    <row r="2028" spans="2:19" x14ac:dyDescent="0.3">
      <c r="B2028" t="s">
        <v>9811</v>
      </c>
      <c r="C2028">
        <v>2303</v>
      </c>
      <c r="D2028" t="s">
        <v>9808</v>
      </c>
      <c r="E2028">
        <v>44833.801157407404</v>
      </c>
      <c r="F2028">
        <v>2023</v>
      </c>
      <c r="G2028" t="s">
        <v>586</v>
      </c>
      <c r="H2028" t="s">
        <v>9809</v>
      </c>
      <c r="I2028" t="s">
        <v>9810</v>
      </c>
      <c r="J2028" t="s">
        <v>9812</v>
      </c>
      <c r="M2028">
        <v>117</v>
      </c>
      <c r="N2028">
        <v>1</v>
      </c>
      <c r="O2028">
        <v>17500</v>
      </c>
      <c r="P2028" t="s">
        <v>202</v>
      </c>
      <c r="Q2028" t="s">
        <v>38</v>
      </c>
      <c r="R2028" s="3" t="b">
        <f>ISNUMBER(SEARCH(critere,_xlfn.CONCAT(client[[#This Row],[TELEPHONE]:[AGENCE]])))</f>
        <v>1</v>
      </c>
      <c r="S2028" s="8">
        <f>IF(client[[#This Row],[Recherche]]=TRUE,COUNTIF($R$4:R2028,TRUE),"")</f>
        <v>2025</v>
      </c>
    </row>
    <row r="2029" spans="2:19" x14ac:dyDescent="0.3">
      <c r="B2029" t="s">
        <v>9214</v>
      </c>
      <c r="C2029">
        <v>2304</v>
      </c>
      <c r="D2029" t="s">
        <v>9813</v>
      </c>
      <c r="E2029">
        <v>44833.933622685188</v>
      </c>
      <c r="F2029">
        <v>2023</v>
      </c>
      <c r="G2029" t="s">
        <v>248</v>
      </c>
      <c r="H2029" t="s">
        <v>3518</v>
      </c>
      <c r="I2029" t="s">
        <v>9213</v>
      </c>
      <c r="J2029" t="s">
        <v>9814</v>
      </c>
      <c r="M2029">
        <v>75</v>
      </c>
      <c r="N2029">
        <v>1</v>
      </c>
      <c r="O2029">
        <v>14350</v>
      </c>
      <c r="P2029" t="s">
        <v>202</v>
      </c>
      <c r="Q2029" t="s">
        <v>38</v>
      </c>
      <c r="R2029" s="3" t="b">
        <f>ISNUMBER(SEARCH(critere,_xlfn.CONCAT(client[[#This Row],[TELEPHONE]:[AGENCE]])))</f>
        <v>1</v>
      </c>
      <c r="S2029" s="8">
        <f>IF(client[[#This Row],[Recherche]]=TRUE,COUNTIF($R$4:R2029,TRUE),"")</f>
        <v>2026</v>
      </c>
    </row>
    <row r="2030" spans="2:19" x14ac:dyDescent="0.3">
      <c r="B2030" t="s">
        <v>9818</v>
      </c>
      <c r="C2030">
        <v>2305</v>
      </c>
      <c r="D2030" t="s">
        <v>9815</v>
      </c>
      <c r="E2030">
        <v>44833.963391203702</v>
      </c>
      <c r="F2030">
        <v>2023</v>
      </c>
      <c r="G2030" t="s">
        <v>891</v>
      </c>
      <c r="H2030" t="s">
        <v>9816</v>
      </c>
      <c r="I2030" t="s">
        <v>9817</v>
      </c>
      <c r="J2030" t="s">
        <v>9819</v>
      </c>
      <c r="M2030">
        <v>117</v>
      </c>
      <c r="N2030">
        <v>1</v>
      </c>
      <c r="O2030">
        <v>17500</v>
      </c>
      <c r="P2030" t="s">
        <v>202</v>
      </c>
      <c r="Q2030" t="s">
        <v>38</v>
      </c>
      <c r="R2030" s="3" t="b">
        <f>ISNUMBER(SEARCH(critere,_xlfn.CONCAT(client[[#This Row],[TELEPHONE]:[AGENCE]])))</f>
        <v>1</v>
      </c>
      <c r="S2030" s="8">
        <f>IF(client[[#This Row],[Recherche]]=TRUE,COUNTIF($R$4:R2030,TRUE),"")</f>
        <v>2027</v>
      </c>
    </row>
    <row r="2031" spans="2:19" x14ac:dyDescent="0.3">
      <c r="B2031" t="s">
        <v>9823</v>
      </c>
      <c r="C2031">
        <v>2306</v>
      </c>
      <c r="D2031" t="s">
        <v>9820</v>
      </c>
      <c r="E2031">
        <v>44834.466319444444</v>
      </c>
      <c r="F2031">
        <v>2023</v>
      </c>
      <c r="G2031" t="s">
        <v>40</v>
      </c>
      <c r="H2031" t="s">
        <v>9821</v>
      </c>
      <c r="I2031" t="s">
        <v>9822</v>
      </c>
      <c r="J2031" t="s">
        <v>9824</v>
      </c>
      <c r="M2031">
        <v>117</v>
      </c>
      <c r="N2031">
        <v>1</v>
      </c>
      <c r="O2031">
        <v>17500</v>
      </c>
      <c r="P2031" t="s">
        <v>202</v>
      </c>
      <c r="Q2031" t="s">
        <v>38</v>
      </c>
      <c r="R2031" s="3" t="b">
        <f>ISNUMBER(SEARCH(critere,_xlfn.CONCAT(client[[#This Row],[TELEPHONE]:[AGENCE]])))</f>
        <v>1</v>
      </c>
      <c r="S2031" s="8">
        <f>IF(client[[#This Row],[Recherche]]=TRUE,COUNTIF($R$4:R2031,TRUE),"")</f>
        <v>2028</v>
      </c>
    </row>
    <row r="2032" spans="2:19" x14ac:dyDescent="0.3">
      <c r="B2032" t="s">
        <v>1671</v>
      </c>
      <c r="C2032">
        <v>2307</v>
      </c>
      <c r="D2032" t="s">
        <v>9825</v>
      </c>
      <c r="E2032">
        <v>44834.791122685187</v>
      </c>
      <c r="F2032">
        <v>2020</v>
      </c>
      <c r="G2032" t="s">
        <v>404</v>
      </c>
      <c r="H2032" t="s">
        <v>1669</v>
      </c>
      <c r="I2032" t="s">
        <v>1670</v>
      </c>
      <c r="J2032" t="s">
        <v>9826</v>
      </c>
      <c r="M2032">
        <v>117</v>
      </c>
      <c r="N2032">
        <v>2</v>
      </c>
      <c r="O2032">
        <v>0</v>
      </c>
      <c r="P2032" t="s">
        <v>21</v>
      </c>
      <c r="Q2032" t="s">
        <v>22</v>
      </c>
      <c r="R2032" s="3" t="b">
        <f>ISNUMBER(SEARCH(critere,_xlfn.CONCAT(client[[#This Row],[TELEPHONE]:[AGENCE]])))</f>
        <v>1</v>
      </c>
      <c r="S2032" s="8">
        <f>IF(client[[#This Row],[Recherche]]=TRUE,COUNTIF($R$4:R2032,TRUE),"")</f>
        <v>2029</v>
      </c>
    </row>
    <row r="2033" spans="2:19" x14ac:dyDescent="0.3">
      <c r="B2033" t="s">
        <v>9830</v>
      </c>
      <c r="C2033">
        <v>2308</v>
      </c>
      <c r="D2033" t="s">
        <v>9827</v>
      </c>
      <c r="E2033">
        <v>44834.793900462966</v>
      </c>
      <c r="F2033">
        <v>2020</v>
      </c>
      <c r="G2033" t="s">
        <v>2641</v>
      </c>
      <c r="H2033" t="s">
        <v>9828</v>
      </c>
      <c r="I2033" t="s">
        <v>9829</v>
      </c>
      <c r="J2033" t="s">
        <v>9831</v>
      </c>
      <c r="M2033">
        <v>110</v>
      </c>
      <c r="N2033">
        <v>1</v>
      </c>
      <c r="O2033">
        <v>0</v>
      </c>
      <c r="P2033" t="s">
        <v>21</v>
      </c>
      <c r="Q2033" t="s">
        <v>22</v>
      </c>
      <c r="R2033" s="3" t="b">
        <f>ISNUMBER(SEARCH(critere,_xlfn.CONCAT(client[[#This Row],[TELEPHONE]:[AGENCE]])))</f>
        <v>1</v>
      </c>
      <c r="S2033" s="8">
        <f>IF(client[[#This Row],[Recherche]]=TRUE,COUNTIF($R$4:R2033,TRUE),"")</f>
        <v>2030</v>
      </c>
    </row>
    <row r="2034" spans="2:19" x14ac:dyDescent="0.3">
      <c r="B2034" t="s">
        <v>9835</v>
      </c>
      <c r="C2034">
        <v>2309</v>
      </c>
      <c r="D2034" t="s">
        <v>9832</v>
      </c>
      <c r="E2034">
        <v>44834.841354166667</v>
      </c>
      <c r="F2034">
        <v>2023</v>
      </c>
      <c r="G2034" t="s">
        <v>549</v>
      </c>
      <c r="H2034" t="s">
        <v>9833</v>
      </c>
      <c r="I2034" t="s">
        <v>9834</v>
      </c>
      <c r="J2034" t="s">
        <v>9836</v>
      </c>
      <c r="M2034">
        <v>117</v>
      </c>
      <c r="N2034">
        <v>3</v>
      </c>
      <c r="O2034">
        <v>67800</v>
      </c>
      <c r="P2034" t="s">
        <v>202</v>
      </c>
      <c r="Q2034" t="s">
        <v>38</v>
      </c>
      <c r="R2034" s="3" t="b">
        <f>ISNUMBER(SEARCH(critere,_xlfn.CONCAT(client[[#This Row],[TELEPHONE]:[AGENCE]])))</f>
        <v>1</v>
      </c>
      <c r="S2034" s="8">
        <f>IF(client[[#This Row],[Recherche]]=TRUE,COUNTIF($R$4:R2034,TRUE),"")</f>
        <v>2031</v>
      </c>
    </row>
    <row r="2035" spans="2:19" x14ac:dyDescent="0.3">
      <c r="B2035" t="s">
        <v>3755</v>
      </c>
      <c r="C2035">
        <v>2310</v>
      </c>
      <c r="D2035" t="s">
        <v>9837</v>
      </c>
      <c r="E2035">
        <v>44834.842465277776</v>
      </c>
      <c r="F2035">
        <v>2024</v>
      </c>
      <c r="G2035" t="s">
        <v>2042</v>
      </c>
      <c r="H2035" t="s">
        <v>3753</v>
      </c>
      <c r="I2035" t="s">
        <v>3754</v>
      </c>
      <c r="J2035" t="s">
        <v>3756</v>
      </c>
      <c r="M2035">
        <v>105</v>
      </c>
      <c r="N2035">
        <v>1</v>
      </c>
      <c r="O2035">
        <v>12000</v>
      </c>
      <c r="P2035" t="s">
        <v>21</v>
      </c>
      <c r="Q2035" t="s">
        <v>38</v>
      </c>
      <c r="R2035" s="3" t="b">
        <f>ISNUMBER(SEARCH(critere,_xlfn.CONCAT(client[[#This Row],[TELEPHONE]:[AGENCE]])))</f>
        <v>1</v>
      </c>
      <c r="S2035" s="8">
        <f>IF(client[[#This Row],[Recherche]]=TRUE,COUNTIF($R$4:R2035,TRUE),"")</f>
        <v>2032</v>
      </c>
    </row>
    <row r="2036" spans="2:19" x14ac:dyDescent="0.3">
      <c r="B2036" t="s">
        <v>3755</v>
      </c>
      <c r="C2036">
        <v>2311</v>
      </c>
      <c r="D2036" t="s">
        <v>9838</v>
      </c>
      <c r="E2036">
        <v>44834.844664351855</v>
      </c>
      <c r="F2036">
        <v>2023</v>
      </c>
      <c r="G2036" t="s">
        <v>2042</v>
      </c>
      <c r="H2036" t="s">
        <v>3753</v>
      </c>
      <c r="I2036" t="s">
        <v>3754</v>
      </c>
      <c r="J2036" t="s">
        <v>9839</v>
      </c>
      <c r="M2036">
        <v>105</v>
      </c>
      <c r="N2036">
        <v>1</v>
      </c>
      <c r="O2036">
        <v>22600</v>
      </c>
      <c r="P2036" t="s">
        <v>202</v>
      </c>
      <c r="Q2036" t="s">
        <v>38</v>
      </c>
      <c r="R2036" s="3" t="b">
        <f>ISNUMBER(SEARCH(critere,_xlfn.CONCAT(client[[#This Row],[TELEPHONE]:[AGENCE]])))</f>
        <v>1</v>
      </c>
      <c r="S2036" s="8">
        <f>IF(client[[#This Row],[Recherche]]=TRUE,COUNTIF($R$4:R2036,TRUE),"")</f>
        <v>2033</v>
      </c>
    </row>
    <row r="2037" spans="2:19" x14ac:dyDescent="0.3">
      <c r="B2037" t="s">
        <v>9843</v>
      </c>
      <c r="C2037">
        <v>2312</v>
      </c>
      <c r="D2037" t="s">
        <v>9840</v>
      </c>
      <c r="E2037">
        <v>44837.496261574073</v>
      </c>
      <c r="F2037">
        <v>2023</v>
      </c>
      <c r="G2037" t="s">
        <v>456</v>
      </c>
      <c r="H2037" t="s">
        <v>9841</v>
      </c>
      <c r="I2037" t="s">
        <v>9842</v>
      </c>
      <c r="J2037" t="s">
        <v>9844</v>
      </c>
      <c r="M2037">
        <v>117</v>
      </c>
      <c r="N2037">
        <v>1</v>
      </c>
      <c r="O2037">
        <v>17500</v>
      </c>
      <c r="P2037" t="s">
        <v>202</v>
      </c>
      <c r="Q2037" t="s">
        <v>38</v>
      </c>
      <c r="R2037" s="3" t="b">
        <f>ISNUMBER(SEARCH(critere,_xlfn.CONCAT(client[[#This Row],[TELEPHONE]:[AGENCE]])))</f>
        <v>1</v>
      </c>
      <c r="S2037" s="8">
        <f>IF(client[[#This Row],[Recherche]]=TRUE,COUNTIF($R$4:R2037,TRUE),"")</f>
        <v>2034</v>
      </c>
    </row>
    <row r="2038" spans="2:19" x14ac:dyDescent="0.3">
      <c r="B2038" t="s">
        <v>9848</v>
      </c>
      <c r="C2038">
        <v>2313</v>
      </c>
      <c r="D2038" t="s">
        <v>9845</v>
      </c>
      <c r="E2038">
        <v>44837.523194444446</v>
      </c>
      <c r="F2038">
        <v>2022</v>
      </c>
      <c r="G2038" t="s">
        <v>330</v>
      </c>
      <c r="H2038" t="s">
        <v>9846</v>
      </c>
      <c r="I2038" t="s">
        <v>9847</v>
      </c>
      <c r="J2038" t="s">
        <v>9849</v>
      </c>
      <c r="M2038">
        <v>8</v>
      </c>
      <c r="N2038">
        <v>1</v>
      </c>
      <c r="O2038">
        <v>0</v>
      </c>
      <c r="P2038" t="s">
        <v>21</v>
      </c>
      <c r="Q2038" t="s">
        <v>38</v>
      </c>
      <c r="R2038" s="3" t="b">
        <f>ISNUMBER(SEARCH(critere,_xlfn.CONCAT(client[[#This Row],[TELEPHONE]:[AGENCE]])))</f>
        <v>1</v>
      </c>
      <c r="S2038" s="8">
        <f>IF(client[[#This Row],[Recherche]]=TRUE,COUNTIF($R$4:R2038,TRUE),"")</f>
        <v>2035</v>
      </c>
    </row>
    <row r="2039" spans="2:19" x14ac:dyDescent="0.3">
      <c r="B2039" t="s">
        <v>9853</v>
      </c>
      <c r="C2039">
        <v>2314</v>
      </c>
      <c r="D2039" t="s">
        <v>9850</v>
      </c>
      <c r="E2039">
        <v>44837.559525462966</v>
      </c>
      <c r="F2039">
        <v>2022</v>
      </c>
      <c r="G2039" t="s">
        <v>242</v>
      </c>
      <c r="H2039" t="s">
        <v>9851</v>
      </c>
      <c r="I2039" t="s">
        <v>9852</v>
      </c>
      <c r="J2039" t="s">
        <v>9854</v>
      </c>
      <c r="M2039">
        <v>8</v>
      </c>
      <c r="N2039">
        <v>1</v>
      </c>
      <c r="O2039">
        <v>0</v>
      </c>
      <c r="P2039" t="s">
        <v>21</v>
      </c>
      <c r="Q2039" t="s">
        <v>38</v>
      </c>
      <c r="R2039" s="3" t="b">
        <f>ISNUMBER(SEARCH(critere,_xlfn.CONCAT(client[[#This Row],[TELEPHONE]:[AGENCE]])))</f>
        <v>1</v>
      </c>
      <c r="S2039" s="8">
        <f>IF(client[[#This Row],[Recherche]]=TRUE,COUNTIF($R$4:R2039,TRUE),"")</f>
        <v>2036</v>
      </c>
    </row>
    <row r="2040" spans="2:19" x14ac:dyDescent="0.3">
      <c r="B2040" t="s">
        <v>9857</v>
      </c>
      <c r="C2040">
        <v>2315</v>
      </c>
      <c r="D2040" t="s">
        <v>9855</v>
      </c>
      <c r="E2040">
        <v>44837.582037037035</v>
      </c>
      <c r="F2040">
        <v>2022</v>
      </c>
      <c r="G2040" t="s">
        <v>897</v>
      </c>
      <c r="H2040" t="s">
        <v>1061</v>
      </c>
      <c r="I2040" t="s">
        <v>9856</v>
      </c>
      <c r="J2040" t="s">
        <v>9858</v>
      </c>
      <c r="M2040">
        <v>75</v>
      </c>
      <c r="N2040">
        <v>2</v>
      </c>
      <c r="O2040">
        <v>0</v>
      </c>
      <c r="P2040" t="s">
        <v>21</v>
      </c>
      <c r="Q2040" t="s">
        <v>22</v>
      </c>
      <c r="R2040" s="3" t="b">
        <f>ISNUMBER(SEARCH(critere,_xlfn.CONCAT(client[[#This Row],[TELEPHONE]:[AGENCE]])))</f>
        <v>1</v>
      </c>
      <c r="S2040" s="8">
        <f>IF(client[[#This Row],[Recherche]]=TRUE,COUNTIF($R$4:R2040,TRUE),"")</f>
        <v>2037</v>
      </c>
    </row>
    <row r="2041" spans="2:19" x14ac:dyDescent="0.3">
      <c r="B2041" t="s">
        <v>9862</v>
      </c>
      <c r="C2041">
        <v>2316</v>
      </c>
      <c r="D2041" t="s">
        <v>9859</v>
      </c>
      <c r="E2041">
        <v>44837.593032407407</v>
      </c>
      <c r="F2041">
        <v>2023</v>
      </c>
      <c r="G2041" t="s">
        <v>1049</v>
      </c>
      <c r="H2041" t="s">
        <v>9860</v>
      </c>
      <c r="I2041" t="s">
        <v>9861</v>
      </c>
      <c r="J2041" t="s">
        <v>9863</v>
      </c>
      <c r="M2041">
        <v>117</v>
      </c>
      <c r="N2041">
        <v>1</v>
      </c>
      <c r="O2041">
        <v>17500</v>
      </c>
      <c r="P2041" t="s">
        <v>202</v>
      </c>
      <c r="Q2041" t="s">
        <v>38</v>
      </c>
      <c r="R2041" s="3" t="b">
        <f>ISNUMBER(SEARCH(critere,_xlfn.CONCAT(client[[#This Row],[TELEPHONE]:[AGENCE]])))</f>
        <v>1</v>
      </c>
      <c r="S2041" s="8">
        <f>IF(client[[#This Row],[Recherche]]=TRUE,COUNTIF($R$4:R2041,TRUE),"")</f>
        <v>2038</v>
      </c>
    </row>
    <row r="2042" spans="2:19" x14ac:dyDescent="0.3">
      <c r="B2042" t="s">
        <v>9862</v>
      </c>
      <c r="C2042">
        <v>2317</v>
      </c>
      <c r="D2042" t="s">
        <v>9864</v>
      </c>
      <c r="E2042">
        <v>44837.593865740739</v>
      </c>
      <c r="F2042">
        <v>2023</v>
      </c>
      <c r="G2042" t="s">
        <v>1049</v>
      </c>
      <c r="H2042" t="s">
        <v>9860</v>
      </c>
      <c r="I2042" t="s">
        <v>9861</v>
      </c>
      <c r="J2042" t="s">
        <v>9865</v>
      </c>
      <c r="M2042">
        <v>117</v>
      </c>
      <c r="N2042">
        <v>1</v>
      </c>
      <c r="O2042">
        <v>17500</v>
      </c>
      <c r="P2042" t="s">
        <v>202</v>
      </c>
      <c r="Q2042" t="s">
        <v>38</v>
      </c>
      <c r="R2042" s="3" t="b">
        <f>ISNUMBER(SEARCH(critere,_xlfn.CONCAT(client[[#This Row],[TELEPHONE]:[AGENCE]])))</f>
        <v>1</v>
      </c>
      <c r="S2042" s="8">
        <f>IF(client[[#This Row],[Recherche]]=TRUE,COUNTIF($R$4:R2042,TRUE),"")</f>
        <v>2039</v>
      </c>
    </row>
    <row r="2043" spans="2:19" x14ac:dyDescent="0.3">
      <c r="B2043" t="s">
        <v>9870</v>
      </c>
      <c r="C2043">
        <v>2318</v>
      </c>
      <c r="D2043" t="s">
        <v>9866</v>
      </c>
      <c r="E2043">
        <v>44837.979409722226</v>
      </c>
      <c r="F2043">
        <v>2023</v>
      </c>
      <c r="G2043" t="s">
        <v>9867</v>
      </c>
      <c r="H2043" t="s">
        <v>9868</v>
      </c>
      <c r="I2043" t="s">
        <v>9869</v>
      </c>
      <c r="J2043" t="s">
        <v>9871</v>
      </c>
      <c r="M2043">
        <v>117</v>
      </c>
      <c r="N2043">
        <v>1</v>
      </c>
      <c r="O2043">
        <v>22200</v>
      </c>
      <c r="P2043" t="s">
        <v>202</v>
      </c>
      <c r="Q2043" t="s">
        <v>38</v>
      </c>
      <c r="R2043" s="3" t="b">
        <f>ISNUMBER(SEARCH(critere,_xlfn.CONCAT(client[[#This Row],[TELEPHONE]:[AGENCE]])))</f>
        <v>1</v>
      </c>
      <c r="S2043" s="8">
        <f>IF(client[[#This Row],[Recherche]]=TRUE,COUNTIF($R$4:R2043,TRUE),"")</f>
        <v>2040</v>
      </c>
    </row>
    <row r="2044" spans="2:19" x14ac:dyDescent="0.3">
      <c r="B2044" t="s">
        <v>9876</v>
      </c>
      <c r="C2044">
        <v>2319</v>
      </c>
      <c r="D2044" t="s">
        <v>9872</v>
      </c>
      <c r="E2044">
        <v>44837.998032407406</v>
      </c>
      <c r="F2044">
        <v>2023</v>
      </c>
      <c r="G2044" t="s">
        <v>9873</v>
      </c>
      <c r="H2044" t="s">
        <v>9874</v>
      </c>
      <c r="I2044" t="s">
        <v>9875</v>
      </c>
      <c r="J2044" t="s">
        <v>9877</v>
      </c>
      <c r="M2044">
        <v>117</v>
      </c>
      <c r="N2044">
        <v>1</v>
      </c>
      <c r="O2044">
        <v>17500</v>
      </c>
      <c r="P2044" t="s">
        <v>202</v>
      </c>
      <c r="Q2044" t="s">
        <v>38</v>
      </c>
      <c r="R2044" s="3" t="b">
        <f>ISNUMBER(SEARCH(critere,_xlfn.CONCAT(client[[#This Row],[TELEPHONE]:[AGENCE]])))</f>
        <v>1</v>
      </c>
      <c r="S2044" s="8">
        <f>IF(client[[#This Row],[Recherche]]=TRUE,COUNTIF($R$4:R2044,TRUE),"")</f>
        <v>2041</v>
      </c>
    </row>
    <row r="2045" spans="2:19" x14ac:dyDescent="0.3">
      <c r="B2045" t="s">
        <v>9881</v>
      </c>
      <c r="C2045">
        <v>2320</v>
      </c>
      <c r="D2045" t="s">
        <v>9878</v>
      </c>
      <c r="E2045">
        <v>44838.013379629629</v>
      </c>
      <c r="F2045">
        <v>2023</v>
      </c>
      <c r="G2045" t="s">
        <v>330</v>
      </c>
      <c r="H2045" t="s">
        <v>9879</v>
      </c>
      <c r="I2045" t="s">
        <v>9880</v>
      </c>
      <c r="J2045" t="s">
        <v>9882</v>
      </c>
      <c r="M2045">
        <v>117</v>
      </c>
      <c r="N2045">
        <v>1</v>
      </c>
      <c r="O2045">
        <v>17500</v>
      </c>
      <c r="P2045" t="s">
        <v>202</v>
      </c>
      <c r="Q2045" t="s">
        <v>38</v>
      </c>
      <c r="R2045" s="3" t="b">
        <f>ISNUMBER(SEARCH(critere,_xlfn.CONCAT(client[[#This Row],[TELEPHONE]:[AGENCE]])))</f>
        <v>1</v>
      </c>
      <c r="S2045" s="8">
        <f>IF(client[[#This Row],[Recherche]]=TRUE,COUNTIF($R$4:R2045,TRUE),"")</f>
        <v>2042</v>
      </c>
    </row>
    <row r="2046" spans="2:19" x14ac:dyDescent="0.3">
      <c r="B2046" t="s">
        <v>9886</v>
      </c>
      <c r="C2046">
        <v>2321</v>
      </c>
      <c r="D2046" t="s">
        <v>9883</v>
      </c>
      <c r="E2046">
        <v>44838.031631944446</v>
      </c>
      <c r="F2046">
        <v>2023</v>
      </c>
      <c r="G2046" t="s">
        <v>6066</v>
      </c>
      <c r="H2046" t="s">
        <v>9884</v>
      </c>
      <c r="I2046" t="s">
        <v>9885</v>
      </c>
      <c r="J2046" t="s">
        <v>9887</v>
      </c>
      <c r="M2046">
        <v>117</v>
      </c>
      <c r="N2046">
        <v>1</v>
      </c>
      <c r="O2046">
        <v>22600</v>
      </c>
      <c r="P2046" t="s">
        <v>202</v>
      </c>
      <c r="Q2046" t="s">
        <v>38</v>
      </c>
      <c r="R2046" s="3" t="b">
        <f>ISNUMBER(SEARCH(critere,_xlfn.CONCAT(client[[#This Row],[TELEPHONE]:[AGENCE]])))</f>
        <v>1</v>
      </c>
      <c r="S2046" s="8">
        <f>IF(client[[#This Row],[Recherche]]=TRUE,COUNTIF($R$4:R2046,TRUE),"")</f>
        <v>2043</v>
      </c>
    </row>
    <row r="2047" spans="2:19" x14ac:dyDescent="0.3">
      <c r="B2047" t="s">
        <v>9891</v>
      </c>
      <c r="C2047">
        <v>2322</v>
      </c>
      <c r="D2047" t="s">
        <v>9888</v>
      </c>
      <c r="E2047">
        <v>44838.480046296296</v>
      </c>
      <c r="F2047">
        <v>2022</v>
      </c>
      <c r="G2047" t="s">
        <v>404</v>
      </c>
      <c r="H2047" t="s">
        <v>9889</v>
      </c>
      <c r="I2047" t="s">
        <v>9890</v>
      </c>
      <c r="J2047" t="s">
        <v>9892</v>
      </c>
      <c r="M2047">
        <v>8</v>
      </c>
      <c r="N2047">
        <v>1</v>
      </c>
      <c r="O2047">
        <v>0</v>
      </c>
      <c r="P2047" t="s">
        <v>21</v>
      </c>
      <c r="Q2047" t="s">
        <v>38</v>
      </c>
      <c r="R2047" s="3" t="b">
        <f>ISNUMBER(SEARCH(critere,_xlfn.CONCAT(client[[#This Row],[TELEPHONE]:[AGENCE]])))</f>
        <v>1</v>
      </c>
      <c r="S2047" s="8">
        <f>IF(client[[#This Row],[Recherche]]=TRUE,COUNTIF($R$4:R2047,TRUE),"")</f>
        <v>2044</v>
      </c>
    </row>
    <row r="2048" spans="2:19" x14ac:dyDescent="0.3">
      <c r="B2048" t="s">
        <v>9896</v>
      </c>
      <c r="C2048">
        <v>2323</v>
      </c>
      <c r="D2048" t="s">
        <v>9893</v>
      </c>
      <c r="E2048">
        <v>44838.782094907408</v>
      </c>
      <c r="F2048">
        <v>2022</v>
      </c>
      <c r="G2048" t="s">
        <v>812</v>
      </c>
      <c r="H2048" t="s">
        <v>9894</v>
      </c>
      <c r="I2048" t="s">
        <v>9895</v>
      </c>
      <c r="J2048" t="s">
        <v>9897</v>
      </c>
      <c r="M2048">
        <v>8</v>
      </c>
      <c r="N2048">
        <v>1</v>
      </c>
      <c r="O2048">
        <v>0</v>
      </c>
      <c r="P2048" t="s">
        <v>21</v>
      </c>
      <c r="Q2048" t="s">
        <v>38</v>
      </c>
      <c r="R2048" s="3" t="b">
        <f>ISNUMBER(SEARCH(critere,_xlfn.CONCAT(client[[#This Row],[TELEPHONE]:[AGENCE]])))</f>
        <v>1</v>
      </c>
      <c r="S2048" s="8">
        <f>IF(client[[#This Row],[Recherche]]=TRUE,COUNTIF($R$4:R2048,TRUE),"")</f>
        <v>2045</v>
      </c>
    </row>
    <row r="2049" spans="2:19" x14ac:dyDescent="0.3">
      <c r="B2049" t="s">
        <v>9901</v>
      </c>
      <c r="C2049">
        <v>2324</v>
      </c>
      <c r="D2049" t="s">
        <v>9898</v>
      </c>
      <c r="E2049">
        <v>44839.012025462966</v>
      </c>
      <c r="F2049">
        <v>2023</v>
      </c>
      <c r="G2049" t="s">
        <v>5708</v>
      </c>
      <c r="H2049" t="s">
        <v>9899</v>
      </c>
      <c r="I2049" t="s">
        <v>9900</v>
      </c>
      <c r="J2049" t="s">
        <v>9902</v>
      </c>
      <c r="M2049">
        <v>117</v>
      </c>
      <c r="N2049">
        <v>2</v>
      </c>
      <c r="O2049">
        <v>17500</v>
      </c>
      <c r="P2049" t="s">
        <v>202</v>
      </c>
      <c r="Q2049" t="s">
        <v>64</v>
      </c>
      <c r="R2049" s="3" t="b">
        <f>ISNUMBER(SEARCH(critere,_xlfn.CONCAT(client[[#This Row],[TELEPHONE]:[AGENCE]])))</f>
        <v>1</v>
      </c>
      <c r="S2049" s="8">
        <f>IF(client[[#This Row],[Recherche]]=TRUE,COUNTIF($R$4:R2049,TRUE),"")</f>
        <v>2046</v>
      </c>
    </row>
    <row r="2050" spans="2:19" x14ac:dyDescent="0.3">
      <c r="B2050" t="s">
        <v>9905</v>
      </c>
      <c r="C2050">
        <v>2325</v>
      </c>
      <c r="D2050" t="s">
        <v>9903</v>
      </c>
      <c r="E2050">
        <v>44839.034490740742</v>
      </c>
      <c r="F2050">
        <v>2023</v>
      </c>
      <c r="G2050" t="s">
        <v>3535</v>
      </c>
      <c r="H2050" t="s">
        <v>8203</v>
      </c>
      <c r="I2050" t="s">
        <v>9904</v>
      </c>
      <c r="J2050" t="s">
        <v>9906</v>
      </c>
      <c r="M2050">
        <v>117</v>
      </c>
      <c r="N2050">
        <v>1</v>
      </c>
      <c r="O2050">
        <v>17500</v>
      </c>
      <c r="P2050" t="s">
        <v>202</v>
      </c>
      <c r="Q2050" t="s">
        <v>38</v>
      </c>
      <c r="R2050" s="3" t="b">
        <f>ISNUMBER(SEARCH(critere,_xlfn.CONCAT(client[[#This Row],[TELEPHONE]:[AGENCE]])))</f>
        <v>1</v>
      </c>
      <c r="S2050" s="8">
        <f>IF(client[[#This Row],[Recherche]]=TRUE,COUNTIF($R$4:R2050,TRUE),"")</f>
        <v>2047</v>
      </c>
    </row>
    <row r="2051" spans="2:19" x14ac:dyDescent="0.3">
      <c r="B2051" t="s">
        <v>9910</v>
      </c>
      <c r="C2051">
        <v>2326</v>
      </c>
      <c r="D2051" t="s">
        <v>9907</v>
      </c>
      <c r="E2051">
        <v>44839.035902777781</v>
      </c>
      <c r="F2051">
        <v>2023</v>
      </c>
      <c r="G2051" t="s">
        <v>897</v>
      </c>
      <c r="H2051" t="s">
        <v>9908</v>
      </c>
      <c r="I2051" t="s">
        <v>9909</v>
      </c>
      <c r="J2051" t="s">
        <v>9911</v>
      </c>
      <c r="M2051">
        <v>117</v>
      </c>
      <c r="N2051">
        <v>1</v>
      </c>
      <c r="O2051">
        <v>18000</v>
      </c>
      <c r="P2051" t="s">
        <v>202</v>
      </c>
      <c r="Q2051" t="s">
        <v>38</v>
      </c>
      <c r="R2051" s="3" t="b">
        <f>ISNUMBER(SEARCH(critere,_xlfn.CONCAT(client[[#This Row],[TELEPHONE]:[AGENCE]])))</f>
        <v>1</v>
      </c>
      <c r="S2051" s="8">
        <f>IF(client[[#This Row],[Recherche]]=TRUE,COUNTIF($R$4:R2051,TRUE),"")</f>
        <v>2048</v>
      </c>
    </row>
    <row r="2052" spans="2:19" x14ac:dyDescent="0.3">
      <c r="B2052" t="s">
        <v>9915</v>
      </c>
      <c r="C2052">
        <v>2327</v>
      </c>
      <c r="D2052" t="s">
        <v>9912</v>
      </c>
      <c r="E2052">
        <v>44839.037187499998</v>
      </c>
      <c r="F2052">
        <v>2024</v>
      </c>
      <c r="G2052" t="s">
        <v>3512</v>
      </c>
      <c r="H2052" t="s">
        <v>9913</v>
      </c>
      <c r="I2052" t="s">
        <v>9914</v>
      </c>
      <c r="J2052" t="s">
        <v>9916</v>
      </c>
      <c r="M2052">
        <v>105</v>
      </c>
      <c r="N2052">
        <v>1</v>
      </c>
      <c r="O2052">
        <v>18000</v>
      </c>
      <c r="P2052" t="s">
        <v>202</v>
      </c>
      <c r="Q2052" t="s">
        <v>38</v>
      </c>
      <c r="R2052" s="3" t="b">
        <f>ISNUMBER(SEARCH(critere,_xlfn.CONCAT(client[[#This Row],[TELEPHONE]:[AGENCE]])))</f>
        <v>1</v>
      </c>
      <c r="S2052" s="8">
        <f>IF(client[[#This Row],[Recherche]]=TRUE,COUNTIF($R$4:R2052,TRUE),"")</f>
        <v>2049</v>
      </c>
    </row>
    <row r="2053" spans="2:19" x14ac:dyDescent="0.3">
      <c r="B2053" t="s">
        <v>9921</v>
      </c>
      <c r="C2053">
        <v>2328</v>
      </c>
      <c r="D2053" t="s">
        <v>9917</v>
      </c>
      <c r="E2053">
        <v>44840.409444444442</v>
      </c>
      <c r="F2053">
        <v>2024</v>
      </c>
      <c r="G2053" t="s">
        <v>9918</v>
      </c>
      <c r="H2053" t="s">
        <v>9919</v>
      </c>
      <c r="I2053" t="s">
        <v>9920</v>
      </c>
      <c r="J2053" t="s">
        <v>9922</v>
      </c>
      <c r="M2053">
        <v>105</v>
      </c>
      <c r="N2053">
        <v>1</v>
      </c>
      <c r="O2053">
        <v>22600</v>
      </c>
      <c r="P2053" t="s">
        <v>202</v>
      </c>
      <c r="Q2053" t="s">
        <v>38</v>
      </c>
      <c r="R2053" s="3" t="b">
        <f>ISNUMBER(SEARCH(critere,_xlfn.CONCAT(client[[#This Row],[TELEPHONE]:[AGENCE]])))</f>
        <v>1</v>
      </c>
      <c r="S2053" s="8">
        <f>IF(client[[#This Row],[Recherche]]=TRUE,COUNTIF($R$4:R2053,TRUE),"")</f>
        <v>2050</v>
      </c>
    </row>
    <row r="2054" spans="2:19" x14ac:dyDescent="0.3">
      <c r="B2054" t="s">
        <v>9926</v>
      </c>
      <c r="C2054">
        <v>2329</v>
      </c>
      <c r="D2054" t="s">
        <v>9923</v>
      </c>
      <c r="E2054">
        <v>44840.609861111108</v>
      </c>
      <c r="F2054">
        <v>2023</v>
      </c>
      <c r="G2054" t="s">
        <v>456</v>
      </c>
      <c r="H2054" t="s">
        <v>9924</v>
      </c>
      <c r="I2054" t="s">
        <v>9925</v>
      </c>
      <c r="J2054" t="s">
        <v>9927</v>
      </c>
      <c r="M2054">
        <v>117</v>
      </c>
      <c r="N2054">
        <v>1</v>
      </c>
      <c r="O2054">
        <v>0</v>
      </c>
      <c r="P2054" t="s">
        <v>202</v>
      </c>
      <c r="Q2054" t="s">
        <v>38</v>
      </c>
      <c r="R2054" s="3" t="b">
        <f>ISNUMBER(SEARCH(critere,_xlfn.CONCAT(client[[#This Row],[TELEPHONE]:[AGENCE]])))</f>
        <v>1</v>
      </c>
      <c r="S2054" s="8">
        <f>IF(client[[#This Row],[Recherche]]=TRUE,COUNTIF($R$4:R2054,TRUE),"")</f>
        <v>2051</v>
      </c>
    </row>
    <row r="2055" spans="2:19" x14ac:dyDescent="0.3">
      <c r="B2055" t="s">
        <v>9931</v>
      </c>
      <c r="C2055">
        <v>2330</v>
      </c>
      <c r="D2055" t="s">
        <v>9928</v>
      </c>
      <c r="E2055">
        <v>44841.026724537034</v>
      </c>
      <c r="G2055" t="s">
        <v>242</v>
      </c>
      <c r="H2055" t="s">
        <v>9929</v>
      </c>
      <c r="I2055" t="s">
        <v>9930</v>
      </c>
      <c r="J2055" t="s">
        <v>9932</v>
      </c>
      <c r="M2055">
        <v>117</v>
      </c>
      <c r="N2055">
        <v>1</v>
      </c>
      <c r="O2055">
        <v>0</v>
      </c>
      <c r="P2055" t="s">
        <v>21</v>
      </c>
      <c r="Q2055" t="s">
        <v>38</v>
      </c>
      <c r="R2055" s="3" t="b">
        <f>ISNUMBER(SEARCH(critere,_xlfn.CONCAT(client[[#This Row],[TELEPHONE]:[AGENCE]])))</f>
        <v>1</v>
      </c>
      <c r="S2055" s="8">
        <f>IF(client[[#This Row],[Recherche]]=TRUE,COUNTIF($R$4:R2055,TRUE),"")</f>
        <v>2052</v>
      </c>
    </row>
    <row r="2056" spans="2:19" x14ac:dyDescent="0.3">
      <c r="B2056" t="s">
        <v>9936</v>
      </c>
      <c r="C2056">
        <v>2331</v>
      </c>
      <c r="D2056" t="s">
        <v>9933</v>
      </c>
      <c r="E2056">
        <v>44841.460821759261</v>
      </c>
      <c r="F2056">
        <v>2022</v>
      </c>
      <c r="G2056" t="s">
        <v>9934</v>
      </c>
      <c r="H2056" t="s">
        <v>2928</v>
      </c>
      <c r="I2056" t="s">
        <v>9935</v>
      </c>
      <c r="J2056" t="s">
        <v>9937</v>
      </c>
      <c r="M2056">
        <v>8</v>
      </c>
      <c r="N2056">
        <v>1</v>
      </c>
      <c r="O2056">
        <v>0</v>
      </c>
      <c r="P2056" t="s">
        <v>21</v>
      </c>
      <c r="Q2056" t="s">
        <v>38</v>
      </c>
      <c r="R2056" s="3" t="b">
        <f>ISNUMBER(SEARCH(critere,_xlfn.CONCAT(client[[#This Row],[TELEPHONE]:[AGENCE]])))</f>
        <v>1</v>
      </c>
      <c r="S2056" s="8">
        <f>IF(client[[#This Row],[Recherche]]=TRUE,COUNTIF($R$4:R2056,TRUE),"")</f>
        <v>2053</v>
      </c>
    </row>
    <row r="2057" spans="2:19" x14ac:dyDescent="0.3">
      <c r="B2057" t="s">
        <v>9941</v>
      </c>
      <c r="C2057">
        <v>2332</v>
      </c>
      <c r="D2057" t="s">
        <v>9938</v>
      </c>
      <c r="E2057">
        <v>44841.530150462961</v>
      </c>
      <c r="F2057">
        <v>2022</v>
      </c>
      <c r="G2057" t="s">
        <v>1710</v>
      </c>
      <c r="H2057" t="s">
        <v>9939</v>
      </c>
      <c r="I2057" t="s">
        <v>9940</v>
      </c>
      <c r="J2057" t="s">
        <v>9942</v>
      </c>
      <c r="M2057">
        <v>117</v>
      </c>
      <c r="N2057">
        <v>1</v>
      </c>
      <c r="O2057">
        <v>0</v>
      </c>
      <c r="P2057" t="s">
        <v>21</v>
      </c>
      <c r="Q2057" t="s">
        <v>22</v>
      </c>
      <c r="R2057" s="3" t="b">
        <f>ISNUMBER(SEARCH(critere,_xlfn.CONCAT(client[[#This Row],[TELEPHONE]:[AGENCE]])))</f>
        <v>1</v>
      </c>
      <c r="S2057" s="8">
        <f>IF(client[[#This Row],[Recherche]]=TRUE,COUNTIF($R$4:R2057,TRUE),"")</f>
        <v>2054</v>
      </c>
    </row>
    <row r="2058" spans="2:19" x14ac:dyDescent="0.3">
      <c r="B2058" t="s">
        <v>9946</v>
      </c>
      <c r="C2058">
        <v>2333</v>
      </c>
      <c r="D2058" t="s">
        <v>9943</v>
      </c>
      <c r="E2058">
        <v>44841.536053240743</v>
      </c>
      <c r="F2058">
        <v>2020</v>
      </c>
      <c r="G2058" t="s">
        <v>426</v>
      </c>
      <c r="H2058" t="s">
        <v>9944</v>
      </c>
      <c r="I2058" t="s">
        <v>9945</v>
      </c>
      <c r="J2058" t="s">
        <v>9947</v>
      </c>
      <c r="M2058">
        <v>117</v>
      </c>
      <c r="N2058">
        <v>6</v>
      </c>
      <c r="O2058">
        <v>117000</v>
      </c>
      <c r="P2058" t="s">
        <v>202</v>
      </c>
      <c r="Q2058" t="s">
        <v>38</v>
      </c>
      <c r="R2058" s="3" t="b">
        <f>ISNUMBER(SEARCH(critere,_xlfn.CONCAT(client[[#This Row],[TELEPHONE]:[AGENCE]])))</f>
        <v>1</v>
      </c>
      <c r="S2058" s="8">
        <f>IF(client[[#This Row],[Recherche]]=TRUE,COUNTIF($R$4:R2058,TRUE),"")</f>
        <v>2055</v>
      </c>
    </row>
    <row r="2059" spans="2:19" x14ac:dyDescent="0.3">
      <c r="B2059" t="s">
        <v>9951</v>
      </c>
      <c r="C2059">
        <v>2334</v>
      </c>
      <c r="D2059" t="s">
        <v>9948</v>
      </c>
      <c r="E2059">
        <v>44841.572939814818</v>
      </c>
      <c r="F2059">
        <v>2022</v>
      </c>
      <c r="G2059" t="s">
        <v>9949</v>
      </c>
      <c r="H2059" t="s">
        <v>9249</v>
      </c>
      <c r="I2059" t="s">
        <v>9950</v>
      </c>
      <c r="J2059" t="s">
        <v>9952</v>
      </c>
      <c r="M2059">
        <v>117</v>
      </c>
      <c r="N2059">
        <v>1</v>
      </c>
      <c r="O2059">
        <v>17500</v>
      </c>
      <c r="P2059" t="s">
        <v>202</v>
      </c>
      <c r="Q2059" t="s">
        <v>22</v>
      </c>
      <c r="R2059" s="3" t="b">
        <f>ISNUMBER(SEARCH(critere,_xlfn.CONCAT(client[[#This Row],[TELEPHONE]:[AGENCE]])))</f>
        <v>1</v>
      </c>
      <c r="S2059" s="8">
        <f>IF(client[[#This Row],[Recherche]]=TRUE,COUNTIF($R$4:R2059,TRUE),"")</f>
        <v>2056</v>
      </c>
    </row>
    <row r="2060" spans="2:19" x14ac:dyDescent="0.3">
      <c r="B2060" t="s">
        <v>9956</v>
      </c>
      <c r="C2060">
        <v>2335</v>
      </c>
      <c r="D2060" t="s">
        <v>9953</v>
      </c>
      <c r="E2060">
        <v>44844.503865740742</v>
      </c>
      <c r="F2060">
        <v>2022</v>
      </c>
      <c r="G2060" t="s">
        <v>272</v>
      </c>
      <c r="H2060" t="s">
        <v>9954</v>
      </c>
      <c r="I2060" t="s">
        <v>9955</v>
      </c>
      <c r="J2060" t="s">
        <v>9957</v>
      </c>
      <c r="M2060">
        <v>8</v>
      </c>
      <c r="N2060">
        <v>1</v>
      </c>
      <c r="O2060">
        <v>0</v>
      </c>
      <c r="P2060" t="s">
        <v>21</v>
      </c>
      <c r="Q2060" t="s">
        <v>64</v>
      </c>
      <c r="R2060" s="3" t="b">
        <f>ISNUMBER(SEARCH(critere,_xlfn.CONCAT(client[[#This Row],[TELEPHONE]:[AGENCE]])))</f>
        <v>1</v>
      </c>
      <c r="S2060" s="8">
        <f>IF(client[[#This Row],[Recherche]]=TRUE,COUNTIF($R$4:R2060,TRUE),"")</f>
        <v>2057</v>
      </c>
    </row>
    <row r="2061" spans="2:19" x14ac:dyDescent="0.3">
      <c r="B2061" t="s">
        <v>8852</v>
      </c>
      <c r="C2061">
        <v>2336</v>
      </c>
      <c r="D2061" t="s">
        <v>9958</v>
      </c>
      <c r="E2061">
        <v>44844.573738425926</v>
      </c>
      <c r="F2061">
        <v>2023</v>
      </c>
      <c r="G2061" t="s">
        <v>2042</v>
      </c>
      <c r="H2061" t="s">
        <v>8850</v>
      </c>
      <c r="I2061" t="s">
        <v>8851</v>
      </c>
      <c r="J2061" t="s">
        <v>9959</v>
      </c>
      <c r="M2061">
        <v>117</v>
      </c>
      <c r="N2061">
        <v>6</v>
      </c>
      <c r="O2061">
        <v>0</v>
      </c>
      <c r="P2061" t="s">
        <v>202</v>
      </c>
      <c r="Q2061" t="s">
        <v>64</v>
      </c>
      <c r="R2061" s="3" t="b">
        <f>ISNUMBER(SEARCH(critere,_xlfn.CONCAT(client[[#This Row],[TELEPHONE]:[AGENCE]])))</f>
        <v>1</v>
      </c>
      <c r="S2061" s="8">
        <f>IF(client[[#This Row],[Recherche]]=TRUE,COUNTIF($R$4:R2061,TRUE),"")</f>
        <v>2058</v>
      </c>
    </row>
    <row r="2062" spans="2:19" x14ac:dyDescent="0.3">
      <c r="B2062" t="s">
        <v>9963</v>
      </c>
      <c r="C2062">
        <v>2337</v>
      </c>
      <c r="D2062" t="s">
        <v>9960</v>
      </c>
      <c r="E2062">
        <v>44844.577939814815</v>
      </c>
      <c r="F2062">
        <v>2022</v>
      </c>
      <c r="G2062" t="s">
        <v>856</v>
      </c>
      <c r="H2062" t="s">
        <v>9961</v>
      </c>
      <c r="I2062" t="s">
        <v>9962</v>
      </c>
      <c r="J2062" t="s">
        <v>9964</v>
      </c>
      <c r="M2062">
        <v>117</v>
      </c>
      <c r="N2062">
        <v>2</v>
      </c>
      <c r="O2062">
        <v>17500</v>
      </c>
      <c r="P2062" t="s">
        <v>202</v>
      </c>
      <c r="Q2062" t="s">
        <v>64</v>
      </c>
      <c r="R2062" s="3" t="b">
        <f>ISNUMBER(SEARCH(critere,_xlfn.CONCAT(client[[#This Row],[TELEPHONE]:[AGENCE]])))</f>
        <v>1</v>
      </c>
      <c r="S2062" s="8">
        <f>IF(client[[#This Row],[Recherche]]=TRUE,COUNTIF($R$4:R2062,TRUE),"")</f>
        <v>2059</v>
      </c>
    </row>
    <row r="2063" spans="2:19" x14ac:dyDescent="0.3">
      <c r="B2063" t="s">
        <v>9968</v>
      </c>
      <c r="C2063">
        <v>2338</v>
      </c>
      <c r="D2063" t="s">
        <v>9965</v>
      </c>
      <c r="E2063">
        <v>44844.579745370371</v>
      </c>
      <c r="F2063">
        <v>2022</v>
      </c>
      <c r="G2063" t="s">
        <v>1334</v>
      </c>
      <c r="H2063" t="s">
        <v>9966</v>
      </c>
      <c r="I2063" t="s">
        <v>9967</v>
      </c>
      <c r="J2063" t="s">
        <v>9969</v>
      </c>
      <c r="M2063">
        <v>8</v>
      </c>
      <c r="N2063">
        <v>1</v>
      </c>
      <c r="O2063">
        <v>0</v>
      </c>
      <c r="P2063" t="s">
        <v>21</v>
      </c>
      <c r="Q2063" t="s">
        <v>38</v>
      </c>
      <c r="R2063" s="3" t="b">
        <f>ISNUMBER(SEARCH(critere,_xlfn.CONCAT(client[[#This Row],[TELEPHONE]:[AGENCE]])))</f>
        <v>1</v>
      </c>
      <c r="S2063" s="8">
        <f>IF(client[[#This Row],[Recherche]]=TRUE,COUNTIF($R$4:R2063,TRUE),"")</f>
        <v>2060</v>
      </c>
    </row>
    <row r="2064" spans="2:19" x14ac:dyDescent="0.3">
      <c r="B2064" t="s">
        <v>9973</v>
      </c>
      <c r="C2064">
        <v>2339</v>
      </c>
      <c r="D2064" t="s">
        <v>9970</v>
      </c>
      <c r="E2064">
        <v>44844.58148148148</v>
      </c>
      <c r="F2064">
        <v>2022</v>
      </c>
      <c r="G2064" t="s">
        <v>1082</v>
      </c>
      <c r="H2064" t="s">
        <v>9971</v>
      </c>
      <c r="I2064" t="s">
        <v>9972</v>
      </c>
      <c r="J2064" t="s">
        <v>9974</v>
      </c>
      <c r="M2064">
        <v>117</v>
      </c>
      <c r="N2064">
        <v>1</v>
      </c>
      <c r="O2064">
        <v>20000</v>
      </c>
      <c r="P2064" t="s">
        <v>202</v>
      </c>
      <c r="Q2064" t="s">
        <v>64</v>
      </c>
      <c r="R2064" s="3" t="b">
        <f>ISNUMBER(SEARCH(critere,_xlfn.CONCAT(client[[#This Row],[TELEPHONE]:[AGENCE]])))</f>
        <v>1</v>
      </c>
      <c r="S2064" s="8">
        <f>IF(client[[#This Row],[Recherche]]=TRUE,COUNTIF($R$4:R2064,TRUE),"")</f>
        <v>2061</v>
      </c>
    </row>
    <row r="2065" spans="2:19" x14ac:dyDescent="0.3">
      <c r="B2065" t="s">
        <v>9977</v>
      </c>
      <c r="C2065">
        <v>2340</v>
      </c>
      <c r="D2065" t="s">
        <v>9975</v>
      </c>
      <c r="E2065">
        <v>44844.583807870367</v>
      </c>
      <c r="F2065">
        <v>2023</v>
      </c>
      <c r="G2065" t="s">
        <v>2042</v>
      </c>
      <c r="H2065" t="s">
        <v>2157</v>
      </c>
      <c r="I2065" t="s">
        <v>9976</v>
      </c>
      <c r="J2065" t="s">
        <v>9978</v>
      </c>
      <c r="M2065">
        <v>117</v>
      </c>
      <c r="N2065">
        <v>1</v>
      </c>
      <c r="O2065">
        <v>18000</v>
      </c>
      <c r="P2065" t="s">
        <v>202</v>
      </c>
      <c r="Q2065" t="s">
        <v>64</v>
      </c>
      <c r="R2065" s="3" t="b">
        <f>ISNUMBER(SEARCH(critere,_xlfn.CONCAT(client[[#This Row],[TELEPHONE]:[AGENCE]])))</f>
        <v>1</v>
      </c>
      <c r="S2065" s="8">
        <f>IF(client[[#This Row],[Recherche]]=TRUE,COUNTIF($R$4:R2065,TRUE),"")</f>
        <v>2062</v>
      </c>
    </row>
    <row r="2066" spans="2:19" x14ac:dyDescent="0.3">
      <c r="B2066" t="s">
        <v>9982</v>
      </c>
      <c r="C2066">
        <v>2341</v>
      </c>
      <c r="D2066" t="s">
        <v>9979</v>
      </c>
      <c r="E2066">
        <v>44844.586527777778</v>
      </c>
      <c r="F2066">
        <v>2022</v>
      </c>
      <c r="G2066" t="s">
        <v>1118</v>
      </c>
      <c r="H2066" t="s">
        <v>9980</v>
      </c>
      <c r="I2066" t="s">
        <v>9981</v>
      </c>
      <c r="J2066" t="s">
        <v>9983</v>
      </c>
      <c r="M2066">
        <v>117</v>
      </c>
      <c r="N2066">
        <v>1</v>
      </c>
      <c r="O2066">
        <v>0</v>
      </c>
      <c r="P2066" t="s">
        <v>202</v>
      </c>
      <c r="Q2066" t="s">
        <v>64</v>
      </c>
      <c r="R2066" s="3" t="b">
        <f>ISNUMBER(SEARCH(critere,_xlfn.CONCAT(client[[#This Row],[TELEPHONE]:[AGENCE]])))</f>
        <v>1</v>
      </c>
      <c r="S2066" s="8">
        <f>IF(client[[#This Row],[Recherche]]=TRUE,COUNTIF($R$4:R2066,TRUE),"")</f>
        <v>2063</v>
      </c>
    </row>
    <row r="2067" spans="2:19" x14ac:dyDescent="0.3">
      <c r="B2067" t="s">
        <v>9987</v>
      </c>
      <c r="C2067">
        <v>2342</v>
      </c>
      <c r="D2067" t="s">
        <v>9984</v>
      </c>
      <c r="E2067">
        <v>44844.590196759258</v>
      </c>
      <c r="F2067">
        <v>2023</v>
      </c>
      <c r="G2067" t="s">
        <v>549</v>
      </c>
      <c r="H2067" t="s">
        <v>9985</v>
      </c>
      <c r="I2067" t="s">
        <v>9986</v>
      </c>
      <c r="J2067" t="s">
        <v>9988</v>
      </c>
      <c r="M2067">
        <v>117</v>
      </c>
      <c r="N2067">
        <v>1</v>
      </c>
      <c r="O2067">
        <v>18000</v>
      </c>
      <c r="P2067" t="s">
        <v>202</v>
      </c>
      <c r="Q2067" t="s">
        <v>64</v>
      </c>
      <c r="R2067" s="3" t="b">
        <f>ISNUMBER(SEARCH(critere,_xlfn.CONCAT(client[[#This Row],[TELEPHONE]:[AGENCE]])))</f>
        <v>1</v>
      </c>
      <c r="S2067" s="8">
        <f>IF(client[[#This Row],[Recherche]]=TRUE,COUNTIF($R$4:R2067,TRUE),"")</f>
        <v>2064</v>
      </c>
    </row>
    <row r="2068" spans="2:19" x14ac:dyDescent="0.3">
      <c r="B2068" t="s">
        <v>9992</v>
      </c>
      <c r="C2068">
        <v>2343</v>
      </c>
      <c r="D2068" t="s">
        <v>9989</v>
      </c>
      <c r="E2068">
        <v>44844.596435185187</v>
      </c>
      <c r="F2068">
        <v>2022</v>
      </c>
      <c r="G2068" t="s">
        <v>942</v>
      </c>
      <c r="H2068" t="s">
        <v>9990</v>
      </c>
      <c r="I2068" t="s">
        <v>9991</v>
      </c>
      <c r="J2068" t="s">
        <v>9993</v>
      </c>
      <c r="M2068">
        <v>117</v>
      </c>
      <c r="N2068">
        <v>1</v>
      </c>
      <c r="O2068">
        <v>0</v>
      </c>
      <c r="P2068" t="s">
        <v>202</v>
      </c>
      <c r="Q2068" t="s">
        <v>64</v>
      </c>
      <c r="R2068" s="3" t="b">
        <f>ISNUMBER(SEARCH(critere,_xlfn.CONCAT(client[[#This Row],[TELEPHONE]:[AGENCE]])))</f>
        <v>1</v>
      </c>
      <c r="S2068" s="8">
        <f>IF(client[[#This Row],[Recherche]]=TRUE,COUNTIF($R$4:R2068,TRUE),"")</f>
        <v>2065</v>
      </c>
    </row>
    <row r="2069" spans="2:19" x14ac:dyDescent="0.3">
      <c r="B2069" t="s">
        <v>9997</v>
      </c>
      <c r="C2069">
        <v>2344</v>
      </c>
      <c r="D2069" t="s">
        <v>9994</v>
      </c>
      <c r="E2069">
        <v>44844.622152777774</v>
      </c>
      <c r="F2069">
        <v>2022</v>
      </c>
      <c r="G2069" t="s">
        <v>1082</v>
      </c>
      <c r="H2069" t="s">
        <v>9995</v>
      </c>
      <c r="I2069" t="s">
        <v>9996</v>
      </c>
      <c r="J2069" t="s">
        <v>9998</v>
      </c>
      <c r="M2069">
        <v>8</v>
      </c>
      <c r="N2069">
        <v>1</v>
      </c>
      <c r="O2069">
        <v>0</v>
      </c>
      <c r="P2069" t="s">
        <v>21</v>
      </c>
      <c r="Q2069" t="s">
        <v>38</v>
      </c>
      <c r="R2069" s="3" t="b">
        <f>ISNUMBER(SEARCH(critere,_xlfn.CONCAT(client[[#This Row],[TELEPHONE]:[AGENCE]])))</f>
        <v>1</v>
      </c>
      <c r="S2069" s="8">
        <f>IF(client[[#This Row],[Recherche]]=TRUE,COUNTIF($R$4:R2069,TRUE),"")</f>
        <v>2066</v>
      </c>
    </row>
    <row r="2070" spans="2:19" x14ac:dyDescent="0.3">
      <c r="B2070" t="s">
        <v>10003</v>
      </c>
      <c r="C2070">
        <v>2345</v>
      </c>
      <c r="D2070" t="s">
        <v>9999</v>
      </c>
      <c r="E2070">
        <v>44844.671875</v>
      </c>
      <c r="F2070">
        <v>2022</v>
      </c>
      <c r="G2070" t="s">
        <v>10000</v>
      </c>
      <c r="H2070" t="s">
        <v>10001</v>
      </c>
      <c r="I2070" t="s">
        <v>10002</v>
      </c>
      <c r="J2070" t="s">
        <v>10004</v>
      </c>
      <c r="M2070">
        <v>8</v>
      </c>
      <c r="N2070">
        <v>1</v>
      </c>
      <c r="O2070">
        <v>0</v>
      </c>
      <c r="P2070" t="s">
        <v>21</v>
      </c>
      <c r="Q2070" t="s">
        <v>38</v>
      </c>
      <c r="R2070" s="3" t="b">
        <f>ISNUMBER(SEARCH(critere,_xlfn.CONCAT(client[[#This Row],[TELEPHONE]:[AGENCE]])))</f>
        <v>1</v>
      </c>
      <c r="S2070" s="8">
        <f>IF(client[[#This Row],[Recherche]]=TRUE,COUNTIF($R$4:R2070,TRUE),"")</f>
        <v>2067</v>
      </c>
    </row>
    <row r="2071" spans="2:19" x14ac:dyDescent="0.3">
      <c r="B2071" t="s">
        <v>10009</v>
      </c>
      <c r="C2071">
        <v>2346</v>
      </c>
      <c r="D2071" t="s">
        <v>10005</v>
      </c>
      <c r="E2071">
        <v>44844.675717592596</v>
      </c>
      <c r="F2071">
        <v>2022</v>
      </c>
      <c r="G2071" t="s">
        <v>10006</v>
      </c>
      <c r="H2071" t="s">
        <v>10007</v>
      </c>
      <c r="I2071" t="s">
        <v>10008</v>
      </c>
      <c r="J2071" t="s">
        <v>10010</v>
      </c>
      <c r="M2071">
        <v>117</v>
      </c>
      <c r="N2071">
        <v>1</v>
      </c>
      <c r="O2071">
        <v>17500</v>
      </c>
      <c r="P2071" t="s">
        <v>202</v>
      </c>
      <c r="Q2071" t="s">
        <v>22</v>
      </c>
      <c r="R2071" s="3" t="b">
        <f>ISNUMBER(SEARCH(critere,_xlfn.CONCAT(client[[#This Row],[TELEPHONE]:[AGENCE]])))</f>
        <v>1</v>
      </c>
      <c r="S2071" s="8">
        <f>IF(client[[#This Row],[Recherche]]=TRUE,COUNTIF($R$4:R2071,TRUE),"")</f>
        <v>2068</v>
      </c>
    </row>
    <row r="2072" spans="2:19" x14ac:dyDescent="0.3">
      <c r="B2072" t="s">
        <v>10013</v>
      </c>
      <c r="C2072">
        <v>2347</v>
      </c>
      <c r="D2072" t="s">
        <v>10011</v>
      </c>
      <c r="E2072">
        <v>44844.805034722223</v>
      </c>
      <c r="F2072">
        <v>2022</v>
      </c>
      <c r="G2072" t="s">
        <v>2281</v>
      </c>
      <c r="H2072" t="s">
        <v>8630</v>
      </c>
      <c r="I2072" t="s">
        <v>10012</v>
      </c>
      <c r="J2072" t="s">
        <v>10014</v>
      </c>
      <c r="M2072">
        <v>117</v>
      </c>
      <c r="N2072">
        <v>1</v>
      </c>
      <c r="O2072">
        <v>22200</v>
      </c>
      <c r="P2072" t="s">
        <v>202</v>
      </c>
      <c r="Q2072" t="s">
        <v>64</v>
      </c>
      <c r="R2072" s="3" t="b">
        <f>ISNUMBER(SEARCH(critere,_xlfn.CONCAT(client[[#This Row],[TELEPHONE]:[AGENCE]])))</f>
        <v>1</v>
      </c>
      <c r="S2072" s="8">
        <f>IF(client[[#This Row],[Recherche]]=TRUE,COUNTIF($R$4:R2072,TRUE),"")</f>
        <v>2069</v>
      </c>
    </row>
    <row r="2073" spans="2:19" x14ac:dyDescent="0.3">
      <c r="B2073" t="s">
        <v>10018</v>
      </c>
      <c r="C2073">
        <v>2348</v>
      </c>
      <c r="D2073" t="s">
        <v>10015</v>
      </c>
      <c r="E2073">
        <v>44844.808263888888</v>
      </c>
      <c r="F2073">
        <v>2023</v>
      </c>
      <c r="G2073" t="s">
        <v>516</v>
      </c>
      <c r="H2073" t="s">
        <v>10016</v>
      </c>
      <c r="I2073" t="s">
        <v>10017</v>
      </c>
      <c r="J2073" t="s">
        <v>10019</v>
      </c>
      <c r="M2073">
        <v>117</v>
      </c>
      <c r="N2073">
        <v>2</v>
      </c>
      <c r="O2073">
        <v>0</v>
      </c>
      <c r="P2073" t="s">
        <v>202</v>
      </c>
      <c r="Q2073" t="s">
        <v>64</v>
      </c>
      <c r="R2073" s="3" t="b">
        <f>ISNUMBER(SEARCH(critere,_xlfn.CONCAT(client[[#This Row],[TELEPHONE]:[AGENCE]])))</f>
        <v>1</v>
      </c>
      <c r="S2073" s="8">
        <f>IF(client[[#This Row],[Recherche]]=TRUE,COUNTIF($R$4:R2073,TRUE),"")</f>
        <v>2070</v>
      </c>
    </row>
    <row r="2074" spans="2:19" x14ac:dyDescent="0.3">
      <c r="B2074" t="s">
        <v>10018</v>
      </c>
      <c r="C2074">
        <v>2349</v>
      </c>
      <c r="D2074" t="s">
        <v>10020</v>
      </c>
      <c r="E2074">
        <v>44844.809756944444</v>
      </c>
      <c r="F2074">
        <v>2023</v>
      </c>
      <c r="G2074" t="s">
        <v>516</v>
      </c>
      <c r="H2074" t="s">
        <v>10016</v>
      </c>
      <c r="I2074" t="s">
        <v>10017</v>
      </c>
      <c r="J2074" t="s">
        <v>10021</v>
      </c>
      <c r="M2074">
        <v>117</v>
      </c>
      <c r="N2074">
        <v>1</v>
      </c>
      <c r="O2074">
        <v>22400</v>
      </c>
      <c r="P2074" t="s">
        <v>202</v>
      </c>
      <c r="Q2074" t="s">
        <v>64</v>
      </c>
      <c r="R2074" s="3" t="b">
        <f>ISNUMBER(SEARCH(critere,_xlfn.CONCAT(client[[#This Row],[TELEPHONE]:[AGENCE]])))</f>
        <v>1</v>
      </c>
      <c r="S2074" s="8">
        <f>IF(client[[#This Row],[Recherche]]=TRUE,COUNTIF($R$4:R2074,TRUE),"")</f>
        <v>2071</v>
      </c>
    </row>
    <row r="2075" spans="2:19" x14ac:dyDescent="0.3">
      <c r="B2075" t="s">
        <v>10018</v>
      </c>
      <c r="C2075">
        <v>2350</v>
      </c>
      <c r="D2075" t="s">
        <v>10022</v>
      </c>
      <c r="E2075">
        <v>44844.815694444442</v>
      </c>
      <c r="F2075">
        <v>2023</v>
      </c>
      <c r="G2075" t="s">
        <v>516</v>
      </c>
      <c r="H2075" t="s">
        <v>10016</v>
      </c>
      <c r="I2075" t="s">
        <v>10017</v>
      </c>
      <c r="J2075" t="s">
        <v>10021</v>
      </c>
      <c r="M2075">
        <v>75</v>
      </c>
      <c r="N2075">
        <v>1</v>
      </c>
      <c r="O2075">
        <v>14350</v>
      </c>
      <c r="P2075" t="s">
        <v>202</v>
      </c>
      <c r="Q2075" t="s">
        <v>64</v>
      </c>
      <c r="R2075" s="3" t="b">
        <f>ISNUMBER(SEARCH(critere,_xlfn.CONCAT(client[[#This Row],[TELEPHONE]:[AGENCE]])))</f>
        <v>1</v>
      </c>
      <c r="S2075" s="8">
        <f>IF(client[[#This Row],[Recherche]]=TRUE,COUNTIF($R$4:R2075,TRUE),"")</f>
        <v>2072</v>
      </c>
    </row>
    <row r="2076" spans="2:19" x14ac:dyDescent="0.3">
      <c r="B2076" t="s">
        <v>10026</v>
      </c>
      <c r="C2076">
        <v>2351</v>
      </c>
      <c r="D2076" t="s">
        <v>10023</v>
      </c>
      <c r="E2076">
        <v>44844.975023148145</v>
      </c>
      <c r="F2076">
        <v>2023</v>
      </c>
      <c r="G2076" t="s">
        <v>242</v>
      </c>
      <c r="H2076" t="s">
        <v>10024</v>
      </c>
      <c r="I2076" t="s">
        <v>10025</v>
      </c>
      <c r="J2076" t="s">
        <v>10027</v>
      </c>
      <c r="M2076">
        <v>117</v>
      </c>
      <c r="N2076">
        <v>1</v>
      </c>
      <c r="O2076">
        <v>17500</v>
      </c>
      <c r="P2076" t="s">
        <v>202</v>
      </c>
      <c r="Q2076" t="s">
        <v>38</v>
      </c>
      <c r="R2076" s="3" t="b">
        <f>ISNUMBER(SEARCH(critere,_xlfn.CONCAT(client[[#This Row],[TELEPHONE]:[AGENCE]])))</f>
        <v>1</v>
      </c>
      <c r="S2076" s="8">
        <f>IF(client[[#This Row],[Recherche]]=TRUE,COUNTIF($R$4:R2076,TRUE),"")</f>
        <v>2073</v>
      </c>
    </row>
    <row r="2077" spans="2:19" x14ac:dyDescent="0.3">
      <c r="B2077" t="s">
        <v>10031</v>
      </c>
      <c r="C2077">
        <v>2352</v>
      </c>
      <c r="D2077" t="s">
        <v>10028</v>
      </c>
      <c r="E2077">
        <v>44845.024895833332</v>
      </c>
      <c r="F2077">
        <v>2023</v>
      </c>
      <c r="G2077" t="s">
        <v>549</v>
      </c>
      <c r="H2077" t="s">
        <v>10029</v>
      </c>
      <c r="I2077" t="s">
        <v>10030</v>
      </c>
      <c r="J2077" t="s">
        <v>10032</v>
      </c>
      <c r="M2077">
        <v>117</v>
      </c>
      <c r="N2077">
        <v>1</v>
      </c>
      <c r="O2077">
        <v>17500</v>
      </c>
      <c r="P2077" t="s">
        <v>202</v>
      </c>
      <c r="Q2077" t="s">
        <v>38</v>
      </c>
      <c r="R2077" s="3" t="b">
        <f>ISNUMBER(SEARCH(critere,_xlfn.CONCAT(client[[#This Row],[TELEPHONE]:[AGENCE]])))</f>
        <v>1</v>
      </c>
      <c r="S2077" s="8">
        <f>IF(client[[#This Row],[Recherche]]=TRUE,COUNTIF($R$4:R2077,TRUE),"")</f>
        <v>2074</v>
      </c>
    </row>
    <row r="2078" spans="2:19" x14ac:dyDescent="0.3">
      <c r="B2078" t="s">
        <v>10036</v>
      </c>
      <c r="C2078">
        <v>2353</v>
      </c>
      <c r="D2078" t="s">
        <v>10033</v>
      </c>
      <c r="E2078">
        <v>44845.436562499999</v>
      </c>
      <c r="F2078">
        <v>2020</v>
      </c>
      <c r="G2078" t="s">
        <v>743</v>
      </c>
      <c r="H2078" t="s">
        <v>10034</v>
      </c>
      <c r="I2078" t="s">
        <v>10035</v>
      </c>
      <c r="J2078" t="s">
        <v>10037</v>
      </c>
      <c r="M2078">
        <v>80</v>
      </c>
      <c r="N2078">
        <v>1</v>
      </c>
      <c r="O2078">
        <v>0</v>
      </c>
      <c r="P2078" t="s">
        <v>21</v>
      </c>
      <c r="Q2078" t="s">
        <v>38</v>
      </c>
      <c r="R2078" s="3" t="b">
        <f>ISNUMBER(SEARCH(critere,_xlfn.CONCAT(client[[#This Row],[TELEPHONE]:[AGENCE]])))</f>
        <v>1</v>
      </c>
      <c r="S2078" s="8">
        <f>IF(client[[#This Row],[Recherche]]=TRUE,COUNTIF($R$4:R2078,TRUE),"")</f>
        <v>2075</v>
      </c>
    </row>
    <row r="2079" spans="2:19" x14ac:dyDescent="0.3">
      <c r="B2079" t="s">
        <v>10042</v>
      </c>
      <c r="C2079">
        <v>2354</v>
      </c>
      <c r="D2079" t="s">
        <v>10038</v>
      </c>
      <c r="E2079">
        <v>44845.442048611112</v>
      </c>
      <c r="F2079">
        <v>2022</v>
      </c>
      <c r="G2079" t="s">
        <v>10039</v>
      </c>
      <c r="H2079" t="s">
        <v>10040</v>
      </c>
      <c r="I2079" t="s">
        <v>10041</v>
      </c>
      <c r="J2079" t="s">
        <v>10043</v>
      </c>
      <c r="M2079">
        <v>8</v>
      </c>
      <c r="N2079">
        <v>1</v>
      </c>
      <c r="O2079">
        <v>0</v>
      </c>
      <c r="P2079" t="s">
        <v>21</v>
      </c>
      <c r="Q2079" t="s">
        <v>38</v>
      </c>
      <c r="R2079" s="3" t="b">
        <f>ISNUMBER(SEARCH(critere,_xlfn.CONCAT(client[[#This Row],[TELEPHONE]:[AGENCE]])))</f>
        <v>1</v>
      </c>
      <c r="S2079" s="8">
        <f>IF(client[[#This Row],[Recherche]]=TRUE,COUNTIF($R$4:R2079,TRUE),"")</f>
        <v>2076</v>
      </c>
    </row>
    <row r="2080" spans="2:19" x14ac:dyDescent="0.3">
      <c r="B2080" t="s">
        <v>10047</v>
      </c>
      <c r="C2080">
        <v>2355</v>
      </c>
      <c r="D2080" t="s">
        <v>10044</v>
      </c>
      <c r="E2080">
        <v>44845.56826388889</v>
      </c>
      <c r="F2080">
        <v>2022</v>
      </c>
      <c r="G2080" t="s">
        <v>5270</v>
      </c>
      <c r="H2080" t="s">
        <v>10045</v>
      </c>
      <c r="I2080" t="s">
        <v>10046</v>
      </c>
      <c r="J2080" t="s">
        <v>10048</v>
      </c>
      <c r="M2080">
        <v>8</v>
      </c>
      <c r="N2080">
        <v>1</v>
      </c>
      <c r="O2080">
        <v>0</v>
      </c>
      <c r="P2080" t="s">
        <v>21</v>
      </c>
      <c r="Q2080" t="s">
        <v>22</v>
      </c>
      <c r="R2080" s="3" t="b">
        <f>ISNUMBER(SEARCH(critere,_xlfn.CONCAT(client[[#This Row],[TELEPHONE]:[AGENCE]])))</f>
        <v>1</v>
      </c>
      <c r="S2080" s="8">
        <f>IF(client[[#This Row],[Recherche]]=TRUE,COUNTIF($R$4:R2080,TRUE),"")</f>
        <v>2077</v>
      </c>
    </row>
    <row r="2081" spans="2:19" x14ac:dyDescent="0.3">
      <c r="B2081" t="s">
        <v>10052</v>
      </c>
      <c r="C2081">
        <v>2356</v>
      </c>
      <c r="D2081" t="s">
        <v>10049</v>
      </c>
      <c r="E2081">
        <v>44845.610763888886</v>
      </c>
      <c r="F2081">
        <v>2022</v>
      </c>
      <c r="G2081" t="s">
        <v>880</v>
      </c>
      <c r="H2081" t="s">
        <v>10050</v>
      </c>
      <c r="I2081" t="s">
        <v>10051</v>
      </c>
      <c r="J2081" t="s">
        <v>10053</v>
      </c>
      <c r="M2081">
        <v>8</v>
      </c>
      <c r="N2081">
        <v>1</v>
      </c>
      <c r="O2081">
        <v>0</v>
      </c>
      <c r="P2081" t="s">
        <v>21</v>
      </c>
      <c r="Q2081" t="s">
        <v>22</v>
      </c>
      <c r="R2081" s="3" t="b">
        <f>ISNUMBER(SEARCH(critere,_xlfn.CONCAT(client[[#This Row],[TELEPHONE]:[AGENCE]])))</f>
        <v>1</v>
      </c>
      <c r="S2081" s="8">
        <f>IF(client[[#This Row],[Recherche]]=TRUE,COUNTIF($R$4:R2081,TRUE),"")</f>
        <v>2078</v>
      </c>
    </row>
    <row r="2082" spans="2:19" x14ac:dyDescent="0.3">
      <c r="B2082" t="s">
        <v>10058</v>
      </c>
      <c r="C2082">
        <v>2357</v>
      </c>
      <c r="D2082" t="s">
        <v>10054</v>
      </c>
      <c r="E2082">
        <v>44845.615844907406</v>
      </c>
      <c r="F2082">
        <v>2022</v>
      </c>
      <c r="G2082" t="s">
        <v>10055</v>
      </c>
      <c r="H2082" t="s">
        <v>10056</v>
      </c>
      <c r="I2082" t="s">
        <v>10057</v>
      </c>
      <c r="J2082" t="s">
        <v>10059</v>
      </c>
      <c r="M2082">
        <v>8</v>
      </c>
      <c r="N2082">
        <v>1</v>
      </c>
      <c r="O2082">
        <v>0</v>
      </c>
      <c r="P2082" t="s">
        <v>21</v>
      </c>
      <c r="Q2082" t="s">
        <v>22</v>
      </c>
      <c r="R2082" s="3" t="b">
        <f>ISNUMBER(SEARCH(critere,_xlfn.CONCAT(client[[#This Row],[TELEPHONE]:[AGENCE]])))</f>
        <v>1</v>
      </c>
      <c r="S2082" s="8">
        <f>IF(client[[#This Row],[Recherche]]=TRUE,COUNTIF($R$4:R2082,TRUE),"")</f>
        <v>2079</v>
      </c>
    </row>
    <row r="2083" spans="2:19" x14ac:dyDescent="0.3">
      <c r="B2083" t="s">
        <v>10063</v>
      </c>
      <c r="C2083">
        <v>2358</v>
      </c>
      <c r="D2083" t="s">
        <v>10060</v>
      </c>
      <c r="E2083">
        <v>44845.642291666663</v>
      </c>
      <c r="F2083">
        <v>2024</v>
      </c>
      <c r="G2083" t="s">
        <v>1398</v>
      </c>
      <c r="H2083" t="s">
        <v>10061</v>
      </c>
      <c r="I2083" t="s">
        <v>10062</v>
      </c>
      <c r="J2083" t="s">
        <v>10064</v>
      </c>
      <c r="M2083">
        <v>117</v>
      </c>
      <c r="N2083">
        <v>1</v>
      </c>
      <c r="O2083">
        <v>18000</v>
      </c>
      <c r="P2083" t="s">
        <v>202</v>
      </c>
      <c r="Q2083" t="s">
        <v>38</v>
      </c>
      <c r="R2083" s="3" t="b">
        <f>ISNUMBER(SEARCH(critere,_xlfn.CONCAT(client[[#This Row],[TELEPHONE]:[AGENCE]])))</f>
        <v>1</v>
      </c>
      <c r="S2083" s="8">
        <f>IF(client[[#This Row],[Recherche]]=TRUE,COUNTIF($R$4:R2083,TRUE),"")</f>
        <v>2080</v>
      </c>
    </row>
    <row r="2084" spans="2:19" x14ac:dyDescent="0.3">
      <c r="B2084" t="s">
        <v>10068</v>
      </c>
      <c r="C2084">
        <v>2359</v>
      </c>
      <c r="D2084" t="s">
        <v>10065</v>
      </c>
      <c r="E2084">
        <v>44845.739351851851</v>
      </c>
      <c r="F2084">
        <v>2022</v>
      </c>
      <c r="G2084" t="s">
        <v>2042</v>
      </c>
      <c r="H2084" t="s">
        <v>10066</v>
      </c>
      <c r="I2084" t="s">
        <v>10067</v>
      </c>
      <c r="J2084" t="s">
        <v>10069</v>
      </c>
      <c r="M2084">
        <v>8</v>
      </c>
      <c r="N2084">
        <v>1</v>
      </c>
      <c r="O2084">
        <v>0</v>
      </c>
      <c r="P2084" t="s">
        <v>21</v>
      </c>
      <c r="Q2084" t="s">
        <v>22</v>
      </c>
      <c r="R2084" s="3" t="b">
        <f>ISNUMBER(SEARCH(critere,_xlfn.CONCAT(client[[#This Row],[TELEPHONE]:[AGENCE]])))</f>
        <v>1</v>
      </c>
      <c r="S2084" s="8">
        <f>IF(client[[#This Row],[Recherche]]=TRUE,COUNTIF($R$4:R2084,TRUE),"")</f>
        <v>2081</v>
      </c>
    </row>
    <row r="2085" spans="2:19" x14ac:dyDescent="0.3">
      <c r="B2085" t="s">
        <v>10073</v>
      </c>
      <c r="C2085">
        <v>2360</v>
      </c>
      <c r="D2085" t="s">
        <v>10070</v>
      </c>
      <c r="E2085">
        <v>44845.748206018521</v>
      </c>
      <c r="F2085">
        <v>2022</v>
      </c>
      <c r="G2085" t="s">
        <v>517</v>
      </c>
      <c r="H2085" t="s">
        <v>10071</v>
      </c>
      <c r="I2085" t="s">
        <v>10072</v>
      </c>
      <c r="J2085" t="s">
        <v>10074</v>
      </c>
      <c r="M2085">
        <v>8</v>
      </c>
      <c r="N2085">
        <v>1</v>
      </c>
      <c r="O2085">
        <v>0</v>
      </c>
      <c r="P2085" t="s">
        <v>21</v>
      </c>
      <c r="Q2085" t="s">
        <v>22</v>
      </c>
      <c r="R2085" s="3" t="b">
        <f>ISNUMBER(SEARCH(critere,_xlfn.CONCAT(client[[#This Row],[TELEPHONE]:[AGENCE]])))</f>
        <v>1</v>
      </c>
      <c r="S2085" s="8">
        <f>IF(client[[#This Row],[Recherche]]=TRUE,COUNTIF($R$4:R2085,TRUE),"")</f>
        <v>2082</v>
      </c>
    </row>
    <row r="2086" spans="2:19" x14ac:dyDescent="0.3">
      <c r="B2086" t="s">
        <v>10078</v>
      </c>
      <c r="C2086">
        <v>2361</v>
      </c>
      <c r="D2086" t="s">
        <v>10075</v>
      </c>
      <c r="E2086">
        <v>44845.782071759262</v>
      </c>
      <c r="F2086">
        <v>2022</v>
      </c>
      <c r="G2086" t="s">
        <v>40</v>
      </c>
      <c r="H2086" t="s">
        <v>10076</v>
      </c>
      <c r="I2086" t="s">
        <v>10077</v>
      </c>
      <c r="J2086" t="s">
        <v>10079</v>
      </c>
      <c r="M2086">
        <v>8</v>
      </c>
      <c r="N2086">
        <v>1</v>
      </c>
      <c r="O2086">
        <v>0</v>
      </c>
      <c r="P2086" t="s">
        <v>21</v>
      </c>
      <c r="Q2086" t="s">
        <v>38</v>
      </c>
      <c r="R2086" s="3" t="b">
        <f>ISNUMBER(SEARCH(critere,_xlfn.CONCAT(client[[#This Row],[TELEPHONE]:[AGENCE]])))</f>
        <v>1</v>
      </c>
      <c r="S2086" s="8">
        <f>IF(client[[#This Row],[Recherche]]=TRUE,COUNTIF($R$4:R2086,TRUE),"")</f>
        <v>2083</v>
      </c>
    </row>
    <row r="2087" spans="2:19" x14ac:dyDescent="0.3">
      <c r="B2087" t="s">
        <v>10082</v>
      </c>
      <c r="C2087">
        <v>2362</v>
      </c>
      <c r="D2087" t="s">
        <v>10080</v>
      </c>
      <c r="E2087">
        <v>44845.782997685186</v>
      </c>
      <c r="F2087">
        <v>2023</v>
      </c>
      <c r="G2087" t="s">
        <v>1334</v>
      </c>
      <c r="H2087" t="s">
        <v>534</v>
      </c>
      <c r="I2087" t="s">
        <v>10081</v>
      </c>
      <c r="J2087" t="s">
        <v>10083</v>
      </c>
      <c r="M2087">
        <v>8</v>
      </c>
      <c r="N2087">
        <v>1</v>
      </c>
      <c r="O2087">
        <v>0</v>
      </c>
      <c r="P2087" t="s">
        <v>21</v>
      </c>
      <c r="Q2087" t="s">
        <v>22</v>
      </c>
      <c r="R2087" s="3" t="b">
        <f>ISNUMBER(SEARCH(critere,_xlfn.CONCAT(client[[#This Row],[TELEPHONE]:[AGENCE]])))</f>
        <v>1</v>
      </c>
      <c r="S2087" s="8">
        <f>IF(client[[#This Row],[Recherche]]=TRUE,COUNTIF($R$4:R2087,TRUE),"")</f>
        <v>2084</v>
      </c>
    </row>
    <row r="2088" spans="2:19" x14ac:dyDescent="0.3">
      <c r="B2088" t="s">
        <v>10087</v>
      </c>
      <c r="C2088">
        <v>2363</v>
      </c>
      <c r="D2088" t="s">
        <v>10084</v>
      </c>
      <c r="E2088">
        <v>44845.832002314812</v>
      </c>
      <c r="F2088">
        <v>2020</v>
      </c>
      <c r="G2088" t="s">
        <v>248</v>
      </c>
      <c r="H2088" t="s">
        <v>10085</v>
      </c>
      <c r="I2088" t="s">
        <v>10086</v>
      </c>
      <c r="J2088" t="s">
        <v>10088</v>
      </c>
      <c r="M2088">
        <v>80</v>
      </c>
      <c r="N2088">
        <v>1</v>
      </c>
      <c r="O2088">
        <v>0</v>
      </c>
      <c r="P2088" t="s">
        <v>21</v>
      </c>
      <c r="Q2088" t="s">
        <v>38</v>
      </c>
      <c r="R2088" s="3" t="b">
        <f>ISNUMBER(SEARCH(critere,_xlfn.CONCAT(client[[#This Row],[TELEPHONE]:[AGENCE]])))</f>
        <v>1</v>
      </c>
      <c r="S2088" s="8">
        <f>IF(client[[#This Row],[Recherche]]=TRUE,COUNTIF($R$4:R2088,TRUE),"")</f>
        <v>2085</v>
      </c>
    </row>
    <row r="2089" spans="2:19" x14ac:dyDescent="0.3">
      <c r="B2089" t="s">
        <v>10093</v>
      </c>
      <c r="C2089">
        <v>2364</v>
      </c>
      <c r="D2089" t="s">
        <v>10089</v>
      </c>
      <c r="E2089">
        <v>44846.439513888887</v>
      </c>
      <c r="F2089">
        <v>2023</v>
      </c>
      <c r="G2089" t="s">
        <v>10090</v>
      </c>
      <c r="H2089" t="s">
        <v>10091</v>
      </c>
      <c r="I2089" t="s">
        <v>10092</v>
      </c>
      <c r="J2089" t="s">
        <v>10094</v>
      </c>
      <c r="M2089">
        <v>117</v>
      </c>
      <c r="N2089">
        <v>1</v>
      </c>
      <c r="O2089">
        <v>17500</v>
      </c>
      <c r="P2089" t="s">
        <v>202</v>
      </c>
      <c r="Q2089" t="s">
        <v>38</v>
      </c>
      <c r="R2089" s="3" t="b">
        <f>ISNUMBER(SEARCH(critere,_xlfn.CONCAT(client[[#This Row],[TELEPHONE]:[AGENCE]])))</f>
        <v>1</v>
      </c>
      <c r="S2089" s="8">
        <f>IF(client[[#This Row],[Recherche]]=TRUE,COUNTIF($R$4:R2089,TRUE),"")</f>
        <v>2086</v>
      </c>
    </row>
    <row r="2090" spans="2:19" x14ac:dyDescent="0.3">
      <c r="B2090" t="s">
        <v>10098</v>
      </c>
      <c r="C2090">
        <v>2365</v>
      </c>
      <c r="D2090" t="s">
        <v>10095</v>
      </c>
      <c r="E2090">
        <v>44846.6327662037</v>
      </c>
      <c r="F2090">
        <v>2023</v>
      </c>
      <c r="G2090" t="s">
        <v>974</v>
      </c>
      <c r="H2090" t="s">
        <v>10096</v>
      </c>
      <c r="I2090" t="s">
        <v>10097</v>
      </c>
      <c r="J2090" t="s">
        <v>10099</v>
      </c>
      <c r="M2090">
        <v>117</v>
      </c>
      <c r="N2090">
        <v>1</v>
      </c>
      <c r="O2090">
        <v>22600</v>
      </c>
      <c r="P2090" t="s">
        <v>202</v>
      </c>
      <c r="Q2090" t="s">
        <v>38</v>
      </c>
      <c r="R2090" s="3" t="b">
        <f>ISNUMBER(SEARCH(critere,_xlfn.CONCAT(client[[#This Row],[TELEPHONE]:[AGENCE]])))</f>
        <v>1</v>
      </c>
      <c r="S2090" s="8">
        <f>IF(client[[#This Row],[Recherche]]=TRUE,COUNTIF($R$4:R2090,TRUE),"")</f>
        <v>2087</v>
      </c>
    </row>
    <row r="2091" spans="2:19" x14ac:dyDescent="0.3">
      <c r="B2091" t="s">
        <v>10103</v>
      </c>
      <c r="C2091">
        <v>2366</v>
      </c>
      <c r="D2091" t="s">
        <v>10100</v>
      </c>
      <c r="E2091">
        <v>44846.751192129632</v>
      </c>
      <c r="F2091">
        <v>2022</v>
      </c>
      <c r="G2091" t="s">
        <v>272</v>
      </c>
      <c r="H2091" t="s">
        <v>10101</v>
      </c>
      <c r="I2091" t="s">
        <v>10102</v>
      </c>
      <c r="J2091" t="s">
        <v>10104</v>
      </c>
      <c r="M2091">
        <v>8</v>
      </c>
      <c r="N2091">
        <v>2</v>
      </c>
      <c r="O2091">
        <v>0</v>
      </c>
      <c r="P2091" t="s">
        <v>21</v>
      </c>
      <c r="Q2091" t="s">
        <v>22</v>
      </c>
      <c r="R2091" s="3" t="b">
        <f>ISNUMBER(SEARCH(critere,_xlfn.CONCAT(client[[#This Row],[TELEPHONE]:[AGENCE]])))</f>
        <v>1</v>
      </c>
      <c r="S2091" s="8">
        <f>IF(client[[#This Row],[Recherche]]=TRUE,COUNTIF($R$4:R2091,TRUE),"")</f>
        <v>2088</v>
      </c>
    </row>
    <row r="2092" spans="2:19" x14ac:dyDescent="0.3">
      <c r="B2092" t="s">
        <v>10108</v>
      </c>
      <c r="C2092">
        <v>2367</v>
      </c>
      <c r="D2092" t="s">
        <v>10105</v>
      </c>
      <c r="E2092">
        <v>44846.777118055557</v>
      </c>
      <c r="F2092">
        <v>2022</v>
      </c>
      <c r="G2092" t="s">
        <v>40</v>
      </c>
      <c r="H2092" t="s">
        <v>10106</v>
      </c>
      <c r="I2092" t="s">
        <v>10107</v>
      </c>
      <c r="J2092" t="s">
        <v>8071</v>
      </c>
      <c r="M2092">
        <v>8</v>
      </c>
      <c r="N2092">
        <v>1</v>
      </c>
      <c r="O2092">
        <v>0</v>
      </c>
      <c r="P2092" t="s">
        <v>21</v>
      </c>
      <c r="Q2092" t="s">
        <v>22</v>
      </c>
      <c r="R2092" s="3" t="b">
        <f>ISNUMBER(SEARCH(critere,_xlfn.CONCAT(client[[#This Row],[TELEPHONE]:[AGENCE]])))</f>
        <v>1</v>
      </c>
      <c r="S2092" s="8">
        <f>IF(client[[#This Row],[Recherche]]=TRUE,COUNTIF($R$4:R2092,TRUE),"")</f>
        <v>2089</v>
      </c>
    </row>
    <row r="2093" spans="2:19" x14ac:dyDescent="0.3">
      <c r="B2093" t="s">
        <v>10113</v>
      </c>
      <c r="C2093">
        <v>2368</v>
      </c>
      <c r="D2093" t="s">
        <v>10109</v>
      </c>
      <c r="E2093">
        <v>44846.791562500002</v>
      </c>
      <c r="F2093">
        <v>2022</v>
      </c>
      <c r="G2093" t="s">
        <v>10110</v>
      </c>
      <c r="H2093" t="s">
        <v>10111</v>
      </c>
      <c r="I2093" t="s">
        <v>10112</v>
      </c>
      <c r="J2093" t="s">
        <v>10114</v>
      </c>
      <c r="M2093">
        <v>8</v>
      </c>
      <c r="N2093">
        <v>1</v>
      </c>
      <c r="O2093">
        <v>0</v>
      </c>
      <c r="P2093" t="s">
        <v>21</v>
      </c>
      <c r="Q2093" t="s">
        <v>22</v>
      </c>
      <c r="R2093" s="3" t="b">
        <f>ISNUMBER(SEARCH(critere,_xlfn.CONCAT(client[[#This Row],[TELEPHONE]:[AGENCE]])))</f>
        <v>1</v>
      </c>
      <c r="S2093" s="8">
        <f>IF(client[[#This Row],[Recherche]]=TRUE,COUNTIF($R$4:R2093,TRUE),"")</f>
        <v>2090</v>
      </c>
    </row>
    <row r="2094" spans="2:19" x14ac:dyDescent="0.3">
      <c r="B2094" t="s">
        <v>10118</v>
      </c>
      <c r="C2094">
        <v>2369</v>
      </c>
      <c r="D2094" t="s">
        <v>10115</v>
      </c>
      <c r="E2094">
        <v>44846.813993055555</v>
      </c>
      <c r="F2094">
        <v>2022</v>
      </c>
      <c r="G2094" t="s">
        <v>597</v>
      </c>
      <c r="H2094" t="s">
        <v>10116</v>
      </c>
      <c r="I2094" t="s">
        <v>10117</v>
      </c>
      <c r="J2094" t="s">
        <v>10119</v>
      </c>
      <c r="M2094">
        <v>8</v>
      </c>
      <c r="N2094">
        <v>1</v>
      </c>
      <c r="O2094">
        <v>0</v>
      </c>
      <c r="P2094" t="s">
        <v>21</v>
      </c>
      <c r="Q2094" t="s">
        <v>22</v>
      </c>
      <c r="R2094" s="3" t="b">
        <f>ISNUMBER(SEARCH(critere,_xlfn.CONCAT(client[[#This Row],[TELEPHONE]:[AGENCE]])))</f>
        <v>1</v>
      </c>
      <c r="S2094" s="8">
        <f>IF(client[[#This Row],[Recherche]]=TRUE,COUNTIF($R$4:R2094,TRUE),"")</f>
        <v>2091</v>
      </c>
    </row>
    <row r="2095" spans="2:19" x14ac:dyDescent="0.3">
      <c r="B2095" t="s">
        <v>10124</v>
      </c>
      <c r="C2095">
        <v>2370</v>
      </c>
      <c r="D2095" t="s">
        <v>10120</v>
      </c>
      <c r="E2095">
        <v>44846.864247685182</v>
      </c>
      <c r="F2095">
        <v>2023</v>
      </c>
      <c r="G2095" t="s">
        <v>10121</v>
      </c>
      <c r="H2095" t="s">
        <v>10122</v>
      </c>
      <c r="I2095" t="s">
        <v>10123</v>
      </c>
      <c r="J2095" t="s">
        <v>10125</v>
      </c>
      <c r="M2095">
        <v>117</v>
      </c>
      <c r="N2095">
        <v>1</v>
      </c>
      <c r="O2095">
        <v>17500</v>
      </c>
      <c r="P2095" t="s">
        <v>202</v>
      </c>
      <c r="Q2095" t="s">
        <v>38</v>
      </c>
      <c r="R2095" s="3" t="b">
        <f>ISNUMBER(SEARCH(critere,_xlfn.CONCAT(client[[#This Row],[TELEPHONE]:[AGENCE]])))</f>
        <v>1</v>
      </c>
      <c r="S2095" s="8">
        <f>IF(client[[#This Row],[Recherche]]=TRUE,COUNTIF($R$4:R2095,TRUE),"")</f>
        <v>2092</v>
      </c>
    </row>
    <row r="2096" spans="2:19" x14ac:dyDescent="0.3">
      <c r="B2096" t="s">
        <v>10130</v>
      </c>
      <c r="C2096">
        <v>2371</v>
      </c>
      <c r="D2096" t="s">
        <v>10126</v>
      </c>
      <c r="E2096">
        <v>44846.891122685185</v>
      </c>
      <c r="F2096">
        <v>2024</v>
      </c>
      <c r="G2096" t="s">
        <v>10127</v>
      </c>
      <c r="H2096" t="s">
        <v>10128</v>
      </c>
      <c r="I2096" t="s">
        <v>10129</v>
      </c>
      <c r="J2096" t="s">
        <v>10131</v>
      </c>
      <c r="M2096">
        <v>117</v>
      </c>
      <c r="N2096">
        <v>1</v>
      </c>
      <c r="O2096">
        <v>0</v>
      </c>
      <c r="P2096" t="s">
        <v>202</v>
      </c>
      <c r="Q2096" t="s">
        <v>38</v>
      </c>
      <c r="R2096" s="3" t="b">
        <f>ISNUMBER(SEARCH(critere,_xlfn.CONCAT(client[[#This Row],[TELEPHONE]:[AGENCE]])))</f>
        <v>1</v>
      </c>
      <c r="S2096" s="8">
        <f>IF(client[[#This Row],[Recherche]]=TRUE,COUNTIF($R$4:R2096,TRUE),"")</f>
        <v>2093</v>
      </c>
    </row>
    <row r="2097" spans="2:19" x14ac:dyDescent="0.3">
      <c r="B2097" t="s">
        <v>10134</v>
      </c>
      <c r="C2097">
        <v>2372</v>
      </c>
      <c r="D2097" t="s">
        <v>10132</v>
      </c>
      <c r="E2097">
        <v>44847.00199074074</v>
      </c>
      <c r="F2097">
        <v>2023</v>
      </c>
      <c r="G2097" t="s">
        <v>1404</v>
      </c>
      <c r="H2097" t="s">
        <v>787</v>
      </c>
      <c r="I2097" t="s">
        <v>10133</v>
      </c>
      <c r="J2097" t="s">
        <v>10135</v>
      </c>
      <c r="M2097">
        <v>117</v>
      </c>
      <c r="N2097">
        <v>1</v>
      </c>
      <c r="O2097">
        <v>18000</v>
      </c>
      <c r="P2097" t="s">
        <v>202</v>
      </c>
      <c r="Q2097" t="s">
        <v>38</v>
      </c>
      <c r="R2097" s="3" t="b">
        <f>ISNUMBER(SEARCH(critere,_xlfn.CONCAT(client[[#This Row],[TELEPHONE]:[AGENCE]])))</f>
        <v>1</v>
      </c>
      <c r="S2097" s="8">
        <f>IF(client[[#This Row],[Recherche]]=TRUE,COUNTIF($R$4:R2097,TRUE),"")</f>
        <v>2094</v>
      </c>
    </row>
    <row r="2098" spans="2:19" x14ac:dyDescent="0.3">
      <c r="B2098" t="s">
        <v>10139</v>
      </c>
      <c r="C2098">
        <v>2373</v>
      </c>
      <c r="D2098" t="s">
        <v>10136</v>
      </c>
      <c r="E2098">
        <v>44847.003692129627</v>
      </c>
      <c r="F2098">
        <v>2023</v>
      </c>
      <c r="G2098" t="s">
        <v>942</v>
      </c>
      <c r="H2098" t="s">
        <v>10137</v>
      </c>
      <c r="I2098" t="s">
        <v>10138</v>
      </c>
      <c r="J2098" t="s">
        <v>10140</v>
      </c>
      <c r="M2098">
        <v>117</v>
      </c>
      <c r="N2098">
        <v>1</v>
      </c>
      <c r="O2098">
        <v>18000</v>
      </c>
      <c r="P2098" t="s">
        <v>202</v>
      </c>
      <c r="Q2098" t="s">
        <v>38</v>
      </c>
      <c r="R2098" s="3" t="b">
        <f>ISNUMBER(SEARCH(critere,_xlfn.CONCAT(client[[#This Row],[TELEPHONE]:[AGENCE]])))</f>
        <v>1</v>
      </c>
      <c r="S2098" s="8">
        <f>IF(client[[#This Row],[Recherche]]=TRUE,COUNTIF($R$4:R2098,TRUE),"")</f>
        <v>2095</v>
      </c>
    </row>
    <row r="2099" spans="2:19" x14ac:dyDescent="0.3">
      <c r="B2099" t="s">
        <v>10144</v>
      </c>
      <c r="C2099">
        <v>2374</v>
      </c>
      <c r="D2099" t="s">
        <v>10141</v>
      </c>
      <c r="E2099">
        <v>44847.57240740741</v>
      </c>
      <c r="F2099">
        <v>2022</v>
      </c>
      <c r="G2099" t="s">
        <v>272</v>
      </c>
      <c r="H2099" t="s">
        <v>10142</v>
      </c>
      <c r="I2099" t="s">
        <v>10143</v>
      </c>
      <c r="J2099" t="s">
        <v>10145</v>
      </c>
      <c r="M2099">
        <v>117</v>
      </c>
      <c r="N2099">
        <v>5</v>
      </c>
      <c r="O2099">
        <v>113000</v>
      </c>
      <c r="P2099" t="s">
        <v>202</v>
      </c>
      <c r="Q2099" t="s">
        <v>22</v>
      </c>
      <c r="R2099" s="3" t="b">
        <f>ISNUMBER(SEARCH(critere,_xlfn.CONCAT(client[[#This Row],[TELEPHONE]:[AGENCE]])))</f>
        <v>1</v>
      </c>
      <c r="S2099" s="8">
        <f>IF(client[[#This Row],[Recherche]]=TRUE,COUNTIF($R$4:R2099,TRUE),"")</f>
        <v>2096</v>
      </c>
    </row>
    <row r="2100" spans="2:19" x14ac:dyDescent="0.3">
      <c r="B2100" t="s">
        <v>10149</v>
      </c>
      <c r="C2100">
        <v>2375</v>
      </c>
      <c r="D2100" t="s">
        <v>10146</v>
      </c>
      <c r="E2100">
        <v>44847.694027777776</v>
      </c>
      <c r="F2100">
        <v>2022</v>
      </c>
      <c r="G2100" t="s">
        <v>626</v>
      </c>
      <c r="H2100" t="s">
        <v>10147</v>
      </c>
      <c r="I2100" t="s">
        <v>10148</v>
      </c>
      <c r="J2100" t="s">
        <v>10150</v>
      </c>
      <c r="M2100">
        <v>8</v>
      </c>
      <c r="N2100">
        <v>2</v>
      </c>
      <c r="O2100">
        <v>0</v>
      </c>
      <c r="P2100" t="s">
        <v>21</v>
      </c>
      <c r="Q2100" t="s">
        <v>38</v>
      </c>
      <c r="R2100" s="3" t="b">
        <f>ISNUMBER(SEARCH(critere,_xlfn.CONCAT(client[[#This Row],[TELEPHONE]:[AGENCE]])))</f>
        <v>1</v>
      </c>
      <c r="S2100" s="8">
        <f>IF(client[[#This Row],[Recherche]]=TRUE,COUNTIF($R$4:R2100,TRUE),"")</f>
        <v>2097</v>
      </c>
    </row>
    <row r="2101" spans="2:19" x14ac:dyDescent="0.3">
      <c r="B2101" t="s">
        <v>10154</v>
      </c>
      <c r="C2101">
        <v>2376</v>
      </c>
      <c r="D2101" t="s">
        <v>10151</v>
      </c>
      <c r="E2101">
        <v>44847.726643518516</v>
      </c>
      <c r="F2101">
        <v>2023</v>
      </c>
      <c r="G2101" t="s">
        <v>505</v>
      </c>
      <c r="H2101" t="s">
        <v>10152</v>
      </c>
      <c r="I2101" t="s">
        <v>10153</v>
      </c>
      <c r="J2101" t="s">
        <v>10155</v>
      </c>
      <c r="M2101">
        <v>8</v>
      </c>
      <c r="N2101">
        <v>1</v>
      </c>
      <c r="O2101">
        <v>0</v>
      </c>
      <c r="P2101" t="s">
        <v>21</v>
      </c>
      <c r="Q2101" t="s">
        <v>22</v>
      </c>
      <c r="R2101" s="3" t="b">
        <f>ISNUMBER(SEARCH(critere,_xlfn.CONCAT(client[[#This Row],[TELEPHONE]:[AGENCE]])))</f>
        <v>1</v>
      </c>
      <c r="S2101" s="8">
        <f>IF(client[[#This Row],[Recherche]]=TRUE,COUNTIF($R$4:R2101,TRUE),"")</f>
        <v>2098</v>
      </c>
    </row>
    <row r="2102" spans="2:19" x14ac:dyDescent="0.3">
      <c r="B2102" t="s">
        <v>10159</v>
      </c>
      <c r="C2102">
        <v>2377</v>
      </c>
      <c r="D2102" t="s">
        <v>10156</v>
      </c>
      <c r="E2102">
        <v>44847.804872685185</v>
      </c>
      <c r="F2102">
        <v>2022</v>
      </c>
      <c r="G2102" t="s">
        <v>1996</v>
      </c>
      <c r="H2102" t="s">
        <v>10157</v>
      </c>
      <c r="I2102" t="s">
        <v>10158</v>
      </c>
      <c r="J2102" t="s">
        <v>10160</v>
      </c>
      <c r="M2102">
        <v>8</v>
      </c>
      <c r="N2102">
        <v>1</v>
      </c>
      <c r="O2102">
        <v>0</v>
      </c>
      <c r="P2102" t="s">
        <v>21</v>
      </c>
      <c r="Q2102" t="s">
        <v>22</v>
      </c>
      <c r="R2102" s="3" t="b">
        <f>ISNUMBER(SEARCH(critere,_xlfn.CONCAT(client[[#This Row],[TELEPHONE]:[AGENCE]])))</f>
        <v>1</v>
      </c>
      <c r="S2102" s="8">
        <f>IF(client[[#This Row],[Recherche]]=TRUE,COUNTIF($R$4:R2102,TRUE),"")</f>
        <v>2099</v>
      </c>
    </row>
    <row r="2103" spans="2:19" x14ac:dyDescent="0.3">
      <c r="B2103" t="s">
        <v>10165</v>
      </c>
      <c r="C2103">
        <v>2378</v>
      </c>
      <c r="D2103" t="s">
        <v>10161</v>
      </c>
      <c r="E2103">
        <v>44847.842083333337</v>
      </c>
      <c r="F2103">
        <v>2024</v>
      </c>
      <c r="G2103" t="s">
        <v>10162</v>
      </c>
      <c r="H2103" t="s">
        <v>10163</v>
      </c>
      <c r="I2103" t="s">
        <v>10164</v>
      </c>
      <c r="J2103" t="s">
        <v>10166</v>
      </c>
      <c r="M2103">
        <v>117</v>
      </c>
      <c r="N2103">
        <v>1</v>
      </c>
      <c r="O2103">
        <v>17500</v>
      </c>
      <c r="P2103" t="s">
        <v>202</v>
      </c>
      <c r="Q2103" t="s">
        <v>38</v>
      </c>
      <c r="R2103" s="3" t="b">
        <f>ISNUMBER(SEARCH(critere,_xlfn.CONCAT(client[[#This Row],[TELEPHONE]:[AGENCE]])))</f>
        <v>1</v>
      </c>
      <c r="S2103" s="8">
        <f>IF(client[[#This Row],[Recherche]]=TRUE,COUNTIF($R$4:R2103,TRUE),"")</f>
        <v>2100</v>
      </c>
    </row>
    <row r="2104" spans="2:19" x14ac:dyDescent="0.3">
      <c r="B2104" t="s">
        <v>10170</v>
      </c>
      <c r="C2104">
        <v>2379</v>
      </c>
      <c r="D2104" t="s">
        <v>10167</v>
      </c>
      <c r="E2104">
        <v>44847.900648148148</v>
      </c>
      <c r="F2104">
        <v>2023</v>
      </c>
      <c r="G2104" t="s">
        <v>231</v>
      </c>
      <c r="H2104" t="s">
        <v>10168</v>
      </c>
      <c r="I2104" t="s">
        <v>10169</v>
      </c>
      <c r="J2104" t="s">
        <v>10171</v>
      </c>
      <c r="M2104">
        <v>117</v>
      </c>
      <c r="N2104">
        <v>1</v>
      </c>
      <c r="O2104">
        <v>17500</v>
      </c>
      <c r="P2104" t="s">
        <v>202</v>
      </c>
      <c r="Q2104" t="s">
        <v>38</v>
      </c>
      <c r="R2104" s="3" t="b">
        <f>ISNUMBER(SEARCH(critere,_xlfn.CONCAT(client[[#This Row],[TELEPHONE]:[AGENCE]])))</f>
        <v>1</v>
      </c>
      <c r="S2104" s="8">
        <f>IF(client[[#This Row],[Recherche]]=TRUE,COUNTIF($R$4:R2104,TRUE),"")</f>
        <v>2101</v>
      </c>
    </row>
    <row r="2105" spans="2:19" x14ac:dyDescent="0.3">
      <c r="B2105" t="s">
        <v>10175</v>
      </c>
      <c r="C2105">
        <v>2380</v>
      </c>
      <c r="D2105" t="s">
        <v>10172</v>
      </c>
      <c r="E2105">
        <v>44848.664270833331</v>
      </c>
      <c r="F2105">
        <v>2022</v>
      </c>
      <c r="G2105" t="s">
        <v>278</v>
      </c>
      <c r="H2105" t="s">
        <v>10173</v>
      </c>
      <c r="I2105" t="s">
        <v>10174</v>
      </c>
      <c r="J2105" t="s">
        <v>10176</v>
      </c>
      <c r="M2105">
        <v>8</v>
      </c>
      <c r="N2105">
        <v>1</v>
      </c>
      <c r="O2105">
        <v>0</v>
      </c>
      <c r="P2105" t="s">
        <v>21</v>
      </c>
      <c r="Q2105" t="s">
        <v>64</v>
      </c>
      <c r="R2105" s="3" t="b">
        <f>ISNUMBER(SEARCH(critere,_xlfn.CONCAT(client[[#This Row],[TELEPHONE]:[AGENCE]])))</f>
        <v>1</v>
      </c>
      <c r="S2105" s="8">
        <f>IF(client[[#This Row],[Recherche]]=TRUE,COUNTIF($R$4:R2105,TRUE),"")</f>
        <v>2102</v>
      </c>
    </row>
    <row r="2106" spans="2:19" x14ac:dyDescent="0.3">
      <c r="B2106" t="s">
        <v>10180</v>
      </c>
      <c r="C2106">
        <v>2381</v>
      </c>
      <c r="D2106" t="s">
        <v>10177</v>
      </c>
      <c r="E2106">
        <v>44851.432557870372</v>
      </c>
      <c r="F2106">
        <v>2022</v>
      </c>
      <c r="G2106" t="s">
        <v>2180</v>
      </c>
      <c r="H2106" t="s">
        <v>10178</v>
      </c>
      <c r="I2106" t="s">
        <v>10179</v>
      </c>
      <c r="J2106" t="s">
        <v>10181</v>
      </c>
      <c r="M2106">
        <v>117</v>
      </c>
      <c r="N2106">
        <v>1</v>
      </c>
      <c r="O2106">
        <v>22600</v>
      </c>
      <c r="P2106" t="s">
        <v>202</v>
      </c>
      <c r="Q2106" t="s">
        <v>454</v>
      </c>
      <c r="R2106" s="3" t="b">
        <f>ISNUMBER(SEARCH(critere,_xlfn.CONCAT(client[[#This Row],[TELEPHONE]:[AGENCE]])))</f>
        <v>1</v>
      </c>
      <c r="S2106" s="8">
        <f>IF(client[[#This Row],[Recherche]]=TRUE,COUNTIF($R$4:R2106,TRUE),"")</f>
        <v>2103</v>
      </c>
    </row>
    <row r="2107" spans="2:19" x14ac:dyDescent="0.3">
      <c r="B2107" t="s">
        <v>10185</v>
      </c>
      <c r="C2107">
        <v>2382</v>
      </c>
      <c r="D2107" t="s">
        <v>10182</v>
      </c>
      <c r="E2107">
        <v>44851.564143518517</v>
      </c>
      <c r="F2107">
        <v>2022</v>
      </c>
      <c r="G2107" t="s">
        <v>2767</v>
      </c>
      <c r="H2107" t="s">
        <v>10183</v>
      </c>
      <c r="I2107" t="s">
        <v>10184</v>
      </c>
      <c r="J2107" t="s">
        <v>10186</v>
      </c>
      <c r="M2107">
        <v>117</v>
      </c>
      <c r="N2107">
        <v>1</v>
      </c>
      <c r="O2107">
        <v>0</v>
      </c>
      <c r="P2107" t="s">
        <v>21</v>
      </c>
      <c r="Q2107" t="s">
        <v>64</v>
      </c>
      <c r="R2107" s="3" t="b">
        <f>ISNUMBER(SEARCH(critere,_xlfn.CONCAT(client[[#This Row],[TELEPHONE]:[AGENCE]])))</f>
        <v>1</v>
      </c>
      <c r="S2107" s="8">
        <f>IF(client[[#This Row],[Recherche]]=TRUE,COUNTIF($R$4:R2107,TRUE),"")</f>
        <v>2104</v>
      </c>
    </row>
    <row r="2108" spans="2:19" x14ac:dyDescent="0.3">
      <c r="B2108" t="s">
        <v>10190</v>
      </c>
      <c r="C2108">
        <v>2383</v>
      </c>
      <c r="D2108" t="s">
        <v>10187</v>
      </c>
      <c r="E2108">
        <v>44851.651759259257</v>
      </c>
      <c r="F2108">
        <v>2022</v>
      </c>
      <c r="G2108" t="s">
        <v>1398</v>
      </c>
      <c r="H2108" t="s">
        <v>10188</v>
      </c>
      <c r="I2108" t="s">
        <v>10189</v>
      </c>
      <c r="J2108" t="s">
        <v>10191</v>
      </c>
      <c r="M2108">
        <v>8</v>
      </c>
      <c r="N2108">
        <v>1</v>
      </c>
      <c r="O2108">
        <v>0</v>
      </c>
      <c r="P2108" t="s">
        <v>21</v>
      </c>
      <c r="Q2108" t="s">
        <v>38</v>
      </c>
      <c r="R2108" s="3" t="b">
        <f>ISNUMBER(SEARCH(critere,_xlfn.CONCAT(client[[#This Row],[TELEPHONE]:[AGENCE]])))</f>
        <v>1</v>
      </c>
      <c r="S2108" s="8">
        <f>IF(client[[#This Row],[Recherche]]=TRUE,COUNTIF($R$4:R2108,TRUE),"")</f>
        <v>2105</v>
      </c>
    </row>
    <row r="2109" spans="2:19" x14ac:dyDescent="0.3">
      <c r="B2109" t="s">
        <v>10195</v>
      </c>
      <c r="C2109">
        <v>2384</v>
      </c>
      <c r="D2109" t="s">
        <v>10192</v>
      </c>
      <c r="E2109">
        <v>44851.722615740742</v>
      </c>
      <c r="F2109">
        <v>2022</v>
      </c>
      <c r="G2109" t="s">
        <v>9457</v>
      </c>
      <c r="H2109" t="s">
        <v>10193</v>
      </c>
      <c r="I2109" t="s">
        <v>10194</v>
      </c>
      <c r="J2109" t="s">
        <v>10196</v>
      </c>
      <c r="M2109">
        <v>8</v>
      </c>
      <c r="N2109">
        <v>1</v>
      </c>
      <c r="O2109">
        <v>0</v>
      </c>
      <c r="P2109" t="s">
        <v>21</v>
      </c>
      <c r="Q2109" t="s">
        <v>38</v>
      </c>
      <c r="R2109" s="3" t="b">
        <f>ISNUMBER(SEARCH(critere,_xlfn.CONCAT(client[[#This Row],[TELEPHONE]:[AGENCE]])))</f>
        <v>1</v>
      </c>
      <c r="S2109" s="8">
        <f>IF(client[[#This Row],[Recherche]]=TRUE,COUNTIF($R$4:R2109,TRUE),"")</f>
        <v>2106</v>
      </c>
    </row>
    <row r="2110" spans="2:19" x14ac:dyDescent="0.3">
      <c r="B2110" t="s">
        <v>10200</v>
      </c>
      <c r="C2110">
        <v>2385</v>
      </c>
      <c r="D2110" t="s">
        <v>10197</v>
      </c>
      <c r="E2110">
        <v>44851.801307870373</v>
      </c>
      <c r="F2110">
        <v>2020</v>
      </c>
      <c r="G2110" t="s">
        <v>404</v>
      </c>
      <c r="H2110" t="s">
        <v>10198</v>
      </c>
      <c r="I2110" t="s">
        <v>10199</v>
      </c>
      <c r="J2110" t="s">
        <v>10201</v>
      </c>
      <c r="M2110">
        <v>60</v>
      </c>
      <c r="N2110">
        <v>1</v>
      </c>
      <c r="O2110">
        <v>0</v>
      </c>
      <c r="P2110" t="s">
        <v>21</v>
      </c>
      <c r="Q2110" t="s">
        <v>38</v>
      </c>
      <c r="R2110" s="3" t="b">
        <f>ISNUMBER(SEARCH(critere,_xlfn.CONCAT(client[[#This Row],[TELEPHONE]:[AGENCE]])))</f>
        <v>1</v>
      </c>
      <c r="S2110" s="8">
        <f>IF(client[[#This Row],[Recherche]]=TRUE,COUNTIF($R$4:R2110,TRUE),"")</f>
        <v>2107</v>
      </c>
    </row>
    <row r="2111" spans="2:19" x14ac:dyDescent="0.3">
      <c r="B2111" t="s">
        <v>10205</v>
      </c>
      <c r="C2111">
        <v>2386</v>
      </c>
      <c r="D2111" t="s">
        <v>10202</v>
      </c>
      <c r="E2111">
        <v>44851.950335648151</v>
      </c>
      <c r="F2111">
        <v>2023</v>
      </c>
      <c r="G2111" t="s">
        <v>856</v>
      </c>
      <c r="H2111" t="s">
        <v>10203</v>
      </c>
      <c r="I2111" t="s">
        <v>10204</v>
      </c>
      <c r="J2111" t="s">
        <v>10206</v>
      </c>
      <c r="M2111">
        <v>117</v>
      </c>
      <c r="N2111">
        <v>1</v>
      </c>
      <c r="O2111">
        <v>17500</v>
      </c>
      <c r="P2111" t="s">
        <v>202</v>
      </c>
      <c r="Q2111" t="s">
        <v>38</v>
      </c>
      <c r="R2111" s="3" t="b">
        <f>ISNUMBER(SEARCH(critere,_xlfn.CONCAT(client[[#This Row],[TELEPHONE]:[AGENCE]])))</f>
        <v>1</v>
      </c>
      <c r="S2111" s="8">
        <f>IF(client[[#This Row],[Recherche]]=TRUE,COUNTIF($R$4:R2111,TRUE),"")</f>
        <v>2108</v>
      </c>
    </row>
    <row r="2112" spans="2:19" x14ac:dyDescent="0.3">
      <c r="B2112" t="s">
        <v>10210</v>
      </c>
      <c r="C2112">
        <v>2387</v>
      </c>
      <c r="D2112" t="s">
        <v>10207</v>
      </c>
      <c r="E2112">
        <v>44852.460775462961</v>
      </c>
      <c r="F2112">
        <v>2022</v>
      </c>
      <c r="G2112" t="s">
        <v>4594</v>
      </c>
      <c r="H2112" t="s">
        <v>10208</v>
      </c>
      <c r="I2112" t="s">
        <v>10209</v>
      </c>
      <c r="J2112" t="s">
        <v>10211</v>
      </c>
      <c r="M2112">
        <v>8</v>
      </c>
      <c r="N2112">
        <v>1</v>
      </c>
      <c r="O2112">
        <v>0</v>
      </c>
      <c r="P2112" t="s">
        <v>21</v>
      </c>
      <c r="Q2112" t="s">
        <v>38</v>
      </c>
      <c r="R2112" s="3" t="b">
        <f>ISNUMBER(SEARCH(critere,_xlfn.CONCAT(client[[#This Row],[TELEPHONE]:[AGENCE]])))</f>
        <v>1</v>
      </c>
      <c r="S2112" s="8">
        <f>IF(client[[#This Row],[Recherche]]=TRUE,COUNTIF($R$4:R2112,TRUE),"")</f>
        <v>2109</v>
      </c>
    </row>
    <row r="2113" spans="2:19" x14ac:dyDescent="0.3">
      <c r="B2113" t="s">
        <v>10216</v>
      </c>
      <c r="C2113">
        <v>2388</v>
      </c>
      <c r="D2113" t="s">
        <v>10212</v>
      </c>
      <c r="E2113">
        <v>44852.538136574076</v>
      </c>
      <c r="F2113">
        <v>2023</v>
      </c>
      <c r="G2113" t="s">
        <v>10213</v>
      </c>
      <c r="H2113" t="s">
        <v>10214</v>
      </c>
      <c r="I2113" t="s">
        <v>10215</v>
      </c>
      <c r="J2113" t="s">
        <v>10217</v>
      </c>
      <c r="M2113">
        <v>117</v>
      </c>
      <c r="N2113">
        <v>1</v>
      </c>
      <c r="O2113">
        <v>22600</v>
      </c>
      <c r="P2113" t="s">
        <v>202</v>
      </c>
      <c r="Q2113" t="s">
        <v>38</v>
      </c>
      <c r="R2113" s="3" t="b">
        <f>ISNUMBER(SEARCH(critere,_xlfn.CONCAT(client[[#This Row],[TELEPHONE]:[AGENCE]])))</f>
        <v>1</v>
      </c>
      <c r="S2113" s="8">
        <f>IF(client[[#This Row],[Recherche]]=TRUE,COUNTIF($R$4:R2113,TRUE),"")</f>
        <v>2110</v>
      </c>
    </row>
    <row r="2114" spans="2:19" x14ac:dyDescent="0.3">
      <c r="B2114" t="s">
        <v>380</v>
      </c>
      <c r="C2114">
        <v>2390</v>
      </c>
      <c r="D2114" t="s">
        <v>10218</v>
      </c>
      <c r="E2114">
        <v>44852.632662037038</v>
      </c>
      <c r="F2114">
        <v>2024</v>
      </c>
      <c r="G2114" t="s">
        <v>377</v>
      </c>
      <c r="H2114" t="s">
        <v>378</v>
      </c>
      <c r="I2114" t="s">
        <v>379</v>
      </c>
      <c r="J2114" t="s">
        <v>10219</v>
      </c>
      <c r="M2114">
        <v>80</v>
      </c>
      <c r="N2114">
        <v>1</v>
      </c>
      <c r="O2114">
        <v>0</v>
      </c>
      <c r="P2114" t="s">
        <v>21</v>
      </c>
      <c r="Q2114" t="s">
        <v>22</v>
      </c>
      <c r="R2114" s="3" t="b">
        <f>ISNUMBER(SEARCH(critere,_xlfn.CONCAT(client[[#This Row],[TELEPHONE]:[AGENCE]])))</f>
        <v>1</v>
      </c>
      <c r="S2114" s="8">
        <f>IF(client[[#This Row],[Recherche]]=TRUE,COUNTIF($R$4:R2114,TRUE),"")</f>
        <v>2111</v>
      </c>
    </row>
    <row r="2115" spans="2:19" x14ac:dyDescent="0.3">
      <c r="B2115" t="s">
        <v>10223</v>
      </c>
      <c r="C2115">
        <v>2391</v>
      </c>
      <c r="D2115" t="s">
        <v>10220</v>
      </c>
      <c r="E2115">
        <v>44852.63517361111</v>
      </c>
      <c r="F2115">
        <v>2022</v>
      </c>
      <c r="G2115" t="s">
        <v>421</v>
      </c>
      <c r="H2115" t="s">
        <v>10221</v>
      </c>
      <c r="I2115" t="s">
        <v>10222</v>
      </c>
      <c r="J2115" t="s">
        <v>10224</v>
      </c>
      <c r="M2115">
        <v>110</v>
      </c>
      <c r="N2115">
        <v>3</v>
      </c>
      <c r="O2115">
        <v>25000</v>
      </c>
      <c r="P2115" t="s">
        <v>202</v>
      </c>
      <c r="Q2115" t="s">
        <v>38</v>
      </c>
      <c r="R2115" s="3" t="b">
        <f>ISNUMBER(SEARCH(critere,_xlfn.CONCAT(client[[#This Row],[TELEPHONE]:[AGENCE]])))</f>
        <v>1</v>
      </c>
      <c r="S2115" s="8">
        <f>IF(client[[#This Row],[Recherche]]=TRUE,COUNTIF($R$4:R2115,TRUE),"")</f>
        <v>2112</v>
      </c>
    </row>
    <row r="2116" spans="2:19" x14ac:dyDescent="0.3">
      <c r="B2116" t="s">
        <v>10227</v>
      </c>
      <c r="C2116">
        <v>2392</v>
      </c>
      <c r="D2116" t="s">
        <v>10225</v>
      </c>
      <c r="E2116">
        <v>44852.749641203707</v>
      </c>
      <c r="F2116">
        <v>2023</v>
      </c>
      <c r="G2116" t="s">
        <v>1434</v>
      </c>
      <c r="H2116" t="s">
        <v>10016</v>
      </c>
      <c r="I2116" t="s">
        <v>10226</v>
      </c>
      <c r="J2116" t="s">
        <v>10228</v>
      </c>
      <c r="M2116">
        <v>117</v>
      </c>
      <c r="N2116">
        <v>1</v>
      </c>
      <c r="O2116">
        <v>17500</v>
      </c>
      <c r="P2116" t="s">
        <v>202</v>
      </c>
      <c r="Q2116" t="s">
        <v>38</v>
      </c>
      <c r="R2116" s="3" t="b">
        <f>ISNUMBER(SEARCH(critere,_xlfn.CONCAT(client[[#This Row],[TELEPHONE]:[AGENCE]])))</f>
        <v>1</v>
      </c>
      <c r="S2116" s="8">
        <f>IF(client[[#This Row],[Recherche]]=TRUE,COUNTIF($R$4:R2116,TRUE),"")</f>
        <v>2113</v>
      </c>
    </row>
    <row r="2117" spans="2:19" x14ac:dyDescent="0.3">
      <c r="B2117" t="s">
        <v>10232</v>
      </c>
      <c r="C2117">
        <v>2393</v>
      </c>
      <c r="D2117" t="s">
        <v>10229</v>
      </c>
      <c r="E2117">
        <v>44853.015335648146</v>
      </c>
      <c r="F2117">
        <v>2023</v>
      </c>
      <c r="G2117" t="s">
        <v>586</v>
      </c>
      <c r="H2117" t="s">
        <v>10230</v>
      </c>
      <c r="I2117" t="s">
        <v>10231</v>
      </c>
      <c r="J2117" t="s">
        <v>10233</v>
      </c>
      <c r="M2117">
        <v>75</v>
      </c>
      <c r="N2117">
        <v>1</v>
      </c>
      <c r="O2117">
        <v>18000</v>
      </c>
      <c r="P2117" t="s">
        <v>202</v>
      </c>
      <c r="Q2117" t="s">
        <v>38</v>
      </c>
      <c r="R2117" s="3" t="b">
        <f>ISNUMBER(SEARCH(critere,_xlfn.CONCAT(client[[#This Row],[TELEPHONE]:[AGENCE]])))</f>
        <v>1</v>
      </c>
      <c r="S2117" s="8">
        <f>IF(client[[#This Row],[Recherche]]=TRUE,COUNTIF($R$4:R2117,TRUE),"")</f>
        <v>2114</v>
      </c>
    </row>
    <row r="2118" spans="2:19" x14ac:dyDescent="0.3">
      <c r="B2118" t="s">
        <v>10237</v>
      </c>
      <c r="C2118">
        <v>2394</v>
      </c>
      <c r="D2118" t="s">
        <v>10234</v>
      </c>
      <c r="E2118">
        <v>44853.016817129632</v>
      </c>
      <c r="G2118" t="s">
        <v>2234</v>
      </c>
      <c r="H2118" t="s">
        <v>10235</v>
      </c>
      <c r="I2118" t="s">
        <v>10236</v>
      </c>
      <c r="J2118" t="s">
        <v>10238</v>
      </c>
      <c r="M2118">
        <v>117</v>
      </c>
      <c r="N2118">
        <v>2</v>
      </c>
      <c r="O2118">
        <v>0</v>
      </c>
      <c r="P2118" t="s">
        <v>21</v>
      </c>
      <c r="Q2118" t="s">
        <v>38</v>
      </c>
      <c r="R2118" s="3" t="b">
        <f>ISNUMBER(SEARCH(critere,_xlfn.CONCAT(client[[#This Row],[TELEPHONE]:[AGENCE]])))</f>
        <v>1</v>
      </c>
      <c r="S2118" s="8">
        <f>IF(client[[#This Row],[Recherche]]=TRUE,COUNTIF($R$4:R2118,TRUE),"")</f>
        <v>2115</v>
      </c>
    </row>
    <row r="2119" spans="2:19" x14ac:dyDescent="0.3">
      <c r="B2119" t="s">
        <v>10242</v>
      </c>
      <c r="C2119">
        <v>2395</v>
      </c>
      <c r="D2119" t="s">
        <v>10239</v>
      </c>
      <c r="E2119">
        <v>44853.536307870374</v>
      </c>
      <c r="F2119">
        <v>2022</v>
      </c>
      <c r="G2119" t="s">
        <v>828</v>
      </c>
      <c r="H2119" t="s">
        <v>10240</v>
      </c>
      <c r="I2119" t="s">
        <v>10241</v>
      </c>
      <c r="J2119" t="s">
        <v>10243</v>
      </c>
      <c r="M2119">
        <v>8</v>
      </c>
      <c r="N2119">
        <v>1</v>
      </c>
      <c r="O2119">
        <v>0</v>
      </c>
      <c r="P2119" t="s">
        <v>21</v>
      </c>
      <c r="Q2119" t="s">
        <v>38</v>
      </c>
      <c r="R2119" s="3" t="b">
        <f>ISNUMBER(SEARCH(critere,_xlfn.CONCAT(client[[#This Row],[TELEPHONE]:[AGENCE]])))</f>
        <v>1</v>
      </c>
      <c r="S2119" s="8">
        <f>IF(client[[#This Row],[Recherche]]=TRUE,COUNTIF($R$4:R2119,TRUE),"")</f>
        <v>2116</v>
      </c>
    </row>
    <row r="2120" spans="2:19" x14ac:dyDescent="0.3">
      <c r="B2120" t="s">
        <v>10247</v>
      </c>
      <c r="C2120">
        <v>2396</v>
      </c>
      <c r="D2120" t="s">
        <v>10244</v>
      </c>
      <c r="E2120">
        <v>44853.636597222219</v>
      </c>
      <c r="F2120">
        <v>2022</v>
      </c>
      <c r="G2120" t="s">
        <v>516</v>
      </c>
      <c r="H2120" t="s">
        <v>10245</v>
      </c>
      <c r="I2120" t="s">
        <v>10246</v>
      </c>
      <c r="J2120" t="s">
        <v>10248</v>
      </c>
      <c r="M2120">
        <v>117</v>
      </c>
      <c r="N2120">
        <v>2</v>
      </c>
      <c r="O2120">
        <v>0</v>
      </c>
      <c r="P2120" t="s">
        <v>202</v>
      </c>
      <c r="Q2120" t="s">
        <v>22</v>
      </c>
      <c r="R2120" s="3" t="b">
        <f>ISNUMBER(SEARCH(critere,_xlfn.CONCAT(client[[#This Row],[TELEPHONE]:[AGENCE]])))</f>
        <v>1</v>
      </c>
      <c r="S2120" s="8">
        <f>IF(client[[#This Row],[Recherche]]=TRUE,COUNTIF($R$4:R2120,TRUE),"")</f>
        <v>2117</v>
      </c>
    </row>
    <row r="2121" spans="2:19" x14ac:dyDescent="0.3">
      <c r="B2121" t="s">
        <v>10252</v>
      </c>
      <c r="C2121">
        <v>2397</v>
      </c>
      <c r="D2121" t="s">
        <v>10249</v>
      </c>
      <c r="E2121">
        <v>44853.725046296298</v>
      </c>
      <c r="F2121">
        <v>2022</v>
      </c>
      <c r="G2121" t="s">
        <v>812</v>
      </c>
      <c r="H2121" t="s">
        <v>10250</v>
      </c>
      <c r="I2121" t="s">
        <v>10251</v>
      </c>
      <c r="J2121" t="s">
        <v>10253</v>
      </c>
      <c r="M2121">
        <v>8</v>
      </c>
      <c r="N2121">
        <v>1</v>
      </c>
      <c r="O2121">
        <v>0</v>
      </c>
      <c r="P2121" t="s">
        <v>21</v>
      </c>
      <c r="Q2121" t="s">
        <v>29</v>
      </c>
      <c r="R2121" s="3" t="b">
        <f>ISNUMBER(SEARCH(critere,_xlfn.CONCAT(client[[#This Row],[TELEPHONE]:[AGENCE]])))</f>
        <v>1</v>
      </c>
      <c r="S2121" s="8">
        <f>IF(client[[#This Row],[Recherche]]=TRUE,COUNTIF($R$4:R2121,TRUE),"")</f>
        <v>2118</v>
      </c>
    </row>
    <row r="2122" spans="2:19" x14ac:dyDescent="0.3">
      <c r="B2122" t="s">
        <v>10257</v>
      </c>
      <c r="C2122">
        <v>2398</v>
      </c>
      <c r="D2122" t="s">
        <v>10254</v>
      </c>
      <c r="E2122">
        <v>44853.974085648151</v>
      </c>
      <c r="F2122">
        <v>2023</v>
      </c>
      <c r="G2122" t="s">
        <v>650</v>
      </c>
      <c r="H2122" t="s">
        <v>10255</v>
      </c>
      <c r="I2122" t="s">
        <v>10256</v>
      </c>
      <c r="J2122" t="s">
        <v>10258</v>
      </c>
      <c r="M2122">
        <v>117</v>
      </c>
      <c r="N2122">
        <v>2</v>
      </c>
      <c r="O2122">
        <v>29000</v>
      </c>
      <c r="P2122" t="s">
        <v>202</v>
      </c>
      <c r="Q2122" t="s">
        <v>38</v>
      </c>
      <c r="R2122" s="3" t="b">
        <f>ISNUMBER(SEARCH(critere,_xlfn.CONCAT(client[[#This Row],[TELEPHONE]:[AGENCE]])))</f>
        <v>1</v>
      </c>
      <c r="S2122" s="8">
        <f>IF(client[[#This Row],[Recherche]]=TRUE,COUNTIF($R$4:R2122,TRUE),"")</f>
        <v>2119</v>
      </c>
    </row>
    <row r="2123" spans="2:19" x14ac:dyDescent="0.3">
      <c r="B2123" t="s">
        <v>10261</v>
      </c>
      <c r="C2123">
        <v>2399</v>
      </c>
      <c r="D2123" t="s">
        <v>10259</v>
      </c>
      <c r="E2123">
        <v>44853.97583333333</v>
      </c>
      <c r="F2123">
        <v>2023</v>
      </c>
      <c r="G2123" t="s">
        <v>7017</v>
      </c>
      <c r="H2123" t="s">
        <v>9546</v>
      </c>
      <c r="I2123" t="s">
        <v>10260</v>
      </c>
      <c r="J2123" t="s">
        <v>10262</v>
      </c>
      <c r="M2123">
        <v>117</v>
      </c>
      <c r="N2123">
        <v>1</v>
      </c>
      <c r="O2123">
        <v>22600</v>
      </c>
      <c r="P2123" t="s">
        <v>202</v>
      </c>
      <c r="Q2123" t="s">
        <v>38</v>
      </c>
      <c r="R2123" s="3" t="b">
        <f>ISNUMBER(SEARCH(critere,_xlfn.CONCAT(client[[#This Row],[TELEPHONE]:[AGENCE]])))</f>
        <v>1</v>
      </c>
      <c r="S2123" s="8">
        <f>IF(client[[#This Row],[Recherche]]=TRUE,COUNTIF($R$4:R2123,TRUE),"")</f>
        <v>2120</v>
      </c>
    </row>
    <row r="2124" spans="2:19" x14ac:dyDescent="0.3">
      <c r="C2124">
        <v>2400</v>
      </c>
      <c r="D2124" t="s">
        <v>10263</v>
      </c>
      <c r="E2124">
        <v>44854.715879629628</v>
      </c>
      <c r="F2124">
        <v>2022</v>
      </c>
      <c r="G2124" t="s">
        <v>248</v>
      </c>
      <c r="H2124" t="s">
        <v>10264</v>
      </c>
      <c r="I2124" t="s">
        <v>10265</v>
      </c>
      <c r="J2124" t="s">
        <v>10266</v>
      </c>
      <c r="M2124">
        <v>117</v>
      </c>
      <c r="N2124">
        <v>1</v>
      </c>
      <c r="O2124">
        <v>17500</v>
      </c>
      <c r="P2124" t="s">
        <v>202</v>
      </c>
      <c r="Q2124" t="s">
        <v>347</v>
      </c>
      <c r="R2124" s="3" t="b">
        <f>ISNUMBER(SEARCH(critere,_xlfn.CONCAT(client[[#This Row],[TELEPHONE]:[AGENCE]])))</f>
        <v>1</v>
      </c>
      <c r="S2124" s="8">
        <f>IF(client[[#This Row],[Recherche]]=TRUE,COUNTIF($R$4:R2124,TRUE),"")</f>
        <v>2121</v>
      </c>
    </row>
    <row r="2125" spans="2:19" x14ac:dyDescent="0.3">
      <c r="B2125" t="s">
        <v>10270</v>
      </c>
      <c r="C2125">
        <v>2401</v>
      </c>
      <c r="D2125" t="s">
        <v>10267</v>
      </c>
      <c r="E2125">
        <v>44854.73883101852</v>
      </c>
      <c r="F2125">
        <v>2022</v>
      </c>
      <c r="G2125" t="s">
        <v>330</v>
      </c>
      <c r="H2125" t="s">
        <v>10268</v>
      </c>
      <c r="I2125" t="s">
        <v>10269</v>
      </c>
      <c r="J2125" t="s">
        <v>10271</v>
      </c>
      <c r="M2125">
        <v>117</v>
      </c>
      <c r="N2125">
        <v>1</v>
      </c>
      <c r="O2125">
        <v>18000</v>
      </c>
      <c r="P2125" t="s">
        <v>202</v>
      </c>
      <c r="Q2125" t="s">
        <v>454</v>
      </c>
      <c r="R2125" s="3" t="b">
        <f>ISNUMBER(SEARCH(critere,_xlfn.CONCAT(client[[#This Row],[TELEPHONE]:[AGENCE]])))</f>
        <v>1</v>
      </c>
      <c r="S2125" s="8">
        <f>IF(client[[#This Row],[Recherche]]=TRUE,COUNTIF($R$4:R2125,TRUE),"")</f>
        <v>2122</v>
      </c>
    </row>
    <row r="2126" spans="2:19" x14ac:dyDescent="0.3">
      <c r="B2126" t="s">
        <v>10275</v>
      </c>
      <c r="C2126">
        <v>2402</v>
      </c>
      <c r="D2126" t="s">
        <v>10272</v>
      </c>
      <c r="E2126">
        <v>44854.816157407404</v>
      </c>
      <c r="F2126">
        <v>2022</v>
      </c>
      <c r="G2126" t="s">
        <v>549</v>
      </c>
      <c r="H2126" t="s">
        <v>10273</v>
      </c>
      <c r="I2126" t="s">
        <v>10274</v>
      </c>
      <c r="J2126" t="s">
        <v>10276</v>
      </c>
      <c r="M2126">
        <v>8</v>
      </c>
      <c r="N2126">
        <v>1</v>
      </c>
      <c r="O2126">
        <v>0</v>
      </c>
      <c r="P2126" t="s">
        <v>21</v>
      </c>
      <c r="Q2126" t="s">
        <v>29</v>
      </c>
      <c r="R2126" s="3" t="b">
        <f>ISNUMBER(SEARCH(critere,_xlfn.CONCAT(client[[#This Row],[TELEPHONE]:[AGENCE]])))</f>
        <v>1</v>
      </c>
      <c r="S2126" s="8">
        <f>IF(client[[#This Row],[Recherche]]=TRUE,COUNTIF($R$4:R2126,TRUE),"")</f>
        <v>2123</v>
      </c>
    </row>
    <row r="2127" spans="2:19" x14ac:dyDescent="0.3">
      <c r="C2127">
        <v>2403</v>
      </c>
      <c r="D2127" t="s">
        <v>10277</v>
      </c>
      <c r="E2127">
        <v>44854.817361111112</v>
      </c>
      <c r="F2127">
        <v>2022</v>
      </c>
      <c r="G2127" t="s">
        <v>2435</v>
      </c>
      <c r="H2127" t="s">
        <v>10278</v>
      </c>
      <c r="I2127" t="s">
        <v>10279</v>
      </c>
      <c r="J2127" t="s">
        <v>10280</v>
      </c>
      <c r="M2127">
        <v>8</v>
      </c>
      <c r="N2127">
        <v>1</v>
      </c>
      <c r="O2127">
        <v>0</v>
      </c>
      <c r="P2127" t="s">
        <v>21</v>
      </c>
      <c r="Q2127" t="s">
        <v>29</v>
      </c>
      <c r="R2127" s="3" t="b">
        <f>ISNUMBER(SEARCH(critere,_xlfn.CONCAT(client[[#This Row],[TELEPHONE]:[AGENCE]])))</f>
        <v>1</v>
      </c>
      <c r="S2127" s="8">
        <f>IF(client[[#This Row],[Recherche]]=TRUE,COUNTIF($R$4:R2127,TRUE),"")</f>
        <v>2124</v>
      </c>
    </row>
    <row r="2128" spans="2:19" x14ac:dyDescent="0.3">
      <c r="B2128" t="s">
        <v>10284</v>
      </c>
      <c r="C2128">
        <v>2404</v>
      </c>
      <c r="D2128" t="s">
        <v>10281</v>
      </c>
      <c r="E2128">
        <v>44854.819120370368</v>
      </c>
      <c r="F2128">
        <v>2022</v>
      </c>
      <c r="G2128" t="s">
        <v>2641</v>
      </c>
      <c r="H2128" t="s">
        <v>10282</v>
      </c>
      <c r="I2128" t="s">
        <v>10283</v>
      </c>
      <c r="J2128" t="s">
        <v>10285</v>
      </c>
      <c r="M2128">
        <v>8</v>
      </c>
      <c r="N2128">
        <v>1</v>
      </c>
      <c r="O2128">
        <v>0</v>
      </c>
      <c r="P2128" t="s">
        <v>21</v>
      </c>
      <c r="Q2128" t="s">
        <v>29</v>
      </c>
      <c r="R2128" s="3" t="b">
        <f>ISNUMBER(SEARCH(critere,_xlfn.CONCAT(client[[#This Row],[TELEPHONE]:[AGENCE]])))</f>
        <v>1</v>
      </c>
      <c r="S2128" s="8">
        <f>IF(client[[#This Row],[Recherche]]=TRUE,COUNTIF($R$4:R2128,TRUE),"")</f>
        <v>2125</v>
      </c>
    </row>
    <row r="2129" spans="2:19" x14ac:dyDescent="0.3">
      <c r="B2129" t="s">
        <v>10289</v>
      </c>
      <c r="C2129">
        <v>2405</v>
      </c>
      <c r="D2129" t="s">
        <v>10286</v>
      </c>
      <c r="E2129">
        <v>44854.820405092592</v>
      </c>
      <c r="F2129">
        <v>2022</v>
      </c>
      <c r="G2129" t="s">
        <v>727</v>
      </c>
      <c r="H2129" t="s">
        <v>10287</v>
      </c>
      <c r="I2129" t="s">
        <v>10288</v>
      </c>
      <c r="J2129" t="s">
        <v>10290</v>
      </c>
      <c r="M2129">
        <v>8</v>
      </c>
      <c r="N2129">
        <v>1</v>
      </c>
      <c r="O2129">
        <v>0</v>
      </c>
      <c r="P2129" t="s">
        <v>21</v>
      </c>
      <c r="Q2129" t="s">
        <v>29</v>
      </c>
      <c r="R2129" s="3" t="b">
        <f>ISNUMBER(SEARCH(critere,_xlfn.CONCAT(client[[#This Row],[TELEPHONE]:[AGENCE]])))</f>
        <v>1</v>
      </c>
      <c r="S2129" s="8">
        <f>IF(client[[#This Row],[Recherche]]=TRUE,COUNTIF($R$4:R2129,TRUE),"")</f>
        <v>2126</v>
      </c>
    </row>
    <row r="2130" spans="2:19" x14ac:dyDescent="0.3">
      <c r="B2130" t="s">
        <v>10294</v>
      </c>
      <c r="C2130">
        <v>2406</v>
      </c>
      <c r="D2130" t="s">
        <v>10291</v>
      </c>
      <c r="E2130">
        <v>44854.821597222224</v>
      </c>
      <c r="F2130">
        <v>2022</v>
      </c>
      <c r="G2130" t="s">
        <v>2042</v>
      </c>
      <c r="H2130" t="s">
        <v>10292</v>
      </c>
      <c r="I2130" t="s">
        <v>10293</v>
      </c>
      <c r="J2130" t="s">
        <v>10295</v>
      </c>
      <c r="M2130">
        <v>8</v>
      </c>
      <c r="N2130">
        <v>2</v>
      </c>
      <c r="O2130">
        <v>0</v>
      </c>
      <c r="P2130" t="s">
        <v>21</v>
      </c>
      <c r="Q2130" t="s">
        <v>29</v>
      </c>
      <c r="R2130" s="3" t="b">
        <f>ISNUMBER(SEARCH(critere,_xlfn.CONCAT(client[[#This Row],[TELEPHONE]:[AGENCE]])))</f>
        <v>1</v>
      </c>
      <c r="S2130" s="8">
        <f>IF(client[[#This Row],[Recherche]]=TRUE,COUNTIF($R$4:R2130,TRUE),"")</f>
        <v>2127</v>
      </c>
    </row>
    <row r="2131" spans="2:19" x14ac:dyDescent="0.3">
      <c r="B2131" t="s">
        <v>10299</v>
      </c>
      <c r="C2131">
        <v>2407</v>
      </c>
      <c r="D2131" t="s">
        <v>10296</v>
      </c>
      <c r="E2131">
        <v>44855.009687500002</v>
      </c>
      <c r="F2131">
        <v>2023</v>
      </c>
      <c r="G2131" t="s">
        <v>3912</v>
      </c>
      <c r="H2131" t="s">
        <v>10297</v>
      </c>
      <c r="I2131" t="s">
        <v>10298</v>
      </c>
      <c r="J2131" t="s">
        <v>10300</v>
      </c>
      <c r="M2131">
        <v>117</v>
      </c>
      <c r="N2131">
        <v>1</v>
      </c>
      <c r="O2131">
        <v>22600</v>
      </c>
      <c r="P2131" t="s">
        <v>202</v>
      </c>
      <c r="Q2131" t="s">
        <v>38</v>
      </c>
      <c r="R2131" s="3" t="b">
        <f>ISNUMBER(SEARCH(critere,_xlfn.CONCAT(client[[#This Row],[TELEPHONE]:[AGENCE]])))</f>
        <v>1</v>
      </c>
      <c r="S2131" s="8">
        <f>IF(client[[#This Row],[Recherche]]=TRUE,COUNTIF($R$4:R2131,TRUE),"")</f>
        <v>2128</v>
      </c>
    </row>
    <row r="2132" spans="2:19" x14ac:dyDescent="0.3">
      <c r="B2132" t="s">
        <v>10303</v>
      </c>
      <c r="C2132">
        <v>2408</v>
      </c>
      <c r="D2132" t="s">
        <v>10301</v>
      </c>
      <c r="E2132">
        <v>44855.699814814812</v>
      </c>
      <c r="F2132">
        <v>2022</v>
      </c>
      <c r="G2132" t="s">
        <v>1525</v>
      </c>
      <c r="H2132" t="s">
        <v>41</v>
      </c>
      <c r="I2132" t="s">
        <v>10302</v>
      </c>
      <c r="J2132" t="s">
        <v>10304</v>
      </c>
      <c r="M2132">
        <v>8</v>
      </c>
      <c r="N2132">
        <v>1</v>
      </c>
      <c r="O2132">
        <v>0</v>
      </c>
      <c r="P2132" t="s">
        <v>21</v>
      </c>
      <c r="Q2132" t="s">
        <v>38</v>
      </c>
      <c r="R2132" s="3" t="b">
        <f>ISNUMBER(SEARCH(critere,_xlfn.CONCAT(client[[#This Row],[TELEPHONE]:[AGENCE]])))</f>
        <v>1</v>
      </c>
      <c r="S2132" s="8">
        <f>IF(client[[#This Row],[Recherche]]=TRUE,COUNTIF($R$4:R2132,TRUE),"")</f>
        <v>2129</v>
      </c>
    </row>
    <row r="2133" spans="2:19" x14ac:dyDescent="0.3">
      <c r="B2133" t="s">
        <v>10308</v>
      </c>
      <c r="C2133">
        <v>2409</v>
      </c>
      <c r="D2133" t="s">
        <v>10305</v>
      </c>
      <c r="E2133">
        <v>44855.717326388891</v>
      </c>
      <c r="F2133">
        <v>2022</v>
      </c>
      <c r="G2133" t="s">
        <v>1398</v>
      </c>
      <c r="H2133" t="s">
        <v>10306</v>
      </c>
      <c r="I2133" t="s">
        <v>10307</v>
      </c>
      <c r="J2133" t="s">
        <v>10309</v>
      </c>
      <c r="M2133">
        <v>8</v>
      </c>
      <c r="N2133">
        <v>2</v>
      </c>
      <c r="O2133">
        <v>0</v>
      </c>
      <c r="P2133" t="s">
        <v>21</v>
      </c>
      <c r="Q2133" t="s">
        <v>64</v>
      </c>
      <c r="R2133" s="3" t="b">
        <f>ISNUMBER(SEARCH(critere,_xlfn.CONCAT(client[[#This Row],[TELEPHONE]:[AGENCE]])))</f>
        <v>1</v>
      </c>
      <c r="S2133" s="8">
        <f>IF(client[[#This Row],[Recherche]]=TRUE,COUNTIF($R$4:R2133,TRUE),"")</f>
        <v>2130</v>
      </c>
    </row>
    <row r="2134" spans="2:19" x14ac:dyDescent="0.3">
      <c r="B2134" t="s">
        <v>10312</v>
      </c>
      <c r="C2134">
        <v>2410</v>
      </c>
      <c r="D2134" t="s">
        <v>10310</v>
      </c>
      <c r="E2134">
        <v>44855.728541666664</v>
      </c>
      <c r="F2134">
        <v>2022</v>
      </c>
      <c r="G2134" t="s">
        <v>174</v>
      </c>
      <c r="H2134" t="s">
        <v>6412</v>
      </c>
      <c r="I2134" t="s">
        <v>10311</v>
      </c>
      <c r="J2134" t="s">
        <v>10313</v>
      </c>
      <c r="M2134">
        <v>8</v>
      </c>
      <c r="N2134">
        <v>1</v>
      </c>
      <c r="O2134">
        <v>0</v>
      </c>
      <c r="P2134" t="s">
        <v>21</v>
      </c>
      <c r="Q2134" t="s">
        <v>64</v>
      </c>
      <c r="R2134" s="3" t="b">
        <f>ISNUMBER(SEARCH(critere,_xlfn.CONCAT(client[[#This Row],[TELEPHONE]:[AGENCE]])))</f>
        <v>1</v>
      </c>
      <c r="S2134" s="8">
        <f>IF(client[[#This Row],[Recherche]]=TRUE,COUNTIF($R$4:R2134,TRUE),"")</f>
        <v>2131</v>
      </c>
    </row>
    <row r="2135" spans="2:19" x14ac:dyDescent="0.3">
      <c r="B2135" t="s">
        <v>10318</v>
      </c>
      <c r="C2135">
        <v>2411</v>
      </c>
      <c r="D2135" t="s">
        <v>10314</v>
      </c>
      <c r="E2135">
        <v>44855.729849537034</v>
      </c>
      <c r="F2135">
        <v>2022</v>
      </c>
      <c r="G2135" t="s">
        <v>10315</v>
      </c>
      <c r="H2135" t="s">
        <v>10316</v>
      </c>
      <c r="I2135" t="s">
        <v>10317</v>
      </c>
      <c r="J2135" t="s">
        <v>10319</v>
      </c>
      <c r="M2135">
        <v>8</v>
      </c>
      <c r="N2135">
        <v>1</v>
      </c>
      <c r="O2135">
        <v>0</v>
      </c>
      <c r="P2135" t="s">
        <v>21</v>
      </c>
      <c r="Q2135" t="s">
        <v>64</v>
      </c>
      <c r="R2135" s="3" t="b">
        <f>ISNUMBER(SEARCH(critere,_xlfn.CONCAT(client[[#This Row],[TELEPHONE]:[AGENCE]])))</f>
        <v>1</v>
      </c>
      <c r="S2135" s="8">
        <f>IF(client[[#This Row],[Recherche]]=TRUE,COUNTIF($R$4:R2135,TRUE),"")</f>
        <v>2132</v>
      </c>
    </row>
    <row r="2136" spans="2:19" x14ac:dyDescent="0.3">
      <c r="B2136" t="s">
        <v>10323</v>
      </c>
      <c r="C2136">
        <v>2412</v>
      </c>
      <c r="D2136" t="s">
        <v>10320</v>
      </c>
      <c r="E2136">
        <v>44855.731921296298</v>
      </c>
      <c r="F2136">
        <v>2022</v>
      </c>
      <c r="G2136" t="s">
        <v>626</v>
      </c>
      <c r="H2136" t="s">
        <v>10321</v>
      </c>
      <c r="I2136" t="s">
        <v>10322</v>
      </c>
      <c r="J2136" t="s">
        <v>10324</v>
      </c>
      <c r="M2136">
        <v>8</v>
      </c>
      <c r="N2136">
        <v>1</v>
      </c>
      <c r="O2136">
        <v>0</v>
      </c>
      <c r="P2136" t="s">
        <v>21</v>
      </c>
      <c r="Q2136" t="s">
        <v>64</v>
      </c>
      <c r="R2136" s="3" t="b">
        <f>ISNUMBER(SEARCH(critere,_xlfn.CONCAT(client[[#This Row],[TELEPHONE]:[AGENCE]])))</f>
        <v>1</v>
      </c>
      <c r="S2136" s="8">
        <f>IF(client[[#This Row],[Recherche]]=TRUE,COUNTIF($R$4:R2136,TRUE),"")</f>
        <v>2133</v>
      </c>
    </row>
    <row r="2137" spans="2:19" x14ac:dyDescent="0.3">
      <c r="B2137" t="s">
        <v>10328</v>
      </c>
      <c r="C2137">
        <v>2413</v>
      </c>
      <c r="D2137" t="s">
        <v>10325</v>
      </c>
      <c r="E2137">
        <v>44855.734375</v>
      </c>
      <c r="F2137">
        <v>2022</v>
      </c>
      <c r="G2137" t="s">
        <v>50</v>
      </c>
      <c r="H2137" t="s">
        <v>10326</v>
      </c>
      <c r="I2137" t="s">
        <v>10327</v>
      </c>
      <c r="J2137" t="s">
        <v>10329</v>
      </c>
      <c r="M2137">
        <v>8</v>
      </c>
      <c r="N2137">
        <v>1</v>
      </c>
      <c r="O2137">
        <v>0</v>
      </c>
      <c r="P2137" t="s">
        <v>21</v>
      </c>
      <c r="Q2137" t="s">
        <v>64</v>
      </c>
      <c r="R2137" s="3" t="b">
        <f>ISNUMBER(SEARCH(critere,_xlfn.CONCAT(client[[#This Row],[TELEPHONE]:[AGENCE]])))</f>
        <v>1</v>
      </c>
      <c r="S2137" s="8">
        <f>IF(client[[#This Row],[Recherche]]=TRUE,COUNTIF($R$4:R2137,TRUE),"")</f>
        <v>2134</v>
      </c>
    </row>
    <row r="2138" spans="2:19" x14ac:dyDescent="0.3">
      <c r="B2138" t="s">
        <v>589</v>
      </c>
      <c r="C2138">
        <v>2414</v>
      </c>
      <c r="D2138" t="s">
        <v>10330</v>
      </c>
      <c r="E2138">
        <v>44855.738159722219</v>
      </c>
      <c r="G2138" t="s">
        <v>586</v>
      </c>
      <c r="H2138" t="s">
        <v>587</v>
      </c>
      <c r="I2138" t="s">
        <v>588</v>
      </c>
      <c r="J2138" t="s">
        <v>10331</v>
      </c>
      <c r="M2138">
        <v>75</v>
      </c>
      <c r="N2138">
        <v>1</v>
      </c>
      <c r="O2138">
        <v>0</v>
      </c>
      <c r="P2138" t="s">
        <v>21</v>
      </c>
      <c r="Q2138" t="s">
        <v>64</v>
      </c>
      <c r="R2138" s="3" t="b">
        <f>ISNUMBER(SEARCH(critere,_xlfn.CONCAT(client[[#This Row],[TELEPHONE]:[AGENCE]])))</f>
        <v>1</v>
      </c>
      <c r="S2138" s="8">
        <f>IF(client[[#This Row],[Recherche]]=TRUE,COUNTIF($R$4:R2138,TRUE),"")</f>
        <v>2135</v>
      </c>
    </row>
    <row r="2139" spans="2:19" x14ac:dyDescent="0.3">
      <c r="B2139" t="s">
        <v>589</v>
      </c>
      <c r="C2139">
        <v>2415</v>
      </c>
      <c r="D2139" t="s">
        <v>10332</v>
      </c>
      <c r="E2139">
        <v>44855.740081018521</v>
      </c>
      <c r="F2139">
        <v>2022</v>
      </c>
      <c r="G2139" t="s">
        <v>586</v>
      </c>
      <c r="H2139" t="s">
        <v>587</v>
      </c>
      <c r="I2139" t="s">
        <v>588</v>
      </c>
      <c r="J2139" t="s">
        <v>10333</v>
      </c>
      <c r="M2139">
        <v>8</v>
      </c>
      <c r="N2139">
        <v>1</v>
      </c>
      <c r="O2139">
        <v>0</v>
      </c>
      <c r="P2139" t="s">
        <v>21</v>
      </c>
      <c r="Q2139" t="s">
        <v>64</v>
      </c>
      <c r="R2139" s="3" t="b">
        <f>ISNUMBER(SEARCH(critere,_xlfn.CONCAT(client[[#This Row],[TELEPHONE]:[AGENCE]])))</f>
        <v>1</v>
      </c>
      <c r="S2139" s="8">
        <f>IF(client[[#This Row],[Recherche]]=TRUE,COUNTIF($R$4:R2139,TRUE),"")</f>
        <v>2136</v>
      </c>
    </row>
    <row r="2140" spans="2:19" x14ac:dyDescent="0.3">
      <c r="B2140" t="s">
        <v>10336</v>
      </c>
      <c r="C2140">
        <v>2416</v>
      </c>
      <c r="D2140" t="s">
        <v>10334</v>
      </c>
      <c r="E2140">
        <v>44855.968761574077</v>
      </c>
      <c r="G2140" t="s">
        <v>3912</v>
      </c>
      <c r="H2140" t="s">
        <v>2121</v>
      </c>
      <c r="I2140" t="s">
        <v>10335</v>
      </c>
      <c r="J2140" t="s">
        <v>10337</v>
      </c>
      <c r="M2140">
        <v>117</v>
      </c>
      <c r="N2140">
        <v>1</v>
      </c>
      <c r="O2140">
        <v>0</v>
      </c>
      <c r="P2140" t="s">
        <v>21</v>
      </c>
      <c r="Q2140" t="s">
        <v>38</v>
      </c>
      <c r="R2140" s="3" t="b">
        <f>ISNUMBER(SEARCH(critere,_xlfn.CONCAT(client[[#This Row],[TELEPHONE]:[AGENCE]])))</f>
        <v>1</v>
      </c>
      <c r="S2140" s="8">
        <f>IF(client[[#This Row],[Recherche]]=TRUE,COUNTIF($R$4:R2140,TRUE),"")</f>
        <v>2137</v>
      </c>
    </row>
    <row r="2141" spans="2:19" x14ac:dyDescent="0.3">
      <c r="B2141" t="s">
        <v>10341</v>
      </c>
      <c r="C2141">
        <v>2417</v>
      </c>
      <c r="D2141" t="s">
        <v>10338</v>
      </c>
      <c r="E2141">
        <v>44855.971238425926</v>
      </c>
      <c r="F2141">
        <v>2023</v>
      </c>
      <c r="G2141" t="s">
        <v>278</v>
      </c>
      <c r="H2141" t="s">
        <v>10339</v>
      </c>
      <c r="I2141" t="s">
        <v>10340</v>
      </c>
      <c r="J2141" t="s">
        <v>10342</v>
      </c>
      <c r="M2141">
        <v>117</v>
      </c>
      <c r="N2141">
        <v>1</v>
      </c>
      <c r="O2141">
        <v>22600</v>
      </c>
      <c r="P2141" t="s">
        <v>202</v>
      </c>
      <c r="Q2141" t="s">
        <v>38</v>
      </c>
      <c r="R2141" s="3" t="b">
        <f>ISNUMBER(SEARCH(critere,_xlfn.CONCAT(client[[#This Row],[TELEPHONE]:[AGENCE]])))</f>
        <v>1</v>
      </c>
      <c r="S2141" s="8">
        <f>IF(client[[#This Row],[Recherche]]=TRUE,COUNTIF($R$4:R2141,TRUE),"")</f>
        <v>2138</v>
      </c>
    </row>
    <row r="2142" spans="2:19" x14ac:dyDescent="0.3">
      <c r="B2142" t="s">
        <v>10346</v>
      </c>
      <c r="C2142">
        <v>2418</v>
      </c>
      <c r="D2142" t="s">
        <v>10343</v>
      </c>
      <c r="E2142">
        <v>44855.973113425927</v>
      </c>
      <c r="G2142" t="s">
        <v>231</v>
      </c>
      <c r="H2142" t="s">
        <v>10344</v>
      </c>
      <c r="I2142" t="s">
        <v>10345</v>
      </c>
      <c r="J2142" t="s">
        <v>10347</v>
      </c>
      <c r="M2142">
        <v>117</v>
      </c>
      <c r="N2142">
        <v>1</v>
      </c>
      <c r="O2142">
        <v>0</v>
      </c>
      <c r="P2142" t="s">
        <v>21</v>
      </c>
      <c r="Q2142" t="s">
        <v>38</v>
      </c>
      <c r="R2142" s="3" t="b">
        <f>ISNUMBER(SEARCH(critere,_xlfn.CONCAT(client[[#This Row],[TELEPHONE]:[AGENCE]])))</f>
        <v>1</v>
      </c>
      <c r="S2142" s="8">
        <f>IF(client[[#This Row],[Recherche]]=TRUE,COUNTIF($R$4:R2142,TRUE),"")</f>
        <v>2139</v>
      </c>
    </row>
    <row r="2143" spans="2:19" x14ac:dyDescent="0.3">
      <c r="B2143" t="s">
        <v>10351</v>
      </c>
      <c r="C2143">
        <v>2419</v>
      </c>
      <c r="D2143" t="s">
        <v>10348</v>
      </c>
      <c r="E2143">
        <v>44858.699189814812</v>
      </c>
      <c r="F2143">
        <v>2022</v>
      </c>
      <c r="G2143" t="s">
        <v>272</v>
      </c>
      <c r="H2143" t="s">
        <v>10349</v>
      </c>
      <c r="I2143" t="s">
        <v>10350</v>
      </c>
      <c r="J2143" t="s">
        <v>10352</v>
      </c>
      <c r="M2143">
        <v>8</v>
      </c>
      <c r="N2143">
        <v>2</v>
      </c>
      <c r="O2143">
        <v>0</v>
      </c>
      <c r="P2143" t="s">
        <v>21</v>
      </c>
      <c r="Q2143" t="s">
        <v>38</v>
      </c>
      <c r="R2143" s="3" t="b">
        <f>ISNUMBER(SEARCH(critere,_xlfn.CONCAT(client[[#This Row],[TELEPHONE]:[AGENCE]])))</f>
        <v>1</v>
      </c>
      <c r="S2143" s="8">
        <f>IF(client[[#This Row],[Recherche]]=TRUE,COUNTIF($R$4:R2143,TRUE),"")</f>
        <v>2140</v>
      </c>
    </row>
    <row r="2144" spans="2:19" x14ac:dyDescent="0.3">
      <c r="B2144" t="s">
        <v>10356</v>
      </c>
      <c r="C2144">
        <v>2420</v>
      </c>
      <c r="D2144" t="s">
        <v>10353</v>
      </c>
      <c r="E2144">
        <v>44858.738865740743</v>
      </c>
      <c r="F2144">
        <v>2023</v>
      </c>
      <c r="G2144" t="s">
        <v>10354</v>
      </c>
      <c r="H2144" t="s">
        <v>9874</v>
      </c>
      <c r="I2144" t="s">
        <v>10355</v>
      </c>
      <c r="J2144" t="s">
        <v>10357</v>
      </c>
      <c r="M2144">
        <v>117</v>
      </c>
      <c r="N2144">
        <v>1</v>
      </c>
      <c r="O2144">
        <v>17500</v>
      </c>
      <c r="P2144" t="s">
        <v>202</v>
      </c>
      <c r="Q2144" t="s">
        <v>38</v>
      </c>
      <c r="R2144" s="3" t="b">
        <f>ISNUMBER(SEARCH(critere,_xlfn.CONCAT(client[[#This Row],[TELEPHONE]:[AGENCE]])))</f>
        <v>1</v>
      </c>
      <c r="S2144" s="8">
        <f>IF(client[[#This Row],[Recherche]]=TRUE,COUNTIF($R$4:R2144,TRUE),"")</f>
        <v>2141</v>
      </c>
    </row>
    <row r="2145" spans="2:19" x14ac:dyDescent="0.3">
      <c r="B2145" t="s">
        <v>10361</v>
      </c>
      <c r="C2145">
        <v>2421</v>
      </c>
      <c r="D2145" t="s">
        <v>10358</v>
      </c>
      <c r="E2145">
        <v>44858.762048611112</v>
      </c>
      <c r="G2145" t="s">
        <v>8259</v>
      </c>
      <c r="H2145" t="s">
        <v>10359</v>
      </c>
      <c r="I2145" t="s">
        <v>10360</v>
      </c>
      <c r="J2145" t="s">
        <v>10362</v>
      </c>
      <c r="M2145">
        <v>75</v>
      </c>
      <c r="N2145">
        <v>1</v>
      </c>
      <c r="O2145">
        <v>0</v>
      </c>
      <c r="P2145" t="s">
        <v>21</v>
      </c>
      <c r="Q2145" t="s">
        <v>38</v>
      </c>
      <c r="R2145" s="3" t="b">
        <f>ISNUMBER(SEARCH(critere,_xlfn.CONCAT(client[[#This Row],[TELEPHONE]:[AGENCE]])))</f>
        <v>1</v>
      </c>
      <c r="S2145" s="8">
        <f>IF(client[[#This Row],[Recherche]]=TRUE,COUNTIF($R$4:R2145,TRUE),"")</f>
        <v>2142</v>
      </c>
    </row>
    <row r="2146" spans="2:19" x14ac:dyDescent="0.3">
      <c r="B2146" t="s">
        <v>10366</v>
      </c>
      <c r="C2146">
        <v>2422</v>
      </c>
      <c r="D2146" t="s">
        <v>10363</v>
      </c>
      <c r="E2146">
        <v>44860.575266203705</v>
      </c>
      <c r="F2146">
        <v>2022</v>
      </c>
      <c r="G2146" t="s">
        <v>727</v>
      </c>
      <c r="H2146" t="s">
        <v>10364</v>
      </c>
      <c r="I2146" t="s">
        <v>10365</v>
      </c>
      <c r="J2146" t="s">
        <v>10367</v>
      </c>
      <c r="M2146">
        <v>8</v>
      </c>
      <c r="N2146">
        <v>2</v>
      </c>
      <c r="O2146">
        <v>0</v>
      </c>
      <c r="P2146" t="s">
        <v>21</v>
      </c>
      <c r="Q2146" t="s">
        <v>347</v>
      </c>
      <c r="R2146" s="3" t="b">
        <f>ISNUMBER(SEARCH(critere,_xlfn.CONCAT(client[[#This Row],[TELEPHONE]:[AGENCE]])))</f>
        <v>1</v>
      </c>
      <c r="S2146" s="8">
        <f>IF(client[[#This Row],[Recherche]]=TRUE,COUNTIF($R$4:R2146,TRUE),"")</f>
        <v>2143</v>
      </c>
    </row>
    <row r="2147" spans="2:19" x14ac:dyDescent="0.3">
      <c r="B2147" t="s">
        <v>10371</v>
      </c>
      <c r="C2147">
        <v>2423</v>
      </c>
      <c r="D2147" t="s">
        <v>10368</v>
      </c>
      <c r="E2147">
        <v>44860.664513888885</v>
      </c>
      <c r="F2147">
        <v>2022</v>
      </c>
      <c r="G2147" t="s">
        <v>9045</v>
      </c>
      <c r="H2147" t="s">
        <v>10369</v>
      </c>
      <c r="I2147" t="s">
        <v>10370</v>
      </c>
      <c r="J2147" t="s">
        <v>10372</v>
      </c>
      <c r="M2147">
        <v>8</v>
      </c>
      <c r="N2147">
        <v>1</v>
      </c>
      <c r="O2147">
        <v>0</v>
      </c>
      <c r="P2147" t="s">
        <v>21</v>
      </c>
      <c r="Q2147" t="s">
        <v>347</v>
      </c>
      <c r="R2147" s="3" t="b">
        <f>ISNUMBER(SEARCH(critere,_xlfn.CONCAT(client[[#This Row],[TELEPHONE]:[AGENCE]])))</f>
        <v>1</v>
      </c>
      <c r="S2147" s="8">
        <f>IF(client[[#This Row],[Recherche]]=TRUE,COUNTIF($R$4:R2147,TRUE),"")</f>
        <v>2144</v>
      </c>
    </row>
    <row r="2148" spans="2:19" x14ac:dyDescent="0.3">
      <c r="B2148" t="s">
        <v>10377</v>
      </c>
      <c r="C2148">
        <v>2424</v>
      </c>
      <c r="D2148" t="s">
        <v>10373</v>
      </c>
      <c r="E2148">
        <v>44861.505243055559</v>
      </c>
      <c r="F2148">
        <v>2023</v>
      </c>
      <c r="G2148" t="s">
        <v>10374</v>
      </c>
      <c r="H2148" t="s">
        <v>10375</v>
      </c>
      <c r="I2148" t="s">
        <v>10376</v>
      </c>
      <c r="J2148" t="s">
        <v>10378</v>
      </c>
      <c r="M2148">
        <v>60</v>
      </c>
      <c r="N2148">
        <v>1</v>
      </c>
      <c r="O2148">
        <v>0</v>
      </c>
      <c r="P2148" t="s">
        <v>21</v>
      </c>
      <c r="Q2148" t="s">
        <v>22</v>
      </c>
      <c r="R2148" s="3" t="b">
        <f>ISNUMBER(SEARCH(critere,_xlfn.CONCAT(client[[#This Row],[TELEPHONE]:[AGENCE]])))</f>
        <v>1</v>
      </c>
      <c r="S2148" s="8">
        <f>IF(client[[#This Row],[Recherche]]=TRUE,COUNTIF($R$4:R2148,TRUE),"")</f>
        <v>2145</v>
      </c>
    </row>
    <row r="2149" spans="2:19" x14ac:dyDescent="0.3">
      <c r="B2149" t="s">
        <v>10382</v>
      </c>
      <c r="C2149">
        <v>2425</v>
      </c>
      <c r="D2149" t="s">
        <v>10379</v>
      </c>
      <c r="E2149">
        <v>44861.713356481479</v>
      </c>
      <c r="F2149">
        <v>2022</v>
      </c>
      <c r="G2149" t="s">
        <v>880</v>
      </c>
      <c r="H2149" t="s">
        <v>10380</v>
      </c>
      <c r="I2149" t="s">
        <v>10381</v>
      </c>
      <c r="J2149" t="s">
        <v>10383</v>
      </c>
      <c r="M2149">
        <v>8</v>
      </c>
      <c r="N2149">
        <v>1</v>
      </c>
      <c r="O2149">
        <v>0</v>
      </c>
      <c r="P2149" t="s">
        <v>21</v>
      </c>
      <c r="Q2149" t="s">
        <v>64</v>
      </c>
      <c r="R2149" s="3" t="b">
        <f>ISNUMBER(SEARCH(critere,_xlfn.CONCAT(client[[#This Row],[TELEPHONE]:[AGENCE]])))</f>
        <v>1</v>
      </c>
      <c r="S2149" s="8">
        <f>IF(client[[#This Row],[Recherche]]=TRUE,COUNTIF($R$4:R2149,TRUE),"")</f>
        <v>2146</v>
      </c>
    </row>
    <row r="2150" spans="2:19" x14ac:dyDescent="0.3">
      <c r="B2150" t="s">
        <v>10144</v>
      </c>
      <c r="C2150">
        <v>2426</v>
      </c>
      <c r="D2150" t="s">
        <v>10384</v>
      </c>
      <c r="E2150">
        <v>44861.715451388889</v>
      </c>
      <c r="F2150">
        <v>2022</v>
      </c>
      <c r="G2150" t="s">
        <v>272</v>
      </c>
      <c r="H2150" t="s">
        <v>10142</v>
      </c>
      <c r="I2150" t="s">
        <v>10143</v>
      </c>
      <c r="J2150" t="s">
        <v>10385</v>
      </c>
      <c r="M2150">
        <v>117</v>
      </c>
      <c r="N2150">
        <v>6</v>
      </c>
      <c r="O2150">
        <v>25000</v>
      </c>
      <c r="P2150" t="s">
        <v>202</v>
      </c>
      <c r="Q2150" t="s">
        <v>22</v>
      </c>
      <c r="R2150" s="3" t="b">
        <f>ISNUMBER(SEARCH(critere,_xlfn.CONCAT(client[[#This Row],[TELEPHONE]:[AGENCE]])))</f>
        <v>1</v>
      </c>
      <c r="S2150" s="8">
        <f>IF(client[[#This Row],[Recherche]]=TRUE,COUNTIF($R$4:R2150,TRUE),"")</f>
        <v>2147</v>
      </c>
    </row>
    <row r="2151" spans="2:19" x14ac:dyDescent="0.3">
      <c r="B2151" t="s">
        <v>10389</v>
      </c>
      <c r="C2151">
        <v>2427</v>
      </c>
      <c r="D2151" t="s">
        <v>10386</v>
      </c>
      <c r="E2151">
        <v>44862.005277777775</v>
      </c>
      <c r="F2151">
        <v>2023</v>
      </c>
      <c r="G2151" t="s">
        <v>1622</v>
      </c>
      <c r="H2151" t="s">
        <v>10387</v>
      </c>
      <c r="I2151" t="s">
        <v>10388</v>
      </c>
      <c r="J2151" t="s">
        <v>10390</v>
      </c>
      <c r="M2151">
        <v>117</v>
      </c>
      <c r="N2151">
        <v>1</v>
      </c>
      <c r="O2151">
        <v>17500</v>
      </c>
      <c r="P2151" t="s">
        <v>202</v>
      </c>
      <c r="Q2151" t="s">
        <v>38</v>
      </c>
      <c r="R2151" s="3" t="b">
        <f>ISNUMBER(SEARCH(critere,_xlfn.CONCAT(client[[#This Row],[TELEPHONE]:[AGENCE]])))</f>
        <v>1</v>
      </c>
      <c r="S2151" s="8">
        <f>IF(client[[#This Row],[Recherche]]=TRUE,COUNTIF($R$4:R2151,TRUE),"")</f>
        <v>2148</v>
      </c>
    </row>
    <row r="2152" spans="2:19" x14ac:dyDescent="0.3">
      <c r="B2152" t="s">
        <v>10394</v>
      </c>
      <c r="C2152">
        <v>2428</v>
      </c>
      <c r="D2152" t="s">
        <v>10391</v>
      </c>
      <c r="E2152">
        <v>44862.025729166664</v>
      </c>
      <c r="F2152">
        <v>2023</v>
      </c>
      <c r="G2152" t="s">
        <v>607</v>
      </c>
      <c r="H2152" t="s">
        <v>10392</v>
      </c>
      <c r="I2152" t="s">
        <v>10393</v>
      </c>
      <c r="J2152" t="s">
        <v>10395</v>
      </c>
      <c r="M2152">
        <v>117</v>
      </c>
      <c r="N2152">
        <v>1</v>
      </c>
      <c r="O2152">
        <v>17500</v>
      </c>
      <c r="P2152" t="s">
        <v>202</v>
      </c>
      <c r="Q2152" t="s">
        <v>38</v>
      </c>
      <c r="R2152" s="3" t="b">
        <f>ISNUMBER(SEARCH(critere,_xlfn.CONCAT(client[[#This Row],[TELEPHONE]:[AGENCE]])))</f>
        <v>1</v>
      </c>
      <c r="S2152" s="8">
        <f>IF(client[[#This Row],[Recherche]]=TRUE,COUNTIF($R$4:R2152,TRUE),"")</f>
        <v>2149</v>
      </c>
    </row>
    <row r="2153" spans="2:19" x14ac:dyDescent="0.3">
      <c r="B2153" t="s">
        <v>10399</v>
      </c>
      <c r="C2153">
        <v>2429</v>
      </c>
      <c r="D2153" t="s">
        <v>10396</v>
      </c>
      <c r="E2153">
        <v>44862.033946759257</v>
      </c>
      <c r="F2153">
        <v>2023</v>
      </c>
      <c r="G2153" t="s">
        <v>897</v>
      </c>
      <c r="H2153" t="s">
        <v>10397</v>
      </c>
      <c r="I2153" t="s">
        <v>10398</v>
      </c>
      <c r="J2153" t="s">
        <v>10400</v>
      </c>
      <c r="M2153">
        <v>117</v>
      </c>
      <c r="N2153">
        <v>4</v>
      </c>
      <c r="O2153">
        <v>0</v>
      </c>
      <c r="P2153" t="s">
        <v>202</v>
      </c>
      <c r="Q2153" t="s">
        <v>38</v>
      </c>
      <c r="R2153" s="3" t="b">
        <f>ISNUMBER(SEARCH(critere,_xlfn.CONCAT(client[[#This Row],[TELEPHONE]:[AGENCE]])))</f>
        <v>1</v>
      </c>
      <c r="S2153" s="8">
        <f>IF(client[[#This Row],[Recherche]]=TRUE,COUNTIF($R$4:R2153,TRUE),"")</f>
        <v>2150</v>
      </c>
    </row>
    <row r="2154" spans="2:19" x14ac:dyDescent="0.3">
      <c r="B2154" t="s">
        <v>10403</v>
      </c>
      <c r="C2154">
        <v>2430</v>
      </c>
      <c r="D2154" t="s">
        <v>10401</v>
      </c>
      <c r="E2154">
        <v>44862.049849537034</v>
      </c>
      <c r="F2154">
        <v>2023</v>
      </c>
      <c r="G2154" t="s">
        <v>248</v>
      </c>
      <c r="H2154" t="s">
        <v>2235</v>
      </c>
      <c r="I2154" t="s">
        <v>10402</v>
      </c>
      <c r="J2154" t="s">
        <v>10404</v>
      </c>
      <c r="M2154">
        <v>117</v>
      </c>
      <c r="N2154">
        <v>1</v>
      </c>
      <c r="O2154">
        <v>22600</v>
      </c>
      <c r="P2154" t="s">
        <v>202</v>
      </c>
      <c r="Q2154" t="s">
        <v>38</v>
      </c>
      <c r="R2154" s="3" t="b">
        <f>ISNUMBER(SEARCH(critere,_xlfn.CONCAT(client[[#This Row],[TELEPHONE]:[AGENCE]])))</f>
        <v>1</v>
      </c>
      <c r="S2154" s="8">
        <f>IF(client[[#This Row],[Recherche]]=TRUE,COUNTIF($R$4:R2154,TRUE),"")</f>
        <v>2151</v>
      </c>
    </row>
    <row r="2155" spans="2:19" x14ac:dyDescent="0.3">
      <c r="B2155" t="s">
        <v>10408</v>
      </c>
      <c r="C2155">
        <v>2431</v>
      </c>
      <c r="D2155" t="s">
        <v>10405</v>
      </c>
      <c r="E2155">
        <v>44862.059803240743</v>
      </c>
      <c r="F2155">
        <v>2023</v>
      </c>
      <c r="G2155" t="s">
        <v>1547</v>
      </c>
      <c r="H2155" t="s">
        <v>10406</v>
      </c>
      <c r="I2155" t="s">
        <v>10407</v>
      </c>
      <c r="J2155" t="s">
        <v>10409</v>
      </c>
      <c r="M2155">
        <v>117</v>
      </c>
      <c r="N2155">
        <v>1</v>
      </c>
      <c r="O2155">
        <v>22600</v>
      </c>
      <c r="P2155" t="s">
        <v>202</v>
      </c>
      <c r="Q2155" t="s">
        <v>38</v>
      </c>
      <c r="R2155" s="3" t="b">
        <f>ISNUMBER(SEARCH(critere,_xlfn.CONCAT(client[[#This Row],[TELEPHONE]:[AGENCE]])))</f>
        <v>1</v>
      </c>
      <c r="S2155" s="8">
        <f>IF(client[[#This Row],[Recherche]]=TRUE,COUNTIF($R$4:R2155,TRUE),"")</f>
        <v>2152</v>
      </c>
    </row>
    <row r="2156" spans="2:19" x14ac:dyDescent="0.3">
      <c r="B2156" t="s">
        <v>10413</v>
      </c>
      <c r="C2156">
        <v>2432</v>
      </c>
      <c r="D2156" t="s">
        <v>10410</v>
      </c>
      <c r="E2156">
        <v>44862.473333333335</v>
      </c>
      <c r="F2156">
        <v>2020</v>
      </c>
      <c r="G2156" t="s">
        <v>9293</v>
      </c>
      <c r="H2156" t="s">
        <v>10411</v>
      </c>
      <c r="I2156" t="s">
        <v>10412</v>
      </c>
      <c r="J2156" t="s">
        <v>10414</v>
      </c>
      <c r="M2156">
        <v>110</v>
      </c>
      <c r="N2156">
        <v>1</v>
      </c>
      <c r="O2156">
        <v>0</v>
      </c>
      <c r="P2156" t="s">
        <v>21</v>
      </c>
      <c r="Q2156" t="s">
        <v>38</v>
      </c>
      <c r="R2156" s="3" t="b">
        <f>ISNUMBER(SEARCH(critere,_xlfn.CONCAT(client[[#This Row],[TELEPHONE]:[AGENCE]])))</f>
        <v>1</v>
      </c>
      <c r="S2156" s="8">
        <f>IF(client[[#This Row],[Recherche]]=TRUE,COUNTIF($R$4:R2156,TRUE),"")</f>
        <v>2153</v>
      </c>
    </row>
    <row r="2157" spans="2:19" x14ac:dyDescent="0.3">
      <c r="B2157" t="s">
        <v>10418</v>
      </c>
      <c r="C2157">
        <v>2433</v>
      </c>
      <c r="D2157" t="s">
        <v>10415</v>
      </c>
      <c r="E2157">
        <v>44862.484363425923</v>
      </c>
      <c r="F2157">
        <v>2022</v>
      </c>
      <c r="G2157" t="s">
        <v>174</v>
      </c>
      <c r="H2157" t="s">
        <v>10416</v>
      </c>
      <c r="I2157" t="s">
        <v>10417</v>
      </c>
      <c r="J2157" t="s">
        <v>10419</v>
      </c>
      <c r="M2157">
        <v>117</v>
      </c>
      <c r="N2157">
        <v>2</v>
      </c>
      <c r="O2157">
        <v>45200</v>
      </c>
      <c r="P2157" t="s">
        <v>202</v>
      </c>
      <c r="Q2157" t="s">
        <v>753</v>
      </c>
      <c r="R2157" s="3" t="b">
        <f>ISNUMBER(SEARCH(critere,_xlfn.CONCAT(client[[#This Row],[TELEPHONE]:[AGENCE]])))</f>
        <v>1</v>
      </c>
      <c r="S2157" s="8">
        <f>IF(client[[#This Row],[Recherche]]=TRUE,COUNTIF($R$4:R2157,TRUE),"")</f>
        <v>2154</v>
      </c>
    </row>
    <row r="2158" spans="2:19" x14ac:dyDescent="0.3">
      <c r="B2158" t="s">
        <v>10422</v>
      </c>
      <c r="C2158">
        <v>2434</v>
      </c>
      <c r="D2158" t="s">
        <v>10420</v>
      </c>
      <c r="E2158">
        <v>44862.712465277778</v>
      </c>
      <c r="F2158">
        <v>2023</v>
      </c>
      <c r="G2158" t="s">
        <v>4706</v>
      </c>
      <c r="H2158" t="s">
        <v>6698</v>
      </c>
      <c r="I2158" t="s">
        <v>10421</v>
      </c>
      <c r="J2158" t="s">
        <v>10423</v>
      </c>
      <c r="M2158">
        <v>117</v>
      </c>
      <c r="N2158">
        <v>2</v>
      </c>
      <c r="O2158">
        <v>17500</v>
      </c>
      <c r="P2158" t="s">
        <v>202</v>
      </c>
      <c r="Q2158" t="s">
        <v>64</v>
      </c>
      <c r="R2158" s="3" t="b">
        <f>ISNUMBER(SEARCH(critere,_xlfn.CONCAT(client[[#This Row],[TELEPHONE]:[AGENCE]])))</f>
        <v>1</v>
      </c>
      <c r="S2158" s="8">
        <f>IF(client[[#This Row],[Recherche]]=TRUE,COUNTIF($R$4:R2158,TRUE),"")</f>
        <v>2155</v>
      </c>
    </row>
    <row r="2159" spans="2:19" x14ac:dyDescent="0.3">
      <c r="B2159" t="s">
        <v>10427</v>
      </c>
      <c r="C2159">
        <v>2435</v>
      </c>
      <c r="D2159" t="s">
        <v>10424</v>
      </c>
      <c r="E2159">
        <v>44862.720879629633</v>
      </c>
      <c r="F2159">
        <v>2022</v>
      </c>
      <c r="G2159" t="s">
        <v>189</v>
      </c>
      <c r="H2159" t="s">
        <v>10425</v>
      </c>
      <c r="I2159" t="s">
        <v>10426</v>
      </c>
      <c r="J2159" t="s">
        <v>10428</v>
      </c>
      <c r="M2159">
        <v>117</v>
      </c>
      <c r="N2159">
        <v>1</v>
      </c>
      <c r="O2159">
        <v>0</v>
      </c>
      <c r="P2159" t="s">
        <v>21</v>
      </c>
      <c r="Q2159" t="s">
        <v>29</v>
      </c>
      <c r="R2159" s="3" t="b">
        <f>ISNUMBER(SEARCH(critere,_xlfn.CONCAT(client[[#This Row],[TELEPHONE]:[AGENCE]])))</f>
        <v>1</v>
      </c>
      <c r="S2159" s="8">
        <f>IF(client[[#This Row],[Recherche]]=TRUE,COUNTIF($R$4:R2159,TRUE),"")</f>
        <v>2156</v>
      </c>
    </row>
    <row r="2160" spans="2:19" x14ac:dyDescent="0.3">
      <c r="B2160" t="s">
        <v>10432</v>
      </c>
      <c r="C2160">
        <v>2436</v>
      </c>
      <c r="D2160" t="s">
        <v>10429</v>
      </c>
      <c r="E2160">
        <v>44865.404502314814</v>
      </c>
      <c r="F2160">
        <v>2023</v>
      </c>
      <c r="G2160" t="s">
        <v>549</v>
      </c>
      <c r="H2160" t="s">
        <v>10430</v>
      </c>
      <c r="I2160" t="s">
        <v>10431</v>
      </c>
      <c r="J2160" t="s">
        <v>10433</v>
      </c>
      <c r="M2160">
        <v>117</v>
      </c>
      <c r="N2160">
        <v>1</v>
      </c>
      <c r="O2160">
        <v>21000</v>
      </c>
      <c r="P2160" t="s">
        <v>202</v>
      </c>
      <c r="Q2160" t="s">
        <v>38</v>
      </c>
      <c r="R2160" s="3" t="b">
        <f>ISNUMBER(SEARCH(critere,_xlfn.CONCAT(client[[#This Row],[TELEPHONE]:[AGENCE]])))</f>
        <v>1</v>
      </c>
      <c r="S2160" s="8">
        <f>IF(client[[#This Row],[Recherche]]=TRUE,COUNTIF($R$4:R2160,TRUE),"")</f>
        <v>2157</v>
      </c>
    </row>
    <row r="2161" spans="2:19" x14ac:dyDescent="0.3">
      <c r="B2161" t="s">
        <v>10437</v>
      </c>
      <c r="C2161">
        <v>2437</v>
      </c>
      <c r="D2161" t="s">
        <v>10434</v>
      </c>
      <c r="E2161">
        <v>44865.411354166667</v>
      </c>
      <c r="F2161">
        <v>2022</v>
      </c>
      <c r="G2161" t="s">
        <v>675</v>
      </c>
      <c r="H2161" t="s">
        <v>10435</v>
      </c>
      <c r="I2161" t="s">
        <v>10436</v>
      </c>
      <c r="J2161" t="s">
        <v>10438</v>
      </c>
      <c r="M2161">
        <v>117</v>
      </c>
      <c r="N2161">
        <v>1</v>
      </c>
      <c r="O2161">
        <v>17500</v>
      </c>
      <c r="P2161" t="s">
        <v>202</v>
      </c>
      <c r="Q2161" t="s">
        <v>38</v>
      </c>
      <c r="R2161" s="3" t="b">
        <f>ISNUMBER(SEARCH(critere,_xlfn.CONCAT(client[[#This Row],[TELEPHONE]:[AGENCE]])))</f>
        <v>1</v>
      </c>
      <c r="S2161" s="8">
        <f>IF(client[[#This Row],[Recherche]]=TRUE,COUNTIF($R$4:R2161,TRUE),"")</f>
        <v>2158</v>
      </c>
    </row>
    <row r="2162" spans="2:19" x14ac:dyDescent="0.3">
      <c r="B2162" t="s">
        <v>10442</v>
      </c>
      <c r="C2162">
        <v>2438</v>
      </c>
      <c r="D2162" t="s">
        <v>10439</v>
      </c>
      <c r="E2162">
        <v>44865.418425925927</v>
      </c>
      <c r="F2162">
        <v>2022</v>
      </c>
      <c r="G2162" t="s">
        <v>7608</v>
      </c>
      <c r="H2162" t="s">
        <v>10440</v>
      </c>
      <c r="I2162" t="s">
        <v>10441</v>
      </c>
      <c r="J2162" t="s">
        <v>10443</v>
      </c>
      <c r="M2162">
        <v>117</v>
      </c>
      <c r="N2162">
        <v>1</v>
      </c>
      <c r="O2162">
        <v>0</v>
      </c>
      <c r="P2162" t="s">
        <v>21</v>
      </c>
      <c r="Q2162" t="s">
        <v>38</v>
      </c>
      <c r="R2162" s="3" t="b">
        <f>ISNUMBER(SEARCH(critere,_xlfn.CONCAT(client[[#This Row],[TELEPHONE]:[AGENCE]])))</f>
        <v>1</v>
      </c>
      <c r="S2162" s="8">
        <f>IF(client[[#This Row],[Recherche]]=TRUE,COUNTIF($R$4:R2162,TRUE),"")</f>
        <v>2159</v>
      </c>
    </row>
    <row r="2163" spans="2:19" x14ac:dyDescent="0.3">
      <c r="B2163" t="s">
        <v>10447</v>
      </c>
      <c r="C2163">
        <v>2439</v>
      </c>
      <c r="D2163" t="s">
        <v>10444</v>
      </c>
      <c r="E2163">
        <v>44865.424826388888</v>
      </c>
      <c r="F2163">
        <v>2023</v>
      </c>
      <c r="G2163" t="s">
        <v>1890</v>
      </c>
      <c r="H2163" t="s">
        <v>10445</v>
      </c>
      <c r="I2163" t="s">
        <v>10446</v>
      </c>
      <c r="J2163" t="s">
        <v>10448</v>
      </c>
      <c r="M2163">
        <v>117</v>
      </c>
      <c r="N2163">
        <v>1</v>
      </c>
      <c r="O2163">
        <v>17500</v>
      </c>
      <c r="P2163" t="s">
        <v>202</v>
      </c>
      <c r="Q2163" t="s">
        <v>38</v>
      </c>
      <c r="R2163" s="3" t="b">
        <f>ISNUMBER(SEARCH(critere,_xlfn.CONCAT(client[[#This Row],[TELEPHONE]:[AGENCE]])))</f>
        <v>1</v>
      </c>
      <c r="S2163" s="8">
        <f>IF(client[[#This Row],[Recherche]]=TRUE,COUNTIF($R$4:R2163,TRUE),"")</f>
        <v>2160</v>
      </c>
    </row>
    <row r="2164" spans="2:19" x14ac:dyDescent="0.3">
      <c r="B2164" t="s">
        <v>10452</v>
      </c>
      <c r="C2164">
        <v>2440</v>
      </c>
      <c r="D2164" t="s">
        <v>10449</v>
      </c>
      <c r="E2164">
        <v>44865.427303240744</v>
      </c>
      <c r="F2164">
        <v>2022</v>
      </c>
      <c r="G2164" t="s">
        <v>522</v>
      </c>
      <c r="H2164" t="s">
        <v>10450</v>
      </c>
      <c r="I2164" t="s">
        <v>10451</v>
      </c>
      <c r="J2164" t="s">
        <v>10453</v>
      </c>
      <c r="M2164">
        <v>117</v>
      </c>
      <c r="N2164">
        <v>1</v>
      </c>
      <c r="O2164">
        <v>0</v>
      </c>
      <c r="P2164" t="s">
        <v>21</v>
      </c>
      <c r="Q2164" t="s">
        <v>38</v>
      </c>
      <c r="R2164" s="3" t="b">
        <f>ISNUMBER(SEARCH(critere,_xlfn.CONCAT(client[[#This Row],[TELEPHONE]:[AGENCE]])))</f>
        <v>1</v>
      </c>
      <c r="S2164" s="8">
        <f>IF(client[[#This Row],[Recherche]]=TRUE,COUNTIF($R$4:R2164,TRUE),"")</f>
        <v>2161</v>
      </c>
    </row>
    <row r="2165" spans="2:19" x14ac:dyDescent="0.3">
      <c r="B2165" t="s">
        <v>10457</v>
      </c>
      <c r="C2165">
        <v>2441</v>
      </c>
      <c r="D2165" t="s">
        <v>10454</v>
      </c>
      <c r="E2165">
        <v>44865.433344907404</v>
      </c>
      <c r="F2165">
        <v>2023</v>
      </c>
      <c r="G2165" t="s">
        <v>974</v>
      </c>
      <c r="H2165" t="s">
        <v>10455</v>
      </c>
      <c r="I2165" t="s">
        <v>10456</v>
      </c>
      <c r="J2165" t="s">
        <v>10458</v>
      </c>
      <c r="M2165">
        <v>117</v>
      </c>
      <c r="N2165">
        <v>1</v>
      </c>
      <c r="O2165">
        <v>17500</v>
      </c>
      <c r="P2165" t="s">
        <v>202</v>
      </c>
      <c r="Q2165" t="s">
        <v>38</v>
      </c>
      <c r="R2165" s="3" t="b">
        <f>ISNUMBER(SEARCH(critere,_xlfn.CONCAT(client[[#This Row],[TELEPHONE]:[AGENCE]])))</f>
        <v>1</v>
      </c>
      <c r="S2165" s="8">
        <f>IF(client[[#This Row],[Recherche]]=TRUE,COUNTIF($R$4:R2165,TRUE),"")</f>
        <v>2162</v>
      </c>
    </row>
    <row r="2166" spans="2:19" x14ac:dyDescent="0.3">
      <c r="B2166" t="s">
        <v>10462</v>
      </c>
      <c r="C2166">
        <v>2442</v>
      </c>
      <c r="D2166" t="s">
        <v>10459</v>
      </c>
      <c r="E2166">
        <v>44865.436678240738</v>
      </c>
      <c r="F2166">
        <v>2023</v>
      </c>
      <c r="G2166" t="s">
        <v>660</v>
      </c>
      <c r="H2166" t="s">
        <v>10460</v>
      </c>
      <c r="I2166" t="s">
        <v>10461</v>
      </c>
      <c r="J2166" t="s">
        <v>10463</v>
      </c>
      <c r="M2166">
        <v>117</v>
      </c>
      <c r="N2166">
        <v>1</v>
      </c>
      <c r="O2166">
        <v>17500</v>
      </c>
      <c r="P2166" t="s">
        <v>202</v>
      </c>
      <c r="Q2166" t="s">
        <v>38</v>
      </c>
      <c r="R2166" s="3" t="b">
        <f>ISNUMBER(SEARCH(critere,_xlfn.CONCAT(client[[#This Row],[TELEPHONE]:[AGENCE]])))</f>
        <v>1</v>
      </c>
      <c r="S2166" s="8">
        <f>IF(client[[#This Row],[Recherche]]=TRUE,COUNTIF($R$4:R2166,TRUE),"")</f>
        <v>2163</v>
      </c>
    </row>
    <row r="2167" spans="2:19" x14ac:dyDescent="0.3">
      <c r="B2167" t="s">
        <v>10467</v>
      </c>
      <c r="C2167">
        <v>2443</v>
      </c>
      <c r="D2167" t="s">
        <v>10464</v>
      </c>
      <c r="E2167">
        <v>44865.438958333332</v>
      </c>
      <c r="F2167">
        <v>2022</v>
      </c>
      <c r="G2167" t="s">
        <v>5640</v>
      </c>
      <c r="H2167" t="s">
        <v>10465</v>
      </c>
      <c r="I2167" t="s">
        <v>10466</v>
      </c>
      <c r="J2167" t="s">
        <v>10468</v>
      </c>
      <c r="M2167">
        <v>117</v>
      </c>
      <c r="N2167">
        <v>1</v>
      </c>
      <c r="O2167">
        <v>0</v>
      </c>
      <c r="P2167" t="s">
        <v>21</v>
      </c>
      <c r="Q2167" t="s">
        <v>38</v>
      </c>
      <c r="R2167" s="3" t="b">
        <f>ISNUMBER(SEARCH(critere,_xlfn.CONCAT(client[[#This Row],[TELEPHONE]:[AGENCE]])))</f>
        <v>1</v>
      </c>
      <c r="S2167" s="8">
        <f>IF(client[[#This Row],[Recherche]]=TRUE,COUNTIF($R$4:R2167,TRUE),"")</f>
        <v>2164</v>
      </c>
    </row>
    <row r="2168" spans="2:19" x14ac:dyDescent="0.3">
      <c r="B2168" t="s">
        <v>10473</v>
      </c>
      <c r="C2168">
        <v>2444</v>
      </c>
      <c r="D2168" t="s">
        <v>10469</v>
      </c>
      <c r="E2168">
        <v>44865.44159722222</v>
      </c>
      <c r="F2168">
        <v>2023</v>
      </c>
      <c r="G2168" t="s">
        <v>10470</v>
      </c>
      <c r="H2168" t="s">
        <v>10471</v>
      </c>
      <c r="I2168" t="s">
        <v>10472</v>
      </c>
      <c r="J2168" t="s">
        <v>10474</v>
      </c>
      <c r="M2168">
        <v>117</v>
      </c>
      <c r="N2168">
        <v>1</v>
      </c>
      <c r="O2168">
        <v>17500</v>
      </c>
      <c r="P2168" t="s">
        <v>202</v>
      </c>
      <c r="Q2168" t="s">
        <v>38</v>
      </c>
      <c r="R2168" s="3" t="b">
        <f>ISNUMBER(SEARCH(critere,_xlfn.CONCAT(client[[#This Row],[TELEPHONE]:[AGENCE]])))</f>
        <v>1</v>
      </c>
      <c r="S2168" s="8">
        <f>IF(client[[#This Row],[Recherche]]=TRUE,COUNTIF($R$4:R2168,TRUE),"")</f>
        <v>2165</v>
      </c>
    </row>
    <row r="2169" spans="2:19" x14ac:dyDescent="0.3">
      <c r="B2169" t="s">
        <v>10478</v>
      </c>
      <c r="C2169">
        <v>2445</v>
      </c>
      <c r="D2169" t="s">
        <v>10475</v>
      </c>
      <c r="E2169">
        <v>44865.443495370368</v>
      </c>
      <c r="F2169">
        <v>2022</v>
      </c>
      <c r="G2169" t="s">
        <v>7511</v>
      </c>
      <c r="H2169" t="s">
        <v>10476</v>
      </c>
      <c r="I2169" t="s">
        <v>10477</v>
      </c>
      <c r="J2169" t="s">
        <v>10479</v>
      </c>
      <c r="M2169">
        <v>117</v>
      </c>
      <c r="N2169">
        <v>1</v>
      </c>
      <c r="O2169">
        <v>17500</v>
      </c>
      <c r="P2169" t="s">
        <v>202</v>
      </c>
      <c r="Q2169" t="s">
        <v>38</v>
      </c>
      <c r="R2169" s="3" t="b">
        <f>ISNUMBER(SEARCH(critere,_xlfn.CONCAT(client[[#This Row],[TELEPHONE]:[AGENCE]])))</f>
        <v>1</v>
      </c>
      <c r="S2169" s="8">
        <f>IF(client[[#This Row],[Recherche]]=TRUE,COUNTIF($R$4:R2169,TRUE),"")</f>
        <v>2166</v>
      </c>
    </row>
    <row r="2170" spans="2:19" x14ac:dyDescent="0.3">
      <c r="B2170" t="s">
        <v>10483</v>
      </c>
      <c r="C2170">
        <v>2446</v>
      </c>
      <c r="D2170" t="s">
        <v>10480</v>
      </c>
      <c r="E2170">
        <v>44865.446111111109</v>
      </c>
      <c r="F2170">
        <v>2022</v>
      </c>
      <c r="G2170" t="s">
        <v>10481</v>
      </c>
      <c r="H2170" t="s">
        <v>3016</v>
      </c>
      <c r="I2170" t="s">
        <v>10482</v>
      </c>
      <c r="J2170" t="s">
        <v>10484</v>
      </c>
      <c r="M2170">
        <v>117</v>
      </c>
      <c r="N2170">
        <v>1</v>
      </c>
      <c r="O2170">
        <v>22200</v>
      </c>
      <c r="P2170" t="s">
        <v>21</v>
      </c>
      <c r="Q2170" t="s">
        <v>38</v>
      </c>
      <c r="R2170" s="3" t="b">
        <f>ISNUMBER(SEARCH(critere,_xlfn.CONCAT(client[[#This Row],[TELEPHONE]:[AGENCE]])))</f>
        <v>1</v>
      </c>
      <c r="S2170" s="8">
        <f>IF(client[[#This Row],[Recherche]]=TRUE,COUNTIF($R$4:R2170,TRUE),"")</f>
        <v>2167</v>
      </c>
    </row>
    <row r="2171" spans="2:19" x14ac:dyDescent="0.3">
      <c r="B2171" t="s">
        <v>10488</v>
      </c>
      <c r="C2171">
        <v>2447</v>
      </c>
      <c r="D2171" t="s">
        <v>10485</v>
      </c>
      <c r="E2171">
        <v>44865.448692129627</v>
      </c>
      <c r="F2171">
        <v>2023</v>
      </c>
      <c r="G2171" t="s">
        <v>1334</v>
      </c>
      <c r="H2171" t="s">
        <v>10486</v>
      </c>
      <c r="I2171" t="s">
        <v>10487</v>
      </c>
      <c r="J2171" t="s">
        <v>10489</v>
      </c>
      <c r="M2171">
        <v>117</v>
      </c>
      <c r="N2171">
        <v>1</v>
      </c>
      <c r="O2171">
        <v>17500</v>
      </c>
      <c r="P2171" t="s">
        <v>202</v>
      </c>
      <c r="Q2171" t="s">
        <v>38</v>
      </c>
      <c r="R2171" s="3" t="b">
        <f>ISNUMBER(SEARCH(critere,_xlfn.CONCAT(client[[#This Row],[TELEPHONE]:[AGENCE]])))</f>
        <v>1</v>
      </c>
      <c r="S2171" s="8">
        <f>IF(client[[#This Row],[Recherche]]=TRUE,COUNTIF($R$4:R2171,TRUE),"")</f>
        <v>2168</v>
      </c>
    </row>
    <row r="2172" spans="2:19" x14ac:dyDescent="0.3">
      <c r="B2172" t="s">
        <v>10493</v>
      </c>
      <c r="C2172">
        <v>2448</v>
      </c>
      <c r="D2172" t="s">
        <v>10490</v>
      </c>
      <c r="E2172">
        <v>44865.462916666664</v>
      </c>
      <c r="F2172">
        <v>2023</v>
      </c>
      <c r="G2172" t="s">
        <v>272</v>
      </c>
      <c r="H2172" t="s">
        <v>10491</v>
      </c>
      <c r="I2172" t="s">
        <v>10492</v>
      </c>
      <c r="J2172" t="s">
        <v>10494</v>
      </c>
      <c r="M2172">
        <v>117</v>
      </c>
      <c r="N2172">
        <v>1</v>
      </c>
      <c r="O2172">
        <v>17500</v>
      </c>
      <c r="P2172" t="s">
        <v>202</v>
      </c>
      <c r="Q2172" t="s">
        <v>38</v>
      </c>
      <c r="R2172" s="3" t="b">
        <f>ISNUMBER(SEARCH(critere,_xlfn.CONCAT(client[[#This Row],[TELEPHONE]:[AGENCE]])))</f>
        <v>1</v>
      </c>
      <c r="S2172" s="8">
        <f>IF(client[[#This Row],[Recherche]]=TRUE,COUNTIF($R$4:R2172,TRUE),"")</f>
        <v>2169</v>
      </c>
    </row>
    <row r="2173" spans="2:19" x14ac:dyDescent="0.3">
      <c r="B2173" t="s">
        <v>10498</v>
      </c>
      <c r="C2173">
        <v>2449</v>
      </c>
      <c r="D2173" t="s">
        <v>10495</v>
      </c>
      <c r="E2173">
        <v>44865.465057870373</v>
      </c>
      <c r="F2173">
        <v>2022</v>
      </c>
      <c r="G2173" t="s">
        <v>1082</v>
      </c>
      <c r="H2173" t="s">
        <v>10496</v>
      </c>
      <c r="I2173" t="s">
        <v>10497</v>
      </c>
      <c r="J2173" t="s">
        <v>10499</v>
      </c>
      <c r="M2173">
        <v>117</v>
      </c>
      <c r="N2173">
        <v>1</v>
      </c>
      <c r="O2173">
        <v>17500</v>
      </c>
      <c r="P2173" t="s">
        <v>202</v>
      </c>
      <c r="Q2173" t="s">
        <v>38</v>
      </c>
      <c r="R2173" s="3" t="b">
        <f>ISNUMBER(SEARCH(critere,_xlfn.CONCAT(client[[#This Row],[TELEPHONE]:[AGENCE]])))</f>
        <v>1</v>
      </c>
      <c r="S2173" s="8">
        <f>IF(client[[#This Row],[Recherche]]=TRUE,COUNTIF($R$4:R2173,TRUE),"")</f>
        <v>2170</v>
      </c>
    </row>
    <row r="2174" spans="2:19" x14ac:dyDescent="0.3">
      <c r="B2174" t="s">
        <v>10503</v>
      </c>
      <c r="C2174">
        <v>2450</v>
      </c>
      <c r="D2174" t="s">
        <v>10500</v>
      </c>
      <c r="E2174">
        <v>44865.4684837963</v>
      </c>
      <c r="F2174">
        <v>2022</v>
      </c>
      <c r="G2174" t="s">
        <v>1654</v>
      </c>
      <c r="H2174" t="s">
        <v>10501</v>
      </c>
      <c r="I2174" t="s">
        <v>10502</v>
      </c>
      <c r="J2174" t="s">
        <v>10504</v>
      </c>
      <c r="M2174">
        <v>117</v>
      </c>
      <c r="N2174">
        <v>2</v>
      </c>
      <c r="O2174">
        <v>18000</v>
      </c>
      <c r="P2174" t="s">
        <v>202</v>
      </c>
      <c r="Q2174" t="s">
        <v>38</v>
      </c>
      <c r="R2174" s="3" t="b">
        <f>ISNUMBER(SEARCH(critere,_xlfn.CONCAT(client[[#This Row],[TELEPHONE]:[AGENCE]])))</f>
        <v>1</v>
      </c>
      <c r="S2174" s="8">
        <f>IF(client[[#This Row],[Recherche]]=TRUE,COUNTIF($R$4:R2174,TRUE),"")</f>
        <v>2171</v>
      </c>
    </row>
    <row r="2175" spans="2:19" x14ac:dyDescent="0.3">
      <c r="B2175" t="s">
        <v>10508</v>
      </c>
      <c r="C2175">
        <v>2451</v>
      </c>
      <c r="D2175" t="s">
        <v>10505</v>
      </c>
      <c r="E2175">
        <v>44865.471296296295</v>
      </c>
      <c r="F2175">
        <v>2023</v>
      </c>
      <c r="G2175" t="s">
        <v>4881</v>
      </c>
      <c r="H2175" t="s">
        <v>10506</v>
      </c>
      <c r="I2175" t="s">
        <v>10507</v>
      </c>
      <c r="J2175" t="s">
        <v>10509</v>
      </c>
      <c r="M2175">
        <v>117</v>
      </c>
      <c r="N2175">
        <v>1</v>
      </c>
      <c r="O2175">
        <v>17500</v>
      </c>
      <c r="P2175" t="s">
        <v>202</v>
      </c>
      <c r="Q2175" t="s">
        <v>38</v>
      </c>
      <c r="R2175" s="3" t="b">
        <f>ISNUMBER(SEARCH(critere,_xlfn.CONCAT(client[[#This Row],[TELEPHONE]:[AGENCE]])))</f>
        <v>1</v>
      </c>
      <c r="S2175" s="8">
        <f>IF(client[[#This Row],[Recherche]]=TRUE,COUNTIF($R$4:R2175,TRUE),"")</f>
        <v>2172</v>
      </c>
    </row>
    <row r="2176" spans="2:19" x14ac:dyDescent="0.3">
      <c r="B2176" t="s">
        <v>10513</v>
      </c>
      <c r="C2176">
        <v>2452</v>
      </c>
      <c r="D2176" t="s">
        <v>10510</v>
      </c>
      <c r="E2176">
        <v>44865.483263888891</v>
      </c>
      <c r="F2176">
        <v>2022</v>
      </c>
      <c r="G2176" t="s">
        <v>231</v>
      </c>
      <c r="H2176" t="s">
        <v>10511</v>
      </c>
      <c r="I2176" t="s">
        <v>10512</v>
      </c>
      <c r="J2176" t="s">
        <v>10514</v>
      </c>
      <c r="M2176">
        <v>117</v>
      </c>
      <c r="N2176">
        <v>1</v>
      </c>
      <c r="O2176">
        <v>0</v>
      </c>
      <c r="P2176" t="s">
        <v>21</v>
      </c>
      <c r="Q2176" t="s">
        <v>38</v>
      </c>
      <c r="R2176" s="3" t="b">
        <f>ISNUMBER(SEARCH(critere,_xlfn.CONCAT(client[[#This Row],[TELEPHONE]:[AGENCE]])))</f>
        <v>1</v>
      </c>
      <c r="S2176" s="8">
        <f>IF(client[[#This Row],[Recherche]]=TRUE,COUNTIF($R$4:R2176,TRUE),"")</f>
        <v>2173</v>
      </c>
    </row>
    <row r="2177" spans="2:19" x14ac:dyDescent="0.3">
      <c r="B2177" t="s">
        <v>10519</v>
      </c>
      <c r="C2177">
        <v>2453</v>
      </c>
      <c r="D2177" t="s">
        <v>10515</v>
      </c>
      <c r="E2177">
        <v>44865.485694444447</v>
      </c>
      <c r="F2177">
        <v>2022</v>
      </c>
      <c r="G2177" t="s">
        <v>10516</v>
      </c>
      <c r="H2177" t="s">
        <v>10517</v>
      </c>
      <c r="I2177" t="s">
        <v>10518</v>
      </c>
      <c r="J2177" t="s">
        <v>10520</v>
      </c>
      <c r="M2177">
        <v>117</v>
      </c>
      <c r="N2177">
        <v>1</v>
      </c>
      <c r="O2177">
        <v>17500</v>
      </c>
      <c r="P2177" t="s">
        <v>202</v>
      </c>
      <c r="Q2177" t="s">
        <v>38</v>
      </c>
      <c r="R2177" s="3" t="b">
        <f>ISNUMBER(SEARCH(critere,_xlfn.CONCAT(client[[#This Row],[TELEPHONE]:[AGENCE]])))</f>
        <v>1</v>
      </c>
      <c r="S2177" s="8">
        <f>IF(client[[#This Row],[Recherche]]=TRUE,COUNTIF($R$4:R2177,TRUE),"")</f>
        <v>2174</v>
      </c>
    </row>
    <row r="2178" spans="2:19" x14ac:dyDescent="0.3">
      <c r="B2178" t="s">
        <v>10524</v>
      </c>
      <c r="C2178">
        <v>2454</v>
      </c>
      <c r="D2178" t="s">
        <v>10521</v>
      </c>
      <c r="E2178">
        <v>44865.488553240742</v>
      </c>
      <c r="F2178">
        <v>2022</v>
      </c>
      <c r="G2178" t="s">
        <v>393</v>
      </c>
      <c r="H2178" t="s">
        <v>10522</v>
      </c>
      <c r="I2178" t="s">
        <v>10523</v>
      </c>
      <c r="J2178" t="s">
        <v>10525</v>
      </c>
      <c r="M2178">
        <v>117</v>
      </c>
      <c r="N2178">
        <v>1</v>
      </c>
      <c r="O2178">
        <v>0</v>
      </c>
      <c r="P2178" t="s">
        <v>21</v>
      </c>
      <c r="Q2178" t="s">
        <v>38</v>
      </c>
      <c r="R2178" s="3" t="b">
        <f>ISNUMBER(SEARCH(critere,_xlfn.CONCAT(client[[#This Row],[TELEPHONE]:[AGENCE]])))</f>
        <v>1</v>
      </c>
      <c r="S2178" s="8">
        <f>IF(client[[#This Row],[Recherche]]=TRUE,COUNTIF($R$4:R2178,TRUE),"")</f>
        <v>2175</v>
      </c>
    </row>
    <row r="2179" spans="2:19" x14ac:dyDescent="0.3">
      <c r="B2179" t="s">
        <v>10529</v>
      </c>
      <c r="C2179">
        <v>2455</v>
      </c>
      <c r="D2179" t="s">
        <v>10526</v>
      </c>
      <c r="E2179">
        <v>44865.491377314815</v>
      </c>
      <c r="F2179">
        <v>2022</v>
      </c>
      <c r="G2179" t="s">
        <v>990</v>
      </c>
      <c r="H2179" t="s">
        <v>10527</v>
      </c>
      <c r="I2179" t="s">
        <v>10528</v>
      </c>
      <c r="J2179" t="s">
        <v>10530</v>
      </c>
      <c r="M2179">
        <v>117</v>
      </c>
      <c r="N2179">
        <v>1</v>
      </c>
      <c r="O2179">
        <v>22200</v>
      </c>
      <c r="P2179" t="s">
        <v>202</v>
      </c>
      <c r="Q2179" t="s">
        <v>38</v>
      </c>
      <c r="R2179" s="3" t="b">
        <f>ISNUMBER(SEARCH(critere,_xlfn.CONCAT(client[[#This Row],[TELEPHONE]:[AGENCE]])))</f>
        <v>1</v>
      </c>
      <c r="S2179" s="8">
        <f>IF(client[[#This Row],[Recherche]]=TRUE,COUNTIF($R$4:R2179,TRUE),"")</f>
        <v>2176</v>
      </c>
    </row>
    <row r="2180" spans="2:19" x14ac:dyDescent="0.3">
      <c r="B2180" t="s">
        <v>10533</v>
      </c>
      <c r="C2180">
        <v>2456</v>
      </c>
      <c r="D2180" t="s">
        <v>10531</v>
      </c>
      <c r="E2180">
        <v>44865.493657407409</v>
      </c>
      <c r="F2180">
        <v>2023</v>
      </c>
      <c r="G2180" t="s">
        <v>505</v>
      </c>
      <c r="H2180" t="s">
        <v>3396</v>
      </c>
      <c r="I2180" t="s">
        <v>10532</v>
      </c>
      <c r="J2180" t="s">
        <v>10534</v>
      </c>
      <c r="M2180">
        <v>117</v>
      </c>
      <c r="N2180">
        <v>1</v>
      </c>
      <c r="O2180">
        <v>22200</v>
      </c>
      <c r="P2180" t="s">
        <v>202</v>
      </c>
      <c r="Q2180" t="s">
        <v>38</v>
      </c>
      <c r="R2180" s="3" t="b">
        <f>ISNUMBER(SEARCH(critere,_xlfn.CONCAT(client[[#This Row],[TELEPHONE]:[AGENCE]])))</f>
        <v>1</v>
      </c>
      <c r="S2180" s="8">
        <f>IF(client[[#This Row],[Recherche]]=TRUE,COUNTIF($R$4:R2180,TRUE),"")</f>
        <v>2177</v>
      </c>
    </row>
    <row r="2181" spans="2:19" x14ac:dyDescent="0.3">
      <c r="B2181" t="s">
        <v>10537</v>
      </c>
      <c r="C2181">
        <v>2457</v>
      </c>
      <c r="D2181" t="s">
        <v>10535</v>
      </c>
      <c r="E2181">
        <v>44865.49695601852</v>
      </c>
      <c r="F2181">
        <v>2023</v>
      </c>
      <c r="G2181" t="s">
        <v>8803</v>
      </c>
      <c r="H2181" t="s">
        <v>6510</v>
      </c>
      <c r="I2181" t="s">
        <v>10536</v>
      </c>
      <c r="J2181" t="s">
        <v>10538</v>
      </c>
      <c r="M2181">
        <v>117</v>
      </c>
      <c r="N2181">
        <v>1</v>
      </c>
      <c r="O2181">
        <v>17500</v>
      </c>
      <c r="P2181" t="s">
        <v>202</v>
      </c>
      <c r="Q2181" t="s">
        <v>38</v>
      </c>
      <c r="R2181" s="3" t="b">
        <f>ISNUMBER(SEARCH(critere,_xlfn.CONCAT(client[[#This Row],[TELEPHONE]:[AGENCE]])))</f>
        <v>1</v>
      </c>
      <c r="S2181" s="8">
        <f>IF(client[[#This Row],[Recherche]]=TRUE,COUNTIF($R$4:R2181,TRUE),"")</f>
        <v>2178</v>
      </c>
    </row>
    <row r="2182" spans="2:19" x14ac:dyDescent="0.3">
      <c r="B2182" t="s">
        <v>10542</v>
      </c>
      <c r="C2182">
        <v>2458</v>
      </c>
      <c r="D2182" t="s">
        <v>10539</v>
      </c>
      <c r="E2182">
        <v>44865.501967592594</v>
      </c>
      <c r="F2182">
        <v>2023</v>
      </c>
      <c r="G2182" t="s">
        <v>40</v>
      </c>
      <c r="H2182" t="s">
        <v>10540</v>
      </c>
      <c r="I2182" t="s">
        <v>10541</v>
      </c>
      <c r="J2182" t="s">
        <v>10543</v>
      </c>
      <c r="M2182">
        <v>117</v>
      </c>
      <c r="N2182">
        <v>1</v>
      </c>
      <c r="O2182">
        <v>17500</v>
      </c>
      <c r="P2182" t="s">
        <v>202</v>
      </c>
      <c r="Q2182" t="s">
        <v>38</v>
      </c>
      <c r="R2182" s="3" t="b">
        <f>ISNUMBER(SEARCH(critere,_xlfn.CONCAT(client[[#This Row],[TELEPHONE]:[AGENCE]])))</f>
        <v>1</v>
      </c>
      <c r="S2182" s="8">
        <f>IF(client[[#This Row],[Recherche]]=TRUE,COUNTIF($R$4:R2182,TRUE),"")</f>
        <v>2179</v>
      </c>
    </row>
    <row r="2183" spans="2:19" x14ac:dyDescent="0.3">
      <c r="B2183" t="s">
        <v>10547</v>
      </c>
      <c r="C2183">
        <v>2459</v>
      </c>
      <c r="D2183" t="s">
        <v>10544</v>
      </c>
      <c r="E2183">
        <v>44865.504699074074</v>
      </c>
      <c r="F2183">
        <v>2023</v>
      </c>
      <c r="G2183" t="s">
        <v>549</v>
      </c>
      <c r="H2183" t="s">
        <v>10545</v>
      </c>
      <c r="I2183" t="s">
        <v>10546</v>
      </c>
      <c r="J2183" t="s">
        <v>10548</v>
      </c>
      <c r="M2183">
        <v>117</v>
      </c>
      <c r="N2183">
        <v>1</v>
      </c>
      <c r="O2183">
        <v>17500</v>
      </c>
      <c r="P2183" t="s">
        <v>202</v>
      </c>
      <c r="Q2183" t="s">
        <v>38</v>
      </c>
      <c r="R2183" s="3" t="b">
        <f>ISNUMBER(SEARCH(critere,_xlfn.CONCAT(client[[#This Row],[TELEPHONE]:[AGENCE]])))</f>
        <v>1</v>
      </c>
      <c r="S2183" s="8">
        <f>IF(client[[#This Row],[Recherche]]=TRUE,COUNTIF($R$4:R2183,TRUE),"")</f>
        <v>2180</v>
      </c>
    </row>
    <row r="2184" spans="2:19" x14ac:dyDescent="0.3">
      <c r="B2184" t="s">
        <v>10551</v>
      </c>
      <c r="C2184">
        <v>2460</v>
      </c>
      <c r="D2184" t="s">
        <v>10549</v>
      </c>
      <c r="E2184">
        <v>44865.505856481483</v>
      </c>
      <c r="F2184">
        <v>2023</v>
      </c>
      <c r="G2184" t="s">
        <v>974</v>
      </c>
      <c r="H2184" t="s">
        <v>4533</v>
      </c>
      <c r="I2184" t="s">
        <v>10550</v>
      </c>
      <c r="J2184" t="s">
        <v>10552</v>
      </c>
      <c r="M2184">
        <v>117</v>
      </c>
      <c r="N2184">
        <v>1</v>
      </c>
      <c r="O2184">
        <v>22200</v>
      </c>
      <c r="P2184" t="s">
        <v>202</v>
      </c>
      <c r="Q2184" t="s">
        <v>38</v>
      </c>
      <c r="R2184" s="3" t="b">
        <f>ISNUMBER(SEARCH(critere,_xlfn.CONCAT(client[[#This Row],[TELEPHONE]:[AGENCE]])))</f>
        <v>1</v>
      </c>
      <c r="S2184" s="8">
        <f>IF(client[[#This Row],[Recherche]]=TRUE,COUNTIF($R$4:R2184,TRUE),"")</f>
        <v>2181</v>
      </c>
    </row>
    <row r="2185" spans="2:19" x14ac:dyDescent="0.3">
      <c r="B2185" t="s">
        <v>10556</v>
      </c>
      <c r="C2185">
        <v>2461</v>
      </c>
      <c r="D2185" t="s">
        <v>10553</v>
      </c>
      <c r="E2185">
        <v>44865.508784722224</v>
      </c>
      <c r="F2185">
        <v>2022</v>
      </c>
      <c r="G2185" t="s">
        <v>2435</v>
      </c>
      <c r="H2185" t="s">
        <v>10554</v>
      </c>
      <c r="I2185" t="s">
        <v>10555</v>
      </c>
      <c r="J2185" t="s">
        <v>10557</v>
      </c>
      <c r="M2185">
        <v>117</v>
      </c>
      <c r="N2185">
        <v>1</v>
      </c>
      <c r="O2185">
        <v>17500</v>
      </c>
      <c r="P2185" t="s">
        <v>202</v>
      </c>
      <c r="Q2185" t="s">
        <v>38</v>
      </c>
      <c r="R2185" s="3" t="b">
        <f>ISNUMBER(SEARCH(critere,_xlfn.CONCAT(client[[#This Row],[TELEPHONE]:[AGENCE]])))</f>
        <v>1</v>
      </c>
      <c r="S2185" s="8">
        <f>IF(client[[#This Row],[Recherche]]=TRUE,COUNTIF($R$4:R2185,TRUE),"")</f>
        <v>2182</v>
      </c>
    </row>
    <row r="2186" spans="2:19" x14ac:dyDescent="0.3">
      <c r="B2186" t="s">
        <v>10561</v>
      </c>
      <c r="C2186">
        <v>2462</v>
      </c>
      <c r="D2186" t="s">
        <v>10558</v>
      </c>
      <c r="E2186">
        <v>44865.515046296299</v>
      </c>
      <c r="F2186">
        <v>2022</v>
      </c>
      <c r="G2186" t="s">
        <v>626</v>
      </c>
      <c r="H2186" t="s">
        <v>10559</v>
      </c>
      <c r="I2186" t="s">
        <v>10560</v>
      </c>
      <c r="J2186" t="s">
        <v>10562</v>
      </c>
      <c r="M2186">
        <v>117</v>
      </c>
      <c r="N2186">
        <v>1</v>
      </c>
      <c r="O2186">
        <v>17500</v>
      </c>
      <c r="P2186" t="s">
        <v>202</v>
      </c>
      <c r="Q2186" t="s">
        <v>38</v>
      </c>
      <c r="R2186" s="3" t="b">
        <f>ISNUMBER(SEARCH(critere,_xlfn.CONCAT(client[[#This Row],[TELEPHONE]:[AGENCE]])))</f>
        <v>1</v>
      </c>
      <c r="S2186" s="8">
        <f>IF(client[[#This Row],[Recherche]]=TRUE,COUNTIF($R$4:R2186,TRUE),"")</f>
        <v>2183</v>
      </c>
    </row>
    <row r="2187" spans="2:19" x14ac:dyDescent="0.3">
      <c r="B2187" t="s">
        <v>10566</v>
      </c>
      <c r="C2187">
        <v>2463</v>
      </c>
      <c r="D2187" t="s">
        <v>10563</v>
      </c>
      <c r="E2187">
        <v>44865.524305555555</v>
      </c>
      <c r="F2187">
        <v>2023</v>
      </c>
      <c r="G2187" t="s">
        <v>974</v>
      </c>
      <c r="H2187" t="s">
        <v>10564</v>
      </c>
      <c r="I2187" t="s">
        <v>10565</v>
      </c>
      <c r="J2187" t="s">
        <v>10567</v>
      </c>
      <c r="M2187">
        <v>117</v>
      </c>
      <c r="N2187">
        <v>1</v>
      </c>
      <c r="O2187">
        <v>0</v>
      </c>
      <c r="P2187" t="s">
        <v>21</v>
      </c>
      <c r="Q2187" t="s">
        <v>38</v>
      </c>
      <c r="R2187" s="3" t="b">
        <f>ISNUMBER(SEARCH(critere,_xlfn.CONCAT(client[[#This Row],[TELEPHONE]:[AGENCE]])))</f>
        <v>1</v>
      </c>
      <c r="S2187" s="8">
        <f>IF(client[[#This Row],[Recherche]]=TRUE,COUNTIF($R$4:R2187,TRUE),"")</f>
        <v>2184</v>
      </c>
    </row>
    <row r="2188" spans="2:19" x14ac:dyDescent="0.3">
      <c r="B2188" t="s">
        <v>10566</v>
      </c>
      <c r="C2188">
        <v>2464</v>
      </c>
      <c r="D2188" t="s">
        <v>10568</v>
      </c>
      <c r="E2188">
        <v>44865.525208333333</v>
      </c>
      <c r="F2188">
        <v>2023</v>
      </c>
      <c r="G2188" t="s">
        <v>974</v>
      </c>
      <c r="H2188" t="s">
        <v>10564</v>
      </c>
      <c r="I2188" t="s">
        <v>10565</v>
      </c>
      <c r="J2188" t="s">
        <v>10569</v>
      </c>
      <c r="M2188">
        <v>117</v>
      </c>
      <c r="N2188">
        <v>1</v>
      </c>
      <c r="O2188">
        <v>17500</v>
      </c>
      <c r="P2188" t="s">
        <v>202</v>
      </c>
      <c r="Q2188" t="s">
        <v>38</v>
      </c>
      <c r="R2188" s="3" t="b">
        <f>ISNUMBER(SEARCH(critere,_xlfn.CONCAT(client[[#This Row],[TELEPHONE]:[AGENCE]])))</f>
        <v>1</v>
      </c>
      <c r="S2188" s="8">
        <f>IF(client[[#This Row],[Recherche]]=TRUE,COUNTIF($R$4:R2188,TRUE),"")</f>
        <v>2185</v>
      </c>
    </row>
    <row r="2189" spans="2:19" x14ac:dyDescent="0.3">
      <c r="B2189" t="s">
        <v>10574</v>
      </c>
      <c r="C2189">
        <v>2465</v>
      </c>
      <c r="D2189" t="s">
        <v>10570</v>
      </c>
      <c r="E2189">
        <v>44865.528067129628</v>
      </c>
      <c r="F2189">
        <v>2022</v>
      </c>
      <c r="G2189" t="s">
        <v>10571</v>
      </c>
      <c r="H2189" t="s">
        <v>10572</v>
      </c>
      <c r="I2189" t="s">
        <v>10573</v>
      </c>
      <c r="J2189" t="s">
        <v>10575</v>
      </c>
      <c r="M2189">
        <v>117</v>
      </c>
      <c r="N2189">
        <v>1</v>
      </c>
      <c r="O2189">
        <v>17500</v>
      </c>
      <c r="P2189" t="s">
        <v>202</v>
      </c>
      <c r="Q2189" t="s">
        <v>38</v>
      </c>
      <c r="R2189" s="3" t="b">
        <f>ISNUMBER(SEARCH(critere,_xlfn.CONCAT(client[[#This Row],[TELEPHONE]:[AGENCE]])))</f>
        <v>1</v>
      </c>
      <c r="S2189" s="8">
        <f>IF(client[[#This Row],[Recherche]]=TRUE,COUNTIF($R$4:R2189,TRUE),"")</f>
        <v>2186</v>
      </c>
    </row>
    <row r="2190" spans="2:19" x14ac:dyDescent="0.3">
      <c r="B2190" t="s">
        <v>10578</v>
      </c>
      <c r="C2190">
        <v>2466</v>
      </c>
      <c r="D2190" t="s">
        <v>10576</v>
      </c>
      <c r="E2190">
        <v>44865.533136574071</v>
      </c>
      <c r="F2190">
        <v>2022</v>
      </c>
      <c r="G2190" t="s">
        <v>1334</v>
      </c>
      <c r="H2190" t="s">
        <v>2622</v>
      </c>
      <c r="I2190" t="s">
        <v>10577</v>
      </c>
      <c r="J2190" t="s">
        <v>10579</v>
      </c>
      <c r="M2190">
        <v>117</v>
      </c>
      <c r="N2190">
        <v>1</v>
      </c>
      <c r="O2190">
        <v>17500</v>
      </c>
      <c r="P2190" t="s">
        <v>202</v>
      </c>
      <c r="Q2190" t="s">
        <v>38</v>
      </c>
      <c r="R2190" s="3" t="b">
        <f>ISNUMBER(SEARCH(critere,_xlfn.CONCAT(client[[#This Row],[TELEPHONE]:[AGENCE]])))</f>
        <v>1</v>
      </c>
      <c r="S2190" s="8">
        <f>IF(client[[#This Row],[Recherche]]=TRUE,COUNTIF($R$4:R2190,TRUE),"")</f>
        <v>2187</v>
      </c>
    </row>
    <row r="2191" spans="2:19" x14ac:dyDescent="0.3">
      <c r="B2191" t="s">
        <v>10584</v>
      </c>
      <c r="C2191">
        <v>2467</v>
      </c>
      <c r="D2191" t="s">
        <v>10580</v>
      </c>
      <c r="E2191">
        <v>44865.535798611112</v>
      </c>
      <c r="F2191">
        <v>2023</v>
      </c>
      <c r="G2191" t="s">
        <v>10581</v>
      </c>
      <c r="H2191" t="s">
        <v>10582</v>
      </c>
      <c r="I2191" t="s">
        <v>10583</v>
      </c>
      <c r="J2191" t="s">
        <v>10585</v>
      </c>
      <c r="M2191">
        <v>117</v>
      </c>
      <c r="N2191">
        <v>1</v>
      </c>
      <c r="O2191">
        <v>22000</v>
      </c>
      <c r="P2191" t="s">
        <v>202</v>
      </c>
      <c r="Q2191" t="s">
        <v>38</v>
      </c>
      <c r="R2191" s="3" t="b">
        <f>ISNUMBER(SEARCH(critere,_xlfn.CONCAT(client[[#This Row],[TELEPHONE]:[AGENCE]])))</f>
        <v>1</v>
      </c>
      <c r="S2191" s="8">
        <f>IF(client[[#This Row],[Recherche]]=TRUE,COUNTIF($R$4:R2191,TRUE),"")</f>
        <v>2188</v>
      </c>
    </row>
    <row r="2192" spans="2:19" x14ac:dyDescent="0.3">
      <c r="B2192" t="s">
        <v>10589</v>
      </c>
      <c r="C2192">
        <v>2468</v>
      </c>
      <c r="D2192" t="s">
        <v>10586</v>
      </c>
      <c r="E2192">
        <v>44865.541261574072</v>
      </c>
      <c r="F2192">
        <v>2023</v>
      </c>
      <c r="G2192" t="s">
        <v>920</v>
      </c>
      <c r="H2192" t="s">
        <v>10587</v>
      </c>
      <c r="I2192" t="s">
        <v>10588</v>
      </c>
      <c r="J2192" t="s">
        <v>10590</v>
      </c>
      <c r="M2192">
        <v>117</v>
      </c>
      <c r="N2192">
        <v>1</v>
      </c>
      <c r="O2192">
        <v>17500</v>
      </c>
      <c r="P2192" t="s">
        <v>202</v>
      </c>
      <c r="Q2192" t="s">
        <v>38</v>
      </c>
      <c r="R2192" s="3" t="b">
        <f>ISNUMBER(SEARCH(critere,_xlfn.CONCAT(client[[#This Row],[TELEPHONE]:[AGENCE]])))</f>
        <v>1</v>
      </c>
      <c r="S2192" s="8">
        <f>IF(client[[#This Row],[Recherche]]=TRUE,COUNTIF($R$4:R2192,TRUE),"")</f>
        <v>2189</v>
      </c>
    </row>
    <row r="2193" spans="2:19" x14ac:dyDescent="0.3">
      <c r="B2193" t="s">
        <v>10594</v>
      </c>
      <c r="C2193">
        <v>2469</v>
      </c>
      <c r="D2193" t="s">
        <v>10591</v>
      </c>
      <c r="E2193">
        <v>44865.541724537034</v>
      </c>
      <c r="F2193">
        <v>2023</v>
      </c>
      <c r="G2193" t="s">
        <v>9441</v>
      </c>
      <c r="H2193" t="s">
        <v>10592</v>
      </c>
      <c r="I2193" t="s">
        <v>10593</v>
      </c>
      <c r="J2193" t="s">
        <v>10595</v>
      </c>
      <c r="M2193">
        <v>117</v>
      </c>
      <c r="N2193">
        <v>1</v>
      </c>
      <c r="O2193">
        <v>0</v>
      </c>
      <c r="P2193" t="s">
        <v>21</v>
      </c>
      <c r="Q2193" t="s">
        <v>38</v>
      </c>
      <c r="R2193" s="3" t="b">
        <f>ISNUMBER(SEARCH(critere,_xlfn.CONCAT(client[[#This Row],[TELEPHONE]:[AGENCE]])))</f>
        <v>1</v>
      </c>
      <c r="S2193" s="8">
        <f>IF(client[[#This Row],[Recherche]]=TRUE,COUNTIF($R$4:R2193,TRUE),"")</f>
        <v>2190</v>
      </c>
    </row>
    <row r="2194" spans="2:19" x14ac:dyDescent="0.3">
      <c r="B2194" t="s">
        <v>10599</v>
      </c>
      <c r="C2194">
        <v>2470</v>
      </c>
      <c r="D2194" t="s">
        <v>10596</v>
      </c>
      <c r="E2194">
        <v>44865.543761574074</v>
      </c>
      <c r="F2194">
        <v>2022</v>
      </c>
      <c r="G2194" t="s">
        <v>189</v>
      </c>
      <c r="H2194" t="s">
        <v>10597</v>
      </c>
      <c r="I2194" t="s">
        <v>10598</v>
      </c>
      <c r="J2194" t="s">
        <v>10600</v>
      </c>
      <c r="M2194">
        <v>117</v>
      </c>
      <c r="N2194">
        <v>1</v>
      </c>
      <c r="O2194">
        <v>17500</v>
      </c>
      <c r="P2194" t="s">
        <v>202</v>
      </c>
      <c r="Q2194" t="s">
        <v>38</v>
      </c>
      <c r="R2194" s="3" t="b">
        <f>ISNUMBER(SEARCH(critere,_xlfn.CONCAT(client[[#This Row],[TELEPHONE]:[AGENCE]])))</f>
        <v>1</v>
      </c>
      <c r="S2194" s="8">
        <f>IF(client[[#This Row],[Recherche]]=TRUE,COUNTIF($R$4:R2194,TRUE),"")</f>
        <v>2191</v>
      </c>
    </row>
    <row r="2195" spans="2:19" x14ac:dyDescent="0.3">
      <c r="B2195" t="s">
        <v>10604</v>
      </c>
      <c r="C2195">
        <v>2471</v>
      </c>
      <c r="D2195" t="s">
        <v>10601</v>
      </c>
      <c r="E2195">
        <v>44865.545983796299</v>
      </c>
      <c r="F2195">
        <v>2022</v>
      </c>
      <c r="G2195" t="s">
        <v>2641</v>
      </c>
      <c r="H2195" t="s">
        <v>10602</v>
      </c>
      <c r="I2195" t="s">
        <v>10603</v>
      </c>
      <c r="J2195" t="s">
        <v>10605</v>
      </c>
      <c r="M2195">
        <v>117</v>
      </c>
      <c r="N2195">
        <v>1</v>
      </c>
      <c r="O2195">
        <v>17500</v>
      </c>
      <c r="P2195" t="s">
        <v>21</v>
      </c>
      <c r="Q2195" t="s">
        <v>38</v>
      </c>
      <c r="R2195" s="3" t="b">
        <f>ISNUMBER(SEARCH(critere,_xlfn.CONCAT(client[[#This Row],[TELEPHONE]:[AGENCE]])))</f>
        <v>1</v>
      </c>
      <c r="S2195" s="8">
        <f>IF(client[[#This Row],[Recherche]]=TRUE,COUNTIF($R$4:R2195,TRUE),"")</f>
        <v>2192</v>
      </c>
    </row>
    <row r="2196" spans="2:19" x14ac:dyDescent="0.3">
      <c r="B2196" t="s">
        <v>10609</v>
      </c>
      <c r="C2196">
        <v>2472</v>
      </c>
      <c r="D2196" t="s">
        <v>10606</v>
      </c>
      <c r="E2196">
        <v>44865.549270833333</v>
      </c>
      <c r="F2196">
        <v>2023</v>
      </c>
      <c r="G2196" t="s">
        <v>248</v>
      </c>
      <c r="H2196" t="s">
        <v>10607</v>
      </c>
      <c r="I2196" t="s">
        <v>10608</v>
      </c>
      <c r="J2196" t="s">
        <v>10610</v>
      </c>
      <c r="M2196">
        <v>117</v>
      </c>
      <c r="N2196">
        <v>1</v>
      </c>
      <c r="O2196">
        <v>17500</v>
      </c>
      <c r="P2196" t="s">
        <v>202</v>
      </c>
      <c r="Q2196" t="s">
        <v>38</v>
      </c>
      <c r="R2196" s="3" t="b">
        <f>ISNUMBER(SEARCH(critere,_xlfn.CONCAT(client[[#This Row],[TELEPHONE]:[AGENCE]])))</f>
        <v>1</v>
      </c>
      <c r="S2196" s="8">
        <f>IF(client[[#This Row],[Recherche]]=TRUE,COUNTIF($R$4:R2196,TRUE),"")</f>
        <v>2193</v>
      </c>
    </row>
    <row r="2197" spans="2:19" x14ac:dyDescent="0.3">
      <c r="B2197" t="s">
        <v>10614</v>
      </c>
      <c r="C2197">
        <v>2473</v>
      </c>
      <c r="D2197" t="s">
        <v>10611</v>
      </c>
      <c r="E2197">
        <v>44865.638229166667</v>
      </c>
      <c r="F2197">
        <v>2023</v>
      </c>
      <c r="G2197" t="s">
        <v>231</v>
      </c>
      <c r="H2197" t="s">
        <v>10612</v>
      </c>
      <c r="I2197" t="s">
        <v>10613</v>
      </c>
      <c r="J2197" t="s">
        <v>10615</v>
      </c>
      <c r="M2197">
        <v>117</v>
      </c>
      <c r="N2197">
        <v>1</v>
      </c>
      <c r="O2197">
        <v>22200</v>
      </c>
      <c r="P2197" t="s">
        <v>202</v>
      </c>
      <c r="Q2197" t="s">
        <v>38</v>
      </c>
      <c r="R2197" s="3" t="b">
        <f>ISNUMBER(SEARCH(critere,_xlfn.CONCAT(client[[#This Row],[TELEPHONE]:[AGENCE]])))</f>
        <v>1</v>
      </c>
      <c r="S2197" s="8">
        <f>IF(client[[#This Row],[Recherche]]=TRUE,COUNTIF($R$4:R2197,TRUE),"")</f>
        <v>2194</v>
      </c>
    </row>
    <row r="2198" spans="2:19" x14ac:dyDescent="0.3">
      <c r="B2198" t="s">
        <v>10619</v>
      </c>
      <c r="C2198">
        <v>2474</v>
      </c>
      <c r="D2198" t="s">
        <v>10616</v>
      </c>
      <c r="E2198">
        <v>44865.641435185185</v>
      </c>
      <c r="F2198">
        <v>2022</v>
      </c>
      <c r="G2198" t="s">
        <v>272</v>
      </c>
      <c r="H2198" t="s">
        <v>10617</v>
      </c>
      <c r="I2198" t="s">
        <v>10618</v>
      </c>
      <c r="J2198" t="s">
        <v>10620</v>
      </c>
      <c r="M2198">
        <v>117</v>
      </c>
      <c r="N2198">
        <v>1</v>
      </c>
      <c r="O2198">
        <v>22200</v>
      </c>
      <c r="P2198" t="s">
        <v>202</v>
      </c>
      <c r="Q2198" t="s">
        <v>38</v>
      </c>
      <c r="R2198" s="3" t="b">
        <f>ISNUMBER(SEARCH(critere,_xlfn.CONCAT(client[[#This Row],[TELEPHONE]:[AGENCE]])))</f>
        <v>1</v>
      </c>
      <c r="S2198" s="8">
        <f>IF(client[[#This Row],[Recherche]]=TRUE,COUNTIF($R$4:R2198,TRUE),"")</f>
        <v>2195</v>
      </c>
    </row>
    <row r="2199" spans="2:19" x14ac:dyDescent="0.3">
      <c r="B2199" t="s">
        <v>10623</v>
      </c>
      <c r="C2199">
        <v>2475</v>
      </c>
      <c r="D2199" t="s">
        <v>10621</v>
      </c>
      <c r="E2199">
        <v>44865.643530092595</v>
      </c>
      <c r="F2199">
        <v>2022</v>
      </c>
      <c r="G2199" t="s">
        <v>1434</v>
      </c>
      <c r="H2199" t="s">
        <v>5843</v>
      </c>
      <c r="I2199" t="s">
        <v>10622</v>
      </c>
      <c r="J2199" t="s">
        <v>10624</v>
      </c>
      <c r="M2199">
        <v>117</v>
      </c>
      <c r="N2199">
        <v>1</v>
      </c>
      <c r="O2199">
        <v>0</v>
      </c>
      <c r="P2199" t="s">
        <v>21</v>
      </c>
      <c r="Q2199" t="s">
        <v>38</v>
      </c>
      <c r="R2199" s="3" t="b">
        <f>ISNUMBER(SEARCH(critere,_xlfn.CONCAT(client[[#This Row],[TELEPHONE]:[AGENCE]])))</f>
        <v>1</v>
      </c>
      <c r="S2199" s="8">
        <f>IF(client[[#This Row],[Recherche]]=TRUE,COUNTIF($R$4:R2199,TRUE),"")</f>
        <v>2196</v>
      </c>
    </row>
    <row r="2200" spans="2:19" x14ac:dyDescent="0.3">
      <c r="B2200" t="s">
        <v>10629</v>
      </c>
      <c r="C2200">
        <v>2476</v>
      </c>
      <c r="D2200" t="s">
        <v>10625</v>
      </c>
      <c r="E2200">
        <v>44865.645219907405</v>
      </c>
      <c r="F2200">
        <v>2023</v>
      </c>
      <c r="G2200" t="s">
        <v>10626</v>
      </c>
      <c r="H2200" t="s">
        <v>10627</v>
      </c>
      <c r="I2200" t="s">
        <v>10628</v>
      </c>
      <c r="J2200" t="s">
        <v>10630</v>
      </c>
      <c r="M2200">
        <v>117</v>
      </c>
      <c r="N2200">
        <v>1</v>
      </c>
      <c r="O2200">
        <v>17500</v>
      </c>
      <c r="P2200" t="s">
        <v>202</v>
      </c>
      <c r="Q2200" t="s">
        <v>38</v>
      </c>
      <c r="R2200" s="3" t="b">
        <f>ISNUMBER(SEARCH(critere,_xlfn.CONCAT(client[[#This Row],[TELEPHONE]:[AGENCE]])))</f>
        <v>1</v>
      </c>
      <c r="S2200" s="8">
        <f>IF(client[[#This Row],[Recherche]]=TRUE,COUNTIF($R$4:R2200,TRUE),"")</f>
        <v>2197</v>
      </c>
    </row>
    <row r="2201" spans="2:19" x14ac:dyDescent="0.3">
      <c r="B2201" t="s">
        <v>10634</v>
      </c>
      <c r="C2201">
        <v>2477</v>
      </c>
      <c r="D2201" t="s">
        <v>10631</v>
      </c>
      <c r="E2201">
        <v>44865.647037037037</v>
      </c>
      <c r="F2201">
        <v>2023</v>
      </c>
      <c r="G2201" t="s">
        <v>1398</v>
      </c>
      <c r="H2201" t="s">
        <v>10632</v>
      </c>
      <c r="I2201" t="s">
        <v>10633</v>
      </c>
      <c r="J2201" t="s">
        <v>10635</v>
      </c>
      <c r="M2201">
        <v>8</v>
      </c>
      <c r="N2201">
        <v>1</v>
      </c>
      <c r="O2201">
        <v>0</v>
      </c>
      <c r="P2201" t="s">
        <v>21</v>
      </c>
      <c r="Q2201" t="s">
        <v>38</v>
      </c>
      <c r="R2201" s="3" t="b">
        <f>ISNUMBER(SEARCH(critere,_xlfn.CONCAT(client[[#This Row],[TELEPHONE]:[AGENCE]])))</f>
        <v>1</v>
      </c>
      <c r="S2201" s="8">
        <f>IF(client[[#This Row],[Recherche]]=TRUE,COUNTIF($R$4:R2201,TRUE),"")</f>
        <v>2198</v>
      </c>
    </row>
    <row r="2202" spans="2:19" x14ac:dyDescent="0.3">
      <c r="B2202" t="s">
        <v>10639</v>
      </c>
      <c r="C2202">
        <v>2478</v>
      </c>
      <c r="D2202" t="s">
        <v>10636</v>
      </c>
      <c r="E2202">
        <v>44865.647465277776</v>
      </c>
      <c r="F2202">
        <v>2022</v>
      </c>
      <c r="G2202" t="s">
        <v>920</v>
      </c>
      <c r="H2202" t="s">
        <v>10637</v>
      </c>
      <c r="I2202" t="s">
        <v>10638</v>
      </c>
      <c r="J2202" t="s">
        <v>10640</v>
      </c>
      <c r="M2202">
        <v>117</v>
      </c>
      <c r="N2202">
        <v>1</v>
      </c>
      <c r="O2202">
        <v>22200</v>
      </c>
      <c r="P2202" t="s">
        <v>21</v>
      </c>
      <c r="Q2202" t="s">
        <v>38</v>
      </c>
      <c r="R2202" s="3" t="b">
        <f>ISNUMBER(SEARCH(critere,_xlfn.CONCAT(client[[#This Row],[TELEPHONE]:[AGENCE]])))</f>
        <v>1</v>
      </c>
      <c r="S2202" s="8">
        <f>IF(client[[#This Row],[Recherche]]=TRUE,COUNTIF($R$4:R2202,TRUE),"")</f>
        <v>2199</v>
      </c>
    </row>
    <row r="2203" spans="2:19" x14ac:dyDescent="0.3">
      <c r="B2203" t="s">
        <v>10643</v>
      </c>
      <c r="C2203">
        <v>2479</v>
      </c>
      <c r="D2203" t="s">
        <v>10641</v>
      </c>
      <c r="E2203">
        <v>44865.648252314815</v>
      </c>
      <c r="F2203">
        <v>2023</v>
      </c>
      <c r="G2203" t="s">
        <v>242</v>
      </c>
      <c r="H2203" t="s">
        <v>10627</v>
      </c>
      <c r="I2203" t="s">
        <v>10642</v>
      </c>
      <c r="J2203" t="s">
        <v>10644</v>
      </c>
      <c r="M2203">
        <v>117</v>
      </c>
      <c r="N2203">
        <v>1</v>
      </c>
      <c r="O2203">
        <v>17500</v>
      </c>
      <c r="P2203" t="s">
        <v>202</v>
      </c>
      <c r="Q2203" t="s">
        <v>38</v>
      </c>
      <c r="R2203" s="3" t="b">
        <f>ISNUMBER(SEARCH(critere,_xlfn.CONCAT(client[[#This Row],[TELEPHONE]:[AGENCE]])))</f>
        <v>1</v>
      </c>
      <c r="S2203" s="8">
        <f>IF(client[[#This Row],[Recherche]]=TRUE,COUNTIF($R$4:R2203,TRUE),"")</f>
        <v>2200</v>
      </c>
    </row>
    <row r="2204" spans="2:19" x14ac:dyDescent="0.3">
      <c r="B2204" t="s">
        <v>10643</v>
      </c>
      <c r="C2204">
        <v>2480</v>
      </c>
      <c r="D2204" t="s">
        <v>10645</v>
      </c>
      <c r="E2204">
        <v>44865.649340277778</v>
      </c>
      <c r="F2204">
        <v>2023</v>
      </c>
      <c r="G2204" t="s">
        <v>242</v>
      </c>
      <c r="H2204" t="s">
        <v>10627</v>
      </c>
      <c r="I2204" t="s">
        <v>10642</v>
      </c>
      <c r="J2204" t="s">
        <v>10646</v>
      </c>
      <c r="M2204">
        <v>117</v>
      </c>
      <c r="N2204">
        <v>1</v>
      </c>
      <c r="O2204">
        <v>17500</v>
      </c>
      <c r="P2204" t="s">
        <v>202</v>
      </c>
      <c r="Q2204" t="s">
        <v>38</v>
      </c>
      <c r="R2204" s="3" t="b">
        <f>ISNUMBER(SEARCH(critere,_xlfn.CONCAT(client[[#This Row],[TELEPHONE]:[AGENCE]])))</f>
        <v>1</v>
      </c>
      <c r="S2204" s="8">
        <f>IF(client[[#This Row],[Recherche]]=TRUE,COUNTIF($R$4:R2204,TRUE),"")</f>
        <v>2201</v>
      </c>
    </row>
    <row r="2205" spans="2:19" x14ac:dyDescent="0.3">
      <c r="B2205" t="s">
        <v>10649</v>
      </c>
      <c r="C2205">
        <v>2481</v>
      </c>
      <c r="D2205" t="s">
        <v>10647</v>
      </c>
      <c r="E2205">
        <v>44865.649664351855</v>
      </c>
      <c r="F2205">
        <v>2022</v>
      </c>
      <c r="G2205" t="s">
        <v>1194</v>
      </c>
      <c r="H2205" t="s">
        <v>5787</v>
      </c>
      <c r="I2205" t="s">
        <v>10648</v>
      </c>
      <c r="J2205" t="s">
        <v>10650</v>
      </c>
      <c r="M2205">
        <v>117</v>
      </c>
      <c r="N2205">
        <v>1</v>
      </c>
      <c r="O2205">
        <v>0</v>
      </c>
      <c r="P2205" t="s">
        <v>21</v>
      </c>
      <c r="Q2205" t="s">
        <v>38</v>
      </c>
      <c r="R2205" s="3" t="b">
        <f>ISNUMBER(SEARCH(critere,_xlfn.CONCAT(client[[#This Row],[TELEPHONE]:[AGENCE]])))</f>
        <v>1</v>
      </c>
      <c r="S2205" s="8">
        <f>IF(client[[#This Row],[Recherche]]=TRUE,COUNTIF($R$4:R2205,TRUE),"")</f>
        <v>2202</v>
      </c>
    </row>
    <row r="2206" spans="2:19" x14ac:dyDescent="0.3">
      <c r="B2206" t="s">
        <v>10654</v>
      </c>
      <c r="C2206">
        <v>2482</v>
      </c>
      <c r="D2206" t="s">
        <v>10651</v>
      </c>
      <c r="E2206">
        <v>44865.65148148148</v>
      </c>
      <c r="F2206">
        <v>2022</v>
      </c>
      <c r="G2206" t="s">
        <v>1680</v>
      </c>
      <c r="H2206" t="s">
        <v>10652</v>
      </c>
      <c r="I2206" t="s">
        <v>10653</v>
      </c>
      <c r="J2206" t="s">
        <v>10655</v>
      </c>
      <c r="M2206">
        <v>117</v>
      </c>
      <c r="N2206">
        <v>1</v>
      </c>
      <c r="O2206">
        <v>17500</v>
      </c>
      <c r="P2206" t="s">
        <v>202</v>
      </c>
      <c r="Q2206" t="s">
        <v>38</v>
      </c>
      <c r="R2206" s="3" t="b">
        <f>ISNUMBER(SEARCH(critere,_xlfn.CONCAT(client[[#This Row],[TELEPHONE]:[AGENCE]])))</f>
        <v>1</v>
      </c>
      <c r="S2206" s="8">
        <f>IF(client[[#This Row],[Recherche]]=TRUE,COUNTIF($R$4:R2206,TRUE),"")</f>
        <v>2203</v>
      </c>
    </row>
    <row r="2207" spans="2:19" x14ac:dyDescent="0.3">
      <c r="B2207" t="s">
        <v>10659</v>
      </c>
      <c r="C2207">
        <v>2483</v>
      </c>
      <c r="D2207" t="s">
        <v>10656</v>
      </c>
      <c r="E2207">
        <v>44865.652349537035</v>
      </c>
      <c r="F2207">
        <v>2022</v>
      </c>
      <c r="G2207" t="s">
        <v>549</v>
      </c>
      <c r="H2207" t="s">
        <v>10657</v>
      </c>
      <c r="I2207" t="s">
        <v>10658</v>
      </c>
      <c r="J2207" t="s">
        <v>10660</v>
      </c>
      <c r="M2207">
        <v>117</v>
      </c>
      <c r="N2207">
        <v>1</v>
      </c>
      <c r="O2207">
        <v>22200</v>
      </c>
      <c r="P2207" t="s">
        <v>202</v>
      </c>
      <c r="Q2207" t="s">
        <v>38</v>
      </c>
      <c r="R2207" s="3" t="b">
        <f>ISNUMBER(SEARCH(critere,_xlfn.CONCAT(client[[#This Row],[TELEPHONE]:[AGENCE]])))</f>
        <v>1</v>
      </c>
      <c r="S2207" s="8">
        <f>IF(client[[#This Row],[Recherche]]=TRUE,COUNTIF($R$4:R2207,TRUE),"")</f>
        <v>2204</v>
      </c>
    </row>
    <row r="2208" spans="2:19" x14ac:dyDescent="0.3">
      <c r="B2208" t="s">
        <v>10432</v>
      </c>
      <c r="C2208">
        <v>2484</v>
      </c>
      <c r="D2208" t="s">
        <v>10661</v>
      </c>
      <c r="E2208">
        <v>44865.654988425929</v>
      </c>
      <c r="F2208">
        <v>2022</v>
      </c>
      <c r="G2208" t="s">
        <v>549</v>
      </c>
      <c r="H2208" t="s">
        <v>10430</v>
      </c>
      <c r="I2208" t="s">
        <v>10431</v>
      </c>
      <c r="J2208" t="s">
        <v>10433</v>
      </c>
      <c r="M2208">
        <v>117</v>
      </c>
      <c r="N2208">
        <v>1</v>
      </c>
      <c r="O2208">
        <v>17500</v>
      </c>
      <c r="P2208" t="s">
        <v>202</v>
      </c>
      <c r="Q2208" t="s">
        <v>38</v>
      </c>
      <c r="R2208" s="3" t="b">
        <f>ISNUMBER(SEARCH(critere,_xlfn.CONCAT(client[[#This Row],[TELEPHONE]:[AGENCE]])))</f>
        <v>1</v>
      </c>
      <c r="S2208" s="8">
        <f>IF(client[[#This Row],[Recherche]]=TRUE,COUNTIF($R$4:R2208,TRUE),"")</f>
        <v>2205</v>
      </c>
    </row>
    <row r="2209" spans="2:19" x14ac:dyDescent="0.3">
      <c r="B2209" t="s">
        <v>10664</v>
      </c>
      <c r="C2209">
        <v>2485</v>
      </c>
      <c r="D2209" t="s">
        <v>10662</v>
      </c>
      <c r="E2209">
        <v>44865.656793981485</v>
      </c>
      <c r="F2209">
        <v>2022</v>
      </c>
      <c r="G2209" t="s">
        <v>299</v>
      </c>
      <c r="H2209" t="s">
        <v>6432</v>
      </c>
      <c r="I2209" t="s">
        <v>10663</v>
      </c>
      <c r="J2209" t="s">
        <v>10665</v>
      </c>
      <c r="M2209">
        <v>117</v>
      </c>
      <c r="N2209">
        <v>1</v>
      </c>
      <c r="O2209">
        <v>17500</v>
      </c>
      <c r="P2209" t="s">
        <v>202</v>
      </c>
      <c r="Q2209" t="s">
        <v>38</v>
      </c>
      <c r="R2209" s="3" t="b">
        <f>ISNUMBER(SEARCH(critere,_xlfn.CONCAT(client[[#This Row],[TELEPHONE]:[AGENCE]])))</f>
        <v>1</v>
      </c>
      <c r="S2209" s="8">
        <f>IF(client[[#This Row],[Recherche]]=TRUE,COUNTIF($R$4:R2209,TRUE),"")</f>
        <v>2206</v>
      </c>
    </row>
    <row r="2210" spans="2:19" x14ac:dyDescent="0.3">
      <c r="B2210" t="s">
        <v>10669</v>
      </c>
      <c r="C2210">
        <v>2486</v>
      </c>
      <c r="D2210" t="s">
        <v>10666</v>
      </c>
      <c r="E2210">
        <v>44865.657129629632</v>
      </c>
      <c r="F2210">
        <v>2022</v>
      </c>
      <c r="G2210" t="s">
        <v>586</v>
      </c>
      <c r="H2210" t="s">
        <v>10667</v>
      </c>
      <c r="I2210" t="s">
        <v>10668</v>
      </c>
      <c r="J2210" t="s">
        <v>10670</v>
      </c>
      <c r="M2210">
        <v>117</v>
      </c>
      <c r="N2210">
        <v>1</v>
      </c>
      <c r="O2210">
        <v>0</v>
      </c>
      <c r="P2210" t="s">
        <v>21</v>
      </c>
      <c r="Q2210" t="s">
        <v>38</v>
      </c>
      <c r="R2210" s="3" t="b">
        <f>ISNUMBER(SEARCH(critere,_xlfn.CONCAT(client[[#This Row],[TELEPHONE]:[AGENCE]])))</f>
        <v>1</v>
      </c>
      <c r="S2210" s="8">
        <f>IF(client[[#This Row],[Recherche]]=TRUE,COUNTIF($R$4:R2210,TRUE),"")</f>
        <v>2207</v>
      </c>
    </row>
    <row r="2211" spans="2:19" x14ac:dyDescent="0.3">
      <c r="B2211" t="s">
        <v>10673</v>
      </c>
      <c r="C2211">
        <v>2487</v>
      </c>
      <c r="D2211" t="s">
        <v>10671</v>
      </c>
      <c r="E2211">
        <v>44865.658460648148</v>
      </c>
      <c r="F2211">
        <v>2023</v>
      </c>
      <c r="G2211" t="s">
        <v>586</v>
      </c>
      <c r="H2211" t="s">
        <v>310</v>
      </c>
      <c r="I2211" t="s">
        <v>10672</v>
      </c>
      <c r="J2211" t="s">
        <v>10674</v>
      </c>
      <c r="M2211">
        <v>117</v>
      </c>
      <c r="N2211">
        <v>1</v>
      </c>
      <c r="O2211">
        <v>17500</v>
      </c>
      <c r="P2211" t="s">
        <v>202</v>
      </c>
      <c r="Q2211" t="s">
        <v>38</v>
      </c>
      <c r="R2211" s="3" t="b">
        <f>ISNUMBER(SEARCH(critere,_xlfn.CONCAT(client[[#This Row],[TELEPHONE]:[AGENCE]])))</f>
        <v>1</v>
      </c>
      <c r="S2211" s="8">
        <f>IF(client[[#This Row],[Recherche]]=TRUE,COUNTIF($R$4:R2211,TRUE),"")</f>
        <v>2208</v>
      </c>
    </row>
    <row r="2212" spans="2:19" x14ac:dyDescent="0.3">
      <c r="B2212" t="s">
        <v>10677</v>
      </c>
      <c r="C2212">
        <v>2488</v>
      </c>
      <c r="D2212" t="s">
        <v>10675</v>
      </c>
      <c r="E2212">
        <v>44865.658842592595</v>
      </c>
      <c r="F2212">
        <v>2023</v>
      </c>
      <c r="G2212" t="s">
        <v>9457</v>
      </c>
      <c r="H2212" t="s">
        <v>1378</v>
      </c>
      <c r="I2212" t="s">
        <v>10676</v>
      </c>
      <c r="J2212" t="s">
        <v>10678</v>
      </c>
      <c r="M2212">
        <v>117</v>
      </c>
      <c r="N2212">
        <v>1</v>
      </c>
      <c r="O2212">
        <v>17500</v>
      </c>
      <c r="P2212" t="s">
        <v>202</v>
      </c>
      <c r="Q2212" t="s">
        <v>38</v>
      </c>
      <c r="R2212" s="3" t="b">
        <f>ISNUMBER(SEARCH(critere,_xlfn.CONCAT(client[[#This Row],[TELEPHONE]:[AGENCE]])))</f>
        <v>1</v>
      </c>
      <c r="S2212" s="8">
        <f>IF(client[[#This Row],[Recherche]]=TRUE,COUNTIF($R$4:R2212,TRUE),"")</f>
        <v>2209</v>
      </c>
    </row>
    <row r="2213" spans="2:19" x14ac:dyDescent="0.3">
      <c r="B2213" t="s">
        <v>10681</v>
      </c>
      <c r="C2213">
        <v>2489</v>
      </c>
      <c r="D2213" t="s">
        <v>10679</v>
      </c>
      <c r="E2213">
        <v>44865.661898148152</v>
      </c>
      <c r="G2213" t="s">
        <v>1398</v>
      </c>
      <c r="H2213" t="s">
        <v>2817</v>
      </c>
      <c r="I2213" t="s">
        <v>10680</v>
      </c>
      <c r="J2213" t="s">
        <v>10682</v>
      </c>
      <c r="M2213">
        <v>117</v>
      </c>
      <c r="N2213">
        <v>1</v>
      </c>
      <c r="O2213">
        <v>0</v>
      </c>
      <c r="P2213" t="s">
        <v>21</v>
      </c>
      <c r="Q2213" t="s">
        <v>38</v>
      </c>
      <c r="R2213" s="3" t="b">
        <f>ISNUMBER(SEARCH(critere,_xlfn.CONCAT(client[[#This Row],[TELEPHONE]:[AGENCE]])))</f>
        <v>1</v>
      </c>
      <c r="S2213" s="8">
        <f>IF(client[[#This Row],[Recherche]]=TRUE,COUNTIF($R$4:R2213,TRUE),"")</f>
        <v>2210</v>
      </c>
    </row>
    <row r="2214" spans="2:19" x14ac:dyDescent="0.3">
      <c r="B2214" t="s">
        <v>10686</v>
      </c>
      <c r="C2214">
        <v>2490</v>
      </c>
      <c r="D2214" t="s">
        <v>10683</v>
      </c>
      <c r="E2214">
        <v>44865.664039351854</v>
      </c>
      <c r="F2214">
        <v>2023</v>
      </c>
      <c r="G2214" t="s">
        <v>248</v>
      </c>
      <c r="H2214" t="s">
        <v>10684</v>
      </c>
      <c r="I2214" t="s">
        <v>10685</v>
      </c>
      <c r="J2214" t="s">
        <v>432</v>
      </c>
      <c r="M2214">
        <v>114</v>
      </c>
      <c r="N2214">
        <v>2</v>
      </c>
      <c r="O2214">
        <v>22600</v>
      </c>
      <c r="P2214" t="s">
        <v>202</v>
      </c>
      <c r="Q2214" t="s">
        <v>38</v>
      </c>
      <c r="R2214" s="3" t="b">
        <f>ISNUMBER(SEARCH(critere,_xlfn.CONCAT(client[[#This Row],[TELEPHONE]:[AGENCE]])))</f>
        <v>1</v>
      </c>
      <c r="S2214" s="8">
        <f>IF(client[[#This Row],[Recherche]]=TRUE,COUNTIF($R$4:R2214,TRUE),"")</f>
        <v>2211</v>
      </c>
    </row>
    <row r="2215" spans="2:19" x14ac:dyDescent="0.3">
      <c r="B2215" t="s">
        <v>10690</v>
      </c>
      <c r="C2215">
        <v>2491</v>
      </c>
      <c r="D2215" t="s">
        <v>10687</v>
      </c>
      <c r="E2215">
        <v>44865.665405092594</v>
      </c>
      <c r="F2215">
        <v>2022</v>
      </c>
      <c r="G2215" t="s">
        <v>299</v>
      </c>
      <c r="H2215" t="s">
        <v>10688</v>
      </c>
      <c r="I2215" t="s">
        <v>10689</v>
      </c>
      <c r="J2215" t="s">
        <v>10691</v>
      </c>
      <c r="M2215">
        <v>117</v>
      </c>
      <c r="N2215">
        <v>1</v>
      </c>
      <c r="O2215">
        <v>22200</v>
      </c>
      <c r="P2215" t="s">
        <v>202</v>
      </c>
      <c r="Q2215" t="s">
        <v>38</v>
      </c>
      <c r="R2215" s="3" t="b">
        <f>ISNUMBER(SEARCH(critere,_xlfn.CONCAT(client[[#This Row],[TELEPHONE]:[AGENCE]])))</f>
        <v>1</v>
      </c>
      <c r="S2215" s="8">
        <f>IF(client[[#This Row],[Recherche]]=TRUE,COUNTIF($R$4:R2215,TRUE),"")</f>
        <v>2212</v>
      </c>
    </row>
    <row r="2216" spans="2:19" x14ac:dyDescent="0.3">
      <c r="B2216" t="s">
        <v>10695</v>
      </c>
      <c r="C2216">
        <v>2492</v>
      </c>
      <c r="D2216" t="s">
        <v>10692</v>
      </c>
      <c r="E2216">
        <v>44865.665416666663</v>
      </c>
      <c r="F2216">
        <v>2022</v>
      </c>
      <c r="G2216" t="s">
        <v>9457</v>
      </c>
      <c r="H2216" t="s">
        <v>10693</v>
      </c>
      <c r="I2216" t="s">
        <v>10694</v>
      </c>
      <c r="J2216" t="s">
        <v>10696</v>
      </c>
      <c r="M2216">
        <v>117</v>
      </c>
      <c r="N2216">
        <v>1</v>
      </c>
      <c r="O2216">
        <v>18000</v>
      </c>
      <c r="P2216" t="s">
        <v>202</v>
      </c>
      <c r="Q2216" t="s">
        <v>38</v>
      </c>
      <c r="R2216" s="3" t="b">
        <f>ISNUMBER(SEARCH(critere,_xlfn.CONCAT(client[[#This Row],[TELEPHONE]:[AGENCE]])))</f>
        <v>1</v>
      </c>
      <c r="S2216" s="8">
        <f>IF(client[[#This Row],[Recherche]]=TRUE,COUNTIF($R$4:R2216,TRUE),"")</f>
        <v>2213</v>
      </c>
    </row>
    <row r="2217" spans="2:19" x14ac:dyDescent="0.3">
      <c r="B2217" t="s">
        <v>10700</v>
      </c>
      <c r="C2217">
        <v>2493</v>
      </c>
      <c r="D2217" t="s">
        <v>10697</v>
      </c>
      <c r="E2217">
        <v>44865.667291666665</v>
      </c>
      <c r="F2217">
        <v>2022</v>
      </c>
      <c r="G2217" t="s">
        <v>897</v>
      </c>
      <c r="H2217" t="s">
        <v>10698</v>
      </c>
      <c r="I2217" t="s">
        <v>10699</v>
      </c>
      <c r="J2217" t="s">
        <v>10701</v>
      </c>
      <c r="M2217">
        <v>117</v>
      </c>
      <c r="N2217">
        <v>1</v>
      </c>
      <c r="O2217">
        <v>0</v>
      </c>
      <c r="P2217" t="s">
        <v>21</v>
      </c>
      <c r="Q2217" t="s">
        <v>38</v>
      </c>
      <c r="R2217" s="3" t="b">
        <f>ISNUMBER(SEARCH(critere,_xlfn.CONCAT(client[[#This Row],[TELEPHONE]:[AGENCE]])))</f>
        <v>1</v>
      </c>
      <c r="S2217" s="8">
        <f>IF(client[[#This Row],[Recherche]]=TRUE,COUNTIF($R$4:R2217,TRUE),"")</f>
        <v>2214</v>
      </c>
    </row>
    <row r="2218" spans="2:19" x14ac:dyDescent="0.3">
      <c r="B2218" t="s">
        <v>10705</v>
      </c>
      <c r="C2218">
        <v>2494</v>
      </c>
      <c r="D2218" t="s">
        <v>10702</v>
      </c>
      <c r="E2218">
        <v>44865.667372685188</v>
      </c>
      <c r="F2218">
        <v>2023</v>
      </c>
      <c r="G2218" t="s">
        <v>248</v>
      </c>
      <c r="H2218" t="s">
        <v>10703</v>
      </c>
      <c r="I2218" t="s">
        <v>10704</v>
      </c>
      <c r="J2218" t="s">
        <v>10706</v>
      </c>
      <c r="M2218">
        <v>117</v>
      </c>
      <c r="N2218">
        <v>1</v>
      </c>
      <c r="O2218">
        <v>17500</v>
      </c>
      <c r="P2218" t="s">
        <v>202</v>
      </c>
      <c r="Q2218" t="s">
        <v>38</v>
      </c>
      <c r="R2218" s="3" t="b">
        <f>ISNUMBER(SEARCH(critere,_xlfn.CONCAT(client[[#This Row],[TELEPHONE]:[AGENCE]])))</f>
        <v>1</v>
      </c>
      <c r="S2218" s="8">
        <f>IF(client[[#This Row],[Recherche]]=TRUE,COUNTIF($R$4:R2218,TRUE),"")</f>
        <v>2215</v>
      </c>
    </row>
    <row r="2219" spans="2:19" x14ac:dyDescent="0.3">
      <c r="B2219" t="s">
        <v>10710</v>
      </c>
      <c r="C2219">
        <v>2495</v>
      </c>
      <c r="D2219" t="s">
        <v>10707</v>
      </c>
      <c r="E2219">
        <v>44865.669594907406</v>
      </c>
      <c r="F2219">
        <v>2023</v>
      </c>
      <c r="G2219" t="s">
        <v>66</v>
      </c>
      <c r="H2219" t="s">
        <v>10708</v>
      </c>
      <c r="I2219" t="s">
        <v>10709</v>
      </c>
      <c r="J2219" t="s">
        <v>10711</v>
      </c>
      <c r="M2219">
        <v>117</v>
      </c>
      <c r="N2219">
        <v>1</v>
      </c>
      <c r="O2219">
        <v>17500</v>
      </c>
      <c r="P2219" t="s">
        <v>202</v>
      </c>
      <c r="Q2219" t="s">
        <v>38</v>
      </c>
      <c r="R2219" s="3" t="b">
        <f>ISNUMBER(SEARCH(critere,_xlfn.CONCAT(client[[#This Row],[TELEPHONE]:[AGENCE]])))</f>
        <v>1</v>
      </c>
      <c r="S2219" s="8">
        <f>IF(client[[#This Row],[Recherche]]=TRUE,COUNTIF($R$4:R2219,TRUE),"")</f>
        <v>2216</v>
      </c>
    </row>
    <row r="2220" spans="2:19" x14ac:dyDescent="0.3">
      <c r="B2220" t="s">
        <v>10715</v>
      </c>
      <c r="C2220">
        <v>2496</v>
      </c>
      <c r="D2220" t="s">
        <v>10712</v>
      </c>
      <c r="E2220">
        <v>44865.670046296298</v>
      </c>
      <c r="F2220">
        <v>2022</v>
      </c>
      <c r="G2220" t="s">
        <v>626</v>
      </c>
      <c r="H2220" t="s">
        <v>10713</v>
      </c>
      <c r="I2220" t="s">
        <v>10714</v>
      </c>
      <c r="J2220" t="s">
        <v>10716</v>
      </c>
      <c r="M2220">
        <v>117</v>
      </c>
      <c r="N2220">
        <v>1</v>
      </c>
      <c r="O2220">
        <v>17500</v>
      </c>
      <c r="P2220" t="s">
        <v>202</v>
      </c>
      <c r="Q2220" t="s">
        <v>38</v>
      </c>
      <c r="R2220" s="3" t="b">
        <f>ISNUMBER(SEARCH(critere,_xlfn.CONCAT(client[[#This Row],[TELEPHONE]:[AGENCE]])))</f>
        <v>1</v>
      </c>
      <c r="S2220" s="8">
        <f>IF(client[[#This Row],[Recherche]]=TRUE,COUNTIF($R$4:R2220,TRUE),"")</f>
        <v>2217</v>
      </c>
    </row>
    <row r="2221" spans="2:19" x14ac:dyDescent="0.3">
      <c r="B2221" t="s">
        <v>10720</v>
      </c>
      <c r="C2221">
        <v>2497</v>
      </c>
      <c r="D2221" t="s">
        <v>10717</v>
      </c>
      <c r="E2221">
        <v>44865.672002314815</v>
      </c>
      <c r="F2221">
        <v>2023</v>
      </c>
      <c r="G2221" t="s">
        <v>626</v>
      </c>
      <c r="H2221" t="s">
        <v>10718</v>
      </c>
      <c r="I2221" t="s">
        <v>10719</v>
      </c>
      <c r="J2221" t="s">
        <v>10721</v>
      </c>
      <c r="M2221">
        <v>117</v>
      </c>
      <c r="N2221">
        <v>1</v>
      </c>
      <c r="O2221">
        <v>17500</v>
      </c>
      <c r="P2221" t="s">
        <v>202</v>
      </c>
      <c r="Q2221" t="s">
        <v>38</v>
      </c>
      <c r="R2221" s="3" t="b">
        <f>ISNUMBER(SEARCH(critere,_xlfn.CONCAT(client[[#This Row],[TELEPHONE]:[AGENCE]])))</f>
        <v>1</v>
      </c>
      <c r="S2221" s="8">
        <f>IF(client[[#This Row],[Recherche]]=TRUE,COUNTIF($R$4:R2221,TRUE),"")</f>
        <v>2218</v>
      </c>
    </row>
    <row r="2222" spans="2:19" x14ac:dyDescent="0.3">
      <c r="B2222" t="s">
        <v>10725</v>
      </c>
      <c r="C2222">
        <v>2498</v>
      </c>
      <c r="D2222" t="s">
        <v>10722</v>
      </c>
      <c r="E2222">
        <v>44865.672337962962</v>
      </c>
      <c r="F2222">
        <v>2023</v>
      </c>
      <c r="G2222" t="s">
        <v>231</v>
      </c>
      <c r="H2222" t="s">
        <v>10723</v>
      </c>
      <c r="I2222" t="s">
        <v>10724</v>
      </c>
      <c r="J2222" t="s">
        <v>10726</v>
      </c>
      <c r="M2222">
        <v>117</v>
      </c>
      <c r="N2222">
        <v>1</v>
      </c>
      <c r="O2222">
        <v>17500</v>
      </c>
      <c r="P2222" t="s">
        <v>202</v>
      </c>
      <c r="Q2222" t="s">
        <v>38</v>
      </c>
      <c r="R2222" s="3" t="b">
        <f>ISNUMBER(SEARCH(critere,_xlfn.CONCAT(client[[#This Row],[TELEPHONE]:[AGENCE]])))</f>
        <v>1</v>
      </c>
      <c r="S2222" s="8">
        <f>IF(client[[#This Row],[Recherche]]=TRUE,COUNTIF($R$4:R2222,TRUE),"")</f>
        <v>2219</v>
      </c>
    </row>
    <row r="2223" spans="2:19" x14ac:dyDescent="0.3">
      <c r="B2223" t="s">
        <v>10730</v>
      </c>
      <c r="C2223">
        <v>2499</v>
      </c>
      <c r="D2223" t="s">
        <v>10727</v>
      </c>
      <c r="E2223">
        <v>44865.675810185188</v>
      </c>
      <c r="F2223">
        <v>2023</v>
      </c>
      <c r="G2223" t="s">
        <v>699</v>
      </c>
      <c r="H2223" t="s">
        <v>10728</v>
      </c>
      <c r="I2223" t="s">
        <v>10729</v>
      </c>
      <c r="J2223" t="s">
        <v>10731</v>
      </c>
      <c r="M2223">
        <v>117</v>
      </c>
      <c r="N2223">
        <v>1</v>
      </c>
      <c r="O2223">
        <v>17500</v>
      </c>
      <c r="P2223" t="s">
        <v>202</v>
      </c>
      <c r="Q2223" t="s">
        <v>38</v>
      </c>
      <c r="R2223" s="3" t="b">
        <f>ISNUMBER(SEARCH(critere,_xlfn.CONCAT(client[[#This Row],[TELEPHONE]:[AGENCE]])))</f>
        <v>1</v>
      </c>
      <c r="S2223" s="8">
        <f>IF(client[[#This Row],[Recherche]]=TRUE,COUNTIF($R$4:R2223,TRUE),"")</f>
        <v>2220</v>
      </c>
    </row>
    <row r="2224" spans="2:19" x14ac:dyDescent="0.3">
      <c r="B2224" t="s">
        <v>10736</v>
      </c>
      <c r="C2224">
        <v>2500</v>
      </c>
      <c r="D2224" t="s">
        <v>10732</v>
      </c>
      <c r="E2224">
        <v>44865.678807870368</v>
      </c>
      <c r="F2224">
        <v>2023</v>
      </c>
      <c r="G2224" t="s">
        <v>10733</v>
      </c>
      <c r="H2224" t="s">
        <v>10734</v>
      </c>
      <c r="I2224" t="s">
        <v>10735</v>
      </c>
      <c r="J2224" t="s">
        <v>10737</v>
      </c>
      <c r="M2224">
        <v>117</v>
      </c>
      <c r="N2224">
        <v>1</v>
      </c>
      <c r="O2224">
        <v>17500</v>
      </c>
      <c r="P2224" t="s">
        <v>202</v>
      </c>
      <c r="Q2224" t="s">
        <v>38</v>
      </c>
      <c r="R2224" s="3" t="b">
        <f>ISNUMBER(SEARCH(critere,_xlfn.CONCAT(client[[#This Row],[TELEPHONE]:[AGENCE]])))</f>
        <v>1</v>
      </c>
      <c r="S2224" s="8">
        <f>IF(client[[#This Row],[Recherche]]=TRUE,COUNTIF($R$4:R2224,TRUE),"")</f>
        <v>2221</v>
      </c>
    </row>
    <row r="2225" spans="2:19" x14ac:dyDescent="0.3">
      <c r="B2225" t="s">
        <v>10741</v>
      </c>
      <c r="C2225">
        <v>2501</v>
      </c>
      <c r="D2225" t="s">
        <v>10738</v>
      </c>
      <c r="E2225">
        <v>44867.415601851855</v>
      </c>
      <c r="F2225">
        <v>2023</v>
      </c>
      <c r="G2225" t="s">
        <v>592</v>
      </c>
      <c r="H2225" t="s">
        <v>10739</v>
      </c>
      <c r="I2225" t="s">
        <v>10740</v>
      </c>
      <c r="J2225" t="s">
        <v>10742</v>
      </c>
      <c r="M2225">
        <v>117</v>
      </c>
      <c r="N2225">
        <v>1</v>
      </c>
      <c r="O2225">
        <v>17500</v>
      </c>
      <c r="P2225" t="s">
        <v>202</v>
      </c>
      <c r="Q2225" t="s">
        <v>38</v>
      </c>
      <c r="R2225" s="3" t="b">
        <f>ISNUMBER(SEARCH(critere,_xlfn.CONCAT(client[[#This Row],[TELEPHONE]:[AGENCE]])))</f>
        <v>1</v>
      </c>
      <c r="S2225" s="8">
        <f>IF(client[[#This Row],[Recherche]]=TRUE,COUNTIF($R$4:R2225,TRUE),"")</f>
        <v>2222</v>
      </c>
    </row>
    <row r="2226" spans="2:19" x14ac:dyDescent="0.3">
      <c r="B2226" t="s">
        <v>10747</v>
      </c>
      <c r="C2226">
        <v>2502</v>
      </c>
      <c r="D2226" t="s">
        <v>10743</v>
      </c>
      <c r="E2226">
        <v>44867.480682870373</v>
      </c>
      <c r="F2226">
        <v>2022</v>
      </c>
      <c r="G2226" t="s">
        <v>10744</v>
      </c>
      <c r="H2226" t="s">
        <v>10745</v>
      </c>
      <c r="I2226" t="s">
        <v>10746</v>
      </c>
      <c r="J2226" t="s">
        <v>10748</v>
      </c>
      <c r="M2226">
        <v>8</v>
      </c>
      <c r="N2226">
        <v>1</v>
      </c>
      <c r="O2226">
        <v>0</v>
      </c>
      <c r="P2226" t="s">
        <v>21</v>
      </c>
      <c r="Q2226" t="s">
        <v>347</v>
      </c>
      <c r="R2226" s="3" t="b">
        <f>ISNUMBER(SEARCH(critere,_xlfn.CONCAT(client[[#This Row],[TELEPHONE]:[AGENCE]])))</f>
        <v>1</v>
      </c>
      <c r="S2226" s="8">
        <f>IF(client[[#This Row],[Recherche]]=TRUE,COUNTIF($R$4:R2226,TRUE),"")</f>
        <v>2223</v>
      </c>
    </row>
    <row r="2227" spans="2:19" x14ac:dyDescent="0.3">
      <c r="B2227" t="s">
        <v>10752</v>
      </c>
      <c r="C2227">
        <v>2503</v>
      </c>
      <c r="D2227" t="s">
        <v>10749</v>
      </c>
      <c r="E2227">
        <v>44867.505925925929</v>
      </c>
      <c r="F2227">
        <v>2022</v>
      </c>
      <c r="G2227" t="s">
        <v>415</v>
      </c>
      <c r="H2227" t="s">
        <v>10750</v>
      </c>
      <c r="I2227" t="s">
        <v>10751</v>
      </c>
      <c r="J2227" t="s">
        <v>10753</v>
      </c>
      <c r="M2227">
        <v>8</v>
      </c>
      <c r="N2227">
        <v>1</v>
      </c>
      <c r="O2227">
        <v>0</v>
      </c>
      <c r="P2227" t="s">
        <v>21</v>
      </c>
      <c r="Q2227" t="s">
        <v>22</v>
      </c>
      <c r="R2227" s="3" t="b">
        <f>ISNUMBER(SEARCH(critere,_xlfn.CONCAT(client[[#This Row],[TELEPHONE]:[AGENCE]])))</f>
        <v>1</v>
      </c>
      <c r="S2227" s="8">
        <f>IF(client[[#This Row],[Recherche]]=TRUE,COUNTIF($R$4:R2227,TRUE),"")</f>
        <v>2224</v>
      </c>
    </row>
    <row r="2228" spans="2:19" x14ac:dyDescent="0.3">
      <c r="B2228" t="s">
        <v>10757</v>
      </c>
      <c r="C2228">
        <v>2504</v>
      </c>
      <c r="D2228" t="s">
        <v>10754</v>
      </c>
      <c r="E2228">
        <v>44867.576956018522</v>
      </c>
      <c r="F2228">
        <v>2022</v>
      </c>
      <c r="G2228" t="s">
        <v>3041</v>
      </c>
      <c r="H2228" t="s">
        <v>10755</v>
      </c>
      <c r="I2228" t="s">
        <v>10756</v>
      </c>
      <c r="J2228" t="s">
        <v>10758</v>
      </c>
      <c r="M2228">
        <v>8</v>
      </c>
      <c r="N2228">
        <v>1</v>
      </c>
      <c r="O2228">
        <v>0</v>
      </c>
      <c r="P2228" t="s">
        <v>21</v>
      </c>
      <c r="Q2228" t="s">
        <v>22</v>
      </c>
      <c r="R2228" s="3" t="b">
        <f>ISNUMBER(SEARCH(critere,_xlfn.CONCAT(client[[#This Row],[TELEPHONE]:[AGENCE]])))</f>
        <v>1</v>
      </c>
      <c r="S2228" s="8">
        <f>IF(client[[#This Row],[Recherche]]=TRUE,COUNTIF($R$4:R2228,TRUE),"")</f>
        <v>2225</v>
      </c>
    </row>
    <row r="2229" spans="2:19" x14ac:dyDescent="0.3">
      <c r="B2229" t="s">
        <v>10763</v>
      </c>
      <c r="C2229">
        <v>2505</v>
      </c>
      <c r="D2229" t="s">
        <v>10759</v>
      </c>
      <c r="E2229">
        <v>44867.587731481479</v>
      </c>
      <c r="F2229">
        <v>2022</v>
      </c>
      <c r="G2229" t="s">
        <v>10760</v>
      </c>
      <c r="H2229" t="s">
        <v>10761</v>
      </c>
      <c r="I2229" t="s">
        <v>10762</v>
      </c>
      <c r="J2229" t="s">
        <v>10764</v>
      </c>
      <c r="M2229">
        <v>8</v>
      </c>
      <c r="N2229">
        <v>1</v>
      </c>
      <c r="O2229">
        <v>0</v>
      </c>
      <c r="P2229" t="s">
        <v>21</v>
      </c>
      <c r="Q2229" t="s">
        <v>347</v>
      </c>
      <c r="R2229" s="3" t="b">
        <f>ISNUMBER(SEARCH(critere,_xlfn.CONCAT(client[[#This Row],[TELEPHONE]:[AGENCE]])))</f>
        <v>1</v>
      </c>
      <c r="S2229" s="8">
        <f>IF(client[[#This Row],[Recherche]]=TRUE,COUNTIF($R$4:R2229,TRUE),"")</f>
        <v>2226</v>
      </c>
    </row>
    <row r="2230" spans="2:19" x14ac:dyDescent="0.3">
      <c r="B2230" t="s">
        <v>10768</v>
      </c>
      <c r="C2230">
        <v>2506</v>
      </c>
      <c r="D2230" t="s">
        <v>10765</v>
      </c>
      <c r="E2230">
        <v>44867.648449074077</v>
      </c>
      <c r="F2230">
        <v>2022</v>
      </c>
      <c r="G2230" t="s">
        <v>174</v>
      </c>
      <c r="H2230" t="s">
        <v>10766</v>
      </c>
      <c r="I2230" t="s">
        <v>10767</v>
      </c>
      <c r="J2230" t="s">
        <v>10769</v>
      </c>
      <c r="M2230">
        <v>8</v>
      </c>
      <c r="N2230">
        <v>1</v>
      </c>
      <c r="O2230">
        <v>0</v>
      </c>
      <c r="P2230" t="s">
        <v>21</v>
      </c>
      <c r="Q2230" t="s">
        <v>347</v>
      </c>
      <c r="R2230" s="3" t="b">
        <f>ISNUMBER(SEARCH(critere,_xlfn.CONCAT(client[[#This Row],[TELEPHONE]:[AGENCE]])))</f>
        <v>1</v>
      </c>
      <c r="S2230" s="8">
        <f>IF(client[[#This Row],[Recherche]]=TRUE,COUNTIF($R$4:R2230,TRUE),"")</f>
        <v>2227</v>
      </c>
    </row>
    <row r="2231" spans="2:19" x14ac:dyDescent="0.3">
      <c r="B2231" t="s">
        <v>10773</v>
      </c>
      <c r="C2231">
        <v>2507</v>
      </c>
      <c r="D2231" t="s">
        <v>10770</v>
      </c>
      <c r="E2231">
        <v>44868.415486111109</v>
      </c>
      <c r="F2231">
        <v>2022</v>
      </c>
      <c r="G2231" t="s">
        <v>272</v>
      </c>
      <c r="H2231" t="s">
        <v>10771</v>
      </c>
      <c r="I2231" t="s">
        <v>10772</v>
      </c>
      <c r="J2231" t="s">
        <v>10774</v>
      </c>
      <c r="M2231">
        <v>117</v>
      </c>
      <c r="N2231">
        <v>3</v>
      </c>
      <c r="O2231">
        <v>66600</v>
      </c>
      <c r="P2231" t="s">
        <v>202</v>
      </c>
      <c r="Q2231" t="s">
        <v>22</v>
      </c>
      <c r="R2231" s="3" t="b">
        <f>ISNUMBER(SEARCH(critere,_xlfn.CONCAT(client[[#This Row],[TELEPHONE]:[AGENCE]])))</f>
        <v>1</v>
      </c>
      <c r="S2231" s="8">
        <f>IF(client[[#This Row],[Recherche]]=TRUE,COUNTIF($R$4:R2231,TRUE),"")</f>
        <v>2228</v>
      </c>
    </row>
    <row r="2232" spans="2:19" x14ac:dyDescent="0.3">
      <c r="B2232" t="s">
        <v>10779</v>
      </c>
      <c r="C2232">
        <v>2508</v>
      </c>
      <c r="D2232" t="s">
        <v>10775</v>
      </c>
      <c r="E2232">
        <v>44868.590127314812</v>
      </c>
      <c r="F2232">
        <v>2022</v>
      </c>
      <c r="G2232" t="s">
        <v>10776</v>
      </c>
      <c r="H2232" t="s">
        <v>10777</v>
      </c>
      <c r="I2232" t="s">
        <v>10778</v>
      </c>
      <c r="J2232" t="s">
        <v>10780</v>
      </c>
      <c r="M2232">
        <v>8</v>
      </c>
      <c r="N2232">
        <v>1</v>
      </c>
      <c r="O2232">
        <v>0</v>
      </c>
      <c r="P2232" t="s">
        <v>21</v>
      </c>
      <c r="Q2232" t="s">
        <v>347</v>
      </c>
      <c r="R2232" s="3" t="b">
        <f>ISNUMBER(SEARCH(critere,_xlfn.CONCAT(client[[#This Row],[TELEPHONE]:[AGENCE]])))</f>
        <v>1</v>
      </c>
      <c r="S2232" s="8">
        <f>IF(client[[#This Row],[Recherche]]=TRUE,COUNTIF($R$4:R2232,TRUE),"")</f>
        <v>2229</v>
      </c>
    </row>
    <row r="2233" spans="2:19" x14ac:dyDescent="0.3">
      <c r="B2233" t="s">
        <v>10784</v>
      </c>
      <c r="C2233">
        <v>2509</v>
      </c>
      <c r="D2233" t="s">
        <v>10781</v>
      </c>
      <c r="E2233">
        <v>44868.6328125</v>
      </c>
      <c r="F2233">
        <v>2022</v>
      </c>
      <c r="G2233" t="s">
        <v>1585</v>
      </c>
      <c r="H2233" t="s">
        <v>10782</v>
      </c>
      <c r="I2233" t="s">
        <v>10783</v>
      </c>
      <c r="J2233" t="s">
        <v>10785</v>
      </c>
      <c r="M2233">
        <v>8</v>
      </c>
      <c r="N2233">
        <v>1</v>
      </c>
      <c r="O2233">
        <v>0</v>
      </c>
      <c r="P2233" t="s">
        <v>21</v>
      </c>
      <c r="Q2233" t="s">
        <v>22</v>
      </c>
      <c r="R2233" s="3" t="b">
        <f>ISNUMBER(SEARCH(critere,_xlfn.CONCAT(client[[#This Row],[TELEPHONE]:[AGENCE]])))</f>
        <v>1</v>
      </c>
      <c r="S2233" s="8">
        <f>IF(client[[#This Row],[Recherche]]=TRUE,COUNTIF($R$4:R2233,TRUE),"")</f>
        <v>2230</v>
      </c>
    </row>
    <row r="2234" spans="2:19" x14ac:dyDescent="0.3">
      <c r="B2234" t="s">
        <v>10790</v>
      </c>
      <c r="C2234">
        <v>2510</v>
      </c>
      <c r="D2234" t="s">
        <v>10786</v>
      </c>
      <c r="E2234">
        <v>44868.642384259256</v>
      </c>
      <c r="F2234">
        <v>2022</v>
      </c>
      <c r="G2234" t="s">
        <v>10787</v>
      </c>
      <c r="H2234" t="s">
        <v>10788</v>
      </c>
      <c r="I2234" t="s">
        <v>10789</v>
      </c>
      <c r="J2234" t="s">
        <v>10791</v>
      </c>
      <c r="M2234">
        <v>8</v>
      </c>
      <c r="N2234">
        <v>1</v>
      </c>
      <c r="O2234">
        <v>0</v>
      </c>
      <c r="P2234" t="s">
        <v>21</v>
      </c>
      <c r="Q2234" t="s">
        <v>22</v>
      </c>
      <c r="R2234" s="3" t="b">
        <f>ISNUMBER(SEARCH(critere,_xlfn.CONCAT(client[[#This Row],[TELEPHONE]:[AGENCE]])))</f>
        <v>1</v>
      </c>
      <c r="S2234" s="8">
        <f>IF(client[[#This Row],[Recherche]]=TRUE,COUNTIF($R$4:R2234,TRUE),"")</f>
        <v>2231</v>
      </c>
    </row>
    <row r="2235" spans="2:19" x14ac:dyDescent="0.3">
      <c r="B2235" t="s">
        <v>10795</v>
      </c>
      <c r="C2235">
        <v>2511</v>
      </c>
      <c r="D2235" t="s">
        <v>10792</v>
      </c>
      <c r="E2235">
        <v>44868.666990740741</v>
      </c>
      <c r="F2235">
        <v>2022</v>
      </c>
      <c r="G2235" t="s">
        <v>1654</v>
      </c>
      <c r="H2235" t="s">
        <v>10793</v>
      </c>
      <c r="I2235" t="s">
        <v>10794</v>
      </c>
      <c r="J2235" t="s">
        <v>10796</v>
      </c>
      <c r="M2235">
        <v>8</v>
      </c>
      <c r="N2235">
        <v>1</v>
      </c>
      <c r="O2235">
        <v>0</v>
      </c>
      <c r="P2235" t="s">
        <v>21</v>
      </c>
      <c r="Q2235" t="s">
        <v>347</v>
      </c>
      <c r="R2235" s="3" t="b">
        <f>ISNUMBER(SEARCH(critere,_xlfn.CONCAT(client[[#This Row],[TELEPHONE]:[AGENCE]])))</f>
        <v>1</v>
      </c>
      <c r="S2235" s="8">
        <f>IF(client[[#This Row],[Recherche]]=TRUE,COUNTIF($R$4:R2235,TRUE),"")</f>
        <v>2232</v>
      </c>
    </row>
    <row r="2236" spans="2:19" x14ac:dyDescent="0.3">
      <c r="B2236" t="s">
        <v>10801</v>
      </c>
      <c r="C2236">
        <v>2512</v>
      </c>
      <c r="D2236" t="s">
        <v>10797</v>
      </c>
      <c r="E2236">
        <v>44868.669641203705</v>
      </c>
      <c r="F2236">
        <v>2022</v>
      </c>
      <c r="G2236" t="s">
        <v>10798</v>
      </c>
      <c r="H2236" t="s">
        <v>10799</v>
      </c>
      <c r="I2236" t="s">
        <v>10800</v>
      </c>
      <c r="J2236" t="s">
        <v>10802</v>
      </c>
      <c r="M2236">
        <v>8</v>
      </c>
      <c r="N2236">
        <v>1</v>
      </c>
      <c r="O2236">
        <v>0</v>
      </c>
      <c r="P2236" t="s">
        <v>21</v>
      </c>
      <c r="Q2236" t="s">
        <v>347</v>
      </c>
      <c r="R2236" s="3" t="b">
        <f>ISNUMBER(SEARCH(critere,_xlfn.CONCAT(client[[#This Row],[TELEPHONE]:[AGENCE]])))</f>
        <v>1</v>
      </c>
      <c r="S2236" s="8">
        <f>IF(client[[#This Row],[Recherche]]=TRUE,COUNTIF($R$4:R2236,TRUE),"")</f>
        <v>2233</v>
      </c>
    </row>
    <row r="2237" spans="2:19" x14ac:dyDescent="0.3">
      <c r="C2237">
        <v>2513</v>
      </c>
      <c r="D2237" t="s">
        <v>10803</v>
      </c>
      <c r="E2237">
        <v>44868.676168981481</v>
      </c>
      <c r="F2237">
        <v>2022</v>
      </c>
      <c r="G2237" t="s">
        <v>1334</v>
      </c>
      <c r="H2237" t="s">
        <v>10804</v>
      </c>
      <c r="I2237" t="s">
        <v>10805</v>
      </c>
      <c r="J2237" t="s">
        <v>10806</v>
      </c>
      <c r="M2237">
        <v>8</v>
      </c>
      <c r="N2237">
        <v>1</v>
      </c>
      <c r="O2237">
        <v>0</v>
      </c>
      <c r="P2237" t="s">
        <v>21</v>
      </c>
      <c r="Q2237" t="s">
        <v>347</v>
      </c>
      <c r="R2237" s="3" t="b">
        <f>ISNUMBER(SEARCH(critere,_xlfn.CONCAT(client[[#This Row],[TELEPHONE]:[AGENCE]])))</f>
        <v>1</v>
      </c>
      <c r="S2237" s="8">
        <f>IF(client[[#This Row],[Recherche]]=TRUE,COUNTIF($R$4:R2237,TRUE),"")</f>
        <v>2234</v>
      </c>
    </row>
    <row r="2238" spans="2:19" x14ac:dyDescent="0.3">
      <c r="B2238" t="s">
        <v>10810</v>
      </c>
      <c r="C2238">
        <v>2514</v>
      </c>
      <c r="D2238" t="s">
        <v>10807</v>
      </c>
      <c r="E2238">
        <v>44868.67800925926</v>
      </c>
      <c r="F2238">
        <v>2023</v>
      </c>
      <c r="G2238" t="s">
        <v>607</v>
      </c>
      <c r="H2238" t="s">
        <v>10808</v>
      </c>
      <c r="I2238" t="s">
        <v>10809</v>
      </c>
      <c r="J2238" t="s">
        <v>10811</v>
      </c>
      <c r="M2238">
        <v>8</v>
      </c>
      <c r="N2238">
        <v>1</v>
      </c>
      <c r="O2238">
        <v>0</v>
      </c>
      <c r="P2238" t="s">
        <v>21</v>
      </c>
      <c r="Q2238" t="s">
        <v>347</v>
      </c>
      <c r="R2238" s="3" t="b">
        <f>ISNUMBER(SEARCH(critere,_xlfn.CONCAT(client[[#This Row],[TELEPHONE]:[AGENCE]])))</f>
        <v>1</v>
      </c>
      <c r="S2238" s="8">
        <f>IF(client[[#This Row],[Recherche]]=TRUE,COUNTIF($R$4:R2238,TRUE),"")</f>
        <v>2235</v>
      </c>
    </row>
    <row r="2239" spans="2:19" x14ac:dyDescent="0.3">
      <c r="B2239" t="s">
        <v>10814</v>
      </c>
      <c r="C2239">
        <v>2515</v>
      </c>
      <c r="D2239" t="s">
        <v>10812</v>
      </c>
      <c r="E2239">
        <v>44868.689722222225</v>
      </c>
      <c r="F2239">
        <v>2022</v>
      </c>
      <c r="G2239" t="s">
        <v>8727</v>
      </c>
      <c r="H2239" t="s">
        <v>9493</v>
      </c>
      <c r="I2239" t="s">
        <v>10813</v>
      </c>
      <c r="J2239" t="s">
        <v>10815</v>
      </c>
      <c r="M2239">
        <v>8</v>
      </c>
      <c r="N2239">
        <v>1</v>
      </c>
      <c r="O2239">
        <v>0</v>
      </c>
      <c r="P2239" t="s">
        <v>21</v>
      </c>
      <c r="Q2239" t="s">
        <v>22</v>
      </c>
      <c r="R2239" s="3" t="b">
        <f>ISNUMBER(SEARCH(critere,_xlfn.CONCAT(client[[#This Row],[TELEPHONE]:[AGENCE]])))</f>
        <v>1</v>
      </c>
      <c r="S2239" s="8">
        <f>IF(client[[#This Row],[Recherche]]=TRUE,COUNTIF($R$4:R2239,TRUE),"")</f>
        <v>2236</v>
      </c>
    </row>
    <row r="2240" spans="2:19" x14ac:dyDescent="0.3">
      <c r="B2240" t="s">
        <v>10819</v>
      </c>
      <c r="C2240">
        <v>2516</v>
      </c>
      <c r="D2240" t="s">
        <v>10816</v>
      </c>
      <c r="E2240">
        <v>44868.707199074073</v>
      </c>
      <c r="F2240">
        <v>2022</v>
      </c>
      <c r="G2240" t="s">
        <v>456</v>
      </c>
      <c r="H2240" t="s">
        <v>10817</v>
      </c>
      <c r="I2240" t="s">
        <v>10818</v>
      </c>
      <c r="J2240" t="s">
        <v>10820</v>
      </c>
      <c r="M2240">
        <v>8</v>
      </c>
      <c r="N2240">
        <v>1</v>
      </c>
      <c r="O2240">
        <v>0</v>
      </c>
      <c r="P2240" t="s">
        <v>21</v>
      </c>
      <c r="Q2240" t="s">
        <v>22</v>
      </c>
      <c r="R2240" s="3" t="b">
        <f>ISNUMBER(SEARCH(critere,_xlfn.CONCAT(client[[#This Row],[TELEPHONE]:[AGENCE]])))</f>
        <v>1</v>
      </c>
      <c r="S2240" s="8">
        <f>IF(client[[#This Row],[Recherche]]=TRUE,COUNTIF($R$4:R2240,TRUE),"")</f>
        <v>2237</v>
      </c>
    </row>
    <row r="2241" spans="2:19" x14ac:dyDescent="0.3">
      <c r="B2241" t="s">
        <v>10823</v>
      </c>
      <c r="C2241">
        <v>2517</v>
      </c>
      <c r="D2241" t="s">
        <v>10821</v>
      </c>
      <c r="E2241">
        <v>44868.738680555558</v>
      </c>
      <c r="F2241">
        <v>2023</v>
      </c>
      <c r="G2241" t="s">
        <v>607</v>
      </c>
      <c r="H2241" t="s">
        <v>4533</v>
      </c>
      <c r="I2241" t="s">
        <v>10822</v>
      </c>
      <c r="J2241" t="s">
        <v>10824</v>
      </c>
      <c r="M2241">
        <v>117</v>
      </c>
      <c r="N2241">
        <v>1</v>
      </c>
      <c r="O2241">
        <v>0</v>
      </c>
      <c r="P2241" t="s">
        <v>202</v>
      </c>
      <c r="Q2241" t="s">
        <v>22</v>
      </c>
      <c r="R2241" s="3" t="b">
        <f>ISNUMBER(SEARCH(critere,_xlfn.CONCAT(client[[#This Row],[TELEPHONE]:[AGENCE]])))</f>
        <v>1</v>
      </c>
      <c r="S2241" s="8">
        <f>IF(client[[#This Row],[Recherche]]=TRUE,COUNTIF($R$4:R2241,TRUE),"")</f>
        <v>2238</v>
      </c>
    </row>
    <row r="2242" spans="2:19" x14ac:dyDescent="0.3">
      <c r="B2242" t="s">
        <v>10827</v>
      </c>
      <c r="C2242">
        <v>2518</v>
      </c>
      <c r="D2242" t="s">
        <v>10825</v>
      </c>
      <c r="E2242">
        <v>44868.740381944444</v>
      </c>
      <c r="F2242">
        <v>2023</v>
      </c>
      <c r="G2242" t="s">
        <v>6828</v>
      </c>
      <c r="H2242" t="s">
        <v>410</v>
      </c>
      <c r="I2242" t="s">
        <v>10826</v>
      </c>
      <c r="J2242" t="s">
        <v>10828</v>
      </c>
      <c r="M2242">
        <v>117</v>
      </c>
      <c r="N2242">
        <v>1</v>
      </c>
      <c r="O2242">
        <v>18000</v>
      </c>
      <c r="P2242" t="s">
        <v>202</v>
      </c>
      <c r="Q2242" t="s">
        <v>22</v>
      </c>
      <c r="R2242" s="3" t="b">
        <f>ISNUMBER(SEARCH(critere,_xlfn.CONCAT(client[[#This Row],[TELEPHONE]:[AGENCE]])))</f>
        <v>1</v>
      </c>
      <c r="S2242" s="8">
        <f>IF(client[[#This Row],[Recherche]]=TRUE,COUNTIF($R$4:R2242,TRUE),"")</f>
        <v>2239</v>
      </c>
    </row>
    <row r="2243" spans="2:19" x14ac:dyDescent="0.3">
      <c r="B2243" t="s">
        <v>10832</v>
      </c>
      <c r="C2243">
        <v>2519</v>
      </c>
      <c r="D2243" t="s">
        <v>10829</v>
      </c>
      <c r="E2243">
        <v>44868.742268518516</v>
      </c>
      <c r="F2243">
        <v>2023</v>
      </c>
      <c r="G2243" t="s">
        <v>434</v>
      </c>
      <c r="H2243" t="s">
        <v>10830</v>
      </c>
      <c r="I2243" t="s">
        <v>10831</v>
      </c>
      <c r="J2243" t="s">
        <v>10833</v>
      </c>
      <c r="M2243">
        <v>75</v>
      </c>
      <c r="N2243">
        <v>1</v>
      </c>
      <c r="O2243">
        <v>0</v>
      </c>
      <c r="P2243" t="s">
        <v>202</v>
      </c>
      <c r="Q2243" t="s">
        <v>22</v>
      </c>
      <c r="R2243" s="3" t="b">
        <f>ISNUMBER(SEARCH(critere,_xlfn.CONCAT(client[[#This Row],[TELEPHONE]:[AGENCE]])))</f>
        <v>1</v>
      </c>
      <c r="S2243" s="8">
        <f>IF(client[[#This Row],[Recherche]]=TRUE,COUNTIF($R$4:R2243,TRUE),"")</f>
        <v>2240</v>
      </c>
    </row>
    <row r="2244" spans="2:19" x14ac:dyDescent="0.3">
      <c r="B2244" t="s">
        <v>10836</v>
      </c>
      <c r="C2244">
        <v>2520</v>
      </c>
      <c r="D2244" t="s">
        <v>10834</v>
      </c>
      <c r="E2244">
        <v>44868.74417824074</v>
      </c>
      <c r="F2244">
        <v>2022</v>
      </c>
      <c r="G2244" t="s">
        <v>6643</v>
      </c>
      <c r="H2244" t="s">
        <v>9025</v>
      </c>
      <c r="I2244" t="s">
        <v>10835</v>
      </c>
      <c r="J2244" t="s">
        <v>10837</v>
      </c>
      <c r="M2244">
        <v>117</v>
      </c>
      <c r="N2244">
        <v>1</v>
      </c>
      <c r="O2244">
        <v>0</v>
      </c>
      <c r="P2244" t="s">
        <v>202</v>
      </c>
      <c r="Q2244" t="s">
        <v>22</v>
      </c>
      <c r="R2244" s="3" t="b">
        <f>ISNUMBER(SEARCH(critere,_xlfn.CONCAT(client[[#This Row],[TELEPHONE]:[AGENCE]])))</f>
        <v>1</v>
      </c>
      <c r="S2244" s="8">
        <f>IF(client[[#This Row],[Recherche]]=TRUE,COUNTIF($R$4:R2244,TRUE),"")</f>
        <v>2241</v>
      </c>
    </row>
    <row r="2245" spans="2:19" x14ac:dyDescent="0.3">
      <c r="B2245" t="s">
        <v>10841</v>
      </c>
      <c r="C2245">
        <v>2521</v>
      </c>
      <c r="D2245" t="s">
        <v>10838</v>
      </c>
      <c r="E2245">
        <v>44868.749606481484</v>
      </c>
      <c r="F2245">
        <v>2022</v>
      </c>
      <c r="G2245" t="s">
        <v>1082</v>
      </c>
      <c r="H2245" t="s">
        <v>10839</v>
      </c>
      <c r="I2245" t="s">
        <v>10840</v>
      </c>
      <c r="J2245" t="s">
        <v>10842</v>
      </c>
      <c r="M2245">
        <v>117</v>
      </c>
      <c r="N2245">
        <v>1</v>
      </c>
      <c r="O2245">
        <v>22200</v>
      </c>
      <c r="P2245" t="s">
        <v>202</v>
      </c>
      <c r="Q2245" t="s">
        <v>22</v>
      </c>
      <c r="R2245" s="3" t="b">
        <f>ISNUMBER(SEARCH(critere,_xlfn.CONCAT(client[[#This Row],[TELEPHONE]:[AGENCE]])))</f>
        <v>1</v>
      </c>
      <c r="S2245" s="8">
        <f>IF(client[[#This Row],[Recherche]]=TRUE,COUNTIF($R$4:R2245,TRUE),"")</f>
        <v>2242</v>
      </c>
    </row>
    <row r="2246" spans="2:19" x14ac:dyDescent="0.3">
      <c r="B2246" t="s">
        <v>10846</v>
      </c>
      <c r="C2246">
        <v>2522</v>
      </c>
      <c r="D2246" t="s">
        <v>10843</v>
      </c>
      <c r="E2246">
        <v>44868.789733796293</v>
      </c>
      <c r="F2246">
        <v>2022</v>
      </c>
      <c r="G2246" t="s">
        <v>1959</v>
      </c>
      <c r="H2246" t="s">
        <v>10844</v>
      </c>
      <c r="I2246" t="s">
        <v>10845</v>
      </c>
      <c r="J2246" t="s">
        <v>10847</v>
      </c>
      <c r="M2246">
        <v>8</v>
      </c>
      <c r="N2246">
        <v>1</v>
      </c>
      <c r="O2246">
        <v>0</v>
      </c>
      <c r="P2246" t="s">
        <v>21</v>
      </c>
      <c r="Q2246" t="s">
        <v>64</v>
      </c>
      <c r="R2246" s="3" t="b">
        <f>ISNUMBER(SEARCH(critere,_xlfn.CONCAT(client[[#This Row],[TELEPHONE]:[AGENCE]])))</f>
        <v>1</v>
      </c>
      <c r="S2246" s="8">
        <f>IF(client[[#This Row],[Recherche]]=TRUE,COUNTIF($R$4:R2246,TRUE),"")</f>
        <v>2243</v>
      </c>
    </row>
    <row r="2247" spans="2:19" x14ac:dyDescent="0.3">
      <c r="B2247" t="s">
        <v>10850</v>
      </c>
      <c r="C2247">
        <v>2523</v>
      </c>
      <c r="D2247" t="s">
        <v>10848</v>
      </c>
      <c r="E2247">
        <v>44868.811793981484</v>
      </c>
      <c r="F2247">
        <v>2022</v>
      </c>
      <c r="G2247" t="s">
        <v>1606</v>
      </c>
      <c r="H2247" t="s">
        <v>9874</v>
      </c>
      <c r="I2247" t="s">
        <v>10849</v>
      </c>
      <c r="J2247" t="s">
        <v>10851</v>
      </c>
      <c r="M2247">
        <v>8</v>
      </c>
      <c r="N2247">
        <v>1</v>
      </c>
      <c r="O2247">
        <v>0</v>
      </c>
      <c r="P2247" t="s">
        <v>21</v>
      </c>
      <c r="Q2247" t="s">
        <v>22</v>
      </c>
      <c r="R2247" s="3" t="b">
        <f>ISNUMBER(SEARCH(critere,_xlfn.CONCAT(client[[#This Row],[TELEPHONE]:[AGENCE]])))</f>
        <v>1</v>
      </c>
      <c r="S2247" s="8">
        <f>IF(client[[#This Row],[Recherche]]=TRUE,COUNTIF($R$4:R2247,TRUE),"")</f>
        <v>2244</v>
      </c>
    </row>
    <row r="2248" spans="2:19" x14ac:dyDescent="0.3">
      <c r="B2248" t="s">
        <v>10855</v>
      </c>
      <c r="C2248">
        <v>2524</v>
      </c>
      <c r="D2248" t="s">
        <v>10852</v>
      </c>
      <c r="E2248">
        <v>44868.834363425929</v>
      </c>
      <c r="F2248">
        <v>2023</v>
      </c>
      <c r="G2248" t="s">
        <v>1622</v>
      </c>
      <c r="H2248" t="s">
        <v>10853</v>
      </c>
      <c r="I2248" t="s">
        <v>10854</v>
      </c>
      <c r="J2248" t="s">
        <v>10856</v>
      </c>
      <c r="M2248">
        <v>117</v>
      </c>
      <c r="N2248">
        <v>1</v>
      </c>
      <c r="O2248">
        <v>22600</v>
      </c>
      <c r="P2248" t="s">
        <v>202</v>
      </c>
      <c r="Q2248" t="s">
        <v>38</v>
      </c>
      <c r="R2248" s="3" t="b">
        <f>ISNUMBER(SEARCH(critere,_xlfn.CONCAT(client[[#This Row],[TELEPHONE]:[AGENCE]])))</f>
        <v>1</v>
      </c>
      <c r="S2248" s="8">
        <f>IF(client[[#This Row],[Recherche]]=TRUE,COUNTIF($R$4:R2248,TRUE),"")</f>
        <v>2245</v>
      </c>
    </row>
    <row r="2249" spans="2:19" x14ac:dyDescent="0.3">
      <c r="B2249" t="s">
        <v>10860</v>
      </c>
      <c r="C2249">
        <v>2525</v>
      </c>
      <c r="D2249" t="s">
        <v>10857</v>
      </c>
      <c r="E2249">
        <v>44868.835682870369</v>
      </c>
      <c r="F2249">
        <v>2023</v>
      </c>
      <c r="G2249" t="s">
        <v>555</v>
      </c>
      <c r="H2249" t="s">
        <v>10858</v>
      </c>
      <c r="I2249" t="s">
        <v>10859</v>
      </c>
      <c r="J2249" t="s">
        <v>10861</v>
      </c>
      <c r="M2249">
        <v>117</v>
      </c>
      <c r="N2249">
        <v>1</v>
      </c>
      <c r="O2249">
        <v>0</v>
      </c>
      <c r="P2249" t="s">
        <v>202</v>
      </c>
      <c r="Q2249" t="s">
        <v>38</v>
      </c>
      <c r="R2249" s="3" t="b">
        <f>ISNUMBER(SEARCH(critere,_xlfn.CONCAT(client[[#This Row],[TELEPHONE]:[AGENCE]])))</f>
        <v>1</v>
      </c>
      <c r="S2249" s="8">
        <f>IF(client[[#This Row],[Recherche]]=TRUE,COUNTIF($R$4:R2249,TRUE),"")</f>
        <v>2246</v>
      </c>
    </row>
    <row r="2250" spans="2:19" x14ac:dyDescent="0.3">
      <c r="B2250" t="s">
        <v>10865</v>
      </c>
      <c r="C2250">
        <v>2526</v>
      </c>
      <c r="D2250" t="s">
        <v>10862</v>
      </c>
      <c r="E2250">
        <v>44873.670034722221</v>
      </c>
      <c r="F2250">
        <v>2022</v>
      </c>
      <c r="G2250" t="s">
        <v>828</v>
      </c>
      <c r="H2250" t="s">
        <v>10863</v>
      </c>
      <c r="I2250" t="s">
        <v>10864</v>
      </c>
      <c r="J2250" t="s">
        <v>10866</v>
      </c>
      <c r="M2250">
        <v>8</v>
      </c>
      <c r="N2250">
        <v>1</v>
      </c>
      <c r="O2250">
        <v>0</v>
      </c>
      <c r="P2250" t="s">
        <v>21</v>
      </c>
      <c r="Q2250" t="s">
        <v>38</v>
      </c>
      <c r="R2250" s="3" t="b">
        <f>ISNUMBER(SEARCH(critere,_xlfn.CONCAT(client[[#This Row],[TELEPHONE]:[AGENCE]])))</f>
        <v>1</v>
      </c>
      <c r="S2250" s="8">
        <f>IF(client[[#This Row],[Recherche]]=TRUE,COUNTIF($R$4:R2250,TRUE),"")</f>
        <v>2247</v>
      </c>
    </row>
    <row r="2251" spans="2:19" x14ac:dyDescent="0.3">
      <c r="B2251" t="s">
        <v>10869</v>
      </c>
      <c r="C2251">
        <v>2527</v>
      </c>
      <c r="D2251" t="s">
        <v>10867</v>
      </c>
      <c r="E2251">
        <v>44873.672708333332</v>
      </c>
      <c r="F2251">
        <v>2022</v>
      </c>
      <c r="G2251" t="s">
        <v>897</v>
      </c>
      <c r="H2251" t="s">
        <v>4163</v>
      </c>
      <c r="I2251" t="s">
        <v>10868</v>
      </c>
      <c r="J2251" t="s">
        <v>10870</v>
      </c>
      <c r="M2251">
        <v>117</v>
      </c>
      <c r="N2251">
        <v>1</v>
      </c>
      <c r="O2251">
        <v>22200</v>
      </c>
      <c r="P2251" t="s">
        <v>202</v>
      </c>
      <c r="Q2251" t="s">
        <v>38</v>
      </c>
      <c r="R2251" s="3" t="b">
        <f>ISNUMBER(SEARCH(critere,_xlfn.CONCAT(client[[#This Row],[TELEPHONE]:[AGENCE]])))</f>
        <v>1</v>
      </c>
      <c r="S2251" s="8">
        <f>IF(client[[#This Row],[Recherche]]=TRUE,COUNTIF($R$4:R2251,TRUE),"")</f>
        <v>2248</v>
      </c>
    </row>
    <row r="2252" spans="2:19" x14ac:dyDescent="0.3">
      <c r="B2252" t="s">
        <v>10874</v>
      </c>
      <c r="C2252">
        <v>2528</v>
      </c>
      <c r="D2252" t="s">
        <v>10871</v>
      </c>
      <c r="E2252">
        <v>44873.709444444445</v>
      </c>
      <c r="F2252">
        <v>2023</v>
      </c>
      <c r="G2252" t="s">
        <v>8797</v>
      </c>
      <c r="H2252" t="s">
        <v>10872</v>
      </c>
      <c r="I2252" t="s">
        <v>10873</v>
      </c>
      <c r="J2252" t="s">
        <v>10875</v>
      </c>
      <c r="M2252">
        <v>117</v>
      </c>
      <c r="N2252">
        <v>2</v>
      </c>
      <c r="O2252">
        <v>0</v>
      </c>
      <c r="P2252" t="s">
        <v>202</v>
      </c>
      <c r="Q2252" t="s">
        <v>22</v>
      </c>
      <c r="R2252" s="3" t="b">
        <f>ISNUMBER(SEARCH(critere,_xlfn.CONCAT(client[[#This Row],[TELEPHONE]:[AGENCE]])))</f>
        <v>1</v>
      </c>
      <c r="S2252" s="8">
        <f>IF(client[[#This Row],[Recherche]]=TRUE,COUNTIF($R$4:R2252,TRUE),"")</f>
        <v>2249</v>
      </c>
    </row>
    <row r="2253" spans="2:19" x14ac:dyDescent="0.3">
      <c r="B2253" t="s">
        <v>10880</v>
      </c>
      <c r="C2253">
        <v>2529</v>
      </c>
      <c r="D2253" t="s">
        <v>10876</v>
      </c>
      <c r="E2253">
        <v>44873.903009259258</v>
      </c>
      <c r="G2253" t="s">
        <v>10877</v>
      </c>
      <c r="H2253" t="s">
        <v>10878</v>
      </c>
      <c r="I2253" t="s">
        <v>10879</v>
      </c>
      <c r="J2253" t="s">
        <v>10881</v>
      </c>
      <c r="M2253">
        <v>117</v>
      </c>
      <c r="N2253">
        <v>1</v>
      </c>
      <c r="O2253">
        <v>0</v>
      </c>
      <c r="P2253" t="s">
        <v>21</v>
      </c>
      <c r="Q2253" t="s">
        <v>38</v>
      </c>
      <c r="R2253" s="3" t="b">
        <f>ISNUMBER(SEARCH(critere,_xlfn.CONCAT(client[[#This Row],[TELEPHONE]:[AGENCE]])))</f>
        <v>1</v>
      </c>
      <c r="S2253" s="8">
        <f>IF(client[[#This Row],[Recherche]]=TRUE,COUNTIF($R$4:R2253,TRUE),"")</f>
        <v>2250</v>
      </c>
    </row>
    <row r="2254" spans="2:19" x14ac:dyDescent="0.3">
      <c r="B2254" t="s">
        <v>10885</v>
      </c>
      <c r="C2254">
        <v>2530</v>
      </c>
      <c r="D2254" t="s">
        <v>10882</v>
      </c>
      <c r="E2254">
        <v>44873.904965277776</v>
      </c>
      <c r="F2254">
        <v>2023</v>
      </c>
      <c r="G2254" t="s">
        <v>248</v>
      </c>
      <c r="H2254" t="s">
        <v>10883</v>
      </c>
      <c r="I2254" t="s">
        <v>10884</v>
      </c>
      <c r="J2254" t="s">
        <v>10886</v>
      </c>
      <c r="M2254">
        <v>117</v>
      </c>
      <c r="N2254">
        <v>1</v>
      </c>
      <c r="O2254">
        <v>21000</v>
      </c>
      <c r="P2254" t="s">
        <v>202</v>
      </c>
      <c r="Q2254" t="s">
        <v>38</v>
      </c>
      <c r="R2254" s="3" t="b">
        <f>ISNUMBER(SEARCH(critere,_xlfn.CONCAT(client[[#This Row],[TELEPHONE]:[AGENCE]])))</f>
        <v>1</v>
      </c>
      <c r="S2254" s="8">
        <f>IF(client[[#This Row],[Recherche]]=TRUE,COUNTIF($R$4:R2254,TRUE),"")</f>
        <v>2251</v>
      </c>
    </row>
    <row r="2255" spans="2:19" x14ac:dyDescent="0.3">
      <c r="B2255" t="s">
        <v>10889</v>
      </c>
      <c r="C2255">
        <v>2531</v>
      </c>
      <c r="D2255" t="s">
        <v>10887</v>
      </c>
      <c r="E2255">
        <v>44873.907094907408</v>
      </c>
      <c r="G2255" t="s">
        <v>891</v>
      </c>
      <c r="H2255" t="s">
        <v>5580</v>
      </c>
      <c r="I2255" t="s">
        <v>10888</v>
      </c>
      <c r="J2255" t="s">
        <v>10890</v>
      </c>
      <c r="M2255">
        <v>117</v>
      </c>
      <c r="N2255">
        <v>1</v>
      </c>
      <c r="O2255">
        <v>0</v>
      </c>
      <c r="P2255" t="s">
        <v>21</v>
      </c>
      <c r="Q2255" t="s">
        <v>38</v>
      </c>
      <c r="R2255" s="3" t="b">
        <f>ISNUMBER(SEARCH(critere,_xlfn.CONCAT(client[[#This Row],[TELEPHONE]:[AGENCE]])))</f>
        <v>1</v>
      </c>
      <c r="S2255" s="8">
        <f>IF(client[[#This Row],[Recherche]]=TRUE,COUNTIF($R$4:R2255,TRUE),"")</f>
        <v>2252</v>
      </c>
    </row>
    <row r="2256" spans="2:19" x14ac:dyDescent="0.3">
      <c r="B2256" t="s">
        <v>10894</v>
      </c>
      <c r="C2256">
        <v>2532</v>
      </c>
      <c r="D2256" t="s">
        <v>10891</v>
      </c>
      <c r="E2256">
        <v>44874.39770833333</v>
      </c>
      <c r="F2256">
        <v>2023</v>
      </c>
      <c r="G2256" t="s">
        <v>522</v>
      </c>
      <c r="H2256" t="s">
        <v>10892</v>
      </c>
      <c r="I2256" t="s">
        <v>10893</v>
      </c>
      <c r="J2256" t="s">
        <v>10895</v>
      </c>
      <c r="M2256">
        <v>117</v>
      </c>
      <c r="N2256">
        <v>1</v>
      </c>
      <c r="O2256">
        <v>22200</v>
      </c>
      <c r="P2256" t="s">
        <v>202</v>
      </c>
      <c r="Q2256" t="s">
        <v>347</v>
      </c>
      <c r="R2256" s="3" t="b">
        <f>ISNUMBER(SEARCH(critere,_xlfn.CONCAT(client[[#This Row],[TELEPHONE]:[AGENCE]])))</f>
        <v>1</v>
      </c>
      <c r="S2256" s="8">
        <f>IF(client[[#This Row],[Recherche]]=TRUE,COUNTIF($R$4:R2256,TRUE),"")</f>
        <v>2253</v>
      </c>
    </row>
    <row r="2257" spans="2:19" x14ac:dyDescent="0.3">
      <c r="B2257" t="s">
        <v>10899</v>
      </c>
      <c r="C2257">
        <v>2533</v>
      </c>
      <c r="D2257" t="s">
        <v>10896</v>
      </c>
      <c r="E2257">
        <v>44874.40047453704</v>
      </c>
      <c r="F2257">
        <v>2023</v>
      </c>
      <c r="G2257" t="s">
        <v>549</v>
      </c>
      <c r="H2257" t="s">
        <v>10897</v>
      </c>
      <c r="I2257" t="s">
        <v>10898</v>
      </c>
      <c r="J2257" t="s">
        <v>10900</v>
      </c>
      <c r="M2257">
        <v>117</v>
      </c>
      <c r="N2257">
        <v>1</v>
      </c>
      <c r="O2257">
        <v>22600</v>
      </c>
      <c r="P2257" t="s">
        <v>202</v>
      </c>
      <c r="Q2257" t="s">
        <v>347</v>
      </c>
      <c r="R2257" s="3" t="b">
        <f>ISNUMBER(SEARCH(critere,_xlfn.CONCAT(client[[#This Row],[TELEPHONE]:[AGENCE]])))</f>
        <v>1</v>
      </c>
      <c r="S2257" s="8">
        <f>IF(client[[#This Row],[Recherche]]=TRUE,COUNTIF($R$4:R2257,TRUE),"")</f>
        <v>2254</v>
      </c>
    </row>
    <row r="2258" spans="2:19" x14ac:dyDescent="0.3">
      <c r="B2258" t="s">
        <v>10904</v>
      </c>
      <c r="C2258">
        <v>2534</v>
      </c>
      <c r="D2258" t="s">
        <v>10901</v>
      </c>
      <c r="E2258">
        <v>44874.402581018519</v>
      </c>
      <c r="F2258">
        <v>2023</v>
      </c>
      <c r="G2258" t="s">
        <v>1864</v>
      </c>
      <c r="H2258" t="s">
        <v>10902</v>
      </c>
      <c r="I2258" t="s">
        <v>10903</v>
      </c>
      <c r="J2258" t="s">
        <v>10905</v>
      </c>
      <c r="M2258">
        <v>117</v>
      </c>
      <c r="N2258">
        <v>2</v>
      </c>
      <c r="O2258">
        <v>44400</v>
      </c>
      <c r="P2258" t="s">
        <v>202</v>
      </c>
      <c r="Q2258" t="s">
        <v>347</v>
      </c>
      <c r="R2258" s="3" t="b">
        <f>ISNUMBER(SEARCH(critere,_xlfn.CONCAT(client[[#This Row],[TELEPHONE]:[AGENCE]])))</f>
        <v>1</v>
      </c>
      <c r="S2258" s="8">
        <f>IF(client[[#This Row],[Recherche]]=TRUE,COUNTIF($R$4:R2258,TRUE),"")</f>
        <v>2255</v>
      </c>
    </row>
    <row r="2259" spans="2:19" x14ac:dyDescent="0.3">
      <c r="B2259" t="s">
        <v>10908</v>
      </c>
      <c r="C2259">
        <v>2535</v>
      </c>
      <c r="D2259" t="s">
        <v>10906</v>
      </c>
      <c r="E2259">
        <v>44874.915960648148</v>
      </c>
      <c r="F2259">
        <v>2023</v>
      </c>
      <c r="G2259" t="s">
        <v>4851</v>
      </c>
      <c r="H2259" t="s">
        <v>8029</v>
      </c>
      <c r="I2259" t="s">
        <v>10907</v>
      </c>
      <c r="J2259" t="s">
        <v>10909</v>
      </c>
      <c r="M2259">
        <v>117</v>
      </c>
      <c r="N2259">
        <v>1</v>
      </c>
      <c r="O2259">
        <v>18000</v>
      </c>
      <c r="P2259" t="s">
        <v>202</v>
      </c>
      <c r="Q2259" t="s">
        <v>38</v>
      </c>
      <c r="R2259" s="3" t="b">
        <f>ISNUMBER(SEARCH(critere,_xlfn.CONCAT(client[[#This Row],[TELEPHONE]:[AGENCE]])))</f>
        <v>1</v>
      </c>
      <c r="S2259" s="8">
        <f>IF(client[[#This Row],[Recherche]]=TRUE,COUNTIF($R$4:R2259,TRUE),"")</f>
        <v>2256</v>
      </c>
    </row>
    <row r="2260" spans="2:19" x14ac:dyDescent="0.3">
      <c r="B2260" t="s">
        <v>10913</v>
      </c>
      <c r="C2260">
        <v>2536</v>
      </c>
      <c r="D2260" t="s">
        <v>10910</v>
      </c>
      <c r="E2260">
        <v>44874.917245370372</v>
      </c>
      <c r="F2260">
        <v>2023</v>
      </c>
      <c r="G2260" t="s">
        <v>330</v>
      </c>
      <c r="H2260" t="s">
        <v>10911</v>
      </c>
      <c r="I2260" t="s">
        <v>10912</v>
      </c>
      <c r="J2260" t="s">
        <v>10914</v>
      </c>
      <c r="M2260">
        <v>117</v>
      </c>
      <c r="N2260">
        <v>1</v>
      </c>
      <c r="O2260">
        <v>18000</v>
      </c>
      <c r="P2260" t="s">
        <v>202</v>
      </c>
      <c r="Q2260" t="s">
        <v>38</v>
      </c>
      <c r="R2260" s="3" t="b">
        <f>ISNUMBER(SEARCH(critere,_xlfn.CONCAT(client[[#This Row],[TELEPHONE]:[AGENCE]])))</f>
        <v>1</v>
      </c>
      <c r="S2260" s="8">
        <f>IF(client[[#This Row],[Recherche]]=TRUE,COUNTIF($R$4:R2260,TRUE),"")</f>
        <v>2257</v>
      </c>
    </row>
    <row r="2261" spans="2:19" x14ac:dyDescent="0.3">
      <c r="B2261" t="s">
        <v>10918</v>
      </c>
      <c r="C2261">
        <v>2537</v>
      </c>
      <c r="D2261" t="s">
        <v>10915</v>
      </c>
      <c r="E2261">
        <v>44875.485011574077</v>
      </c>
      <c r="F2261">
        <v>2022</v>
      </c>
      <c r="G2261" t="s">
        <v>2335</v>
      </c>
      <c r="H2261" t="s">
        <v>10916</v>
      </c>
      <c r="I2261" t="s">
        <v>10917</v>
      </c>
      <c r="J2261" t="s">
        <v>10919</v>
      </c>
      <c r="M2261">
        <v>117</v>
      </c>
      <c r="N2261">
        <v>1</v>
      </c>
      <c r="O2261">
        <v>22200</v>
      </c>
      <c r="P2261" t="s">
        <v>202</v>
      </c>
      <c r="Q2261" t="s">
        <v>64</v>
      </c>
      <c r="R2261" s="3" t="b">
        <f>ISNUMBER(SEARCH(critere,_xlfn.CONCAT(client[[#This Row],[TELEPHONE]:[AGENCE]])))</f>
        <v>1</v>
      </c>
      <c r="S2261" s="8">
        <f>IF(client[[#This Row],[Recherche]]=TRUE,COUNTIF($R$4:R2261,TRUE),"")</f>
        <v>2258</v>
      </c>
    </row>
    <row r="2262" spans="2:19" x14ac:dyDescent="0.3">
      <c r="B2262" t="s">
        <v>10923</v>
      </c>
      <c r="C2262">
        <v>2538</v>
      </c>
      <c r="D2262" t="s">
        <v>10920</v>
      </c>
      <c r="E2262">
        <v>44875.491875</v>
      </c>
      <c r="F2262">
        <v>2022</v>
      </c>
      <c r="G2262" t="s">
        <v>434</v>
      </c>
      <c r="H2262" t="s">
        <v>10921</v>
      </c>
      <c r="I2262" t="s">
        <v>10922</v>
      </c>
      <c r="J2262" t="s">
        <v>10924</v>
      </c>
      <c r="M2262">
        <v>117</v>
      </c>
      <c r="N2262">
        <v>1</v>
      </c>
      <c r="O2262">
        <v>17500</v>
      </c>
      <c r="P2262" t="s">
        <v>202</v>
      </c>
      <c r="Q2262" t="s">
        <v>64</v>
      </c>
      <c r="R2262" s="3" t="b">
        <f>ISNUMBER(SEARCH(critere,_xlfn.CONCAT(client[[#This Row],[TELEPHONE]:[AGENCE]])))</f>
        <v>1</v>
      </c>
      <c r="S2262" s="8">
        <f>IF(client[[#This Row],[Recherche]]=TRUE,COUNTIF($R$4:R2262,TRUE),"")</f>
        <v>2259</v>
      </c>
    </row>
    <row r="2263" spans="2:19" x14ac:dyDescent="0.3">
      <c r="B2263" t="s">
        <v>10927</v>
      </c>
      <c r="C2263">
        <v>2539</v>
      </c>
      <c r="D2263" t="s">
        <v>10925</v>
      </c>
      <c r="E2263">
        <v>44875.50037037037</v>
      </c>
      <c r="F2263">
        <v>2022</v>
      </c>
      <c r="G2263" t="s">
        <v>897</v>
      </c>
      <c r="H2263" t="s">
        <v>310</v>
      </c>
      <c r="I2263" t="s">
        <v>10926</v>
      </c>
      <c r="J2263" t="s">
        <v>10928</v>
      </c>
      <c r="M2263">
        <v>117</v>
      </c>
      <c r="N2263">
        <v>1</v>
      </c>
      <c r="O2263">
        <v>0</v>
      </c>
      <c r="P2263" t="s">
        <v>202</v>
      </c>
      <c r="Q2263" t="s">
        <v>753</v>
      </c>
      <c r="R2263" s="3" t="b">
        <f>ISNUMBER(SEARCH(critere,_xlfn.CONCAT(client[[#This Row],[TELEPHONE]:[AGENCE]])))</f>
        <v>1</v>
      </c>
      <c r="S2263" s="8">
        <f>IF(client[[#This Row],[Recherche]]=TRUE,COUNTIF($R$4:R2263,TRUE),"")</f>
        <v>2260</v>
      </c>
    </row>
    <row r="2264" spans="2:19" x14ac:dyDescent="0.3">
      <c r="B2264" t="s">
        <v>10932</v>
      </c>
      <c r="C2264">
        <v>2540</v>
      </c>
      <c r="D2264" t="s">
        <v>10929</v>
      </c>
      <c r="E2264">
        <v>44875.515682870369</v>
      </c>
      <c r="F2264">
        <v>2022</v>
      </c>
      <c r="G2264" t="s">
        <v>330</v>
      </c>
      <c r="H2264" t="s">
        <v>10930</v>
      </c>
      <c r="I2264" t="s">
        <v>10931</v>
      </c>
      <c r="J2264" t="s">
        <v>10933</v>
      </c>
      <c r="M2264">
        <v>117</v>
      </c>
      <c r="N2264">
        <v>1</v>
      </c>
      <c r="O2264">
        <v>22200</v>
      </c>
      <c r="P2264" t="s">
        <v>202</v>
      </c>
      <c r="Q2264" t="s">
        <v>753</v>
      </c>
      <c r="R2264" s="3" t="b">
        <f>ISNUMBER(SEARCH(critere,_xlfn.CONCAT(client[[#This Row],[TELEPHONE]:[AGENCE]])))</f>
        <v>1</v>
      </c>
      <c r="S2264" s="8">
        <f>IF(client[[#This Row],[Recherche]]=TRUE,COUNTIF($R$4:R2264,TRUE),"")</f>
        <v>2261</v>
      </c>
    </row>
    <row r="2265" spans="2:19" x14ac:dyDescent="0.3">
      <c r="B2265" t="s">
        <v>10937</v>
      </c>
      <c r="C2265">
        <v>2541</v>
      </c>
      <c r="D2265" t="s">
        <v>10934</v>
      </c>
      <c r="E2265">
        <v>44875.521469907406</v>
      </c>
      <c r="F2265">
        <v>2022</v>
      </c>
      <c r="G2265" t="s">
        <v>278</v>
      </c>
      <c r="H2265" t="s">
        <v>10935</v>
      </c>
      <c r="I2265" t="s">
        <v>10936</v>
      </c>
      <c r="J2265" t="s">
        <v>10938</v>
      </c>
      <c r="M2265">
        <v>117</v>
      </c>
      <c r="N2265">
        <v>1</v>
      </c>
      <c r="O2265">
        <v>0</v>
      </c>
      <c r="P2265" t="s">
        <v>202</v>
      </c>
      <c r="Q2265" t="s">
        <v>753</v>
      </c>
      <c r="R2265" s="3" t="b">
        <f>ISNUMBER(SEARCH(critere,_xlfn.CONCAT(client[[#This Row],[TELEPHONE]:[AGENCE]])))</f>
        <v>1</v>
      </c>
      <c r="S2265" s="8">
        <f>IF(client[[#This Row],[Recherche]]=TRUE,COUNTIF($R$4:R2265,TRUE),"")</f>
        <v>2262</v>
      </c>
    </row>
    <row r="2266" spans="2:19" x14ac:dyDescent="0.3">
      <c r="B2266" t="s">
        <v>10942</v>
      </c>
      <c r="C2266">
        <v>2542</v>
      </c>
      <c r="D2266" t="s">
        <v>10939</v>
      </c>
      <c r="E2266">
        <v>44875.529699074075</v>
      </c>
      <c r="F2266">
        <v>2022</v>
      </c>
      <c r="G2266" t="s">
        <v>1585</v>
      </c>
      <c r="H2266" t="s">
        <v>10940</v>
      </c>
      <c r="I2266" t="s">
        <v>10941</v>
      </c>
      <c r="J2266" t="s">
        <v>10943</v>
      </c>
      <c r="M2266">
        <v>117</v>
      </c>
      <c r="N2266">
        <v>1</v>
      </c>
      <c r="O2266">
        <v>0</v>
      </c>
      <c r="P2266" t="s">
        <v>202</v>
      </c>
      <c r="Q2266" t="s">
        <v>753</v>
      </c>
      <c r="R2266" s="3" t="b">
        <f>ISNUMBER(SEARCH(critere,_xlfn.CONCAT(client[[#This Row],[TELEPHONE]:[AGENCE]])))</f>
        <v>1</v>
      </c>
      <c r="S2266" s="8">
        <f>IF(client[[#This Row],[Recherche]]=TRUE,COUNTIF($R$4:R2266,TRUE),"")</f>
        <v>2263</v>
      </c>
    </row>
    <row r="2267" spans="2:19" x14ac:dyDescent="0.3">
      <c r="B2267" t="s">
        <v>10946</v>
      </c>
      <c r="C2267">
        <v>2543</v>
      </c>
      <c r="D2267" t="s">
        <v>10944</v>
      </c>
      <c r="E2267">
        <v>44875.552881944444</v>
      </c>
      <c r="F2267">
        <v>2022</v>
      </c>
      <c r="G2267" t="s">
        <v>856</v>
      </c>
      <c r="H2267" t="s">
        <v>427</v>
      </c>
      <c r="I2267" t="s">
        <v>10945</v>
      </c>
      <c r="J2267" t="s">
        <v>10947</v>
      </c>
      <c r="M2267">
        <v>117</v>
      </c>
      <c r="N2267">
        <v>1</v>
      </c>
      <c r="O2267">
        <v>0</v>
      </c>
      <c r="P2267" t="s">
        <v>21</v>
      </c>
      <c r="Q2267" t="s">
        <v>38</v>
      </c>
      <c r="R2267" s="3" t="b">
        <f>ISNUMBER(SEARCH(critere,_xlfn.CONCAT(client[[#This Row],[TELEPHONE]:[AGENCE]])))</f>
        <v>1</v>
      </c>
      <c r="S2267" s="8">
        <f>IF(client[[#This Row],[Recherche]]=TRUE,COUNTIF($R$4:R2267,TRUE),"")</f>
        <v>2264</v>
      </c>
    </row>
    <row r="2268" spans="2:19" x14ac:dyDescent="0.3">
      <c r="B2268" t="s">
        <v>10951</v>
      </c>
      <c r="C2268">
        <v>2544</v>
      </c>
      <c r="D2268" t="s">
        <v>10948</v>
      </c>
      <c r="E2268">
        <v>44875.801099537035</v>
      </c>
      <c r="F2268">
        <v>2022</v>
      </c>
      <c r="G2268" t="s">
        <v>1398</v>
      </c>
      <c r="H2268" t="s">
        <v>10949</v>
      </c>
      <c r="I2268" t="s">
        <v>10950</v>
      </c>
      <c r="J2268" t="s">
        <v>10952</v>
      </c>
      <c r="M2268">
        <v>110</v>
      </c>
      <c r="N2268">
        <v>2</v>
      </c>
      <c r="O2268">
        <v>0</v>
      </c>
      <c r="P2268" t="s">
        <v>21</v>
      </c>
      <c r="Q2268" t="s">
        <v>29</v>
      </c>
      <c r="R2268" s="3" t="b">
        <f>ISNUMBER(SEARCH(critere,_xlfn.CONCAT(client[[#This Row],[TELEPHONE]:[AGENCE]])))</f>
        <v>1</v>
      </c>
      <c r="S2268" s="8">
        <f>IF(client[[#This Row],[Recherche]]=TRUE,COUNTIF($R$4:R2268,TRUE),"")</f>
        <v>2265</v>
      </c>
    </row>
    <row r="2269" spans="2:19" x14ac:dyDescent="0.3">
      <c r="B2269" t="s">
        <v>10956</v>
      </c>
      <c r="C2269">
        <v>2545</v>
      </c>
      <c r="D2269" t="s">
        <v>10953</v>
      </c>
      <c r="E2269">
        <v>44875.803622685184</v>
      </c>
      <c r="F2269">
        <v>2020</v>
      </c>
      <c r="G2269" t="s">
        <v>607</v>
      </c>
      <c r="H2269" t="s">
        <v>10954</v>
      </c>
      <c r="I2269" t="s">
        <v>10955</v>
      </c>
      <c r="J2269" t="s">
        <v>10957</v>
      </c>
      <c r="M2269">
        <v>110</v>
      </c>
      <c r="N2269">
        <v>2</v>
      </c>
      <c r="O2269">
        <v>0</v>
      </c>
      <c r="P2269" t="s">
        <v>21</v>
      </c>
      <c r="Q2269" t="s">
        <v>29</v>
      </c>
      <c r="R2269" s="3" t="b">
        <f>ISNUMBER(SEARCH(critere,_xlfn.CONCAT(client[[#This Row],[TELEPHONE]:[AGENCE]])))</f>
        <v>1</v>
      </c>
      <c r="S2269" s="8">
        <f>IF(client[[#This Row],[Recherche]]=TRUE,COUNTIF($R$4:R2269,TRUE),"")</f>
        <v>2266</v>
      </c>
    </row>
    <row r="2270" spans="2:19" x14ac:dyDescent="0.3">
      <c r="B2270" t="s">
        <v>10961</v>
      </c>
      <c r="C2270">
        <v>2546</v>
      </c>
      <c r="D2270" t="s">
        <v>10958</v>
      </c>
      <c r="E2270">
        <v>44879.432951388888</v>
      </c>
      <c r="F2270">
        <v>2023</v>
      </c>
      <c r="G2270" t="s">
        <v>5932</v>
      </c>
      <c r="H2270" t="s">
        <v>10959</v>
      </c>
      <c r="I2270" t="s">
        <v>10960</v>
      </c>
      <c r="J2270" t="s">
        <v>10962</v>
      </c>
      <c r="M2270">
        <v>8</v>
      </c>
      <c r="N2270">
        <v>1</v>
      </c>
      <c r="O2270">
        <v>0</v>
      </c>
      <c r="P2270" t="s">
        <v>21</v>
      </c>
      <c r="Q2270" t="s">
        <v>38</v>
      </c>
      <c r="R2270" s="3" t="b">
        <f>ISNUMBER(SEARCH(critere,_xlfn.CONCAT(client[[#This Row],[TELEPHONE]:[AGENCE]])))</f>
        <v>1</v>
      </c>
      <c r="S2270" s="8">
        <f>IF(client[[#This Row],[Recherche]]=TRUE,COUNTIF($R$4:R2270,TRUE),"")</f>
        <v>2267</v>
      </c>
    </row>
    <row r="2271" spans="2:19" x14ac:dyDescent="0.3">
      <c r="B2271" t="s">
        <v>10966</v>
      </c>
      <c r="C2271">
        <v>2547</v>
      </c>
      <c r="D2271" t="s">
        <v>10963</v>
      </c>
      <c r="E2271">
        <v>44879.578993055555</v>
      </c>
      <c r="F2271">
        <v>2022</v>
      </c>
      <c r="G2271" t="s">
        <v>5049</v>
      </c>
      <c r="H2271" t="s">
        <v>10964</v>
      </c>
      <c r="I2271" t="s">
        <v>10965</v>
      </c>
      <c r="J2271" t="s">
        <v>10967</v>
      </c>
      <c r="M2271">
        <v>117</v>
      </c>
      <c r="N2271">
        <v>1</v>
      </c>
      <c r="O2271">
        <v>0</v>
      </c>
      <c r="P2271" t="s">
        <v>202</v>
      </c>
      <c r="Q2271" t="s">
        <v>22</v>
      </c>
      <c r="R2271" s="3" t="b">
        <f>ISNUMBER(SEARCH(critere,_xlfn.CONCAT(client[[#This Row],[TELEPHONE]:[AGENCE]])))</f>
        <v>1</v>
      </c>
      <c r="S2271" s="8">
        <f>IF(client[[#This Row],[Recherche]]=TRUE,COUNTIF($R$4:R2271,TRUE),"")</f>
        <v>2268</v>
      </c>
    </row>
    <row r="2272" spans="2:19" x14ac:dyDescent="0.3">
      <c r="B2272" t="s">
        <v>10972</v>
      </c>
      <c r="C2272">
        <v>2548</v>
      </c>
      <c r="D2272" t="s">
        <v>10968</v>
      </c>
      <c r="E2272">
        <v>44879.581712962965</v>
      </c>
      <c r="F2272">
        <v>2023</v>
      </c>
      <c r="G2272" t="s">
        <v>10969</v>
      </c>
      <c r="H2272" t="s">
        <v>10970</v>
      </c>
      <c r="I2272" t="s">
        <v>10971</v>
      </c>
      <c r="J2272" t="s">
        <v>10973</v>
      </c>
      <c r="M2272">
        <v>117</v>
      </c>
      <c r="N2272">
        <v>1</v>
      </c>
      <c r="O2272">
        <v>22200</v>
      </c>
      <c r="P2272" t="s">
        <v>202</v>
      </c>
      <c r="Q2272" t="s">
        <v>22</v>
      </c>
      <c r="R2272" s="3" t="b">
        <f>ISNUMBER(SEARCH(critere,_xlfn.CONCAT(client[[#This Row],[TELEPHONE]:[AGENCE]])))</f>
        <v>1</v>
      </c>
      <c r="S2272" s="8">
        <f>IF(client[[#This Row],[Recherche]]=TRUE,COUNTIF($R$4:R2272,TRUE),"")</f>
        <v>2269</v>
      </c>
    </row>
    <row r="2273" spans="2:19" x14ac:dyDescent="0.3">
      <c r="B2273" t="s">
        <v>10977</v>
      </c>
      <c r="C2273">
        <v>2549</v>
      </c>
      <c r="D2273" t="s">
        <v>10974</v>
      </c>
      <c r="E2273">
        <v>44879.653113425928</v>
      </c>
      <c r="F2273">
        <v>2023</v>
      </c>
      <c r="G2273" t="s">
        <v>330</v>
      </c>
      <c r="H2273" t="s">
        <v>10975</v>
      </c>
      <c r="I2273" t="s">
        <v>10976</v>
      </c>
      <c r="J2273" t="s">
        <v>9709</v>
      </c>
      <c r="M2273">
        <v>117</v>
      </c>
      <c r="N2273">
        <v>2</v>
      </c>
      <c r="O2273">
        <v>46000</v>
      </c>
      <c r="P2273" t="s">
        <v>202</v>
      </c>
      <c r="Q2273" t="s">
        <v>22</v>
      </c>
      <c r="R2273" s="3" t="b">
        <f>ISNUMBER(SEARCH(critere,_xlfn.CONCAT(client[[#This Row],[TELEPHONE]:[AGENCE]])))</f>
        <v>1</v>
      </c>
      <c r="S2273" s="8">
        <f>IF(client[[#This Row],[Recherche]]=TRUE,COUNTIF($R$4:R2273,TRUE),"")</f>
        <v>2270</v>
      </c>
    </row>
    <row r="2274" spans="2:19" x14ac:dyDescent="0.3">
      <c r="B2274" t="s">
        <v>10981</v>
      </c>
      <c r="C2274">
        <v>2550</v>
      </c>
      <c r="D2274" t="s">
        <v>10978</v>
      </c>
      <c r="E2274">
        <v>44879.769467592596</v>
      </c>
      <c r="F2274">
        <v>2022</v>
      </c>
      <c r="G2274" t="s">
        <v>2087</v>
      </c>
      <c r="H2274" t="s">
        <v>10979</v>
      </c>
      <c r="I2274" t="s">
        <v>10980</v>
      </c>
      <c r="J2274" t="s">
        <v>8082</v>
      </c>
      <c r="M2274">
        <v>117</v>
      </c>
      <c r="N2274">
        <v>1</v>
      </c>
      <c r="O2274">
        <v>22600</v>
      </c>
      <c r="P2274" t="s">
        <v>202</v>
      </c>
      <c r="Q2274" t="s">
        <v>22</v>
      </c>
      <c r="R2274" s="3" t="b">
        <f>ISNUMBER(SEARCH(critere,_xlfn.CONCAT(client[[#This Row],[TELEPHONE]:[AGENCE]])))</f>
        <v>1</v>
      </c>
      <c r="S2274" s="8">
        <f>IF(client[[#This Row],[Recherche]]=TRUE,COUNTIF($R$4:R2274,TRUE),"")</f>
        <v>2271</v>
      </c>
    </row>
    <row r="2275" spans="2:19" x14ac:dyDescent="0.3">
      <c r="B2275" t="s">
        <v>10985</v>
      </c>
      <c r="C2275">
        <v>2551</v>
      </c>
      <c r="D2275" t="s">
        <v>10982</v>
      </c>
      <c r="E2275">
        <v>44879.846608796295</v>
      </c>
      <c r="F2275">
        <v>2023</v>
      </c>
      <c r="G2275" t="s">
        <v>1434</v>
      </c>
      <c r="H2275" t="s">
        <v>10983</v>
      </c>
      <c r="I2275" t="s">
        <v>10984</v>
      </c>
      <c r="J2275" t="s">
        <v>10986</v>
      </c>
      <c r="M2275">
        <v>117</v>
      </c>
      <c r="N2275">
        <v>4</v>
      </c>
      <c r="O2275">
        <v>88000</v>
      </c>
      <c r="P2275" t="s">
        <v>202</v>
      </c>
      <c r="Q2275" t="s">
        <v>64</v>
      </c>
      <c r="R2275" s="3" t="b">
        <f>ISNUMBER(SEARCH(critere,_xlfn.CONCAT(client[[#This Row],[TELEPHONE]:[AGENCE]])))</f>
        <v>1</v>
      </c>
      <c r="S2275" s="8">
        <f>IF(client[[#This Row],[Recherche]]=TRUE,COUNTIF($R$4:R2275,TRUE),"")</f>
        <v>2272</v>
      </c>
    </row>
    <row r="2276" spans="2:19" x14ac:dyDescent="0.3">
      <c r="B2276" t="s">
        <v>10990</v>
      </c>
      <c r="C2276">
        <v>2552</v>
      </c>
      <c r="D2276" t="s">
        <v>10987</v>
      </c>
      <c r="E2276">
        <v>44879.849953703706</v>
      </c>
      <c r="F2276">
        <v>2022</v>
      </c>
      <c r="G2276" t="s">
        <v>920</v>
      </c>
      <c r="H2276" t="s">
        <v>10988</v>
      </c>
      <c r="I2276" t="s">
        <v>10989</v>
      </c>
      <c r="J2276" t="s">
        <v>10991</v>
      </c>
      <c r="M2276">
        <v>117</v>
      </c>
      <c r="N2276">
        <v>1</v>
      </c>
      <c r="O2276">
        <v>17500</v>
      </c>
      <c r="P2276" t="s">
        <v>202</v>
      </c>
      <c r="Q2276" t="s">
        <v>64</v>
      </c>
      <c r="R2276" s="3" t="b">
        <f>ISNUMBER(SEARCH(critere,_xlfn.CONCAT(client[[#This Row],[TELEPHONE]:[AGENCE]])))</f>
        <v>1</v>
      </c>
      <c r="S2276" s="8">
        <f>IF(client[[#This Row],[Recherche]]=TRUE,COUNTIF($R$4:R2276,TRUE),"")</f>
        <v>2273</v>
      </c>
    </row>
    <row r="2277" spans="2:19" x14ac:dyDescent="0.3">
      <c r="B2277" t="s">
        <v>10990</v>
      </c>
      <c r="C2277">
        <v>2553</v>
      </c>
      <c r="D2277" t="s">
        <v>10992</v>
      </c>
      <c r="E2277">
        <v>44879.854687500003</v>
      </c>
      <c r="F2277">
        <v>2023</v>
      </c>
      <c r="G2277" t="s">
        <v>920</v>
      </c>
      <c r="H2277" t="s">
        <v>10988</v>
      </c>
      <c r="I2277" t="s">
        <v>10989</v>
      </c>
      <c r="J2277" t="s">
        <v>10993</v>
      </c>
      <c r="M2277">
        <v>75</v>
      </c>
      <c r="N2277">
        <v>1</v>
      </c>
      <c r="O2277">
        <v>14520</v>
      </c>
      <c r="P2277" t="s">
        <v>202</v>
      </c>
      <c r="Q2277" t="s">
        <v>64</v>
      </c>
      <c r="R2277" s="3" t="b">
        <f>ISNUMBER(SEARCH(critere,_xlfn.CONCAT(client[[#This Row],[TELEPHONE]:[AGENCE]])))</f>
        <v>1</v>
      </c>
      <c r="S2277" s="8">
        <f>IF(client[[#This Row],[Recherche]]=TRUE,COUNTIF($R$4:R2277,TRUE),"")</f>
        <v>2274</v>
      </c>
    </row>
    <row r="2278" spans="2:19" x14ac:dyDescent="0.3">
      <c r="B2278" t="s">
        <v>10997</v>
      </c>
      <c r="C2278">
        <v>2554</v>
      </c>
      <c r="D2278" t="s">
        <v>10994</v>
      </c>
      <c r="E2278">
        <v>44879.857789351852</v>
      </c>
      <c r="F2278">
        <v>2023</v>
      </c>
      <c r="G2278" t="s">
        <v>626</v>
      </c>
      <c r="H2278" t="s">
        <v>10995</v>
      </c>
      <c r="I2278" t="s">
        <v>10996</v>
      </c>
      <c r="J2278" t="s">
        <v>10998</v>
      </c>
      <c r="M2278">
        <v>117</v>
      </c>
      <c r="N2278">
        <v>1</v>
      </c>
      <c r="O2278">
        <v>22200</v>
      </c>
      <c r="P2278" t="s">
        <v>202</v>
      </c>
      <c r="Q2278" t="s">
        <v>64</v>
      </c>
      <c r="R2278" s="3" t="b">
        <f>ISNUMBER(SEARCH(critere,_xlfn.CONCAT(client[[#This Row],[TELEPHONE]:[AGENCE]])))</f>
        <v>1</v>
      </c>
      <c r="S2278" s="8">
        <f>IF(client[[#This Row],[Recherche]]=TRUE,COUNTIF($R$4:R2278,TRUE),"")</f>
        <v>2275</v>
      </c>
    </row>
    <row r="2279" spans="2:19" x14ac:dyDescent="0.3">
      <c r="B2279" t="s">
        <v>11003</v>
      </c>
      <c r="C2279">
        <v>2555</v>
      </c>
      <c r="D2279" t="s">
        <v>10999</v>
      </c>
      <c r="E2279">
        <v>44879.862615740742</v>
      </c>
      <c r="F2279">
        <v>2023</v>
      </c>
      <c r="G2279" t="s">
        <v>11000</v>
      </c>
      <c r="H2279" t="s">
        <v>11001</v>
      </c>
      <c r="I2279" t="s">
        <v>11002</v>
      </c>
      <c r="J2279" t="s">
        <v>11004</v>
      </c>
      <c r="M2279">
        <v>117</v>
      </c>
      <c r="N2279">
        <v>4</v>
      </c>
      <c r="O2279">
        <v>0</v>
      </c>
      <c r="P2279" t="s">
        <v>202</v>
      </c>
      <c r="Q2279" t="s">
        <v>64</v>
      </c>
      <c r="R2279" s="3" t="b">
        <f>ISNUMBER(SEARCH(critere,_xlfn.CONCAT(client[[#This Row],[TELEPHONE]:[AGENCE]])))</f>
        <v>1</v>
      </c>
      <c r="S2279" s="8">
        <f>IF(client[[#This Row],[Recherche]]=TRUE,COUNTIF($R$4:R2279,TRUE),"")</f>
        <v>2276</v>
      </c>
    </row>
    <row r="2280" spans="2:19" x14ac:dyDescent="0.3">
      <c r="B2280" t="s">
        <v>11008</v>
      </c>
      <c r="C2280">
        <v>2556</v>
      </c>
      <c r="D2280" t="s">
        <v>11005</v>
      </c>
      <c r="E2280">
        <v>44879.919247685182</v>
      </c>
      <c r="G2280" t="s">
        <v>1353</v>
      </c>
      <c r="H2280" t="s">
        <v>11006</v>
      </c>
      <c r="I2280" t="s">
        <v>11007</v>
      </c>
      <c r="J2280" t="s">
        <v>11009</v>
      </c>
      <c r="M2280">
        <v>117</v>
      </c>
      <c r="N2280">
        <v>1</v>
      </c>
      <c r="O2280">
        <v>0</v>
      </c>
      <c r="P2280" t="s">
        <v>21</v>
      </c>
      <c r="Q2280" t="s">
        <v>38</v>
      </c>
      <c r="R2280" s="3" t="b">
        <f>ISNUMBER(SEARCH(critere,_xlfn.CONCAT(client[[#This Row],[TELEPHONE]:[AGENCE]])))</f>
        <v>1</v>
      </c>
      <c r="S2280" s="8">
        <f>IF(client[[#This Row],[Recherche]]=TRUE,COUNTIF($R$4:R2280,TRUE),"")</f>
        <v>2277</v>
      </c>
    </row>
    <row r="2281" spans="2:19" x14ac:dyDescent="0.3">
      <c r="B2281" t="s">
        <v>11012</v>
      </c>
      <c r="C2281">
        <v>2557</v>
      </c>
      <c r="D2281" t="s">
        <v>11010</v>
      </c>
      <c r="E2281">
        <v>44879.921550925923</v>
      </c>
      <c r="F2281">
        <v>2023</v>
      </c>
      <c r="G2281" t="s">
        <v>1606</v>
      </c>
      <c r="H2281" t="s">
        <v>4559</v>
      </c>
      <c r="I2281" t="s">
        <v>11011</v>
      </c>
      <c r="J2281" t="s">
        <v>11013</v>
      </c>
      <c r="M2281">
        <v>117</v>
      </c>
      <c r="N2281">
        <v>1</v>
      </c>
      <c r="O2281">
        <v>22600</v>
      </c>
      <c r="P2281" t="s">
        <v>202</v>
      </c>
      <c r="Q2281" t="s">
        <v>38</v>
      </c>
      <c r="R2281" s="3" t="b">
        <f>ISNUMBER(SEARCH(critere,_xlfn.CONCAT(client[[#This Row],[TELEPHONE]:[AGENCE]])))</f>
        <v>1</v>
      </c>
      <c r="S2281" s="8">
        <f>IF(client[[#This Row],[Recherche]]=TRUE,COUNTIF($R$4:R2281,TRUE),"")</f>
        <v>2278</v>
      </c>
    </row>
    <row r="2282" spans="2:19" x14ac:dyDescent="0.3">
      <c r="B2282" t="s">
        <v>11017</v>
      </c>
      <c r="C2282">
        <v>2558</v>
      </c>
      <c r="D2282" t="s">
        <v>11014</v>
      </c>
      <c r="E2282">
        <v>44879.924479166664</v>
      </c>
      <c r="F2282">
        <v>2023</v>
      </c>
      <c r="G2282" t="s">
        <v>2435</v>
      </c>
      <c r="H2282" t="s">
        <v>11015</v>
      </c>
      <c r="I2282" t="s">
        <v>11016</v>
      </c>
      <c r="J2282" t="s">
        <v>11018</v>
      </c>
      <c r="M2282">
        <v>117</v>
      </c>
      <c r="N2282">
        <v>1</v>
      </c>
      <c r="O2282">
        <v>17500</v>
      </c>
      <c r="P2282" t="s">
        <v>202</v>
      </c>
      <c r="Q2282" t="s">
        <v>38</v>
      </c>
      <c r="R2282" s="3" t="b">
        <f>ISNUMBER(SEARCH(critere,_xlfn.CONCAT(client[[#This Row],[TELEPHONE]:[AGENCE]])))</f>
        <v>1</v>
      </c>
      <c r="S2282" s="8">
        <f>IF(client[[#This Row],[Recherche]]=TRUE,COUNTIF($R$4:R2282,TRUE),"")</f>
        <v>2279</v>
      </c>
    </row>
    <row r="2283" spans="2:19" x14ac:dyDescent="0.3">
      <c r="B2283" t="s">
        <v>11021</v>
      </c>
      <c r="C2283">
        <v>2559</v>
      </c>
      <c r="D2283" t="s">
        <v>11019</v>
      </c>
      <c r="E2283">
        <v>44879.926898148151</v>
      </c>
      <c r="F2283">
        <v>2023</v>
      </c>
      <c r="G2283" t="s">
        <v>3344</v>
      </c>
      <c r="H2283" t="s">
        <v>6545</v>
      </c>
      <c r="I2283" t="s">
        <v>11020</v>
      </c>
      <c r="J2283" t="s">
        <v>11022</v>
      </c>
      <c r="M2283">
        <v>117</v>
      </c>
      <c r="N2283">
        <v>1</v>
      </c>
      <c r="O2283">
        <v>0</v>
      </c>
      <c r="P2283" t="s">
        <v>202</v>
      </c>
      <c r="Q2283" t="s">
        <v>38</v>
      </c>
      <c r="R2283" s="3" t="b">
        <f>ISNUMBER(SEARCH(critere,_xlfn.CONCAT(client[[#This Row],[TELEPHONE]:[AGENCE]])))</f>
        <v>1</v>
      </c>
      <c r="S2283" s="8">
        <f>IF(client[[#This Row],[Recherche]]=TRUE,COUNTIF($R$4:R2283,TRUE),"")</f>
        <v>2280</v>
      </c>
    </row>
    <row r="2284" spans="2:19" x14ac:dyDescent="0.3">
      <c r="B2284" t="s">
        <v>11026</v>
      </c>
      <c r="C2284">
        <v>2560</v>
      </c>
      <c r="D2284" t="s">
        <v>11023</v>
      </c>
      <c r="E2284">
        <v>44880.597384259258</v>
      </c>
      <c r="F2284">
        <v>2023</v>
      </c>
      <c r="G2284" t="s">
        <v>248</v>
      </c>
      <c r="H2284" t="s">
        <v>11024</v>
      </c>
      <c r="I2284" t="s">
        <v>11025</v>
      </c>
      <c r="J2284" t="s">
        <v>11027</v>
      </c>
      <c r="M2284">
        <v>117</v>
      </c>
      <c r="N2284">
        <v>1</v>
      </c>
      <c r="O2284">
        <v>18000</v>
      </c>
      <c r="P2284" t="s">
        <v>202</v>
      </c>
      <c r="Q2284" t="s">
        <v>38</v>
      </c>
      <c r="R2284" s="3" t="b">
        <f>ISNUMBER(SEARCH(critere,_xlfn.CONCAT(client[[#This Row],[TELEPHONE]:[AGENCE]])))</f>
        <v>1</v>
      </c>
      <c r="S2284" s="8">
        <f>IF(client[[#This Row],[Recherche]]=TRUE,COUNTIF($R$4:R2284,TRUE),"")</f>
        <v>2281</v>
      </c>
    </row>
    <row r="2285" spans="2:19" x14ac:dyDescent="0.3">
      <c r="B2285" t="s">
        <v>11031</v>
      </c>
      <c r="C2285">
        <v>2561</v>
      </c>
      <c r="D2285" t="s">
        <v>11028</v>
      </c>
      <c r="E2285">
        <v>44880.603865740741</v>
      </c>
      <c r="F2285">
        <v>2023</v>
      </c>
      <c r="G2285" t="s">
        <v>626</v>
      </c>
      <c r="H2285" t="s">
        <v>11029</v>
      </c>
      <c r="I2285" t="s">
        <v>11030</v>
      </c>
      <c r="J2285" t="s">
        <v>11032</v>
      </c>
      <c r="M2285">
        <v>117</v>
      </c>
      <c r="N2285">
        <v>1</v>
      </c>
      <c r="O2285">
        <v>17500</v>
      </c>
      <c r="P2285" t="s">
        <v>202</v>
      </c>
      <c r="Q2285" t="s">
        <v>38</v>
      </c>
      <c r="R2285" s="3" t="b">
        <f>ISNUMBER(SEARCH(critere,_xlfn.CONCAT(client[[#This Row],[TELEPHONE]:[AGENCE]])))</f>
        <v>1</v>
      </c>
      <c r="S2285" s="8">
        <f>IF(client[[#This Row],[Recherche]]=TRUE,COUNTIF($R$4:R2285,TRUE),"")</f>
        <v>2282</v>
      </c>
    </row>
    <row r="2286" spans="2:19" x14ac:dyDescent="0.3">
      <c r="B2286" t="s">
        <v>11036</v>
      </c>
      <c r="C2286">
        <v>2562</v>
      </c>
      <c r="D2286" t="s">
        <v>11033</v>
      </c>
      <c r="E2286">
        <v>44880.724108796298</v>
      </c>
      <c r="F2286">
        <v>2022</v>
      </c>
      <c r="G2286" t="s">
        <v>1606</v>
      </c>
      <c r="H2286" t="s">
        <v>11034</v>
      </c>
      <c r="I2286" t="s">
        <v>11035</v>
      </c>
      <c r="J2286" t="s">
        <v>11037</v>
      </c>
      <c r="M2286">
        <v>8</v>
      </c>
      <c r="N2286">
        <v>1</v>
      </c>
      <c r="O2286">
        <v>0</v>
      </c>
      <c r="P2286" t="s">
        <v>21</v>
      </c>
      <c r="Q2286" t="s">
        <v>38</v>
      </c>
      <c r="R2286" s="3" t="b">
        <f>ISNUMBER(SEARCH(critere,_xlfn.CONCAT(client[[#This Row],[TELEPHONE]:[AGENCE]])))</f>
        <v>1</v>
      </c>
      <c r="S2286" s="8">
        <f>IF(client[[#This Row],[Recherche]]=TRUE,COUNTIF($R$4:R2286,TRUE),"")</f>
        <v>2283</v>
      </c>
    </row>
    <row r="2287" spans="2:19" x14ac:dyDescent="0.3">
      <c r="B2287" t="s">
        <v>11041</v>
      </c>
      <c r="C2287">
        <v>2563</v>
      </c>
      <c r="D2287" t="s">
        <v>11038</v>
      </c>
      <c r="E2287">
        <v>44881.749421296299</v>
      </c>
      <c r="F2287">
        <v>2023</v>
      </c>
      <c r="G2287" t="s">
        <v>897</v>
      </c>
      <c r="H2287" t="s">
        <v>11039</v>
      </c>
      <c r="I2287" t="s">
        <v>11040</v>
      </c>
      <c r="J2287" t="s">
        <v>11042</v>
      </c>
      <c r="M2287">
        <v>8</v>
      </c>
      <c r="N2287">
        <v>1</v>
      </c>
      <c r="O2287">
        <v>0</v>
      </c>
      <c r="P2287" t="s">
        <v>21</v>
      </c>
      <c r="Q2287" t="s">
        <v>38</v>
      </c>
      <c r="R2287" s="3" t="b">
        <f>ISNUMBER(SEARCH(critere,_xlfn.CONCAT(client[[#This Row],[TELEPHONE]:[AGENCE]])))</f>
        <v>1</v>
      </c>
      <c r="S2287" s="8">
        <f>IF(client[[#This Row],[Recherche]]=TRUE,COUNTIF($R$4:R2287,TRUE),"")</f>
        <v>2284</v>
      </c>
    </row>
    <row r="2288" spans="2:19" x14ac:dyDescent="0.3">
      <c r="B2288" t="s">
        <v>11047</v>
      </c>
      <c r="C2288">
        <v>2564</v>
      </c>
      <c r="D2288" t="s">
        <v>11043</v>
      </c>
      <c r="E2288">
        <v>44882.504143518519</v>
      </c>
      <c r="F2288">
        <v>2022</v>
      </c>
      <c r="G2288" t="s">
        <v>11044</v>
      </c>
      <c r="H2288" t="s">
        <v>11045</v>
      </c>
      <c r="I2288" t="s">
        <v>11046</v>
      </c>
      <c r="J2288" t="s">
        <v>11048</v>
      </c>
      <c r="M2288">
        <v>8</v>
      </c>
      <c r="N2288">
        <v>1</v>
      </c>
      <c r="O2288">
        <v>0</v>
      </c>
      <c r="P2288" t="s">
        <v>21</v>
      </c>
      <c r="Q2288" t="s">
        <v>38</v>
      </c>
      <c r="R2288" s="3" t="b">
        <f>ISNUMBER(SEARCH(critere,_xlfn.CONCAT(client[[#This Row],[TELEPHONE]:[AGENCE]])))</f>
        <v>1</v>
      </c>
      <c r="S2288" s="8">
        <f>IF(client[[#This Row],[Recherche]]=TRUE,COUNTIF($R$4:R2288,TRUE),"")</f>
        <v>2285</v>
      </c>
    </row>
    <row r="2289" spans="2:19" x14ac:dyDescent="0.3">
      <c r="B2289" t="s">
        <v>11051</v>
      </c>
      <c r="C2289">
        <v>2565</v>
      </c>
      <c r="D2289" t="s">
        <v>11049</v>
      </c>
      <c r="E2289">
        <v>44882.505520833336</v>
      </c>
      <c r="F2289">
        <v>2022</v>
      </c>
      <c r="G2289" t="s">
        <v>4468</v>
      </c>
      <c r="H2289" t="s">
        <v>11045</v>
      </c>
      <c r="I2289" t="s">
        <v>11050</v>
      </c>
      <c r="J2289" t="s">
        <v>11052</v>
      </c>
      <c r="M2289">
        <v>8</v>
      </c>
      <c r="N2289">
        <v>1</v>
      </c>
      <c r="O2289">
        <v>0</v>
      </c>
      <c r="P2289" t="s">
        <v>21</v>
      </c>
      <c r="Q2289" t="s">
        <v>38</v>
      </c>
      <c r="R2289" s="3" t="b">
        <f>ISNUMBER(SEARCH(critere,_xlfn.CONCAT(client[[#This Row],[TELEPHONE]:[AGENCE]])))</f>
        <v>1</v>
      </c>
      <c r="S2289" s="8">
        <f>IF(client[[#This Row],[Recherche]]=TRUE,COUNTIF($R$4:R2289,TRUE),"")</f>
        <v>2286</v>
      </c>
    </row>
    <row r="2290" spans="2:19" x14ac:dyDescent="0.3">
      <c r="B2290" t="s">
        <v>11055</v>
      </c>
      <c r="C2290">
        <v>2566</v>
      </c>
      <c r="D2290" t="s">
        <v>11053</v>
      </c>
      <c r="E2290">
        <v>44882.506666666668</v>
      </c>
      <c r="F2290">
        <v>2022</v>
      </c>
      <c r="G2290" t="s">
        <v>4846</v>
      </c>
      <c r="H2290" t="s">
        <v>11045</v>
      </c>
      <c r="I2290" t="s">
        <v>11054</v>
      </c>
      <c r="J2290" t="s">
        <v>11056</v>
      </c>
      <c r="M2290">
        <v>8</v>
      </c>
      <c r="N2290">
        <v>1</v>
      </c>
      <c r="O2290">
        <v>0</v>
      </c>
      <c r="P2290" t="s">
        <v>21</v>
      </c>
      <c r="Q2290" t="s">
        <v>38</v>
      </c>
      <c r="R2290" s="3" t="b">
        <f>ISNUMBER(SEARCH(critere,_xlfn.CONCAT(client[[#This Row],[TELEPHONE]:[AGENCE]])))</f>
        <v>1</v>
      </c>
      <c r="S2290" s="8">
        <f>IF(client[[#This Row],[Recherche]]=TRUE,COUNTIF($R$4:R2290,TRUE),"")</f>
        <v>2287</v>
      </c>
    </row>
    <row r="2291" spans="2:19" x14ac:dyDescent="0.3">
      <c r="B2291" t="s">
        <v>11060</v>
      </c>
      <c r="C2291">
        <v>2567</v>
      </c>
      <c r="D2291" t="s">
        <v>11057</v>
      </c>
      <c r="E2291">
        <v>44882.526666666665</v>
      </c>
      <c r="F2291">
        <v>2022</v>
      </c>
      <c r="G2291" t="s">
        <v>5591</v>
      </c>
      <c r="H2291" t="s">
        <v>11058</v>
      </c>
      <c r="I2291" t="s">
        <v>11059</v>
      </c>
      <c r="J2291" t="s">
        <v>11061</v>
      </c>
      <c r="M2291">
        <v>8</v>
      </c>
      <c r="N2291">
        <v>2</v>
      </c>
      <c r="O2291">
        <v>0</v>
      </c>
      <c r="P2291" t="s">
        <v>21</v>
      </c>
      <c r="Q2291" t="s">
        <v>22</v>
      </c>
      <c r="R2291" s="3" t="b">
        <f>ISNUMBER(SEARCH(critere,_xlfn.CONCAT(client[[#This Row],[TELEPHONE]:[AGENCE]])))</f>
        <v>1</v>
      </c>
      <c r="S2291" s="8">
        <f>IF(client[[#This Row],[Recherche]]=TRUE,COUNTIF($R$4:R2291,TRUE),"")</f>
        <v>2288</v>
      </c>
    </row>
    <row r="2292" spans="2:19" x14ac:dyDescent="0.3">
      <c r="B2292" t="s">
        <v>11065</v>
      </c>
      <c r="C2292">
        <v>2568</v>
      </c>
      <c r="D2292" t="s">
        <v>11062</v>
      </c>
      <c r="E2292">
        <v>44882.708425925928</v>
      </c>
      <c r="F2292">
        <v>2022</v>
      </c>
      <c r="G2292" t="s">
        <v>242</v>
      </c>
      <c r="H2292" t="s">
        <v>11063</v>
      </c>
      <c r="I2292" t="s">
        <v>11064</v>
      </c>
      <c r="J2292" t="s">
        <v>11066</v>
      </c>
      <c r="M2292">
        <v>8</v>
      </c>
      <c r="N2292">
        <v>3</v>
      </c>
      <c r="O2292">
        <v>0</v>
      </c>
      <c r="P2292" t="s">
        <v>21</v>
      </c>
      <c r="Q2292" t="s">
        <v>22</v>
      </c>
      <c r="R2292" s="3" t="b">
        <f>ISNUMBER(SEARCH(critere,_xlfn.CONCAT(client[[#This Row],[TELEPHONE]:[AGENCE]])))</f>
        <v>1</v>
      </c>
      <c r="S2292" s="8">
        <f>IF(client[[#This Row],[Recherche]]=TRUE,COUNTIF($R$4:R2292,TRUE),"")</f>
        <v>2289</v>
      </c>
    </row>
    <row r="2293" spans="2:19" x14ac:dyDescent="0.3">
      <c r="B2293" t="s">
        <v>11070</v>
      </c>
      <c r="C2293">
        <v>2569</v>
      </c>
      <c r="D2293" t="s">
        <v>11067</v>
      </c>
      <c r="E2293">
        <v>44882.813611111109</v>
      </c>
      <c r="F2293">
        <v>2023</v>
      </c>
      <c r="G2293" t="s">
        <v>3344</v>
      </c>
      <c r="H2293" t="s">
        <v>11068</v>
      </c>
      <c r="I2293" t="s">
        <v>11069</v>
      </c>
      <c r="J2293" t="s">
        <v>11071</v>
      </c>
      <c r="M2293">
        <v>117</v>
      </c>
      <c r="N2293">
        <v>1</v>
      </c>
      <c r="O2293">
        <v>22600</v>
      </c>
      <c r="P2293" t="s">
        <v>202</v>
      </c>
      <c r="Q2293" t="s">
        <v>347</v>
      </c>
      <c r="R2293" s="3" t="b">
        <f>ISNUMBER(SEARCH(critere,_xlfn.CONCAT(client[[#This Row],[TELEPHONE]:[AGENCE]])))</f>
        <v>1</v>
      </c>
      <c r="S2293" s="8">
        <f>IF(client[[#This Row],[Recherche]]=TRUE,COUNTIF($R$4:R2293,TRUE),"")</f>
        <v>2290</v>
      </c>
    </row>
    <row r="2294" spans="2:19" x14ac:dyDescent="0.3">
      <c r="B2294" t="s">
        <v>11075</v>
      </c>
      <c r="C2294">
        <v>2570</v>
      </c>
      <c r="D2294" t="s">
        <v>11072</v>
      </c>
      <c r="E2294">
        <v>44882.816122685188</v>
      </c>
      <c r="F2294">
        <v>2023</v>
      </c>
      <c r="G2294" t="s">
        <v>2093</v>
      </c>
      <c r="H2294" t="s">
        <v>11073</v>
      </c>
      <c r="I2294" t="s">
        <v>11074</v>
      </c>
      <c r="J2294" t="s">
        <v>11076</v>
      </c>
      <c r="M2294">
        <v>117</v>
      </c>
      <c r="N2294">
        <v>2</v>
      </c>
      <c r="O2294">
        <v>45200</v>
      </c>
      <c r="P2294" t="s">
        <v>202</v>
      </c>
      <c r="Q2294" t="s">
        <v>347</v>
      </c>
      <c r="R2294" s="3" t="b">
        <f>ISNUMBER(SEARCH(critere,_xlfn.CONCAT(client[[#This Row],[TELEPHONE]:[AGENCE]])))</f>
        <v>1</v>
      </c>
      <c r="S2294" s="8">
        <f>IF(client[[#This Row],[Recherche]]=TRUE,COUNTIF($R$4:R2294,TRUE),"")</f>
        <v>2291</v>
      </c>
    </row>
    <row r="2295" spans="2:19" x14ac:dyDescent="0.3">
      <c r="B2295" t="s">
        <v>11079</v>
      </c>
      <c r="C2295">
        <v>2571</v>
      </c>
      <c r="D2295" t="s">
        <v>11077</v>
      </c>
      <c r="E2295">
        <v>44882.926435185182</v>
      </c>
      <c r="G2295" t="s">
        <v>2404</v>
      </c>
      <c r="H2295" t="s">
        <v>4659</v>
      </c>
      <c r="I2295" t="s">
        <v>11078</v>
      </c>
      <c r="J2295" t="s">
        <v>11080</v>
      </c>
      <c r="M2295">
        <v>117</v>
      </c>
      <c r="N2295">
        <v>1</v>
      </c>
      <c r="O2295">
        <v>0</v>
      </c>
      <c r="P2295" t="s">
        <v>21</v>
      </c>
      <c r="Q2295" t="s">
        <v>38</v>
      </c>
      <c r="R2295" s="3" t="b">
        <f>ISNUMBER(SEARCH(critere,_xlfn.CONCAT(client[[#This Row],[TELEPHONE]:[AGENCE]])))</f>
        <v>1</v>
      </c>
      <c r="S2295" s="8">
        <f>IF(client[[#This Row],[Recherche]]=TRUE,COUNTIF($R$4:R2295,TRUE),"")</f>
        <v>2292</v>
      </c>
    </row>
    <row r="2296" spans="2:19" x14ac:dyDescent="0.3">
      <c r="B2296" t="s">
        <v>11084</v>
      </c>
      <c r="C2296">
        <v>2572</v>
      </c>
      <c r="D2296" t="s">
        <v>11081</v>
      </c>
      <c r="E2296">
        <v>44882.957488425927</v>
      </c>
      <c r="F2296">
        <v>2023</v>
      </c>
      <c r="G2296" t="s">
        <v>549</v>
      </c>
      <c r="H2296" t="s">
        <v>11082</v>
      </c>
      <c r="I2296" t="s">
        <v>11083</v>
      </c>
      <c r="J2296" t="s">
        <v>11085</v>
      </c>
      <c r="M2296">
        <v>117</v>
      </c>
      <c r="N2296">
        <v>2</v>
      </c>
      <c r="O2296">
        <v>26000</v>
      </c>
      <c r="P2296" t="s">
        <v>202</v>
      </c>
      <c r="Q2296" t="s">
        <v>38</v>
      </c>
      <c r="R2296" s="3" t="b">
        <f>ISNUMBER(SEARCH(critere,_xlfn.CONCAT(client[[#This Row],[TELEPHONE]:[AGENCE]])))</f>
        <v>1</v>
      </c>
      <c r="S2296" s="8">
        <f>IF(client[[#This Row],[Recherche]]=TRUE,COUNTIF($R$4:R2296,TRUE),"")</f>
        <v>2293</v>
      </c>
    </row>
    <row r="2297" spans="2:19" x14ac:dyDescent="0.3">
      <c r="B2297" t="s">
        <v>11089</v>
      </c>
      <c r="C2297">
        <v>2573</v>
      </c>
      <c r="D2297" t="s">
        <v>11086</v>
      </c>
      <c r="E2297">
        <v>44883.537523148145</v>
      </c>
      <c r="F2297">
        <v>2023</v>
      </c>
      <c r="G2297" t="s">
        <v>743</v>
      </c>
      <c r="H2297" t="s">
        <v>11087</v>
      </c>
      <c r="I2297" t="s">
        <v>11088</v>
      </c>
      <c r="J2297" t="s">
        <v>11090</v>
      </c>
      <c r="M2297">
        <v>117</v>
      </c>
      <c r="N2297">
        <v>5</v>
      </c>
      <c r="O2297">
        <v>113</v>
      </c>
      <c r="P2297" t="s">
        <v>202</v>
      </c>
      <c r="Q2297" t="s">
        <v>64</v>
      </c>
      <c r="R2297" s="3" t="b">
        <f>ISNUMBER(SEARCH(critere,_xlfn.CONCAT(client[[#This Row],[TELEPHONE]:[AGENCE]])))</f>
        <v>1</v>
      </c>
      <c r="S2297" s="8">
        <f>IF(client[[#This Row],[Recherche]]=TRUE,COUNTIF($R$4:R2297,TRUE),"")</f>
        <v>2294</v>
      </c>
    </row>
    <row r="2298" spans="2:19" x14ac:dyDescent="0.3">
      <c r="B2298" t="s">
        <v>11094</v>
      </c>
      <c r="C2298">
        <v>2574</v>
      </c>
      <c r="D2298" t="s">
        <v>11091</v>
      </c>
      <c r="E2298">
        <v>44883.539143518516</v>
      </c>
      <c r="F2298">
        <v>2022</v>
      </c>
      <c r="G2298" t="s">
        <v>1654</v>
      </c>
      <c r="H2298" t="s">
        <v>11092</v>
      </c>
      <c r="I2298" t="s">
        <v>11093</v>
      </c>
      <c r="J2298" t="s">
        <v>11095</v>
      </c>
      <c r="M2298">
        <v>8</v>
      </c>
      <c r="N2298">
        <v>2</v>
      </c>
      <c r="O2298">
        <v>0</v>
      </c>
      <c r="P2298" t="s">
        <v>21</v>
      </c>
      <c r="Q2298" t="s">
        <v>64</v>
      </c>
      <c r="R2298" s="3" t="b">
        <f>ISNUMBER(SEARCH(critere,_xlfn.CONCAT(client[[#This Row],[TELEPHONE]:[AGENCE]])))</f>
        <v>1</v>
      </c>
      <c r="S2298" s="8">
        <f>IF(client[[#This Row],[Recherche]]=TRUE,COUNTIF($R$4:R2298,TRUE),"")</f>
        <v>2295</v>
      </c>
    </row>
    <row r="2299" spans="2:19" x14ac:dyDescent="0.3">
      <c r="B2299" t="s">
        <v>11098</v>
      </c>
      <c r="C2299">
        <v>2575</v>
      </c>
      <c r="D2299" t="s">
        <v>11096</v>
      </c>
      <c r="E2299">
        <v>44883.557812500003</v>
      </c>
      <c r="F2299">
        <v>2023</v>
      </c>
      <c r="G2299" t="s">
        <v>242</v>
      </c>
      <c r="H2299" t="s">
        <v>8029</v>
      </c>
      <c r="I2299" t="s">
        <v>11097</v>
      </c>
      <c r="J2299" t="s">
        <v>11099</v>
      </c>
      <c r="M2299">
        <v>117</v>
      </c>
      <c r="N2299">
        <v>1</v>
      </c>
      <c r="O2299">
        <v>17500</v>
      </c>
      <c r="P2299" t="s">
        <v>202</v>
      </c>
      <c r="Q2299" t="s">
        <v>38</v>
      </c>
      <c r="R2299" s="3" t="b">
        <f>ISNUMBER(SEARCH(critere,_xlfn.CONCAT(client[[#This Row],[TELEPHONE]:[AGENCE]])))</f>
        <v>1</v>
      </c>
      <c r="S2299" s="8">
        <f>IF(client[[#This Row],[Recherche]]=TRUE,COUNTIF($R$4:R2299,TRUE),"")</f>
        <v>2296</v>
      </c>
    </row>
    <row r="2300" spans="2:19" x14ac:dyDescent="0.3">
      <c r="B2300" t="s">
        <v>11102</v>
      </c>
      <c r="C2300">
        <v>2576</v>
      </c>
      <c r="D2300" t="s">
        <v>11100</v>
      </c>
      <c r="E2300">
        <v>44883.648726851854</v>
      </c>
      <c r="F2300">
        <v>2023</v>
      </c>
      <c r="G2300" t="s">
        <v>415</v>
      </c>
      <c r="H2300" t="s">
        <v>2928</v>
      </c>
      <c r="I2300" t="s">
        <v>11101</v>
      </c>
      <c r="J2300" t="s">
        <v>11103</v>
      </c>
      <c r="M2300">
        <v>117</v>
      </c>
      <c r="N2300">
        <v>1</v>
      </c>
      <c r="O2300">
        <v>18000</v>
      </c>
      <c r="P2300" t="s">
        <v>202</v>
      </c>
      <c r="Q2300" t="s">
        <v>38</v>
      </c>
      <c r="R2300" s="3" t="b">
        <f>ISNUMBER(SEARCH(critere,_xlfn.CONCAT(client[[#This Row],[TELEPHONE]:[AGENCE]])))</f>
        <v>1</v>
      </c>
      <c r="S2300" s="8">
        <f>IF(client[[#This Row],[Recherche]]=TRUE,COUNTIF($R$4:R2300,TRUE),"")</f>
        <v>2297</v>
      </c>
    </row>
    <row r="2301" spans="2:19" x14ac:dyDescent="0.3">
      <c r="B2301" t="s">
        <v>11107</v>
      </c>
      <c r="C2301">
        <v>2577</v>
      </c>
      <c r="D2301" t="s">
        <v>11104</v>
      </c>
      <c r="E2301">
        <v>44883.6715625</v>
      </c>
      <c r="F2301">
        <v>2023</v>
      </c>
      <c r="G2301" t="s">
        <v>891</v>
      </c>
      <c r="H2301" t="s">
        <v>11105</v>
      </c>
      <c r="I2301" t="s">
        <v>11106</v>
      </c>
      <c r="J2301" t="s">
        <v>11108</v>
      </c>
      <c r="M2301">
        <v>117</v>
      </c>
      <c r="N2301">
        <v>1</v>
      </c>
      <c r="O2301">
        <v>18000</v>
      </c>
      <c r="P2301" t="s">
        <v>202</v>
      </c>
      <c r="Q2301" t="s">
        <v>38</v>
      </c>
      <c r="R2301" s="3" t="b">
        <f>ISNUMBER(SEARCH(critere,_xlfn.CONCAT(client[[#This Row],[TELEPHONE]:[AGENCE]])))</f>
        <v>1</v>
      </c>
      <c r="S2301" s="8">
        <f>IF(client[[#This Row],[Recherche]]=TRUE,COUNTIF($R$4:R2301,TRUE),"")</f>
        <v>2298</v>
      </c>
    </row>
    <row r="2302" spans="2:19" x14ac:dyDescent="0.3">
      <c r="B2302" t="s">
        <v>11111</v>
      </c>
      <c r="C2302">
        <v>2578</v>
      </c>
      <c r="D2302" t="s">
        <v>11109</v>
      </c>
      <c r="E2302">
        <v>44883.678553240738</v>
      </c>
      <c r="F2302">
        <v>2022</v>
      </c>
      <c r="G2302" t="s">
        <v>1118</v>
      </c>
      <c r="H2302" t="s">
        <v>3610</v>
      </c>
      <c r="I2302" t="s">
        <v>11110</v>
      </c>
      <c r="J2302" t="s">
        <v>11112</v>
      </c>
      <c r="M2302">
        <v>117</v>
      </c>
      <c r="N2302">
        <v>3</v>
      </c>
      <c r="O2302">
        <v>14500</v>
      </c>
      <c r="P2302" t="s">
        <v>202</v>
      </c>
      <c r="Q2302" t="s">
        <v>22</v>
      </c>
      <c r="R2302" s="3" t="b">
        <f>ISNUMBER(SEARCH(critere,_xlfn.CONCAT(client[[#This Row],[TELEPHONE]:[AGENCE]])))</f>
        <v>1</v>
      </c>
      <c r="S2302" s="8">
        <f>IF(client[[#This Row],[Recherche]]=TRUE,COUNTIF($R$4:R2302,TRUE),"")</f>
        <v>2299</v>
      </c>
    </row>
    <row r="2303" spans="2:19" x14ac:dyDescent="0.3">
      <c r="B2303" t="s">
        <v>11116</v>
      </c>
      <c r="C2303">
        <v>2579</v>
      </c>
      <c r="D2303" t="s">
        <v>11113</v>
      </c>
      <c r="E2303">
        <v>44883.712951388887</v>
      </c>
      <c r="F2303">
        <v>2023</v>
      </c>
      <c r="G2303" t="s">
        <v>4846</v>
      </c>
      <c r="H2303" t="s">
        <v>11114</v>
      </c>
      <c r="I2303" t="s">
        <v>11115</v>
      </c>
      <c r="J2303" t="s">
        <v>11117</v>
      </c>
      <c r="M2303">
        <v>117</v>
      </c>
      <c r="N2303">
        <v>1</v>
      </c>
      <c r="O2303">
        <v>23000</v>
      </c>
      <c r="P2303" t="s">
        <v>202</v>
      </c>
      <c r="Q2303" t="s">
        <v>38</v>
      </c>
      <c r="R2303" s="3" t="b">
        <f>ISNUMBER(SEARCH(critere,_xlfn.CONCAT(client[[#This Row],[TELEPHONE]:[AGENCE]])))</f>
        <v>1</v>
      </c>
      <c r="S2303" s="8">
        <f>IF(client[[#This Row],[Recherche]]=TRUE,COUNTIF($R$4:R2303,TRUE),"")</f>
        <v>2300</v>
      </c>
    </row>
    <row r="2304" spans="2:19" x14ac:dyDescent="0.3">
      <c r="B2304" t="s">
        <v>11121</v>
      </c>
      <c r="C2304">
        <v>2580</v>
      </c>
      <c r="D2304" t="s">
        <v>11118</v>
      </c>
      <c r="E2304">
        <v>44883.737002314818</v>
      </c>
      <c r="F2304">
        <v>2023</v>
      </c>
      <c r="G2304" t="s">
        <v>2683</v>
      </c>
      <c r="H2304" t="s">
        <v>11119</v>
      </c>
      <c r="I2304" t="s">
        <v>11120</v>
      </c>
      <c r="J2304" t="s">
        <v>11122</v>
      </c>
      <c r="M2304">
        <v>117</v>
      </c>
      <c r="N2304">
        <v>1</v>
      </c>
      <c r="O2304">
        <v>17000</v>
      </c>
      <c r="P2304" t="s">
        <v>202</v>
      </c>
      <c r="Q2304" t="s">
        <v>38</v>
      </c>
      <c r="R2304" s="3" t="b">
        <f>ISNUMBER(SEARCH(critere,_xlfn.CONCAT(client[[#This Row],[TELEPHONE]:[AGENCE]])))</f>
        <v>1</v>
      </c>
      <c r="S2304" s="8">
        <f>IF(client[[#This Row],[Recherche]]=TRUE,COUNTIF($R$4:R2304,TRUE),"")</f>
        <v>2301</v>
      </c>
    </row>
    <row r="2305" spans="2:19" x14ac:dyDescent="0.3">
      <c r="B2305" t="s">
        <v>11121</v>
      </c>
      <c r="C2305">
        <v>2581</v>
      </c>
      <c r="D2305" t="s">
        <v>11123</v>
      </c>
      <c r="E2305">
        <v>44883.746249999997</v>
      </c>
      <c r="F2305">
        <v>2023</v>
      </c>
      <c r="G2305" t="s">
        <v>2683</v>
      </c>
      <c r="H2305" t="s">
        <v>11119</v>
      </c>
      <c r="I2305" t="s">
        <v>11120</v>
      </c>
      <c r="J2305" t="s">
        <v>11124</v>
      </c>
      <c r="M2305">
        <v>117</v>
      </c>
      <c r="N2305">
        <v>3</v>
      </c>
      <c r="O2305">
        <v>15000</v>
      </c>
      <c r="P2305" t="s">
        <v>202</v>
      </c>
      <c r="Q2305" t="s">
        <v>38</v>
      </c>
      <c r="R2305" s="3" t="b">
        <f>ISNUMBER(SEARCH(critere,_xlfn.CONCAT(client[[#This Row],[TELEPHONE]:[AGENCE]])))</f>
        <v>1</v>
      </c>
      <c r="S2305" s="8">
        <f>IF(client[[#This Row],[Recherche]]=TRUE,COUNTIF($R$4:R2305,TRUE),"")</f>
        <v>2302</v>
      </c>
    </row>
    <row r="2306" spans="2:19" x14ac:dyDescent="0.3">
      <c r="B2306" t="s">
        <v>11128</v>
      </c>
      <c r="C2306">
        <v>2582</v>
      </c>
      <c r="D2306" t="s">
        <v>11125</v>
      </c>
      <c r="E2306">
        <v>44886.436238425929</v>
      </c>
      <c r="F2306">
        <v>2022</v>
      </c>
      <c r="G2306" t="s">
        <v>880</v>
      </c>
      <c r="H2306" t="s">
        <v>11126</v>
      </c>
      <c r="I2306" t="s">
        <v>11127</v>
      </c>
      <c r="J2306" t="s">
        <v>11129</v>
      </c>
      <c r="M2306">
        <v>117</v>
      </c>
      <c r="N2306">
        <v>2</v>
      </c>
      <c r="O2306">
        <v>37000</v>
      </c>
      <c r="P2306" t="s">
        <v>202</v>
      </c>
      <c r="Q2306" t="s">
        <v>22</v>
      </c>
      <c r="R2306" s="3" t="b">
        <f>ISNUMBER(SEARCH(critere,_xlfn.CONCAT(client[[#This Row],[TELEPHONE]:[AGENCE]])))</f>
        <v>1</v>
      </c>
      <c r="S2306" s="8">
        <f>IF(client[[#This Row],[Recherche]]=TRUE,COUNTIF($R$4:R2306,TRUE),"")</f>
        <v>2303</v>
      </c>
    </row>
    <row r="2307" spans="2:19" x14ac:dyDescent="0.3">
      <c r="B2307" t="s">
        <v>11133</v>
      </c>
      <c r="C2307">
        <v>2583</v>
      </c>
      <c r="D2307" t="s">
        <v>11130</v>
      </c>
      <c r="E2307">
        <v>44886.784120370372</v>
      </c>
      <c r="F2307">
        <v>2022</v>
      </c>
      <c r="G2307" t="s">
        <v>1082</v>
      </c>
      <c r="H2307" t="s">
        <v>11131</v>
      </c>
      <c r="I2307" t="s">
        <v>11132</v>
      </c>
      <c r="J2307" t="s">
        <v>11134</v>
      </c>
      <c r="M2307">
        <v>8</v>
      </c>
      <c r="N2307">
        <v>1</v>
      </c>
      <c r="O2307">
        <v>0</v>
      </c>
      <c r="P2307" t="s">
        <v>21</v>
      </c>
      <c r="Q2307" t="s">
        <v>22</v>
      </c>
      <c r="R2307" s="3" t="b">
        <f>ISNUMBER(SEARCH(critere,_xlfn.CONCAT(client[[#This Row],[TELEPHONE]:[AGENCE]])))</f>
        <v>1</v>
      </c>
      <c r="S2307" s="8">
        <f>IF(client[[#This Row],[Recherche]]=TRUE,COUNTIF($R$4:R2307,TRUE),"")</f>
        <v>2304</v>
      </c>
    </row>
    <row r="2308" spans="2:19" x14ac:dyDescent="0.3">
      <c r="B2308" t="s">
        <v>11138</v>
      </c>
      <c r="C2308">
        <v>2584</v>
      </c>
      <c r="D2308" t="s">
        <v>11135</v>
      </c>
      <c r="E2308">
        <v>44886.796944444446</v>
      </c>
      <c r="F2308">
        <v>2023</v>
      </c>
      <c r="G2308" t="s">
        <v>299</v>
      </c>
      <c r="H2308" t="s">
        <v>11136</v>
      </c>
      <c r="I2308" t="s">
        <v>11137</v>
      </c>
      <c r="J2308" t="s">
        <v>11139</v>
      </c>
      <c r="M2308">
        <v>8</v>
      </c>
      <c r="N2308">
        <v>1</v>
      </c>
      <c r="O2308">
        <v>0</v>
      </c>
      <c r="P2308" t="s">
        <v>21</v>
      </c>
      <c r="Q2308" t="s">
        <v>22</v>
      </c>
      <c r="R2308" s="3" t="b">
        <f>ISNUMBER(SEARCH(critere,_xlfn.CONCAT(client[[#This Row],[TELEPHONE]:[AGENCE]])))</f>
        <v>1</v>
      </c>
      <c r="S2308" s="8">
        <f>IF(client[[#This Row],[Recherche]]=TRUE,COUNTIF($R$4:R2308,TRUE),"")</f>
        <v>2305</v>
      </c>
    </row>
    <row r="2309" spans="2:19" x14ac:dyDescent="0.3">
      <c r="B2309" t="s">
        <v>11143</v>
      </c>
      <c r="C2309">
        <v>2585</v>
      </c>
      <c r="D2309" t="s">
        <v>11140</v>
      </c>
      <c r="E2309">
        <v>44886.801180555558</v>
      </c>
      <c r="F2309">
        <v>2022</v>
      </c>
      <c r="G2309" t="s">
        <v>8078</v>
      </c>
      <c r="H2309" t="s">
        <v>11141</v>
      </c>
      <c r="I2309" t="s">
        <v>11142</v>
      </c>
      <c r="J2309" t="s">
        <v>11144</v>
      </c>
      <c r="M2309">
        <v>8</v>
      </c>
      <c r="N2309">
        <v>1</v>
      </c>
      <c r="O2309">
        <v>0</v>
      </c>
      <c r="P2309" t="s">
        <v>21</v>
      </c>
      <c r="Q2309" t="s">
        <v>22</v>
      </c>
      <c r="R2309" s="3" t="b">
        <f>ISNUMBER(SEARCH(critere,_xlfn.CONCAT(client[[#This Row],[TELEPHONE]:[AGENCE]])))</f>
        <v>1</v>
      </c>
      <c r="S2309" s="8">
        <f>IF(client[[#This Row],[Recherche]]=TRUE,COUNTIF($R$4:R2309,TRUE),"")</f>
        <v>2306</v>
      </c>
    </row>
    <row r="2310" spans="2:19" x14ac:dyDescent="0.3">
      <c r="B2310" t="s">
        <v>11147</v>
      </c>
      <c r="C2310">
        <v>2586</v>
      </c>
      <c r="D2310" t="s">
        <v>11145</v>
      </c>
      <c r="E2310">
        <v>44886.803043981483</v>
      </c>
      <c r="F2310">
        <v>2022</v>
      </c>
      <c r="G2310" t="s">
        <v>7511</v>
      </c>
      <c r="H2310" t="s">
        <v>5770</v>
      </c>
      <c r="I2310" t="s">
        <v>11146</v>
      </c>
      <c r="J2310" t="s">
        <v>11148</v>
      </c>
      <c r="M2310">
        <v>8</v>
      </c>
      <c r="N2310">
        <v>1</v>
      </c>
      <c r="O2310">
        <v>0</v>
      </c>
      <c r="P2310" t="s">
        <v>21</v>
      </c>
      <c r="Q2310" t="s">
        <v>22</v>
      </c>
      <c r="R2310" s="3" t="b">
        <f>ISNUMBER(SEARCH(critere,_xlfn.CONCAT(client[[#This Row],[TELEPHONE]:[AGENCE]])))</f>
        <v>1</v>
      </c>
      <c r="S2310" s="8">
        <f>IF(client[[#This Row],[Recherche]]=TRUE,COUNTIF($R$4:R2310,TRUE),"")</f>
        <v>2307</v>
      </c>
    </row>
    <row r="2311" spans="2:19" x14ac:dyDescent="0.3">
      <c r="B2311" t="s">
        <v>9180</v>
      </c>
      <c r="C2311">
        <v>2587</v>
      </c>
      <c r="D2311" t="s">
        <v>11149</v>
      </c>
      <c r="E2311">
        <v>44886.855775462966</v>
      </c>
      <c r="F2311">
        <v>2023</v>
      </c>
      <c r="G2311" t="s">
        <v>2042</v>
      </c>
      <c r="H2311" t="s">
        <v>11150</v>
      </c>
      <c r="I2311" t="s">
        <v>11151</v>
      </c>
      <c r="J2311" t="s">
        <v>11152</v>
      </c>
      <c r="M2311">
        <v>117</v>
      </c>
      <c r="N2311">
        <v>2</v>
      </c>
      <c r="O2311">
        <v>0</v>
      </c>
      <c r="P2311" t="s">
        <v>202</v>
      </c>
      <c r="Q2311" t="s">
        <v>22</v>
      </c>
      <c r="R2311" s="3" t="b">
        <f>ISNUMBER(SEARCH(critere,_xlfn.CONCAT(client[[#This Row],[TELEPHONE]:[AGENCE]])))</f>
        <v>1</v>
      </c>
      <c r="S2311" s="8">
        <f>IF(client[[#This Row],[Recherche]]=TRUE,COUNTIF($R$4:R2311,TRUE),"")</f>
        <v>2308</v>
      </c>
    </row>
    <row r="2312" spans="2:19" x14ac:dyDescent="0.3">
      <c r="B2312" t="s">
        <v>11156</v>
      </c>
      <c r="C2312">
        <v>2588</v>
      </c>
      <c r="D2312" t="s">
        <v>11153</v>
      </c>
      <c r="E2312">
        <v>44887.727476851855</v>
      </c>
      <c r="F2312">
        <v>2022</v>
      </c>
      <c r="G2312" t="s">
        <v>5580</v>
      </c>
      <c r="H2312" t="s">
        <v>11154</v>
      </c>
      <c r="I2312" t="s">
        <v>11155</v>
      </c>
      <c r="J2312" t="s">
        <v>11157</v>
      </c>
      <c r="M2312">
        <v>8</v>
      </c>
      <c r="N2312">
        <v>1</v>
      </c>
      <c r="O2312">
        <v>0</v>
      </c>
      <c r="P2312" t="s">
        <v>21</v>
      </c>
      <c r="Q2312" t="s">
        <v>38</v>
      </c>
      <c r="R2312" s="3" t="b">
        <f>ISNUMBER(SEARCH(critere,_xlfn.CONCAT(client[[#This Row],[TELEPHONE]:[AGENCE]])))</f>
        <v>1</v>
      </c>
      <c r="S2312" s="8">
        <f>IF(client[[#This Row],[Recherche]]=TRUE,COUNTIF($R$4:R2312,TRUE),"")</f>
        <v>2309</v>
      </c>
    </row>
    <row r="2313" spans="2:19" x14ac:dyDescent="0.3">
      <c r="B2313" t="s">
        <v>11160</v>
      </c>
      <c r="C2313">
        <v>2589</v>
      </c>
      <c r="D2313" t="s">
        <v>11158</v>
      </c>
      <c r="E2313">
        <v>44888.498414351852</v>
      </c>
      <c r="F2313">
        <v>2022</v>
      </c>
      <c r="G2313" t="s">
        <v>1547</v>
      </c>
      <c r="H2313" t="s">
        <v>9581</v>
      </c>
      <c r="I2313" t="s">
        <v>11159</v>
      </c>
      <c r="J2313" t="s">
        <v>11161</v>
      </c>
      <c r="M2313">
        <v>8</v>
      </c>
      <c r="N2313">
        <v>1</v>
      </c>
      <c r="O2313">
        <v>0</v>
      </c>
      <c r="P2313" t="s">
        <v>21</v>
      </c>
      <c r="Q2313" t="s">
        <v>38</v>
      </c>
      <c r="R2313" s="3" t="b">
        <f>ISNUMBER(SEARCH(critere,_xlfn.CONCAT(client[[#This Row],[TELEPHONE]:[AGENCE]])))</f>
        <v>1</v>
      </c>
      <c r="S2313" s="8">
        <f>IF(client[[#This Row],[Recherche]]=TRUE,COUNTIF($R$4:R2313,TRUE),"")</f>
        <v>2310</v>
      </c>
    </row>
    <row r="2314" spans="2:19" x14ac:dyDescent="0.3">
      <c r="B2314" t="s">
        <v>11165</v>
      </c>
      <c r="C2314">
        <v>2590</v>
      </c>
      <c r="D2314" t="s">
        <v>11162</v>
      </c>
      <c r="E2314">
        <v>44888.53329861111</v>
      </c>
      <c r="F2314">
        <v>2024</v>
      </c>
      <c r="G2314" t="s">
        <v>330</v>
      </c>
      <c r="H2314" t="s">
        <v>11163</v>
      </c>
      <c r="I2314" t="s">
        <v>11164</v>
      </c>
      <c r="J2314" t="s">
        <v>11166</v>
      </c>
      <c r="M2314">
        <v>60</v>
      </c>
      <c r="N2314">
        <v>1</v>
      </c>
      <c r="O2314">
        <v>0</v>
      </c>
      <c r="P2314" t="s">
        <v>21</v>
      </c>
      <c r="Q2314" t="s">
        <v>64</v>
      </c>
      <c r="R2314" s="3" t="b">
        <f>ISNUMBER(SEARCH(critere,_xlfn.CONCAT(client[[#This Row],[TELEPHONE]:[AGENCE]])))</f>
        <v>1</v>
      </c>
      <c r="S2314" s="8">
        <f>IF(client[[#This Row],[Recherche]]=TRUE,COUNTIF($R$4:R2314,TRUE),"")</f>
        <v>2311</v>
      </c>
    </row>
    <row r="2315" spans="2:19" x14ac:dyDescent="0.3">
      <c r="B2315" t="s">
        <v>11165</v>
      </c>
      <c r="C2315">
        <v>2591</v>
      </c>
      <c r="D2315" t="s">
        <v>11167</v>
      </c>
      <c r="E2315">
        <v>44888.533993055556</v>
      </c>
      <c r="F2315">
        <v>2022</v>
      </c>
      <c r="G2315" t="s">
        <v>330</v>
      </c>
      <c r="H2315" t="s">
        <v>11163</v>
      </c>
      <c r="I2315" t="s">
        <v>11164</v>
      </c>
      <c r="J2315" t="s">
        <v>11166</v>
      </c>
      <c r="M2315">
        <v>60</v>
      </c>
      <c r="N2315">
        <v>1</v>
      </c>
      <c r="O2315">
        <v>93600</v>
      </c>
      <c r="P2315" t="s">
        <v>202</v>
      </c>
      <c r="Q2315" t="s">
        <v>64</v>
      </c>
      <c r="R2315" s="3" t="b">
        <f>ISNUMBER(SEARCH(critere,_xlfn.CONCAT(client[[#This Row],[TELEPHONE]:[AGENCE]])))</f>
        <v>1</v>
      </c>
      <c r="S2315" s="8">
        <f>IF(client[[#This Row],[Recherche]]=TRUE,COUNTIF($R$4:R2315,TRUE),"")</f>
        <v>2312</v>
      </c>
    </row>
    <row r="2316" spans="2:19" x14ac:dyDescent="0.3">
      <c r="C2316">
        <v>2592</v>
      </c>
      <c r="D2316" t="s">
        <v>11168</v>
      </c>
      <c r="E2316">
        <v>44888.695081018515</v>
      </c>
      <c r="F2316">
        <v>2022</v>
      </c>
      <c r="G2316" t="s">
        <v>2180</v>
      </c>
      <c r="H2316" t="s">
        <v>11169</v>
      </c>
      <c r="I2316" t="s">
        <v>11170</v>
      </c>
      <c r="J2316" t="s">
        <v>11171</v>
      </c>
      <c r="M2316">
        <v>117</v>
      </c>
      <c r="N2316">
        <v>1</v>
      </c>
      <c r="O2316">
        <v>0</v>
      </c>
      <c r="P2316" t="s">
        <v>21</v>
      </c>
      <c r="Q2316" t="s">
        <v>347</v>
      </c>
      <c r="R2316" s="3" t="b">
        <f>ISNUMBER(SEARCH(critere,_xlfn.CONCAT(client[[#This Row],[TELEPHONE]:[AGENCE]])))</f>
        <v>1</v>
      </c>
      <c r="S2316" s="8">
        <f>IF(client[[#This Row],[Recherche]]=TRUE,COUNTIF($R$4:R2316,TRUE),"")</f>
        <v>2313</v>
      </c>
    </row>
    <row r="2317" spans="2:19" x14ac:dyDescent="0.3">
      <c r="B2317" t="s">
        <v>11174</v>
      </c>
      <c r="C2317">
        <v>2593</v>
      </c>
      <c r="D2317" t="s">
        <v>11172</v>
      </c>
      <c r="E2317">
        <v>44888.818877314814</v>
      </c>
      <c r="F2317">
        <v>2023</v>
      </c>
      <c r="G2317" t="s">
        <v>1632</v>
      </c>
      <c r="H2317" t="s">
        <v>3115</v>
      </c>
      <c r="I2317" t="s">
        <v>11173</v>
      </c>
      <c r="J2317" t="s">
        <v>11175</v>
      </c>
      <c r="M2317">
        <v>117</v>
      </c>
      <c r="N2317">
        <v>1</v>
      </c>
      <c r="O2317">
        <v>18000</v>
      </c>
      <c r="P2317" t="s">
        <v>202</v>
      </c>
      <c r="Q2317" t="s">
        <v>38</v>
      </c>
      <c r="R2317" s="3" t="b">
        <f>ISNUMBER(SEARCH(critere,_xlfn.CONCAT(client[[#This Row],[TELEPHONE]:[AGENCE]])))</f>
        <v>1</v>
      </c>
      <c r="S2317" s="8">
        <f>IF(client[[#This Row],[Recherche]]=TRUE,COUNTIF($R$4:R2317,TRUE),"")</f>
        <v>2314</v>
      </c>
    </row>
    <row r="2318" spans="2:19" x14ac:dyDescent="0.3">
      <c r="B2318" t="s">
        <v>11180</v>
      </c>
      <c r="C2318">
        <v>2594</v>
      </c>
      <c r="D2318" t="s">
        <v>11176</v>
      </c>
      <c r="E2318">
        <v>44889.623483796298</v>
      </c>
      <c r="F2318">
        <v>2022</v>
      </c>
      <c r="G2318" t="s">
        <v>11177</v>
      </c>
      <c r="H2318" t="s">
        <v>11178</v>
      </c>
      <c r="I2318" t="s">
        <v>11179</v>
      </c>
      <c r="J2318" t="s">
        <v>11181</v>
      </c>
      <c r="M2318">
        <v>8</v>
      </c>
      <c r="N2318">
        <v>1</v>
      </c>
      <c r="O2318">
        <v>0</v>
      </c>
      <c r="P2318" t="s">
        <v>21</v>
      </c>
      <c r="Q2318" t="s">
        <v>38</v>
      </c>
      <c r="R2318" s="3" t="b">
        <f>ISNUMBER(SEARCH(critere,_xlfn.CONCAT(client[[#This Row],[TELEPHONE]:[AGENCE]])))</f>
        <v>1</v>
      </c>
      <c r="S2318" s="8">
        <f>IF(client[[#This Row],[Recherche]]=TRUE,COUNTIF($R$4:R2318,TRUE),"")</f>
        <v>2315</v>
      </c>
    </row>
    <row r="2319" spans="2:19" x14ac:dyDescent="0.3">
      <c r="B2319" t="s">
        <v>11185</v>
      </c>
      <c r="C2319">
        <v>2595</v>
      </c>
      <c r="D2319" t="s">
        <v>11182</v>
      </c>
      <c r="E2319">
        <v>44890.637662037036</v>
      </c>
      <c r="F2319">
        <v>2022</v>
      </c>
      <c r="G2319" t="s">
        <v>1082</v>
      </c>
      <c r="H2319" t="s">
        <v>11183</v>
      </c>
      <c r="I2319" t="s">
        <v>11184</v>
      </c>
      <c r="J2319" t="s">
        <v>11186</v>
      </c>
      <c r="M2319">
        <v>8</v>
      </c>
      <c r="N2319">
        <v>1</v>
      </c>
      <c r="O2319">
        <v>0</v>
      </c>
      <c r="P2319" t="s">
        <v>21</v>
      </c>
      <c r="Q2319" t="s">
        <v>22</v>
      </c>
      <c r="R2319" s="3" t="b">
        <f>ISNUMBER(SEARCH(critere,_xlfn.CONCAT(client[[#This Row],[TELEPHONE]:[AGENCE]])))</f>
        <v>1</v>
      </c>
      <c r="S2319" s="8">
        <f>IF(client[[#This Row],[Recherche]]=TRUE,COUNTIF($R$4:R2319,TRUE),"")</f>
        <v>2316</v>
      </c>
    </row>
    <row r="2320" spans="2:19" x14ac:dyDescent="0.3">
      <c r="B2320" t="s">
        <v>11189</v>
      </c>
      <c r="C2320">
        <v>2596</v>
      </c>
      <c r="D2320" t="s">
        <v>11187</v>
      </c>
      <c r="E2320">
        <v>44890.641747685186</v>
      </c>
      <c r="F2320">
        <v>2022</v>
      </c>
      <c r="G2320" t="s">
        <v>8548</v>
      </c>
      <c r="H2320" t="s">
        <v>5813</v>
      </c>
      <c r="I2320" t="s">
        <v>11188</v>
      </c>
      <c r="J2320" t="s">
        <v>11190</v>
      </c>
      <c r="M2320">
        <v>8</v>
      </c>
      <c r="N2320">
        <v>1</v>
      </c>
      <c r="O2320">
        <v>0</v>
      </c>
      <c r="P2320" t="s">
        <v>21</v>
      </c>
      <c r="Q2320" t="s">
        <v>22</v>
      </c>
      <c r="R2320" s="3" t="b">
        <f>ISNUMBER(SEARCH(critere,_xlfn.CONCAT(client[[#This Row],[TELEPHONE]:[AGENCE]])))</f>
        <v>1</v>
      </c>
      <c r="S2320" s="8">
        <f>IF(client[[#This Row],[Recherche]]=TRUE,COUNTIF($R$4:R2320,TRUE),"")</f>
        <v>2317</v>
      </c>
    </row>
    <row r="2321" spans="2:19" x14ac:dyDescent="0.3">
      <c r="B2321" t="s">
        <v>11194</v>
      </c>
      <c r="C2321">
        <v>2597</v>
      </c>
      <c r="D2321" t="s">
        <v>11191</v>
      </c>
      <c r="E2321">
        <v>44890.64880787037</v>
      </c>
      <c r="F2321">
        <v>2023</v>
      </c>
      <c r="G2321" t="s">
        <v>586</v>
      </c>
      <c r="H2321" t="s">
        <v>11192</v>
      </c>
      <c r="I2321" t="s">
        <v>11193</v>
      </c>
      <c r="J2321" t="s">
        <v>11195</v>
      </c>
      <c r="M2321">
        <v>8</v>
      </c>
      <c r="N2321">
        <v>1</v>
      </c>
      <c r="O2321">
        <v>0</v>
      </c>
      <c r="P2321" t="s">
        <v>21</v>
      </c>
      <c r="Q2321" t="s">
        <v>22</v>
      </c>
      <c r="R2321" s="3" t="b">
        <f>ISNUMBER(SEARCH(critere,_xlfn.CONCAT(client[[#This Row],[TELEPHONE]:[AGENCE]])))</f>
        <v>1</v>
      </c>
      <c r="S2321" s="8">
        <f>IF(client[[#This Row],[Recherche]]=TRUE,COUNTIF($R$4:R2321,TRUE),"")</f>
        <v>2318</v>
      </c>
    </row>
    <row r="2322" spans="2:19" x14ac:dyDescent="0.3">
      <c r="B2322" t="s">
        <v>11199</v>
      </c>
      <c r="C2322">
        <v>2598</v>
      </c>
      <c r="D2322" t="s">
        <v>11196</v>
      </c>
      <c r="E2322">
        <v>44893.337581018517</v>
      </c>
      <c r="F2322">
        <v>2023</v>
      </c>
      <c r="G2322" t="s">
        <v>699</v>
      </c>
      <c r="H2322" t="s">
        <v>11197</v>
      </c>
      <c r="I2322" t="s">
        <v>11198</v>
      </c>
      <c r="J2322" t="s">
        <v>11200</v>
      </c>
      <c r="M2322">
        <v>117</v>
      </c>
      <c r="N2322">
        <v>1</v>
      </c>
      <c r="O2322">
        <v>18000</v>
      </c>
      <c r="P2322" t="s">
        <v>202</v>
      </c>
      <c r="Q2322" t="s">
        <v>38</v>
      </c>
      <c r="R2322" s="3" t="b">
        <f>ISNUMBER(SEARCH(critere,_xlfn.CONCAT(client[[#This Row],[TELEPHONE]:[AGENCE]])))</f>
        <v>1</v>
      </c>
      <c r="S2322" s="8">
        <f>IF(client[[#This Row],[Recherche]]=TRUE,COUNTIF($R$4:R2322,TRUE),"")</f>
        <v>2319</v>
      </c>
    </row>
    <row r="2323" spans="2:19" x14ac:dyDescent="0.3">
      <c r="B2323" t="s">
        <v>11204</v>
      </c>
      <c r="C2323">
        <v>2599</v>
      </c>
      <c r="D2323" t="s">
        <v>11201</v>
      </c>
      <c r="E2323">
        <v>44893.337962962964</v>
      </c>
      <c r="F2323">
        <v>2023</v>
      </c>
      <c r="G2323" t="s">
        <v>1118</v>
      </c>
      <c r="H2323" t="s">
        <v>11202</v>
      </c>
      <c r="I2323" t="s">
        <v>11203</v>
      </c>
      <c r="J2323" t="s">
        <v>11205</v>
      </c>
      <c r="M2323">
        <v>117</v>
      </c>
      <c r="N2323">
        <v>1</v>
      </c>
      <c r="O2323">
        <v>22600</v>
      </c>
      <c r="P2323" t="s">
        <v>202</v>
      </c>
      <c r="Q2323" t="s">
        <v>38</v>
      </c>
      <c r="R2323" s="3" t="b">
        <f>ISNUMBER(SEARCH(critere,_xlfn.CONCAT(client[[#This Row],[TELEPHONE]:[AGENCE]])))</f>
        <v>1</v>
      </c>
      <c r="S2323" s="8">
        <f>IF(client[[#This Row],[Recherche]]=TRUE,COUNTIF($R$4:R2323,TRUE),"")</f>
        <v>2320</v>
      </c>
    </row>
    <row r="2324" spans="2:19" x14ac:dyDescent="0.3">
      <c r="B2324" t="s">
        <v>11208</v>
      </c>
      <c r="C2324">
        <v>2600</v>
      </c>
      <c r="D2324" t="s">
        <v>11206</v>
      </c>
      <c r="E2324">
        <v>44893.342546296299</v>
      </c>
      <c r="F2324">
        <v>2023</v>
      </c>
      <c r="G2324" t="s">
        <v>650</v>
      </c>
      <c r="H2324" t="s">
        <v>10411</v>
      </c>
      <c r="I2324" t="s">
        <v>11207</v>
      </c>
      <c r="J2324" t="s">
        <v>11209</v>
      </c>
      <c r="M2324">
        <v>117</v>
      </c>
      <c r="N2324">
        <v>1</v>
      </c>
      <c r="O2324">
        <v>18000</v>
      </c>
      <c r="P2324" t="s">
        <v>202</v>
      </c>
      <c r="Q2324" t="s">
        <v>38</v>
      </c>
      <c r="R2324" s="3" t="b">
        <f>ISNUMBER(SEARCH(critere,_xlfn.CONCAT(client[[#This Row],[TELEPHONE]:[AGENCE]])))</f>
        <v>1</v>
      </c>
      <c r="S2324" s="8">
        <f>IF(client[[#This Row],[Recherche]]=TRUE,COUNTIF($R$4:R2324,TRUE),"")</f>
        <v>2321</v>
      </c>
    </row>
    <row r="2325" spans="2:19" x14ac:dyDescent="0.3">
      <c r="B2325" t="s">
        <v>11213</v>
      </c>
      <c r="C2325">
        <v>2601</v>
      </c>
      <c r="D2325" t="s">
        <v>11210</v>
      </c>
      <c r="E2325">
        <v>44893.448923611111</v>
      </c>
      <c r="F2325">
        <v>2022</v>
      </c>
      <c r="G2325" t="s">
        <v>2162</v>
      </c>
      <c r="H2325" t="s">
        <v>11211</v>
      </c>
      <c r="I2325" t="s">
        <v>11212</v>
      </c>
      <c r="J2325" t="s">
        <v>11214</v>
      </c>
      <c r="M2325">
        <v>117</v>
      </c>
      <c r="N2325">
        <v>1</v>
      </c>
      <c r="O2325">
        <v>0</v>
      </c>
      <c r="P2325" t="s">
        <v>21</v>
      </c>
      <c r="Q2325" t="s">
        <v>38</v>
      </c>
      <c r="R2325" s="3" t="b">
        <f>ISNUMBER(SEARCH(critere,_xlfn.CONCAT(client[[#This Row],[TELEPHONE]:[AGENCE]])))</f>
        <v>1</v>
      </c>
      <c r="S2325" s="8">
        <f>IF(client[[#This Row],[Recherche]]=TRUE,COUNTIF($R$4:R2325,TRUE),"")</f>
        <v>2322</v>
      </c>
    </row>
    <row r="2326" spans="2:19" x14ac:dyDescent="0.3">
      <c r="B2326" t="s">
        <v>11218</v>
      </c>
      <c r="C2326">
        <v>2602</v>
      </c>
      <c r="D2326" t="s">
        <v>11215</v>
      </c>
      <c r="E2326">
        <v>44893.528240740743</v>
      </c>
      <c r="F2326">
        <v>2022</v>
      </c>
      <c r="G2326" t="s">
        <v>716</v>
      </c>
      <c r="H2326" t="s">
        <v>11216</v>
      </c>
      <c r="I2326" t="s">
        <v>11217</v>
      </c>
      <c r="J2326" t="s">
        <v>11219</v>
      </c>
      <c r="M2326">
        <v>117</v>
      </c>
      <c r="N2326">
        <v>3</v>
      </c>
      <c r="O2326">
        <v>0</v>
      </c>
      <c r="P2326" t="s">
        <v>202</v>
      </c>
      <c r="Q2326" t="s">
        <v>753</v>
      </c>
      <c r="R2326" s="3" t="b">
        <f>ISNUMBER(SEARCH(critere,_xlfn.CONCAT(client[[#This Row],[TELEPHONE]:[AGENCE]])))</f>
        <v>1</v>
      </c>
      <c r="S2326" s="8">
        <f>IF(client[[#This Row],[Recherche]]=TRUE,COUNTIF($R$4:R2326,TRUE),"")</f>
        <v>2323</v>
      </c>
    </row>
    <row r="2327" spans="2:19" x14ac:dyDescent="0.3">
      <c r="B2327" t="s">
        <v>11223</v>
      </c>
      <c r="C2327">
        <v>2603</v>
      </c>
      <c r="D2327" t="s">
        <v>11220</v>
      </c>
      <c r="E2327">
        <v>44893.535763888889</v>
      </c>
      <c r="F2327">
        <v>2022</v>
      </c>
      <c r="G2327" t="s">
        <v>1585</v>
      </c>
      <c r="H2327" t="s">
        <v>11221</v>
      </c>
      <c r="I2327" t="s">
        <v>11222</v>
      </c>
      <c r="J2327" t="s">
        <v>11224</v>
      </c>
      <c r="M2327">
        <v>117</v>
      </c>
      <c r="N2327">
        <v>2</v>
      </c>
      <c r="O2327">
        <v>28000</v>
      </c>
      <c r="P2327" t="s">
        <v>202</v>
      </c>
      <c r="Q2327" t="s">
        <v>753</v>
      </c>
      <c r="R2327" s="3" t="b">
        <f>ISNUMBER(SEARCH(critere,_xlfn.CONCAT(client[[#This Row],[TELEPHONE]:[AGENCE]])))</f>
        <v>1</v>
      </c>
      <c r="S2327" s="8">
        <f>IF(client[[#This Row],[Recherche]]=TRUE,COUNTIF($R$4:R2327,TRUE),"")</f>
        <v>2324</v>
      </c>
    </row>
    <row r="2328" spans="2:19" x14ac:dyDescent="0.3">
      <c r="B2328" t="s">
        <v>11228</v>
      </c>
      <c r="C2328">
        <v>2604</v>
      </c>
      <c r="D2328" t="s">
        <v>11225</v>
      </c>
      <c r="E2328">
        <v>44893.647569444445</v>
      </c>
      <c r="F2328">
        <v>2022</v>
      </c>
      <c r="G2328" t="s">
        <v>1514</v>
      </c>
      <c r="H2328" t="s">
        <v>11226</v>
      </c>
      <c r="I2328" t="s">
        <v>11227</v>
      </c>
      <c r="J2328" t="s">
        <v>11229</v>
      </c>
      <c r="M2328">
        <v>117</v>
      </c>
      <c r="N2328">
        <v>1</v>
      </c>
      <c r="O2328">
        <v>0</v>
      </c>
      <c r="P2328" t="s">
        <v>202</v>
      </c>
      <c r="Q2328" t="s">
        <v>22</v>
      </c>
      <c r="R2328" s="3" t="b">
        <f>ISNUMBER(SEARCH(critere,_xlfn.CONCAT(client[[#This Row],[TELEPHONE]:[AGENCE]])))</f>
        <v>1</v>
      </c>
      <c r="S2328" s="8">
        <f>IF(client[[#This Row],[Recherche]]=TRUE,COUNTIF($R$4:R2328,TRUE),"")</f>
        <v>2325</v>
      </c>
    </row>
    <row r="2329" spans="2:19" x14ac:dyDescent="0.3">
      <c r="B2329" t="s">
        <v>11228</v>
      </c>
      <c r="C2329">
        <v>2605</v>
      </c>
      <c r="D2329" t="s">
        <v>11230</v>
      </c>
      <c r="E2329">
        <v>44893.648333333331</v>
      </c>
      <c r="F2329">
        <v>2022</v>
      </c>
      <c r="G2329" t="s">
        <v>1514</v>
      </c>
      <c r="H2329" t="s">
        <v>11226</v>
      </c>
      <c r="I2329" t="s">
        <v>11227</v>
      </c>
      <c r="J2329" t="s">
        <v>11231</v>
      </c>
      <c r="M2329">
        <v>117</v>
      </c>
      <c r="N2329">
        <v>1</v>
      </c>
      <c r="O2329">
        <v>22200</v>
      </c>
      <c r="P2329" t="s">
        <v>202</v>
      </c>
      <c r="Q2329" t="s">
        <v>22</v>
      </c>
      <c r="R2329" s="3" t="b">
        <f>ISNUMBER(SEARCH(critere,_xlfn.CONCAT(client[[#This Row],[TELEPHONE]:[AGENCE]])))</f>
        <v>1</v>
      </c>
      <c r="S2329" s="8">
        <f>IF(client[[#This Row],[Recherche]]=TRUE,COUNTIF($R$4:R2329,TRUE),"")</f>
        <v>2326</v>
      </c>
    </row>
    <row r="2330" spans="2:19" x14ac:dyDescent="0.3">
      <c r="B2330" t="s">
        <v>11234</v>
      </c>
      <c r="C2330">
        <v>2606</v>
      </c>
      <c r="D2330" t="s">
        <v>11232</v>
      </c>
      <c r="E2330">
        <v>44893.65185185185</v>
      </c>
      <c r="F2330">
        <v>2023</v>
      </c>
      <c r="G2330" t="s">
        <v>5071</v>
      </c>
      <c r="H2330" t="s">
        <v>3016</v>
      </c>
      <c r="I2330" t="s">
        <v>11233</v>
      </c>
      <c r="J2330" t="s">
        <v>11235</v>
      </c>
      <c r="M2330">
        <v>75</v>
      </c>
      <c r="N2330">
        <v>2</v>
      </c>
      <c r="O2330">
        <v>28870</v>
      </c>
      <c r="P2330" t="s">
        <v>202</v>
      </c>
      <c r="Q2330" t="s">
        <v>22</v>
      </c>
      <c r="R2330" s="3" t="b">
        <f>ISNUMBER(SEARCH(critere,_xlfn.CONCAT(client[[#This Row],[TELEPHONE]:[AGENCE]])))</f>
        <v>1</v>
      </c>
      <c r="S2330" s="8">
        <f>IF(client[[#This Row],[Recherche]]=TRUE,COUNTIF($R$4:R2330,TRUE),"")</f>
        <v>2327</v>
      </c>
    </row>
    <row r="2331" spans="2:19" x14ac:dyDescent="0.3">
      <c r="B2331" t="s">
        <v>11239</v>
      </c>
      <c r="C2331">
        <v>2607</v>
      </c>
      <c r="D2331" t="s">
        <v>11236</v>
      </c>
      <c r="E2331">
        <v>44893.669675925928</v>
      </c>
      <c r="F2331">
        <v>2023</v>
      </c>
      <c r="G2331" t="s">
        <v>880</v>
      </c>
      <c r="H2331" t="s">
        <v>11237</v>
      </c>
      <c r="I2331" t="s">
        <v>11238</v>
      </c>
      <c r="J2331" t="s">
        <v>11240</v>
      </c>
      <c r="M2331">
        <v>117</v>
      </c>
      <c r="N2331">
        <v>1</v>
      </c>
      <c r="O2331">
        <v>18000</v>
      </c>
      <c r="P2331" t="s">
        <v>202</v>
      </c>
      <c r="Q2331" t="s">
        <v>38</v>
      </c>
      <c r="R2331" s="3" t="b">
        <f>ISNUMBER(SEARCH(critere,_xlfn.CONCAT(client[[#This Row],[TELEPHONE]:[AGENCE]])))</f>
        <v>1</v>
      </c>
      <c r="S2331" s="8">
        <f>IF(client[[#This Row],[Recherche]]=TRUE,COUNTIF($R$4:R2331,TRUE),"")</f>
        <v>2328</v>
      </c>
    </row>
    <row r="2332" spans="2:19" x14ac:dyDescent="0.3">
      <c r="B2332" t="s">
        <v>11244</v>
      </c>
      <c r="C2332">
        <v>2608</v>
      </c>
      <c r="D2332" t="s">
        <v>11241</v>
      </c>
      <c r="E2332">
        <v>44893.671851851854</v>
      </c>
      <c r="F2332">
        <v>2023</v>
      </c>
      <c r="G2332" t="s">
        <v>1334</v>
      </c>
      <c r="H2332" t="s">
        <v>11242</v>
      </c>
      <c r="I2332" t="s">
        <v>11243</v>
      </c>
      <c r="J2332" t="s">
        <v>11245</v>
      </c>
      <c r="M2332">
        <v>117</v>
      </c>
      <c r="N2332">
        <v>1</v>
      </c>
      <c r="O2332">
        <v>18000</v>
      </c>
      <c r="P2332" t="s">
        <v>202</v>
      </c>
      <c r="Q2332" t="s">
        <v>38</v>
      </c>
      <c r="R2332" s="3" t="b">
        <f>ISNUMBER(SEARCH(critere,_xlfn.CONCAT(client[[#This Row],[TELEPHONE]:[AGENCE]])))</f>
        <v>1</v>
      </c>
      <c r="S2332" s="8">
        <f>IF(client[[#This Row],[Recherche]]=TRUE,COUNTIF($R$4:R2332,TRUE),"")</f>
        <v>2329</v>
      </c>
    </row>
    <row r="2333" spans="2:19" x14ac:dyDescent="0.3">
      <c r="B2333" t="s">
        <v>11249</v>
      </c>
      <c r="C2333">
        <v>2609</v>
      </c>
      <c r="D2333" t="s">
        <v>11246</v>
      </c>
      <c r="E2333">
        <v>44893.687824074077</v>
      </c>
      <c r="F2333">
        <v>2024</v>
      </c>
      <c r="G2333" t="s">
        <v>850</v>
      </c>
      <c r="H2333" t="s">
        <v>11247</v>
      </c>
      <c r="I2333" t="s">
        <v>11248</v>
      </c>
      <c r="J2333" t="s">
        <v>11250</v>
      </c>
      <c r="M2333">
        <v>117</v>
      </c>
      <c r="N2333">
        <v>1</v>
      </c>
      <c r="O2333">
        <v>0</v>
      </c>
      <c r="P2333" t="s">
        <v>202</v>
      </c>
      <c r="Q2333" t="s">
        <v>38</v>
      </c>
      <c r="R2333" s="3" t="b">
        <f>ISNUMBER(SEARCH(critere,_xlfn.CONCAT(client[[#This Row],[TELEPHONE]:[AGENCE]])))</f>
        <v>1</v>
      </c>
      <c r="S2333" s="8">
        <f>IF(client[[#This Row],[Recherche]]=TRUE,COUNTIF($R$4:R2333,TRUE),"")</f>
        <v>2330</v>
      </c>
    </row>
    <row r="2334" spans="2:19" x14ac:dyDescent="0.3">
      <c r="B2334" t="s">
        <v>11254</v>
      </c>
      <c r="C2334">
        <v>2610</v>
      </c>
      <c r="D2334" t="s">
        <v>11251</v>
      </c>
      <c r="E2334">
        <v>44893.705451388887</v>
      </c>
      <c r="F2334">
        <v>2023</v>
      </c>
      <c r="G2334" t="s">
        <v>1632</v>
      </c>
      <c r="H2334" t="s">
        <v>11252</v>
      </c>
      <c r="I2334" t="s">
        <v>11253</v>
      </c>
      <c r="J2334" t="s">
        <v>11255</v>
      </c>
      <c r="M2334">
        <v>117</v>
      </c>
      <c r="N2334">
        <v>1</v>
      </c>
      <c r="O2334">
        <v>22600</v>
      </c>
      <c r="P2334" t="s">
        <v>202</v>
      </c>
      <c r="Q2334" t="s">
        <v>38</v>
      </c>
      <c r="R2334" s="3" t="b">
        <f>ISNUMBER(SEARCH(critere,_xlfn.CONCAT(client[[#This Row],[TELEPHONE]:[AGENCE]])))</f>
        <v>1</v>
      </c>
      <c r="S2334" s="8">
        <f>IF(client[[#This Row],[Recherche]]=TRUE,COUNTIF($R$4:R2334,TRUE),"")</f>
        <v>2331</v>
      </c>
    </row>
    <row r="2335" spans="2:19" x14ac:dyDescent="0.3">
      <c r="B2335" t="s">
        <v>11258</v>
      </c>
      <c r="C2335">
        <v>2611</v>
      </c>
      <c r="D2335" t="s">
        <v>11256</v>
      </c>
      <c r="E2335">
        <v>44893.764965277776</v>
      </c>
      <c r="F2335">
        <v>2022</v>
      </c>
      <c r="G2335" t="s">
        <v>7928</v>
      </c>
      <c r="H2335" t="s">
        <v>1353</v>
      </c>
      <c r="I2335" t="s">
        <v>11257</v>
      </c>
      <c r="J2335" t="s">
        <v>11259</v>
      </c>
      <c r="M2335">
        <v>8</v>
      </c>
      <c r="N2335">
        <v>1</v>
      </c>
      <c r="O2335">
        <v>0</v>
      </c>
      <c r="P2335" t="s">
        <v>21</v>
      </c>
      <c r="Q2335" t="s">
        <v>29</v>
      </c>
      <c r="R2335" s="3" t="b">
        <f>ISNUMBER(SEARCH(critere,_xlfn.CONCAT(client[[#This Row],[TELEPHONE]:[AGENCE]])))</f>
        <v>1</v>
      </c>
      <c r="S2335" s="8">
        <f>IF(client[[#This Row],[Recherche]]=TRUE,COUNTIF($R$4:R2335,TRUE),"")</f>
        <v>2332</v>
      </c>
    </row>
    <row r="2336" spans="2:19" x14ac:dyDescent="0.3">
      <c r="B2336" t="s">
        <v>11263</v>
      </c>
      <c r="C2336">
        <v>2612</v>
      </c>
      <c r="D2336" t="s">
        <v>11260</v>
      </c>
      <c r="E2336">
        <v>44894.362037037034</v>
      </c>
      <c r="F2336">
        <v>2023</v>
      </c>
      <c r="G2336" t="s">
        <v>743</v>
      </c>
      <c r="H2336" t="s">
        <v>11261</v>
      </c>
      <c r="I2336" t="s">
        <v>11262</v>
      </c>
      <c r="J2336" t="s">
        <v>11264</v>
      </c>
      <c r="M2336">
        <v>117</v>
      </c>
      <c r="N2336">
        <v>1</v>
      </c>
      <c r="O2336">
        <v>17500</v>
      </c>
      <c r="P2336" t="s">
        <v>202</v>
      </c>
      <c r="Q2336" t="s">
        <v>38</v>
      </c>
      <c r="R2336" s="3" t="b">
        <f>ISNUMBER(SEARCH(critere,_xlfn.CONCAT(client[[#This Row],[TELEPHONE]:[AGENCE]])))</f>
        <v>1</v>
      </c>
      <c r="S2336" s="8">
        <f>IF(client[[#This Row],[Recherche]]=TRUE,COUNTIF($R$4:R2336,TRUE),"")</f>
        <v>2333</v>
      </c>
    </row>
    <row r="2337" spans="2:19" x14ac:dyDescent="0.3">
      <c r="B2337" t="s">
        <v>11268</v>
      </c>
      <c r="C2337">
        <v>2613</v>
      </c>
      <c r="D2337" t="s">
        <v>11265</v>
      </c>
      <c r="E2337">
        <v>44894.378159722219</v>
      </c>
      <c r="G2337" t="s">
        <v>626</v>
      </c>
      <c r="H2337" t="s">
        <v>11266</v>
      </c>
      <c r="I2337" t="s">
        <v>11267</v>
      </c>
      <c r="J2337" t="s">
        <v>11269</v>
      </c>
      <c r="M2337">
        <v>117</v>
      </c>
      <c r="N2337">
        <v>1</v>
      </c>
      <c r="O2337">
        <v>0</v>
      </c>
      <c r="P2337" t="s">
        <v>21</v>
      </c>
      <c r="Q2337" t="s">
        <v>38</v>
      </c>
      <c r="R2337" s="3" t="b">
        <f>ISNUMBER(SEARCH(critere,_xlfn.CONCAT(client[[#This Row],[TELEPHONE]:[AGENCE]])))</f>
        <v>1</v>
      </c>
      <c r="S2337" s="8">
        <f>IF(client[[#This Row],[Recherche]]=TRUE,COUNTIF($R$4:R2337,TRUE),"")</f>
        <v>2334</v>
      </c>
    </row>
    <row r="2338" spans="2:19" x14ac:dyDescent="0.3">
      <c r="B2338" t="s">
        <v>11274</v>
      </c>
      <c r="C2338">
        <v>2614</v>
      </c>
      <c r="D2338" t="s">
        <v>11270</v>
      </c>
      <c r="E2338">
        <v>44894.397557870368</v>
      </c>
      <c r="F2338">
        <v>2023</v>
      </c>
      <c r="G2338" t="s">
        <v>11271</v>
      </c>
      <c r="H2338" t="s">
        <v>11272</v>
      </c>
      <c r="I2338" t="s">
        <v>11273</v>
      </c>
      <c r="J2338" t="s">
        <v>11275</v>
      </c>
      <c r="M2338">
        <v>117</v>
      </c>
      <c r="N2338">
        <v>1</v>
      </c>
      <c r="O2338">
        <v>22600</v>
      </c>
      <c r="P2338" t="s">
        <v>202</v>
      </c>
      <c r="Q2338" t="s">
        <v>64</v>
      </c>
      <c r="R2338" s="3" t="b">
        <f>ISNUMBER(SEARCH(critere,_xlfn.CONCAT(client[[#This Row],[TELEPHONE]:[AGENCE]])))</f>
        <v>1</v>
      </c>
      <c r="S2338" s="8">
        <f>IF(client[[#This Row],[Recherche]]=TRUE,COUNTIF($R$4:R2338,TRUE),"")</f>
        <v>2335</v>
      </c>
    </row>
    <row r="2339" spans="2:19" x14ac:dyDescent="0.3">
      <c r="B2339" t="s">
        <v>11278</v>
      </c>
      <c r="C2339">
        <v>2615</v>
      </c>
      <c r="D2339" t="s">
        <v>11276</v>
      </c>
      <c r="E2339">
        <v>44894.491122685184</v>
      </c>
      <c r="F2339">
        <v>2022</v>
      </c>
      <c r="G2339" t="s">
        <v>3307</v>
      </c>
      <c r="H2339" t="s">
        <v>7367</v>
      </c>
      <c r="I2339" t="s">
        <v>11277</v>
      </c>
      <c r="J2339" t="s">
        <v>11279</v>
      </c>
      <c r="M2339">
        <v>8</v>
      </c>
      <c r="N2339">
        <v>1</v>
      </c>
      <c r="O2339">
        <v>0</v>
      </c>
      <c r="P2339" t="s">
        <v>21</v>
      </c>
      <c r="Q2339" t="s">
        <v>29</v>
      </c>
      <c r="R2339" s="3" t="b">
        <f>ISNUMBER(SEARCH(critere,_xlfn.CONCAT(client[[#This Row],[TELEPHONE]:[AGENCE]])))</f>
        <v>1</v>
      </c>
      <c r="S2339" s="8">
        <f>IF(client[[#This Row],[Recherche]]=TRUE,COUNTIF($R$4:R2339,TRUE),"")</f>
        <v>2336</v>
      </c>
    </row>
    <row r="2340" spans="2:19" x14ac:dyDescent="0.3">
      <c r="B2340" t="s">
        <v>11283</v>
      </c>
      <c r="C2340">
        <v>2616</v>
      </c>
      <c r="D2340" t="s">
        <v>11280</v>
      </c>
      <c r="E2340">
        <v>44894.506018518521</v>
      </c>
      <c r="F2340">
        <v>2022</v>
      </c>
      <c r="G2340" t="s">
        <v>2641</v>
      </c>
      <c r="H2340" t="s">
        <v>11281</v>
      </c>
      <c r="I2340" t="s">
        <v>11282</v>
      </c>
      <c r="J2340" t="s">
        <v>11284</v>
      </c>
      <c r="M2340">
        <v>117</v>
      </c>
      <c r="N2340">
        <v>5</v>
      </c>
      <c r="O2340">
        <v>0</v>
      </c>
      <c r="P2340" t="s">
        <v>21</v>
      </c>
      <c r="Q2340" t="s">
        <v>38</v>
      </c>
      <c r="R2340" s="3" t="b">
        <f>ISNUMBER(SEARCH(critere,_xlfn.CONCAT(client[[#This Row],[TELEPHONE]:[AGENCE]])))</f>
        <v>1</v>
      </c>
      <c r="S2340" s="8">
        <f>IF(client[[#This Row],[Recherche]]=TRUE,COUNTIF($R$4:R2340,TRUE),"")</f>
        <v>2337</v>
      </c>
    </row>
    <row r="2341" spans="2:19" x14ac:dyDescent="0.3">
      <c r="B2341" t="s">
        <v>11288</v>
      </c>
      <c r="C2341">
        <v>2618</v>
      </c>
      <c r="D2341" t="s">
        <v>11285</v>
      </c>
      <c r="E2341">
        <v>44894.533333333333</v>
      </c>
      <c r="F2341">
        <v>2023</v>
      </c>
      <c r="G2341" t="s">
        <v>1680</v>
      </c>
      <c r="H2341" t="s">
        <v>11286</v>
      </c>
      <c r="I2341" t="s">
        <v>11287</v>
      </c>
      <c r="J2341" t="s">
        <v>11289</v>
      </c>
      <c r="M2341">
        <v>117</v>
      </c>
      <c r="N2341">
        <v>1</v>
      </c>
      <c r="O2341">
        <v>22600</v>
      </c>
      <c r="P2341" t="s">
        <v>202</v>
      </c>
      <c r="Q2341" t="s">
        <v>38</v>
      </c>
      <c r="R2341" s="3" t="b">
        <f>ISNUMBER(SEARCH(critere,_xlfn.CONCAT(client[[#This Row],[TELEPHONE]:[AGENCE]])))</f>
        <v>1</v>
      </c>
      <c r="S2341" s="8">
        <f>IF(client[[#This Row],[Recherche]]=TRUE,COUNTIF($R$4:R2341,TRUE),"")</f>
        <v>2338</v>
      </c>
    </row>
    <row r="2342" spans="2:19" x14ac:dyDescent="0.3">
      <c r="B2342" t="s">
        <v>11293</v>
      </c>
      <c r="C2342">
        <v>2619</v>
      </c>
      <c r="D2342" t="s">
        <v>11290</v>
      </c>
      <c r="E2342">
        <v>44894.822662037041</v>
      </c>
      <c r="F2342">
        <v>2023</v>
      </c>
      <c r="G2342" t="s">
        <v>891</v>
      </c>
      <c r="H2342" t="s">
        <v>11291</v>
      </c>
      <c r="I2342" t="s">
        <v>11292</v>
      </c>
      <c r="J2342" t="s">
        <v>11294</v>
      </c>
      <c r="M2342">
        <v>117</v>
      </c>
      <c r="N2342">
        <v>1</v>
      </c>
      <c r="O2342">
        <v>18000</v>
      </c>
      <c r="P2342" t="s">
        <v>202</v>
      </c>
      <c r="Q2342" t="s">
        <v>38</v>
      </c>
      <c r="R2342" s="3" t="b">
        <f>ISNUMBER(SEARCH(critere,_xlfn.CONCAT(client[[#This Row],[TELEPHONE]:[AGENCE]])))</f>
        <v>1</v>
      </c>
      <c r="S2342" s="8">
        <f>IF(client[[#This Row],[Recherche]]=TRUE,COUNTIF($R$4:R2342,TRUE),"")</f>
        <v>2339</v>
      </c>
    </row>
    <row r="2343" spans="2:19" x14ac:dyDescent="0.3">
      <c r="B2343" t="s">
        <v>11298</v>
      </c>
      <c r="C2343">
        <v>2620</v>
      </c>
      <c r="D2343" t="s">
        <v>11295</v>
      </c>
      <c r="E2343">
        <v>44895.436076388891</v>
      </c>
      <c r="F2343">
        <v>2022</v>
      </c>
      <c r="G2343" t="s">
        <v>1585</v>
      </c>
      <c r="H2343" t="s">
        <v>11296</v>
      </c>
      <c r="I2343" t="s">
        <v>11297</v>
      </c>
      <c r="J2343" t="s">
        <v>11299</v>
      </c>
      <c r="M2343">
        <v>8</v>
      </c>
      <c r="N2343">
        <v>1</v>
      </c>
      <c r="O2343">
        <v>0</v>
      </c>
      <c r="P2343" t="s">
        <v>21</v>
      </c>
      <c r="Q2343" t="s">
        <v>29</v>
      </c>
      <c r="R2343" s="3" t="b">
        <f>ISNUMBER(SEARCH(critere,_xlfn.CONCAT(client[[#This Row],[TELEPHONE]:[AGENCE]])))</f>
        <v>1</v>
      </c>
      <c r="S2343" s="8">
        <f>IF(client[[#This Row],[Recherche]]=TRUE,COUNTIF($R$4:R2343,TRUE),"")</f>
        <v>2340</v>
      </c>
    </row>
    <row r="2344" spans="2:19" x14ac:dyDescent="0.3">
      <c r="B2344" t="s">
        <v>11303</v>
      </c>
      <c r="C2344">
        <v>2621</v>
      </c>
      <c r="D2344" t="s">
        <v>11300</v>
      </c>
      <c r="E2344">
        <v>44895.437928240739</v>
      </c>
      <c r="F2344">
        <v>2022</v>
      </c>
      <c r="G2344" t="s">
        <v>3790</v>
      </c>
      <c r="H2344" t="s">
        <v>11301</v>
      </c>
      <c r="I2344" t="s">
        <v>11302</v>
      </c>
      <c r="J2344" t="s">
        <v>11304</v>
      </c>
      <c r="M2344">
        <v>8</v>
      </c>
      <c r="N2344">
        <v>1</v>
      </c>
      <c r="O2344">
        <v>0</v>
      </c>
      <c r="P2344" t="s">
        <v>21</v>
      </c>
      <c r="Q2344" t="s">
        <v>29</v>
      </c>
      <c r="R2344" s="3" t="b">
        <f>ISNUMBER(SEARCH(critere,_xlfn.CONCAT(client[[#This Row],[TELEPHONE]:[AGENCE]])))</f>
        <v>1</v>
      </c>
      <c r="S2344" s="8">
        <f>IF(client[[#This Row],[Recherche]]=TRUE,COUNTIF($R$4:R2344,TRUE),"")</f>
        <v>2341</v>
      </c>
    </row>
    <row r="2345" spans="2:19" x14ac:dyDescent="0.3">
      <c r="B2345" t="s">
        <v>11308</v>
      </c>
      <c r="C2345">
        <v>2622</v>
      </c>
      <c r="D2345" t="s">
        <v>11305</v>
      </c>
      <c r="E2345">
        <v>44895.69158564815</v>
      </c>
      <c r="F2345">
        <v>2023</v>
      </c>
      <c r="G2345" t="s">
        <v>1622</v>
      </c>
      <c r="H2345" t="s">
        <v>11306</v>
      </c>
      <c r="I2345" t="s">
        <v>11307</v>
      </c>
      <c r="J2345" t="s">
        <v>11309</v>
      </c>
      <c r="M2345">
        <v>117</v>
      </c>
      <c r="N2345">
        <v>1</v>
      </c>
      <c r="O2345">
        <v>18000</v>
      </c>
      <c r="P2345" t="s">
        <v>202</v>
      </c>
      <c r="Q2345" t="s">
        <v>38</v>
      </c>
      <c r="R2345" s="3" t="b">
        <f>ISNUMBER(SEARCH(critere,_xlfn.CONCAT(client[[#This Row],[TELEPHONE]:[AGENCE]])))</f>
        <v>1</v>
      </c>
      <c r="S2345" s="8">
        <f>IF(client[[#This Row],[Recherche]]=TRUE,COUNTIF($R$4:R2345,TRUE),"")</f>
        <v>2342</v>
      </c>
    </row>
    <row r="2346" spans="2:19" x14ac:dyDescent="0.3">
      <c r="B2346" t="s">
        <v>11313</v>
      </c>
      <c r="C2346">
        <v>2623</v>
      </c>
      <c r="D2346" t="s">
        <v>11310</v>
      </c>
      <c r="E2346">
        <v>44895.693113425928</v>
      </c>
      <c r="F2346">
        <v>2023</v>
      </c>
      <c r="G2346" t="s">
        <v>6431</v>
      </c>
      <c r="H2346" t="s">
        <v>11311</v>
      </c>
      <c r="I2346" t="s">
        <v>11312</v>
      </c>
      <c r="J2346" t="s">
        <v>11314</v>
      </c>
      <c r="M2346">
        <v>117</v>
      </c>
      <c r="N2346">
        <v>1</v>
      </c>
      <c r="O2346">
        <v>21000</v>
      </c>
      <c r="P2346" t="s">
        <v>202</v>
      </c>
      <c r="Q2346" t="s">
        <v>38</v>
      </c>
      <c r="R2346" s="3" t="b">
        <f>ISNUMBER(SEARCH(critere,_xlfn.CONCAT(client[[#This Row],[TELEPHONE]:[AGENCE]])))</f>
        <v>1</v>
      </c>
      <c r="S2346" s="8">
        <f>IF(client[[#This Row],[Recherche]]=TRUE,COUNTIF($R$4:R2346,TRUE),"")</f>
        <v>2343</v>
      </c>
    </row>
    <row r="2347" spans="2:19" x14ac:dyDescent="0.3">
      <c r="B2347" t="s">
        <v>11319</v>
      </c>
      <c r="C2347">
        <v>2624</v>
      </c>
      <c r="D2347" t="s">
        <v>11315</v>
      </c>
      <c r="E2347">
        <v>44895.695011574076</v>
      </c>
      <c r="F2347">
        <v>2023</v>
      </c>
      <c r="G2347" t="s">
        <v>11316</v>
      </c>
      <c r="H2347" t="s">
        <v>11317</v>
      </c>
      <c r="I2347" t="s">
        <v>11318</v>
      </c>
      <c r="J2347" t="s">
        <v>11320</v>
      </c>
      <c r="M2347">
        <v>117</v>
      </c>
      <c r="N2347">
        <v>1</v>
      </c>
      <c r="O2347">
        <v>18000</v>
      </c>
      <c r="P2347" t="s">
        <v>202</v>
      </c>
      <c r="Q2347" t="s">
        <v>38</v>
      </c>
      <c r="R2347" s="3" t="b">
        <f>ISNUMBER(SEARCH(critere,_xlfn.CONCAT(client[[#This Row],[TELEPHONE]:[AGENCE]])))</f>
        <v>1</v>
      </c>
      <c r="S2347" s="8">
        <f>IF(client[[#This Row],[Recherche]]=TRUE,COUNTIF($R$4:R2347,TRUE),"")</f>
        <v>2344</v>
      </c>
    </row>
    <row r="2348" spans="2:19" x14ac:dyDescent="0.3">
      <c r="B2348" t="s">
        <v>11325</v>
      </c>
      <c r="C2348">
        <v>2625</v>
      </c>
      <c r="D2348" t="s">
        <v>11321</v>
      </c>
      <c r="E2348">
        <v>44896.398831018516</v>
      </c>
      <c r="F2348">
        <v>2022</v>
      </c>
      <c r="G2348" t="s">
        <v>11322</v>
      </c>
      <c r="H2348" t="s">
        <v>11323</v>
      </c>
      <c r="I2348" t="s">
        <v>11324</v>
      </c>
      <c r="J2348" t="s">
        <v>11326</v>
      </c>
      <c r="M2348">
        <v>117</v>
      </c>
      <c r="N2348">
        <v>2</v>
      </c>
      <c r="O2348">
        <v>14000</v>
      </c>
      <c r="P2348" t="s">
        <v>202</v>
      </c>
      <c r="Q2348" t="s">
        <v>64</v>
      </c>
      <c r="R2348" s="3" t="b">
        <f>ISNUMBER(SEARCH(critere,_xlfn.CONCAT(client[[#This Row],[TELEPHONE]:[AGENCE]])))</f>
        <v>1</v>
      </c>
      <c r="S2348" s="8">
        <f>IF(client[[#This Row],[Recherche]]=TRUE,COUNTIF($R$4:R2348,TRUE),"")</f>
        <v>2345</v>
      </c>
    </row>
    <row r="2349" spans="2:19" x14ac:dyDescent="0.3">
      <c r="B2349" t="s">
        <v>11330</v>
      </c>
      <c r="C2349">
        <v>2626</v>
      </c>
      <c r="D2349" t="s">
        <v>11327</v>
      </c>
      <c r="E2349">
        <v>44896.561956018515</v>
      </c>
      <c r="F2349">
        <v>2023</v>
      </c>
      <c r="G2349" t="s">
        <v>1547</v>
      </c>
      <c r="H2349" t="s">
        <v>11328</v>
      </c>
      <c r="I2349" t="s">
        <v>11329</v>
      </c>
      <c r="J2349" t="s">
        <v>11331</v>
      </c>
      <c r="M2349">
        <v>117</v>
      </c>
      <c r="N2349">
        <v>1</v>
      </c>
      <c r="O2349">
        <v>0</v>
      </c>
      <c r="P2349" t="s">
        <v>202</v>
      </c>
      <c r="Q2349" t="s">
        <v>38</v>
      </c>
      <c r="R2349" s="3" t="b">
        <f>ISNUMBER(SEARCH(critere,_xlfn.CONCAT(client[[#This Row],[TELEPHONE]:[AGENCE]])))</f>
        <v>1</v>
      </c>
      <c r="S2349" s="8">
        <f>IF(client[[#This Row],[Recherche]]=TRUE,COUNTIF($R$4:R2349,TRUE),"")</f>
        <v>2346</v>
      </c>
    </row>
    <row r="2350" spans="2:19" x14ac:dyDescent="0.3">
      <c r="B2350" t="s">
        <v>11335</v>
      </c>
      <c r="C2350">
        <v>2627</v>
      </c>
      <c r="D2350" t="s">
        <v>11332</v>
      </c>
      <c r="E2350">
        <v>44896.646874999999</v>
      </c>
      <c r="F2350">
        <v>2023</v>
      </c>
      <c r="G2350" t="s">
        <v>9172</v>
      </c>
      <c r="H2350" t="s">
        <v>11333</v>
      </c>
      <c r="I2350" t="s">
        <v>11334</v>
      </c>
      <c r="J2350" t="s">
        <v>11336</v>
      </c>
      <c r="M2350">
        <v>8</v>
      </c>
      <c r="N2350">
        <v>1</v>
      </c>
      <c r="O2350">
        <v>0</v>
      </c>
      <c r="P2350" t="s">
        <v>21</v>
      </c>
      <c r="Q2350" t="s">
        <v>38</v>
      </c>
      <c r="R2350" s="3" t="b">
        <f>ISNUMBER(SEARCH(critere,_xlfn.CONCAT(client[[#This Row],[TELEPHONE]:[AGENCE]])))</f>
        <v>1</v>
      </c>
      <c r="S2350" s="8">
        <f>IF(client[[#This Row],[Recherche]]=TRUE,COUNTIF($R$4:R2350,TRUE),"")</f>
        <v>2347</v>
      </c>
    </row>
    <row r="2351" spans="2:19" x14ac:dyDescent="0.3">
      <c r="B2351" t="s">
        <v>11341</v>
      </c>
      <c r="C2351">
        <v>2628</v>
      </c>
      <c r="D2351" t="s">
        <v>11337</v>
      </c>
      <c r="E2351">
        <v>44896.721620370372</v>
      </c>
      <c r="F2351">
        <v>2023</v>
      </c>
      <c r="G2351" t="s">
        <v>11338</v>
      </c>
      <c r="H2351" t="s">
        <v>11339</v>
      </c>
      <c r="I2351" t="s">
        <v>11340</v>
      </c>
      <c r="J2351" t="s">
        <v>11342</v>
      </c>
      <c r="M2351">
        <v>117</v>
      </c>
      <c r="N2351">
        <v>1</v>
      </c>
      <c r="O2351">
        <v>22600</v>
      </c>
      <c r="P2351" t="s">
        <v>202</v>
      </c>
      <c r="Q2351" t="s">
        <v>38</v>
      </c>
      <c r="R2351" s="3" t="b">
        <f>ISNUMBER(SEARCH(critere,_xlfn.CONCAT(client[[#This Row],[TELEPHONE]:[AGENCE]])))</f>
        <v>1</v>
      </c>
      <c r="S2351" s="8">
        <f>IF(client[[#This Row],[Recherche]]=TRUE,COUNTIF($R$4:R2351,TRUE),"")</f>
        <v>2348</v>
      </c>
    </row>
    <row r="2352" spans="2:19" x14ac:dyDescent="0.3">
      <c r="B2352" t="s">
        <v>11346</v>
      </c>
      <c r="C2352">
        <v>2629</v>
      </c>
      <c r="D2352" t="s">
        <v>11343</v>
      </c>
      <c r="E2352">
        <v>44897.489363425928</v>
      </c>
      <c r="F2352">
        <v>2022</v>
      </c>
      <c r="G2352" t="s">
        <v>10110</v>
      </c>
      <c r="H2352" t="s">
        <v>11344</v>
      </c>
      <c r="I2352" t="s">
        <v>11345</v>
      </c>
      <c r="J2352" t="s">
        <v>11347</v>
      </c>
      <c r="M2352">
        <v>117</v>
      </c>
      <c r="N2352">
        <v>1</v>
      </c>
      <c r="O2352">
        <v>0</v>
      </c>
      <c r="P2352" t="s">
        <v>21</v>
      </c>
      <c r="Q2352" t="s">
        <v>22</v>
      </c>
      <c r="R2352" s="3" t="b">
        <f>ISNUMBER(SEARCH(critere,_xlfn.CONCAT(client[[#This Row],[TELEPHONE]:[AGENCE]])))</f>
        <v>1</v>
      </c>
      <c r="S2352" s="8">
        <f>IF(client[[#This Row],[Recherche]]=TRUE,COUNTIF($R$4:R2352,TRUE),"")</f>
        <v>2349</v>
      </c>
    </row>
    <row r="2353" spans="2:19" x14ac:dyDescent="0.3">
      <c r="B2353" t="s">
        <v>11350</v>
      </c>
      <c r="C2353">
        <v>2630</v>
      </c>
      <c r="D2353" t="s">
        <v>11348</v>
      </c>
      <c r="E2353">
        <v>44897.501736111109</v>
      </c>
      <c r="F2353">
        <v>2022</v>
      </c>
      <c r="G2353" t="s">
        <v>5580</v>
      </c>
      <c r="H2353" t="s">
        <v>7974</v>
      </c>
      <c r="I2353" t="s">
        <v>11349</v>
      </c>
      <c r="J2353" t="s">
        <v>11351</v>
      </c>
      <c r="M2353">
        <v>8</v>
      </c>
      <c r="N2353">
        <v>1</v>
      </c>
      <c r="O2353">
        <v>0</v>
      </c>
      <c r="P2353" t="s">
        <v>21</v>
      </c>
      <c r="Q2353" t="s">
        <v>64</v>
      </c>
      <c r="R2353" s="3" t="b">
        <f>ISNUMBER(SEARCH(critere,_xlfn.CONCAT(client[[#This Row],[TELEPHONE]:[AGENCE]])))</f>
        <v>1</v>
      </c>
      <c r="S2353" s="8">
        <f>IF(client[[#This Row],[Recherche]]=TRUE,COUNTIF($R$4:R2353,TRUE),"")</f>
        <v>2350</v>
      </c>
    </row>
    <row r="2354" spans="2:19" x14ac:dyDescent="0.3">
      <c r="B2354" t="s">
        <v>11355</v>
      </c>
      <c r="C2354">
        <v>2631</v>
      </c>
      <c r="D2354" t="s">
        <v>11352</v>
      </c>
      <c r="E2354">
        <v>44897.740682870368</v>
      </c>
      <c r="F2354">
        <v>2023</v>
      </c>
      <c r="G2354" t="s">
        <v>626</v>
      </c>
      <c r="H2354" t="s">
        <v>11353</v>
      </c>
      <c r="I2354" t="s">
        <v>11354</v>
      </c>
      <c r="J2354" t="s">
        <v>11356</v>
      </c>
      <c r="M2354">
        <v>117</v>
      </c>
      <c r="N2354">
        <v>1</v>
      </c>
      <c r="O2354">
        <v>22600</v>
      </c>
      <c r="P2354" t="s">
        <v>202</v>
      </c>
      <c r="Q2354" t="s">
        <v>38</v>
      </c>
      <c r="R2354" s="3" t="b">
        <f>ISNUMBER(SEARCH(critere,_xlfn.CONCAT(client[[#This Row],[TELEPHONE]:[AGENCE]])))</f>
        <v>1</v>
      </c>
      <c r="S2354" s="8">
        <f>IF(client[[#This Row],[Recherche]]=TRUE,COUNTIF($R$4:R2354,TRUE),"")</f>
        <v>2351</v>
      </c>
    </row>
    <row r="2355" spans="2:19" x14ac:dyDescent="0.3">
      <c r="B2355" t="s">
        <v>11360</v>
      </c>
      <c r="C2355">
        <v>2632</v>
      </c>
      <c r="D2355" t="s">
        <v>11357</v>
      </c>
      <c r="E2355">
        <v>44897.891840277778</v>
      </c>
      <c r="G2355" t="s">
        <v>1194</v>
      </c>
      <c r="H2355" t="s">
        <v>11358</v>
      </c>
      <c r="I2355" t="s">
        <v>11359</v>
      </c>
      <c r="J2355" t="s">
        <v>11361</v>
      </c>
      <c r="M2355">
        <v>117</v>
      </c>
      <c r="N2355">
        <v>1</v>
      </c>
      <c r="O2355">
        <v>0</v>
      </c>
      <c r="P2355" t="s">
        <v>21</v>
      </c>
      <c r="Q2355" t="s">
        <v>38</v>
      </c>
      <c r="R2355" s="3" t="b">
        <f>ISNUMBER(SEARCH(critere,_xlfn.CONCAT(client[[#This Row],[TELEPHONE]:[AGENCE]])))</f>
        <v>1</v>
      </c>
      <c r="S2355" s="8">
        <f>IF(client[[#This Row],[Recherche]]=TRUE,COUNTIF($R$4:R2355,TRUE),"")</f>
        <v>2352</v>
      </c>
    </row>
    <row r="2356" spans="2:19" x14ac:dyDescent="0.3">
      <c r="B2356" t="s">
        <v>11365</v>
      </c>
      <c r="C2356">
        <v>2633</v>
      </c>
      <c r="D2356" t="s">
        <v>11362</v>
      </c>
      <c r="E2356">
        <v>44900.471817129626</v>
      </c>
      <c r="F2356">
        <v>2023</v>
      </c>
      <c r="G2356" t="s">
        <v>5270</v>
      </c>
      <c r="H2356" t="s">
        <v>11363</v>
      </c>
      <c r="I2356" t="s">
        <v>11364</v>
      </c>
      <c r="J2356" t="s">
        <v>11366</v>
      </c>
      <c r="M2356">
        <v>8</v>
      </c>
      <c r="N2356">
        <v>2</v>
      </c>
      <c r="O2356">
        <v>0</v>
      </c>
      <c r="P2356" t="s">
        <v>21</v>
      </c>
      <c r="Q2356" t="s">
        <v>454</v>
      </c>
      <c r="R2356" s="3" t="b">
        <f>ISNUMBER(SEARCH(critere,_xlfn.CONCAT(client[[#This Row],[TELEPHONE]:[AGENCE]])))</f>
        <v>1</v>
      </c>
      <c r="S2356" s="8">
        <f>IF(client[[#This Row],[Recherche]]=TRUE,COUNTIF($R$4:R2356,TRUE),"")</f>
        <v>2353</v>
      </c>
    </row>
    <row r="2357" spans="2:19" x14ac:dyDescent="0.3">
      <c r="B2357" t="s">
        <v>11370</v>
      </c>
      <c r="C2357">
        <v>2634</v>
      </c>
      <c r="D2357" t="s">
        <v>11367</v>
      </c>
      <c r="E2357">
        <v>44900.575706018521</v>
      </c>
      <c r="F2357">
        <v>2022</v>
      </c>
      <c r="G2357" t="s">
        <v>242</v>
      </c>
      <c r="H2357" t="s">
        <v>11368</v>
      </c>
      <c r="I2357" t="s">
        <v>11369</v>
      </c>
      <c r="J2357" t="s">
        <v>11371</v>
      </c>
      <c r="M2357">
        <v>117</v>
      </c>
      <c r="N2357">
        <v>1</v>
      </c>
      <c r="O2357">
        <v>17500</v>
      </c>
      <c r="P2357" t="s">
        <v>202</v>
      </c>
      <c r="Q2357" t="s">
        <v>38</v>
      </c>
      <c r="R2357" s="3" t="b">
        <f>ISNUMBER(SEARCH(critere,_xlfn.CONCAT(client[[#This Row],[TELEPHONE]:[AGENCE]])))</f>
        <v>1</v>
      </c>
      <c r="S2357" s="8">
        <f>IF(client[[#This Row],[Recherche]]=TRUE,COUNTIF($R$4:R2357,TRUE),"")</f>
        <v>2354</v>
      </c>
    </row>
    <row r="2358" spans="2:19" x14ac:dyDescent="0.3">
      <c r="B2358" t="s">
        <v>11376</v>
      </c>
      <c r="C2358">
        <v>2635</v>
      </c>
      <c r="D2358" t="s">
        <v>11372</v>
      </c>
      <c r="E2358">
        <v>44900.741296296299</v>
      </c>
      <c r="F2358">
        <v>2023</v>
      </c>
      <c r="G2358" t="s">
        <v>11373</v>
      </c>
      <c r="H2358" t="s">
        <v>11374</v>
      </c>
      <c r="I2358" t="s">
        <v>11375</v>
      </c>
      <c r="J2358" t="s">
        <v>11377</v>
      </c>
      <c r="M2358">
        <v>75</v>
      </c>
      <c r="N2358">
        <v>1</v>
      </c>
      <c r="O2358">
        <v>0</v>
      </c>
      <c r="P2358" t="s">
        <v>202</v>
      </c>
      <c r="Q2358" t="s">
        <v>22</v>
      </c>
      <c r="R2358" s="3" t="b">
        <f>ISNUMBER(SEARCH(critere,_xlfn.CONCAT(client[[#This Row],[TELEPHONE]:[AGENCE]])))</f>
        <v>1</v>
      </c>
      <c r="S2358" s="8">
        <f>IF(client[[#This Row],[Recherche]]=TRUE,COUNTIF($R$4:R2358,TRUE),"")</f>
        <v>2355</v>
      </c>
    </row>
    <row r="2359" spans="2:19" x14ac:dyDescent="0.3">
      <c r="B2359" t="s">
        <v>1265</v>
      </c>
      <c r="C2359">
        <v>2636</v>
      </c>
      <c r="D2359" t="s">
        <v>11378</v>
      </c>
      <c r="E2359">
        <v>44900.792013888888</v>
      </c>
      <c r="F2359">
        <v>2022</v>
      </c>
      <c r="G2359" t="s">
        <v>942</v>
      </c>
      <c r="H2359" t="s">
        <v>1263</v>
      </c>
      <c r="I2359" t="s">
        <v>1264</v>
      </c>
      <c r="J2359" t="s">
        <v>11379</v>
      </c>
      <c r="M2359">
        <v>8</v>
      </c>
      <c r="N2359">
        <v>2</v>
      </c>
      <c r="O2359">
        <v>0</v>
      </c>
      <c r="P2359" t="s">
        <v>21</v>
      </c>
      <c r="Q2359" t="s">
        <v>64</v>
      </c>
      <c r="R2359" s="3" t="b">
        <f>ISNUMBER(SEARCH(critere,_xlfn.CONCAT(client[[#This Row],[TELEPHONE]:[AGENCE]])))</f>
        <v>1</v>
      </c>
      <c r="S2359" s="8">
        <f>IF(client[[#This Row],[Recherche]]=TRUE,COUNTIF($R$4:R2359,TRUE),"")</f>
        <v>2356</v>
      </c>
    </row>
    <row r="2360" spans="2:19" x14ac:dyDescent="0.3">
      <c r="B2360" t="s">
        <v>11383</v>
      </c>
      <c r="C2360">
        <v>2637</v>
      </c>
      <c r="D2360" t="s">
        <v>11380</v>
      </c>
      <c r="E2360">
        <v>44900.889537037037</v>
      </c>
      <c r="F2360">
        <v>2023</v>
      </c>
      <c r="G2360" t="s">
        <v>505</v>
      </c>
      <c r="H2360" t="s">
        <v>11381</v>
      </c>
      <c r="I2360" t="s">
        <v>11382</v>
      </c>
      <c r="J2360" t="s">
        <v>11384</v>
      </c>
      <c r="M2360">
        <v>117</v>
      </c>
      <c r="N2360">
        <v>1</v>
      </c>
      <c r="O2360">
        <v>18000</v>
      </c>
      <c r="P2360" t="s">
        <v>202</v>
      </c>
      <c r="Q2360" t="s">
        <v>38</v>
      </c>
      <c r="R2360" s="3" t="b">
        <f>ISNUMBER(SEARCH(critere,_xlfn.CONCAT(client[[#This Row],[TELEPHONE]:[AGENCE]])))</f>
        <v>1</v>
      </c>
      <c r="S2360" s="8">
        <f>IF(client[[#This Row],[Recherche]]=TRUE,COUNTIF($R$4:R2360,TRUE),"")</f>
        <v>2357</v>
      </c>
    </row>
    <row r="2361" spans="2:19" x14ac:dyDescent="0.3">
      <c r="B2361" t="s">
        <v>11388</v>
      </c>
      <c r="C2361">
        <v>2638</v>
      </c>
      <c r="D2361" t="s">
        <v>11385</v>
      </c>
      <c r="E2361">
        <v>44900.891979166663</v>
      </c>
      <c r="F2361">
        <v>2023</v>
      </c>
      <c r="G2361" t="s">
        <v>974</v>
      </c>
      <c r="H2361" t="s">
        <v>11386</v>
      </c>
      <c r="I2361" t="s">
        <v>11387</v>
      </c>
      <c r="J2361" t="s">
        <v>11389</v>
      </c>
      <c r="M2361">
        <v>117</v>
      </c>
      <c r="N2361">
        <v>1</v>
      </c>
      <c r="O2361">
        <v>22600</v>
      </c>
      <c r="P2361" t="s">
        <v>202</v>
      </c>
      <c r="Q2361" t="s">
        <v>38</v>
      </c>
      <c r="R2361" s="3" t="b">
        <f>ISNUMBER(SEARCH(critere,_xlfn.CONCAT(client[[#This Row],[TELEPHONE]:[AGENCE]])))</f>
        <v>1</v>
      </c>
      <c r="S2361" s="8">
        <f>IF(client[[#This Row],[Recherche]]=TRUE,COUNTIF($R$4:R2361,TRUE),"")</f>
        <v>2358</v>
      </c>
    </row>
    <row r="2362" spans="2:19" x14ac:dyDescent="0.3">
      <c r="B2362" t="s">
        <v>11393</v>
      </c>
      <c r="C2362">
        <v>2639</v>
      </c>
      <c r="D2362" t="s">
        <v>11390</v>
      </c>
      <c r="E2362">
        <v>44900.893958333334</v>
      </c>
      <c r="F2362">
        <v>2023</v>
      </c>
      <c r="G2362" t="s">
        <v>393</v>
      </c>
      <c r="H2362" t="s">
        <v>11391</v>
      </c>
      <c r="I2362" t="s">
        <v>11392</v>
      </c>
      <c r="J2362" t="s">
        <v>11394</v>
      </c>
      <c r="M2362">
        <v>117</v>
      </c>
      <c r="N2362">
        <v>2</v>
      </c>
      <c r="O2362">
        <v>23000</v>
      </c>
      <c r="P2362" t="s">
        <v>202</v>
      </c>
      <c r="Q2362" t="s">
        <v>38</v>
      </c>
      <c r="R2362" s="3" t="b">
        <f>ISNUMBER(SEARCH(critere,_xlfn.CONCAT(client[[#This Row],[TELEPHONE]:[AGENCE]])))</f>
        <v>1</v>
      </c>
      <c r="S2362" s="8">
        <f>IF(client[[#This Row],[Recherche]]=TRUE,COUNTIF($R$4:R2362,TRUE),"")</f>
        <v>2359</v>
      </c>
    </row>
    <row r="2363" spans="2:19" x14ac:dyDescent="0.3">
      <c r="B2363" t="s">
        <v>11398</v>
      </c>
      <c r="C2363">
        <v>2640</v>
      </c>
      <c r="D2363" t="s">
        <v>11395</v>
      </c>
      <c r="E2363">
        <v>44900.89638888889</v>
      </c>
      <c r="F2363">
        <v>2023</v>
      </c>
      <c r="G2363" t="s">
        <v>8436</v>
      </c>
      <c r="H2363" t="s">
        <v>11396</v>
      </c>
      <c r="I2363" t="s">
        <v>11397</v>
      </c>
      <c r="J2363" t="s">
        <v>11399</v>
      </c>
      <c r="M2363">
        <v>117</v>
      </c>
      <c r="N2363">
        <v>1</v>
      </c>
      <c r="O2363">
        <v>18000</v>
      </c>
      <c r="P2363" t="s">
        <v>202</v>
      </c>
      <c r="Q2363" t="s">
        <v>38</v>
      </c>
      <c r="R2363" s="3" t="b">
        <f>ISNUMBER(SEARCH(critere,_xlfn.CONCAT(client[[#This Row],[TELEPHONE]:[AGENCE]])))</f>
        <v>1</v>
      </c>
      <c r="S2363" s="8">
        <f>IF(client[[#This Row],[Recherche]]=TRUE,COUNTIF($R$4:R2363,TRUE),"")</f>
        <v>2360</v>
      </c>
    </row>
    <row r="2364" spans="2:19" x14ac:dyDescent="0.3">
      <c r="B2364" t="s">
        <v>135</v>
      </c>
      <c r="C2364">
        <v>2641</v>
      </c>
      <c r="D2364" t="s">
        <v>11400</v>
      </c>
      <c r="E2364">
        <v>44901.775231481479</v>
      </c>
      <c r="F2364">
        <v>2022</v>
      </c>
      <c r="G2364" t="s">
        <v>299</v>
      </c>
      <c r="H2364" t="s">
        <v>4318</v>
      </c>
      <c r="I2364" t="s">
        <v>11401</v>
      </c>
      <c r="J2364" t="s">
        <v>11402</v>
      </c>
      <c r="M2364">
        <v>114</v>
      </c>
      <c r="N2364">
        <v>2</v>
      </c>
      <c r="O2364">
        <v>0</v>
      </c>
      <c r="P2364" t="s">
        <v>202</v>
      </c>
      <c r="Q2364" t="s">
        <v>22</v>
      </c>
      <c r="R2364" s="3" t="b">
        <f>ISNUMBER(SEARCH(critere,_xlfn.CONCAT(client[[#This Row],[TELEPHONE]:[AGENCE]])))</f>
        <v>1</v>
      </c>
      <c r="S2364" s="8">
        <f>IF(client[[#This Row],[Recherche]]=TRUE,COUNTIF($R$4:R2364,TRUE),"")</f>
        <v>2361</v>
      </c>
    </row>
    <row r="2365" spans="2:19" x14ac:dyDescent="0.3">
      <c r="B2365" t="s">
        <v>11406</v>
      </c>
      <c r="C2365">
        <v>2642</v>
      </c>
      <c r="D2365" t="s">
        <v>11403</v>
      </c>
      <c r="E2365">
        <v>44902.479733796295</v>
      </c>
      <c r="F2365">
        <v>2023</v>
      </c>
      <c r="G2365" t="s">
        <v>11404</v>
      </c>
      <c r="H2365" t="s">
        <v>8482</v>
      </c>
      <c r="I2365" t="s">
        <v>11405</v>
      </c>
      <c r="J2365" t="s">
        <v>11407</v>
      </c>
      <c r="M2365">
        <v>8</v>
      </c>
      <c r="N2365">
        <v>1</v>
      </c>
      <c r="O2365">
        <v>0</v>
      </c>
      <c r="P2365" t="s">
        <v>21</v>
      </c>
      <c r="Q2365" t="s">
        <v>38</v>
      </c>
      <c r="R2365" s="3" t="b">
        <f>ISNUMBER(SEARCH(critere,_xlfn.CONCAT(client[[#This Row],[TELEPHONE]:[AGENCE]])))</f>
        <v>1</v>
      </c>
      <c r="S2365" s="8">
        <f>IF(client[[#This Row],[Recherche]]=TRUE,COUNTIF($R$4:R2365,TRUE),"")</f>
        <v>2362</v>
      </c>
    </row>
    <row r="2366" spans="2:19" x14ac:dyDescent="0.3">
      <c r="B2366" t="s">
        <v>11412</v>
      </c>
      <c r="C2366">
        <v>2643</v>
      </c>
      <c r="D2366" t="s">
        <v>11408</v>
      </c>
      <c r="E2366">
        <v>44902.53402777778</v>
      </c>
      <c r="F2366">
        <v>2022</v>
      </c>
      <c r="G2366" t="s">
        <v>11409</v>
      </c>
      <c r="H2366" t="s">
        <v>11410</v>
      </c>
      <c r="I2366" t="s">
        <v>11411</v>
      </c>
      <c r="J2366" t="s">
        <v>11413</v>
      </c>
      <c r="M2366">
        <v>117</v>
      </c>
      <c r="N2366">
        <v>3</v>
      </c>
      <c r="O2366">
        <v>0</v>
      </c>
      <c r="P2366" t="s">
        <v>21</v>
      </c>
      <c r="Q2366" t="s">
        <v>38</v>
      </c>
      <c r="R2366" s="3" t="b">
        <f>ISNUMBER(SEARCH(critere,_xlfn.CONCAT(client[[#This Row],[TELEPHONE]:[AGENCE]])))</f>
        <v>1</v>
      </c>
      <c r="S2366" s="8">
        <f>IF(client[[#This Row],[Recherche]]=TRUE,COUNTIF($R$4:R2366,TRUE),"")</f>
        <v>2363</v>
      </c>
    </row>
    <row r="2367" spans="2:19" x14ac:dyDescent="0.3">
      <c r="B2367" t="s">
        <v>11417</v>
      </c>
      <c r="C2367">
        <v>2644</v>
      </c>
      <c r="D2367" t="s">
        <v>11414</v>
      </c>
      <c r="E2367">
        <v>44903.472986111112</v>
      </c>
      <c r="F2367">
        <v>2023</v>
      </c>
      <c r="G2367" t="s">
        <v>24</v>
      </c>
      <c r="H2367" t="s">
        <v>11415</v>
      </c>
      <c r="I2367" t="s">
        <v>11416</v>
      </c>
      <c r="J2367" t="s">
        <v>11418</v>
      </c>
      <c r="M2367">
        <v>8</v>
      </c>
      <c r="N2367">
        <v>1</v>
      </c>
      <c r="O2367">
        <v>0</v>
      </c>
      <c r="P2367" t="s">
        <v>21</v>
      </c>
      <c r="Q2367" t="s">
        <v>38</v>
      </c>
      <c r="R2367" s="3" t="b">
        <f>ISNUMBER(SEARCH(critere,_xlfn.CONCAT(client[[#This Row],[TELEPHONE]:[AGENCE]])))</f>
        <v>1</v>
      </c>
      <c r="S2367" s="8">
        <f>IF(client[[#This Row],[Recherche]]=TRUE,COUNTIF($R$4:R2367,TRUE),"")</f>
        <v>2364</v>
      </c>
    </row>
    <row r="2368" spans="2:19" x14ac:dyDescent="0.3">
      <c r="B2368" t="s">
        <v>11422</v>
      </c>
      <c r="C2368">
        <v>2645</v>
      </c>
      <c r="D2368" t="s">
        <v>11419</v>
      </c>
      <c r="E2368">
        <v>44903.537592592591</v>
      </c>
      <c r="F2368">
        <v>2022</v>
      </c>
      <c r="G2368" t="s">
        <v>11420</v>
      </c>
      <c r="H2368" t="s">
        <v>5275</v>
      </c>
      <c r="I2368" t="s">
        <v>11421</v>
      </c>
      <c r="J2368" t="s">
        <v>11423</v>
      </c>
      <c r="M2368">
        <v>117</v>
      </c>
      <c r="N2368">
        <v>1</v>
      </c>
      <c r="O2368">
        <v>2000</v>
      </c>
      <c r="P2368" t="s">
        <v>202</v>
      </c>
      <c r="Q2368" t="s">
        <v>22</v>
      </c>
      <c r="R2368" s="3" t="b">
        <f>ISNUMBER(SEARCH(critere,_xlfn.CONCAT(client[[#This Row],[TELEPHONE]:[AGENCE]])))</f>
        <v>1</v>
      </c>
      <c r="S2368" s="8">
        <f>IF(client[[#This Row],[Recherche]]=TRUE,COUNTIF($R$4:R2368,TRUE),"")</f>
        <v>2365</v>
      </c>
    </row>
    <row r="2369" spans="2:19" x14ac:dyDescent="0.3">
      <c r="B2369" t="s">
        <v>11427</v>
      </c>
      <c r="C2369">
        <v>2646</v>
      </c>
      <c r="D2369" t="s">
        <v>11424</v>
      </c>
      <c r="E2369">
        <v>44903.93377314815</v>
      </c>
      <c r="F2369">
        <v>2024</v>
      </c>
      <c r="G2369" t="s">
        <v>920</v>
      </c>
      <c r="H2369" t="s">
        <v>11425</v>
      </c>
      <c r="I2369" t="s">
        <v>11426</v>
      </c>
      <c r="J2369" t="s">
        <v>11428</v>
      </c>
      <c r="M2369">
        <v>117</v>
      </c>
      <c r="N2369">
        <v>1</v>
      </c>
      <c r="O2369">
        <v>22600</v>
      </c>
      <c r="P2369" t="s">
        <v>202</v>
      </c>
      <c r="Q2369" t="s">
        <v>38</v>
      </c>
      <c r="R2369" s="3" t="b">
        <f>ISNUMBER(SEARCH(critere,_xlfn.CONCAT(client[[#This Row],[TELEPHONE]:[AGENCE]])))</f>
        <v>1</v>
      </c>
      <c r="S2369" s="8">
        <f>IF(client[[#This Row],[Recherche]]=TRUE,COUNTIF($R$4:R2369,TRUE),"")</f>
        <v>2366</v>
      </c>
    </row>
    <row r="2370" spans="2:19" x14ac:dyDescent="0.3">
      <c r="B2370" t="s">
        <v>11432</v>
      </c>
      <c r="C2370">
        <v>2647</v>
      </c>
      <c r="D2370" t="s">
        <v>11429</v>
      </c>
      <c r="E2370">
        <v>44903.935648148145</v>
      </c>
      <c r="F2370">
        <v>2024</v>
      </c>
      <c r="G2370" t="s">
        <v>626</v>
      </c>
      <c r="H2370" t="s">
        <v>11430</v>
      </c>
      <c r="I2370" t="s">
        <v>11431</v>
      </c>
      <c r="J2370" t="s">
        <v>11433</v>
      </c>
      <c r="M2370">
        <v>117</v>
      </c>
      <c r="N2370">
        <v>1</v>
      </c>
      <c r="O2370">
        <v>0</v>
      </c>
      <c r="P2370" t="s">
        <v>202</v>
      </c>
      <c r="Q2370" t="s">
        <v>38</v>
      </c>
      <c r="R2370" s="3" t="b">
        <f>ISNUMBER(SEARCH(critere,_xlfn.CONCAT(client[[#This Row],[TELEPHONE]:[AGENCE]])))</f>
        <v>1</v>
      </c>
      <c r="S2370" s="8">
        <f>IF(client[[#This Row],[Recherche]]=TRUE,COUNTIF($R$4:R2370,TRUE),"")</f>
        <v>2367</v>
      </c>
    </row>
    <row r="2371" spans="2:19" x14ac:dyDescent="0.3">
      <c r="B2371" t="s">
        <v>11437</v>
      </c>
      <c r="C2371">
        <v>2648</v>
      </c>
      <c r="D2371" t="s">
        <v>11434</v>
      </c>
      <c r="E2371">
        <v>44904.451145833336</v>
      </c>
      <c r="F2371">
        <v>2023</v>
      </c>
      <c r="G2371" t="s">
        <v>299</v>
      </c>
      <c r="H2371" t="s">
        <v>11435</v>
      </c>
      <c r="I2371" t="s">
        <v>11436</v>
      </c>
      <c r="J2371" t="s">
        <v>11438</v>
      </c>
      <c r="M2371">
        <v>117</v>
      </c>
      <c r="N2371">
        <v>1</v>
      </c>
      <c r="O2371">
        <v>18000</v>
      </c>
      <c r="P2371" t="s">
        <v>202</v>
      </c>
      <c r="Q2371" t="s">
        <v>38</v>
      </c>
      <c r="R2371" s="3" t="b">
        <f>ISNUMBER(SEARCH(critere,_xlfn.CONCAT(client[[#This Row],[TELEPHONE]:[AGENCE]])))</f>
        <v>1</v>
      </c>
      <c r="S2371" s="8">
        <f>IF(client[[#This Row],[Recherche]]=TRUE,COUNTIF($R$4:R2371,TRUE),"")</f>
        <v>2368</v>
      </c>
    </row>
    <row r="2372" spans="2:19" x14ac:dyDescent="0.3">
      <c r="B2372" t="s">
        <v>11442</v>
      </c>
      <c r="C2372">
        <v>2649</v>
      </c>
      <c r="D2372" t="s">
        <v>11439</v>
      </c>
      <c r="E2372">
        <v>44904.466921296298</v>
      </c>
      <c r="F2372">
        <v>2022</v>
      </c>
      <c r="G2372" t="s">
        <v>499</v>
      </c>
      <c r="H2372" t="s">
        <v>11440</v>
      </c>
      <c r="I2372" t="s">
        <v>11441</v>
      </c>
      <c r="J2372" t="s">
        <v>11443</v>
      </c>
      <c r="M2372">
        <v>117</v>
      </c>
      <c r="N2372">
        <v>1</v>
      </c>
      <c r="O2372">
        <v>0</v>
      </c>
      <c r="P2372" t="s">
        <v>21</v>
      </c>
      <c r="Q2372" t="s">
        <v>38</v>
      </c>
      <c r="R2372" s="3" t="b">
        <f>ISNUMBER(SEARCH(critere,_xlfn.CONCAT(client[[#This Row],[TELEPHONE]:[AGENCE]])))</f>
        <v>1</v>
      </c>
      <c r="S2372" s="8">
        <f>IF(client[[#This Row],[Recherche]]=TRUE,COUNTIF($R$4:R2372,TRUE),"")</f>
        <v>2369</v>
      </c>
    </row>
    <row r="2373" spans="2:19" x14ac:dyDescent="0.3">
      <c r="B2373" t="s">
        <v>11447</v>
      </c>
      <c r="C2373">
        <v>2650</v>
      </c>
      <c r="D2373" t="s">
        <v>11444</v>
      </c>
      <c r="E2373">
        <v>44904.525034722225</v>
      </c>
      <c r="F2373">
        <v>2022</v>
      </c>
      <c r="G2373" t="s">
        <v>5055</v>
      </c>
      <c r="H2373" t="s">
        <v>11445</v>
      </c>
      <c r="I2373" t="s">
        <v>11446</v>
      </c>
      <c r="J2373" t="s">
        <v>11448</v>
      </c>
      <c r="M2373">
        <v>8</v>
      </c>
      <c r="N2373">
        <v>1</v>
      </c>
      <c r="O2373">
        <v>0</v>
      </c>
      <c r="P2373" t="s">
        <v>21</v>
      </c>
      <c r="Q2373" t="s">
        <v>64</v>
      </c>
      <c r="R2373" s="3" t="b">
        <f>ISNUMBER(SEARCH(critere,_xlfn.CONCAT(client[[#This Row],[TELEPHONE]:[AGENCE]])))</f>
        <v>1</v>
      </c>
      <c r="S2373" s="8">
        <f>IF(client[[#This Row],[Recherche]]=TRUE,COUNTIF($R$4:R2373,TRUE),"")</f>
        <v>2370</v>
      </c>
    </row>
    <row r="2374" spans="2:19" x14ac:dyDescent="0.3">
      <c r="B2374" t="s">
        <v>11452</v>
      </c>
      <c r="C2374">
        <v>2651</v>
      </c>
      <c r="D2374" t="s">
        <v>11449</v>
      </c>
      <c r="E2374">
        <v>44904.554930555554</v>
      </c>
      <c r="F2374">
        <v>2022</v>
      </c>
      <c r="G2374" t="s">
        <v>4468</v>
      </c>
      <c r="H2374" t="s">
        <v>11450</v>
      </c>
      <c r="I2374" t="s">
        <v>11451</v>
      </c>
      <c r="J2374" t="s">
        <v>11453</v>
      </c>
      <c r="M2374">
        <v>8</v>
      </c>
      <c r="N2374">
        <v>1</v>
      </c>
      <c r="O2374">
        <v>0</v>
      </c>
      <c r="P2374" t="s">
        <v>21</v>
      </c>
      <c r="Q2374" t="s">
        <v>64</v>
      </c>
      <c r="R2374" s="3" t="b">
        <f>ISNUMBER(SEARCH(critere,_xlfn.CONCAT(client[[#This Row],[TELEPHONE]:[AGENCE]])))</f>
        <v>1</v>
      </c>
      <c r="S2374" s="8">
        <f>IF(client[[#This Row],[Recherche]]=TRUE,COUNTIF($R$4:R2374,TRUE),"")</f>
        <v>2371</v>
      </c>
    </row>
    <row r="2375" spans="2:19" x14ac:dyDescent="0.3">
      <c r="C2375">
        <v>2652</v>
      </c>
      <c r="D2375" t="s">
        <v>11454</v>
      </c>
      <c r="E2375">
        <v>44904.559803240743</v>
      </c>
      <c r="F2375">
        <v>2023</v>
      </c>
      <c r="G2375" t="s">
        <v>40</v>
      </c>
      <c r="H2375" t="s">
        <v>11455</v>
      </c>
      <c r="I2375" t="s">
        <v>11456</v>
      </c>
      <c r="J2375" t="s">
        <v>11457</v>
      </c>
      <c r="M2375">
        <v>117</v>
      </c>
      <c r="N2375">
        <v>1</v>
      </c>
      <c r="O2375">
        <v>18000</v>
      </c>
      <c r="P2375" t="s">
        <v>202</v>
      </c>
      <c r="Q2375" t="s">
        <v>38</v>
      </c>
      <c r="R2375" s="3" t="b">
        <f>ISNUMBER(SEARCH(critere,_xlfn.CONCAT(client[[#This Row],[TELEPHONE]:[AGENCE]])))</f>
        <v>1</v>
      </c>
      <c r="S2375" s="8">
        <f>IF(client[[#This Row],[Recherche]]=TRUE,COUNTIF($R$4:R2375,TRUE),"")</f>
        <v>2372</v>
      </c>
    </row>
    <row r="2376" spans="2:19" x14ac:dyDescent="0.3">
      <c r="B2376" t="s">
        <v>11460</v>
      </c>
      <c r="C2376">
        <v>2653</v>
      </c>
      <c r="D2376" t="s">
        <v>11458</v>
      </c>
      <c r="E2376">
        <v>44904.562291666669</v>
      </c>
      <c r="F2376">
        <v>2023</v>
      </c>
      <c r="G2376" t="s">
        <v>974</v>
      </c>
      <c r="H2376" t="s">
        <v>6874</v>
      </c>
      <c r="I2376" t="s">
        <v>11459</v>
      </c>
      <c r="J2376" t="s">
        <v>397</v>
      </c>
      <c r="M2376">
        <v>117</v>
      </c>
      <c r="N2376">
        <v>1</v>
      </c>
      <c r="O2376">
        <v>0</v>
      </c>
      <c r="P2376" t="s">
        <v>202</v>
      </c>
      <c r="Q2376" t="s">
        <v>38</v>
      </c>
      <c r="R2376" s="3" t="b">
        <f>ISNUMBER(SEARCH(critere,_xlfn.CONCAT(client[[#This Row],[TELEPHONE]:[AGENCE]])))</f>
        <v>1</v>
      </c>
      <c r="S2376" s="8">
        <f>IF(client[[#This Row],[Recherche]]=TRUE,COUNTIF($R$4:R2376,TRUE),"")</f>
        <v>2373</v>
      </c>
    </row>
    <row r="2377" spans="2:19" x14ac:dyDescent="0.3">
      <c r="B2377" t="s">
        <v>11465</v>
      </c>
      <c r="C2377">
        <v>2654</v>
      </c>
      <c r="D2377" t="s">
        <v>11461</v>
      </c>
      <c r="E2377">
        <v>44904.664050925923</v>
      </c>
      <c r="F2377">
        <v>2023</v>
      </c>
      <c r="G2377" t="s">
        <v>11462</v>
      </c>
      <c r="H2377" t="s">
        <v>11463</v>
      </c>
      <c r="I2377" t="s">
        <v>11464</v>
      </c>
      <c r="J2377" t="s">
        <v>11466</v>
      </c>
      <c r="M2377">
        <v>117</v>
      </c>
      <c r="N2377">
        <v>1</v>
      </c>
      <c r="O2377">
        <v>18000</v>
      </c>
      <c r="P2377" t="s">
        <v>202</v>
      </c>
      <c r="Q2377" t="s">
        <v>38</v>
      </c>
      <c r="R2377" s="3" t="b">
        <f>ISNUMBER(SEARCH(critere,_xlfn.CONCAT(client[[#This Row],[TELEPHONE]:[AGENCE]])))</f>
        <v>1</v>
      </c>
      <c r="S2377" s="8">
        <f>IF(client[[#This Row],[Recherche]]=TRUE,COUNTIF($R$4:R2377,TRUE),"")</f>
        <v>2374</v>
      </c>
    </row>
    <row r="2378" spans="2:19" x14ac:dyDescent="0.3">
      <c r="B2378" t="s">
        <v>11047</v>
      </c>
      <c r="C2378">
        <v>2655</v>
      </c>
      <c r="D2378" t="s">
        <v>11467</v>
      </c>
      <c r="E2378">
        <v>44907.428414351853</v>
      </c>
      <c r="F2378">
        <v>2022</v>
      </c>
      <c r="G2378" t="s">
        <v>11044</v>
      </c>
      <c r="H2378" t="s">
        <v>11045</v>
      </c>
      <c r="I2378" t="s">
        <v>11046</v>
      </c>
      <c r="J2378" t="s">
        <v>11048</v>
      </c>
      <c r="M2378">
        <v>8</v>
      </c>
      <c r="N2378">
        <v>1</v>
      </c>
      <c r="O2378">
        <v>0</v>
      </c>
      <c r="P2378" t="s">
        <v>21</v>
      </c>
      <c r="Q2378" t="s">
        <v>38</v>
      </c>
      <c r="R2378" s="3" t="b">
        <f>ISNUMBER(SEARCH(critere,_xlfn.CONCAT(client[[#This Row],[TELEPHONE]:[AGENCE]])))</f>
        <v>1</v>
      </c>
      <c r="S2378" s="8">
        <f>IF(client[[#This Row],[Recherche]]=TRUE,COUNTIF($R$4:R2378,TRUE),"")</f>
        <v>2375</v>
      </c>
    </row>
    <row r="2379" spans="2:19" x14ac:dyDescent="0.3">
      <c r="B2379" t="s">
        <v>11471</v>
      </c>
      <c r="C2379">
        <v>2656</v>
      </c>
      <c r="D2379" t="s">
        <v>11468</v>
      </c>
      <c r="E2379">
        <v>44907.510162037041</v>
      </c>
      <c r="F2379">
        <v>2022</v>
      </c>
      <c r="G2379" t="s">
        <v>299</v>
      </c>
      <c r="H2379" t="s">
        <v>11469</v>
      </c>
      <c r="I2379" t="s">
        <v>11470</v>
      </c>
      <c r="J2379" t="s">
        <v>11472</v>
      </c>
      <c r="M2379">
        <v>110</v>
      </c>
      <c r="N2379">
        <v>1</v>
      </c>
      <c r="O2379">
        <v>0</v>
      </c>
      <c r="P2379" t="s">
        <v>202</v>
      </c>
      <c r="Q2379" t="s">
        <v>64</v>
      </c>
      <c r="R2379" s="3" t="b">
        <f>ISNUMBER(SEARCH(critere,_xlfn.CONCAT(client[[#This Row],[TELEPHONE]:[AGENCE]])))</f>
        <v>1</v>
      </c>
      <c r="S2379" s="8">
        <f>IF(client[[#This Row],[Recherche]]=TRUE,COUNTIF($R$4:R2379,TRUE),"")</f>
        <v>2376</v>
      </c>
    </row>
    <row r="2380" spans="2:19" x14ac:dyDescent="0.3">
      <c r="B2380" t="s">
        <v>11476</v>
      </c>
      <c r="C2380">
        <v>2657</v>
      </c>
      <c r="D2380" t="s">
        <v>11473</v>
      </c>
      <c r="E2380">
        <v>44907.745219907411</v>
      </c>
      <c r="F2380">
        <v>2022</v>
      </c>
      <c r="G2380" t="s">
        <v>11474</v>
      </c>
      <c r="H2380" t="s">
        <v>897</v>
      </c>
      <c r="I2380" t="s">
        <v>11475</v>
      </c>
      <c r="J2380" t="s">
        <v>11477</v>
      </c>
      <c r="M2380">
        <v>117</v>
      </c>
      <c r="N2380">
        <v>1</v>
      </c>
      <c r="O2380">
        <v>0</v>
      </c>
      <c r="P2380" t="s">
        <v>21</v>
      </c>
      <c r="Q2380" t="s">
        <v>38</v>
      </c>
      <c r="R2380" s="3" t="b">
        <f>ISNUMBER(SEARCH(critere,_xlfn.CONCAT(client[[#This Row],[TELEPHONE]:[AGENCE]])))</f>
        <v>1</v>
      </c>
      <c r="S2380" s="8">
        <f>IF(client[[#This Row],[Recherche]]=TRUE,COUNTIF($R$4:R2380,TRUE),"")</f>
        <v>2377</v>
      </c>
    </row>
    <row r="2381" spans="2:19" x14ac:dyDescent="0.3">
      <c r="B2381" t="s">
        <v>11481</v>
      </c>
      <c r="C2381">
        <v>2658</v>
      </c>
      <c r="D2381" t="s">
        <v>11478</v>
      </c>
      <c r="E2381">
        <v>44907.759363425925</v>
      </c>
      <c r="F2381">
        <v>2022</v>
      </c>
      <c r="G2381" t="s">
        <v>248</v>
      </c>
      <c r="H2381" t="s">
        <v>11479</v>
      </c>
      <c r="I2381" t="s">
        <v>11480</v>
      </c>
      <c r="J2381" t="s">
        <v>11482</v>
      </c>
      <c r="M2381">
        <v>117</v>
      </c>
      <c r="N2381">
        <v>1</v>
      </c>
      <c r="O2381">
        <v>22600</v>
      </c>
      <c r="P2381" t="s">
        <v>202</v>
      </c>
      <c r="Q2381" t="s">
        <v>22</v>
      </c>
      <c r="R2381" s="3" t="b">
        <f>ISNUMBER(SEARCH(critere,_xlfn.CONCAT(client[[#This Row],[TELEPHONE]:[AGENCE]])))</f>
        <v>1</v>
      </c>
      <c r="S2381" s="8">
        <f>IF(client[[#This Row],[Recherche]]=TRUE,COUNTIF($R$4:R2381,TRUE),"")</f>
        <v>2378</v>
      </c>
    </row>
    <row r="2382" spans="2:19" x14ac:dyDescent="0.3">
      <c r="B2382" t="s">
        <v>11486</v>
      </c>
      <c r="C2382">
        <v>2659</v>
      </c>
      <c r="D2382" t="s">
        <v>11483</v>
      </c>
      <c r="E2382">
        <v>44908.686423611114</v>
      </c>
      <c r="F2382">
        <v>2022</v>
      </c>
      <c r="G2382" t="s">
        <v>7678</v>
      </c>
      <c r="H2382" t="s">
        <v>11484</v>
      </c>
      <c r="I2382" t="s">
        <v>11485</v>
      </c>
      <c r="J2382" t="s">
        <v>11487</v>
      </c>
      <c r="M2382">
        <v>117</v>
      </c>
      <c r="N2382">
        <v>1</v>
      </c>
      <c r="O2382">
        <v>0</v>
      </c>
      <c r="P2382" t="s">
        <v>202</v>
      </c>
      <c r="Q2382" t="s">
        <v>38</v>
      </c>
      <c r="R2382" s="3" t="b">
        <f>ISNUMBER(SEARCH(critere,_xlfn.CONCAT(client[[#This Row],[TELEPHONE]:[AGENCE]])))</f>
        <v>1</v>
      </c>
      <c r="S2382" s="8">
        <f>IF(client[[#This Row],[Recherche]]=TRUE,COUNTIF($R$4:R2382,TRUE),"")</f>
        <v>2379</v>
      </c>
    </row>
    <row r="2383" spans="2:19" x14ac:dyDescent="0.3">
      <c r="B2383" t="s">
        <v>11491</v>
      </c>
      <c r="C2383">
        <v>2660</v>
      </c>
      <c r="D2383" t="s">
        <v>11488</v>
      </c>
      <c r="E2383">
        <v>44909.526689814818</v>
      </c>
      <c r="F2383">
        <v>2023</v>
      </c>
      <c r="G2383" t="s">
        <v>2042</v>
      </c>
      <c r="H2383" t="s">
        <v>11489</v>
      </c>
      <c r="I2383" t="s">
        <v>11490</v>
      </c>
      <c r="J2383" t="s">
        <v>11492</v>
      </c>
      <c r="M2383">
        <v>8</v>
      </c>
      <c r="N2383">
        <v>1</v>
      </c>
      <c r="O2383">
        <v>0</v>
      </c>
      <c r="P2383" t="s">
        <v>21</v>
      </c>
      <c r="Q2383" t="s">
        <v>38</v>
      </c>
      <c r="R2383" s="3" t="b">
        <f>ISNUMBER(SEARCH(critere,_xlfn.CONCAT(client[[#This Row],[TELEPHONE]:[AGENCE]])))</f>
        <v>1</v>
      </c>
      <c r="S2383" s="8">
        <f>IF(client[[#This Row],[Recherche]]=TRUE,COUNTIF($R$4:R2383,TRUE),"")</f>
        <v>2380</v>
      </c>
    </row>
    <row r="2384" spans="2:19" x14ac:dyDescent="0.3">
      <c r="B2384" t="s">
        <v>11496</v>
      </c>
      <c r="C2384">
        <v>2661</v>
      </c>
      <c r="D2384" t="s">
        <v>11493</v>
      </c>
      <c r="E2384">
        <v>44909.552881944444</v>
      </c>
      <c r="F2384">
        <v>2023</v>
      </c>
      <c r="G2384" t="s">
        <v>8803</v>
      </c>
      <c r="H2384" t="s">
        <v>11494</v>
      </c>
      <c r="I2384" t="s">
        <v>11495</v>
      </c>
      <c r="J2384" t="s">
        <v>11497</v>
      </c>
      <c r="M2384">
        <v>8</v>
      </c>
      <c r="N2384">
        <v>1</v>
      </c>
      <c r="O2384">
        <v>0</v>
      </c>
      <c r="P2384" t="s">
        <v>21</v>
      </c>
      <c r="Q2384" t="s">
        <v>38</v>
      </c>
      <c r="R2384" s="3" t="b">
        <f>ISNUMBER(SEARCH(critere,_xlfn.CONCAT(client[[#This Row],[TELEPHONE]:[AGENCE]])))</f>
        <v>1</v>
      </c>
      <c r="S2384" s="8">
        <f>IF(client[[#This Row],[Recherche]]=TRUE,COUNTIF($R$4:R2384,TRUE),"")</f>
        <v>2381</v>
      </c>
    </row>
    <row r="2385" spans="2:19" x14ac:dyDescent="0.3">
      <c r="B2385" t="s">
        <v>11501</v>
      </c>
      <c r="C2385">
        <v>2662</v>
      </c>
      <c r="D2385" t="s">
        <v>11498</v>
      </c>
      <c r="E2385">
        <v>44909.601527777777</v>
      </c>
      <c r="F2385">
        <v>2023</v>
      </c>
      <c r="G2385" t="s">
        <v>626</v>
      </c>
      <c r="H2385" t="s">
        <v>11499</v>
      </c>
      <c r="I2385" t="s">
        <v>11500</v>
      </c>
      <c r="J2385" t="s">
        <v>11502</v>
      </c>
      <c r="M2385">
        <v>117</v>
      </c>
      <c r="N2385">
        <v>1</v>
      </c>
      <c r="O2385">
        <v>0</v>
      </c>
      <c r="P2385" t="s">
        <v>202</v>
      </c>
      <c r="Q2385" t="s">
        <v>22</v>
      </c>
      <c r="R2385" s="3" t="b">
        <f>ISNUMBER(SEARCH(critere,_xlfn.CONCAT(client[[#This Row],[TELEPHONE]:[AGENCE]])))</f>
        <v>1</v>
      </c>
      <c r="S2385" s="8">
        <f>IF(client[[#This Row],[Recherche]]=TRUE,COUNTIF($R$4:R2385,TRUE),"")</f>
        <v>2382</v>
      </c>
    </row>
    <row r="2386" spans="2:19" x14ac:dyDescent="0.3">
      <c r="B2386" t="s">
        <v>11505</v>
      </c>
      <c r="C2386">
        <v>2663</v>
      </c>
      <c r="D2386" t="s">
        <v>11503</v>
      </c>
      <c r="E2386">
        <v>44909.696180555555</v>
      </c>
      <c r="F2386">
        <v>2023</v>
      </c>
      <c r="G2386" t="s">
        <v>377</v>
      </c>
      <c r="H2386" t="s">
        <v>10430</v>
      </c>
      <c r="I2386" t="s">
        <v>11504</v>
      </c>
      <c r="J2386" t="s">
        <v>11506</v>
      </c>
      <c r="M2386">
        <v>8</v>
      </c>
      <c r="N2386">
        <v>1</v>
      </c>
      <c r="O2386">
        <v>0</v>
      </c>
      <c r="P2386" t="s">
        <v>21</v>
      </c>
      <c r="Q2386" t="s">
        <v>38</v>
      </c>
      <c r="R2386" s="3" t="b">
        <f>ISNUMBER(SEARCH(critere,_xlfn.CONCAT(client[[#This Row],[TELEPHONE]:[AGENCE]])))</f>
        <v>1</v>
      </c>
      <c r="S2386" s="8">
        <f>IF(client[[#This Row],[Recherche]]=TRUE,COUNTIF($R$4:R2386,TRUE),"")</f>
        <v>2383</v>
      </c>
    </row>
    <row r="2387" spans="2:19" x14ac:dyDescent="0.3">
      <c r="B2387" t="s">
        <v>11510</v>
      </c>
      <c r="C2387">
        <v>2664</v>
      </c>
      <c r="D2387" t="s">
        <v>11507</v>
      </c>
      <c r="E2387">
        <v>44910.51458333333</v>
      </c>
      <c r="F2387">
        <v>2022</v>
      </c>
      <c r="G2387" t="s">
        <v>11508</v>
      </c>
      <c r="H2387" t="s">
        <v>11508</v>
      </c>
      <c r="I2387" t="s">
        <v>11509</v>
      </c>
      <c r="J2387" t="s">
        <v>11511</v>
      </c>
      <c r="M2387">
        <v>8</v>
      </c>
      <c r="N2387">
        <v>1</v>
      </c>
      <c r="O2387">
        <v>0</v>
      </c>
      <c r="P2387" t="s">
        <v>21</v>
      </c>
      <c r="Q2387" t="s">
        <v>347</v>
      </c>
      <c r="R2387" s="3" t="b">
        <f>ISNUMBER(SEARCH(critere,_xlfn.CONCAT(client[[#This Row],[TELEPHONE]:[AGENCE]])))</f>
        <v>1</v>
      </c>
      <c r="S2387" s="8">
        <f>IF(client[[#This Row],[Recherche]]=TRUE,COUNTIF($R$4:R2387,TRUE),"")</f>
        <v>2384</v>
      </c>
    </row>
    <row r="2388" spans="2:19" x14ac:dyDescent="0.3">
      <c r="B2388" t="s">
        <v>11515</v>
      </c>
      <c r="C2388">
        <v>2665</v>
      </c>
      <c r="D2388" t="s">
        <v>11512</v>
      </c>
      <c r="E2388">
        <v>44910.554444444446</v>
      </c>
      <c r="F2388">
        <v>2022</v>
      </c>
      <c r="G2388" t="s">
        <v>560</v>
      </c>
      <c r="H2388" t="s">
        <v>11513</v>
      </c>
      <c r="I2388" t="s">
        <v>11514</v>
      </c>
      <c r="J2388" t="s">
        <v>11516</v>
      </c>
      <c r="M2388">
        <v>117</v>
      </c>
      <c r="N2388">
        <v>1</v>
      </c>
      <c r="O2388">
        <v>22200</v>
      </c>
      <c r="P2388" t="s">
        <v>202</v>
      </c>
      <c r="Q2388" t="s">
        <v>29</v>
      </c>
      <c r="R2388" s="3" t="b">
        <f>ISNUMBER(SEARCH(critere,_xlfn.CONCAT(client[[#This Row],[TELEPHONE]:[AGENCE]])))</f>
        <v>1</v>
      </c>
      <c r="S2388" s="8">
        <f>IF(client[[#This Row],[Recherche]]=TRUE,COUNTIF($R$4:R2388,TRUE),"")</f>
        <v>2385</v>
      </c>
    </row>
    <row r="2389" spans="2:19" x14ac:dyDescent="0.3">
      <c r="B2389" t="s">
        <v>11520</v>
      </c>
      <c r="C2389">
        <v>2666</v>
      </c>
      <c r="D2389" t="s">
        <v>11517</v>
      </c>
      <c r="E2389">
        <v>44910.650717592594</v>
      </c>
      <c r="F2389">
        <v>2022</v>
      </c>
      <c r="G2389" t="s">
        <v>8733</v>
      </c>
      <c r="H2389" t="s">
        <v>11518</v>
      </c>
      <c r="I2389" t="s">
        <v>11519</v>
      </c>
      <c r="J2389" t="s">
        <v>11521</v>
      </c>
      <c r="M2389">
        <v>8</v>
      </c>
      <c r="N2389">
        <v>1</v>
      </c>
      <c r="O2389">
        <v>0</v>
      </c>
      <c r="P2389" t="s">
        <v>21</v>
      </c>
      <c r="Q2389" t="s">
        <v>22</v>
      </c>
      <c r="R2389" s="3" t="b">
        <f>ISNUMBER(SEARCH(critere,_xlfn.CONCAT(client[[#This Row],[TELEPHONE]:[AGENCE]])))</f>
        <v>1</v>
      </c>
      <c r="S2389" s="8">
        <f>IF(client[[#This Row],[Recherche]]=TRUE,COUNTIF($R$4:R2389,TRUE),"")</f>
        <v>2386</v>
      </c>
    </row>
    <row r="2390" spans="2:19" x14ac:dyDescent="0.3">
      <c r="B2390" t="s">
        <v>11525</v>
      </c>
      <c r="C2390">
        <v>2667</v>
      </c>
      <c r="D2390" t="s">
        <v>11522</v>
      </c>
      <c r="E2390">
        <v>44910.755231481482</v>
      </c>
      <c r="F2390">
        <v>2023</v>
      </c>
      <c r="G2390" t="s">
        <v>3242</v>
      </c>
      <c r="H2390" t="s">
        <v>11523</v>
      </c>
      <c r="I2390" t="s">
        <v>11524</v>
      </c>
      <c r="J2390" t="s">
        <v>11526</v>
      </c>
      <c r="M2390">
        <v>75</v>
      </c>
      <c r="N2390">
        <v>1</v>
      </c>
      <c r="O2390">
        <v>14350</v>
      </c>
      <c r="P2390" t="s">
        <v>202</v>
      </c>
      <c r="Q2390" t="s">
        <v>22</v>
      </c>
      <c r="R2390" s="3" t="b">
        <f>ISNUMBER(SEARCH(critere,_xlfn.CONCAT(client[[#This Row],[TELEPHONE]:[AGENCE]])))</f>
        <v>1</v>
      </c>
      <c r="S2390" s="8">
        <f>IF(client[[#This Row],[Recherche]]=TRUE,COUNTIF($R$4:R2390,TRUE),"")</f>
        <v>2387</v>
      </c>
    </row>
    <row r="2391" spans="2:19" x14ac:dyDescent="0.3">
      <c r="B2391" t="s">
        <v>11531</v>
      </c>
      <c r="C2391">
        <v>2668</v>
      </c>
      <c r="D2391" t="s">
        <v>11527</v>
      </c>
      <c r="E2391">
        <v>44910.769317129627</v>
      </c>
      <c r="F2391">
        <v>2023</v>
      </c>
      <c r="G2391" t="s">
        <v>11528</v>
      </c>
      <c r="H2391" t="s">
        <v>11529</v>
      </c>
      <c r="I2391" t="s">
        <v>11530</v>
      </c>
      <c r="J2391" t="s">
        <v>11532</v>
      </c>
      <c r="M2391">
        <v>117</v>
      </c>
      <c r="N2391">
        <v>1</v>
      </c>
      <c r="O2391">
        <v>0</v>
      </c>
      <c r="P2391" t="s">
        <v>202</v>
      </c>
      <c r="Q2391" t="s">
        <v>22</v>
      </c>
      <c r="R2391" s="3" t="b">
        <f>ISNUMBER(SEARCH(critere,_xlfn.CONCAT(client[[#This Row],[TELEPHONE]:[AGENCE]])))</f>
        <v>1</v>
      </c>
      <c r="S2391" s="8">
        <f>IF(client[[#This Row],[Recherche]]=TRUE,COUNTIF($R$4:R2391,TRUE),"")</f>
        <v>2388</v>
      </c>
    </row>
    <row r="2392" spans="2:19" x14ac:dyDescent="0.3">
      <c r="B2392" t="s">
        <v>11536</v>
      </c>
      <c r="C2392">
        <v>2669</v>
      </c>
      <c r="D2392" t="s">
        <v>11533</v>
      </c>
      <c r="E2392">
        <v>44910.972708333335</v>
      </c>
      <c r="F2392">
        <v>2024</v>
      </c>
      <c r="G2392" t="s">
        <v>1353</v>
      </c>
      <c r="H2392" t="s">
        <v>11534</v>
      </c>
      <c r="I2392" t="s">
        <v>11535</v>
      </c>
      <c r="J2392" t="s">
        <v>11537</v>
      </c>
      <c r="M2392">
        <v>117</v>
      </c>
      <c r="N2392">
        <v>2</v>
      </c>
      <c r="O2392">
        <v>0</v>
      </c>
      <c r="P2392" t="s">
        <v>202</v>
      </c>
      <c r="Q2392" t="s">
        <v>38</v>
      </c>
      <c r="R2392" s="3" t="b">
        <f>ISNUMBER(SEARCH(critere,_xlfn.CONCAT(client[[#This Row],[TELEPHONE]:[AGENCE]])))</f>
        <v>1</v>
      </c>
      <c r="S2392" s="8">
        <f>IF(client[[#This Row],[Recherche]]=TRUE,COUNTIF($R$4:R2392,TRUE),"")</f>
        <v>2389</v>
      </c>
    </row>
    <row r="2393" spans="2:19" x14ac:dyDescent="0.3">
      <c r="B2393" t="s">
        <v>11536</v>
      </c>
      <c r="C2393">
        <v>2670</v>
      </c>
      <c r="D2393" t="s">
        <v>11538</v>
      </c>
      <c r="E2393">
        <v>44910.973263888889</v>
      </c>
      <c r="F2393">
        <v>2024</v>
      </c>
      <c r="G2393" t="s">
        <v>1353</v>
      </c>
      <c r="H2393" t="s">
        <v>11534</v>
      </c>
      <c r="I2393" t="s">
        <v>11535</v>
      </c>
      <c r="J2393" t="s">
        <v>11539</v>
      </c>
      <c r="M2393">
        <v>117</v>
      </c>
      <c r="N2393">
        <v>1</v>
      </c>
      <c r="O2393">
        <v>0</v>
      </c>
      <c r="P2393" t="s">
        <v>21</v>
      </c>
      <c r="Q2393" t="s">
        <v>38</v>
      </c>
      <c r="R2393" s="3" t="b">
        <f>ISNUMBER(SEARCH(critere,_xlfn.CONCAT(client[[#This Row],[TELEPHONE]:[AGENCE]])))</f>
        <v>1</v>
      </c>
      <c r="S2393" s="8">
        <f>IF(client[[#This Row],[Recherche]]=TRUE,COUNTIF($R$4:R2393,TRUE),"")</f>
        <v>2390</v>
      </c>
    </row>
    <row r="2394" spans="2:19" x14ac:dyDescent="0.3">
      <c r="B2394" t="s">
        <v>11543</v>
      </c>
      <c r="C2394">
        <v>2671</v>
      </c>
      <c r="D2394" t="s">
        <v>11540</v>
      </c>
      <c r="E2394">
        <v>44911.428715277776</v>
      </c>
      <c r="F2394">
        <v>2015</v>
      </c>
      <c r="G2394" t="s">
        <v>6643</v>
      </c>
      <c r="H2394" t="s">
        <v>11541</v>
      </c>
      <c r="I2394" t="s">
        <v>11542</v>
      </c>
      <c r="J2394" t="s">
        <v>11544</v>
      </c>
      <c r="M2394">
        <v>60</v>
      </c>
      <c r="N2394">
        <v>1</v>
      </c>
      <c r="O2394">
        <v>0</v>
      </c>
      <c r="P2394" t="s">
        <v>21</v>
      </c>
      <c r="Q2394" t="s">
        <v>22</v>
      </c>
      <c r="R2394" s="3" t="b">
        <f>ISNUMBER(SEARCH(critere,_xlfn.CONCAT(client[[#This Row],[TELEPHONE]:[AGENCE]])))</f>
        <v>1</v>
      </c>
      <c r="S2394" s="8">
        <f>IF(client[[#This Row],[Recherche]]=TRUE,COUNTIF($R$4:R2394,TRUE),"")</f>
        <v>2391</v>
      </c>
    </row>
    <row r="2395" spans="2:19" x14ac:dyDescent="0.3">
      <c r="B2395" t="s">
        <v>11548</v>
      </c>
      <c r="C2395">
        <v>2672</v>
      </c>
      <c r="D2395" t="s">
        <v>11545</v>
      </c>
      <c r="E2395">
        <v>44911.447199074071</v>
      </c>
      <c r="F2395">
        <v>2022</v>
      </c>
      <c r="G2395" t="s">
        <v>4016</v>
      </c>
      <c r="H2395" t="s">
        <v>11546</v>
      </c>
      <c r="I2395" t="s">
        <v>11547</v>
      </c>
      <c r="J2395" t="s">
        <v>11549</v>
      </c>
      <c r="M2395">
        <v>8</v>
      </c>
      <c r="N2395">
        <v>1</v>
      </c>
      <c r="O2395">
        <v>0</v>
      </c>
      <c r="P2395" t="s">
        <v>21</v>
      </c>
      <c r="Q2395" t="s">
        <v>29</v>
      </c>
      <c r="R2395" s="3" t="b">
        <f>ISNUMBER(SEARCH(critere,_xlfn.CONCAT(client[[#This Row],[TELEPHONE]:[AGENCE]])))</f>
        <v>1</v>
      </c>
      <c r="S2395" s="8">
        <f>IF(client[[#This Row],[Recherche]]=TRUE,COUNTIF($R$4:R2395,TRUE),"")</f>
        <v>2392</v>
      </c>
    </row>
    <row r="2396" spans="2:19" x14ac:dyDescent="0.3">
      <c r="C2396">
        <v>2673</v>
      </c>
      <c r="D2396" t="s">
        <v>11550</v>
      </c>
      <c r="E2396">
        <v>44911.448194444441</v>
      </c>
      <c r="F2396">
        <v>2022</v>
      </c>
      <c r="G2396" t="s">
        <v>11551</v>
      </c>
      <c r="H2396" t="s">
        <v>11552</v>
      </c>
      <c r="I2396" t="s">
        <v>11553</v>
      </c>
      <c r="J2396" t="s">
        <v>11554</v>
      </c>
      <c r="M2396">
        <v>8</v>
      </c>
      <c r="N2396">
        <v>1</v>
      </c>
      <c r="O2396">
        <v>0</v>
      </c>
      <c r="P2396" t="s">
        <v>21</v>
      </c>
      <c r="Q2396" t="s">
        <v>29</v>
      </c>
      <c r="R2396" s="3" t="b">
        <f>ISNUMBER(SEARCH(critere,_xlfn.CONCAT(client[[#This Row],[TELEPHONE]:[AGENCE]])))</f>
        <v>1</v>
      </c>
      <c r="S2396" s="8">
        <f>IF(client[[#This Row],[Recherche]]=TRUE,COUNTIF($R$4:R2396,TRUE),"")</f>
        <v>2393</v>
      </c>
    </row>
    <row r="2397" spans="2:19" x14ac:dyDescent="0.3">
      <c r="B2397" t="s">
        <v>11558</v>
      </c>
      <c r="C2397">
        <v>2674</v>
      </c>
      <c r="D2397" t="s">
        <v>11555</v>
      </c>
      <c r="E2397">
        <v>44911.465081018519</v>
      </c>
      <c r="F2397">
        <v>2023</v>
      </c>
      <c r="G2397" t="s">
        <v>10733</v>
      </c>
      <c r="H2397" t="s">
        <v>11556</v>
      </c>
      <c r="I2397" t="s">
        <v>11557</v>
      </c>
      <c r="J2397" t="s">
        <v>11559</v>
      </c>
      <c r="M2397">
        <v>117</v>
      </c>
      <c r="N2397">
        <v>2</v>
      </c>
      <c r="O2397">
        <v>45200</v>
      </c>
      <c r="P2397" t="s">
        <v>202</v>
      </c>
      <c r="Q2397" t="s">
        <v>347</v>
      </c>
      <c r="R2397" s="3" t="b">
        <f>ISNUMBER(SEARCH(critere,_xlfn.CONCAT(client[[#This Row],[TELEPHONE]:[AGENCE]])))</f>
        <v>1</v>
      </c>
      <c r="S2397" s="8">
        <f>IF(client[[#This Row],[Recherche]]=TRUE,COUNTIF($R$4:R2397,TRUE),"")</f>
        <v>2394</v>
      </c>
    </row>
    <row r="2398" spans="2:19" x14ac:dyDescent="0.3">
      <c r="B2398" t="s">
        <v>11563</v>
      </c>
      <c r="C2398">
        <v>2675</v>
      </c>
      <c r="D2398" t="s">
        <v>11560</v>
      </c>
      <c r="E2398">
        <v>44911.467650462961</v>
      </c>
      <c r="F2398">
        <v>2023</v>
      </c>
      <c r="G2398" t="s">
        <v>3597</v>
      </c>
      <c r="H2398" t="s">
        <v>11561</v>
      </c>
      <c r="I2398" t="s">
        <v>11562</v>
      </c>
      <c r="J2398" t="s">
        <v>11564</v>
      </c>
      <c r="M2398">
        <v>117</v>
      </c>
      <c r="N2398">
        <v>1</v>
      </c>
      <c r="O2398">
        <v>17500</v>
      </c>
      <c r="P2398" t="s">
        <v>202</v>
      </c>
      <c r="Q2398" t="s">
        <v>347</v>
      </c>
      <c r="R2398" s="3" t="b">
        <f>ISNUMBER(SEARCH(critere,_xlfn.CONCAT(client[[#This Row],[TELEPHONE]:[AGENCE]])))</f>
        <v>1</v>
      </c>
      <c r="S2398" s="8">
        <f>IF(client[[#This Row],[Recherche]]=TRUE,COUNTIF($R$4:R2398,TRUE),"")</f>
        <v>2395</v>
      </c>
    </row>
    <row r="2399" spans="2:19" x14ac:dyDescent="0.3">
      <c r="B2399" t="s">
        <v>11568</v>
      </c>
      <c r="C2399">
        <v>2676</v>
      </c>
      <c r="D2399" t="s">
        <v>11565</v>
      </c>
      <c r="E2399">
        <v>44911.469490740739</v>
      </c>
      <c r="F2399">
        <v>2023</v>
      </c>
      <c r="G2399" t="s">
        <v>7712</v>
      </c>
      <c r="H2399" t="s">
        <v>11566</v>
      </c>
      <c r="I2399" t="s">
        <v>11567</v>
      </c>
      <c r="J2399" t="s">
        <v>11569</v>
      </c>
      <c r="M2399">
        <v>75</v>
      </c>
      <c r="N2399">
        <v>1</v>
      </c>
      <c r="O2399">
        <v>0</v>
      </c>
      <c r="P2399" t="s">
        <v>21</v>
      </c>
      <c r="Q2399" t="s">
        <v>347</v>
      </c>
      <c r="R2399" s="3" t="b">
        <f>ISNUMBER(SEARCH(critere,_xlfn.CONCAT(client[[#This Row],[TELEPHONE]:[AGENCE]])))</f>
        <v>1</v>
      </c>
      <c r="S2399" s="8">
        <f>IF(client[[#This Row],[Recherche]]=TRUE,COUNTIF($R$4:R2399,TRUE),"")</f>
        <v>2396</v>
      </c>
    </row>
    <row r="2400" spans="2:19" x14ac:dyDescent="0.3">
      <c r="B2400" t="s">
        <v>11573</v>
      </c>
      <c r="C2400">
        <v>2677</v>
      </c>
      <c r="D2400" t="s">
        <v>11570</v>
      </c>
      <c r="E2400">
        <v>44911.47152777778</v>
      </c>
      <c r="F2400">
        <v>2023</v>
      </c>
      <c r="G2400" t="s">
        <v>1574</v>
      </c>
      <c r="H2400" t="s">
        <v>11571</v>
      </c>
      <c r="I2400" t="s">
        <v>11572</v>
      </c>
      <c r="J2400" t="s">
        <v>11574</v>
      </c>
      <c r="M2400">
        <v>117</v>
      </c>
      <c r="N2400">
        <v>1</v>
      </c>
      <c r="O2400">
        <v>18000</v>
      </c>
      <c r="P2400" t="s">
        <v>202</v>
      </c>
      <c r="Q2400" t="s">
        <v>347</v>
      </c>
      <c r="R2400" s="3" t="b">
        <f>ISNUMBER(SEARCH(critere,_xlfn.CONCAT(client[[#This Row],[TELEPHONE]:[AGENCE]])))</f>
        <v>1</v>
      </c>
      <c r="S2400" s="8">
        <f>IF(client[[#This Row],[Recherche]]=TRUE,COUNTIF($R$4:R2400,TRUE),"")</f>
        <v>2397</v>
      </c>
    </row>
    <row r="2401" spans="2:19" x14ac:dyDescent="0.3">
      <c r="B2401" t="s">
        <v>11578</v>
      </c>
      <c r="C2401">
        <v>2678</v>
      </c>
      <c r="D2401" t="s">
        <v>11575</v>
      </c>
      <c r="E2401">
        <v>44911.47552083333</v>
      </c>
      <c r="F2401">
        <v>2023</v>
      </c>
      <c r="G2401" t="s">
        <v>248</v>
      </c>
      <c r="H2401" t="s">
        <v>11576</v>
      </c>
      <c r="I2401" t="s">
        <v>11577</v>
      </c>
      <c r="J2401" t="s">
        <v>11579</v>
      </c>
      <c r="M2401">
        <v>117</v>
      </c>
      <c r="N2401">
        <v>1</v>
      </c>
      <c r="O2401">
        <v>17500</v>
      </c>
      <c r="P2401" t="s">
        <v>202</v>
      </c>
      <c r="Q2401" t="s">
        <v>347</v>
      </c>
      <c r="R2401" s="3" t="b">
        <f>ISNUMBER(SEARCH(critere,_xlfn.CONCAT(client[[#This Row],[TELEPHONE]:[AGENCE]])))</f>
        <v>1</v>
      </c>
      <c r="S2401" s="8">
        <f>IF(client[[#This Row],[Recherche]]=TRUE,COUNTIF($R$4:R2401,TRUE),"")</f>
        <v>2398</v>
      </c>
    </row>
    <row r="2402" spans="2:19" x14ac:dyDescent="0.3">
      <c r="B2402" t="s">
        <v>11584</v>
      </c>
      <c r="C2402">
        <v>2679</v>
      </c>
      <c r="D2402" t="s">
        <v>11580</v>
      </c>
      <c r="E2402">
        <v>44911.479432870372</v>
      </c>
      <c r="F2402">
        <v>2023</v>
      </c>
      <c r="G2402" t="s">
        <v>11581</v>
      </c>
      <c r="H2402" t="s">
        <v>11582</v>
      </c>
      <c r="I2402" t="s">
        <v>11583</v>
      </c>
      <c r="J2402" t="s">
        <v>11585</v>
      </c>
      <c r="M2402">
        <v>117</v>
      </c>
      <c r="N2402">
        <v>1</v>
      </c>
      <c r="O2402">
        <v>22600</v>
      </c>
      <c r="P2402" t="s">
        <v>202</v>
      </c>
      <c r="Q2402" t="s">
        <v>38</v>
      </c>
      <c r="R2402" s="3" t="b">
        <f>ISNUMBER(SEARCH(critere,_xlfn.CONCAT(client[[#This Row],[TELEPHONE]:[AGENCE]])))</f>
        <v>1</v>
      </c>
      <c r="S2402" s="8">
        <f>IF(client[[#This Row],[Recherche]]=TRUE,COUNTIF($R$4:R2402,TRUE),"")</f>
        <v>2399</v>
      </c>
    </row>
    <row r="2403" spans="2:19" x14ac:dyDescent="0.3">
      <c r="B2403" t="s">
        <v>11588</v>
      </c>
      <c r="C2403">
        <v>2680</v>
      </c>
      <c r="D2403" t="s">
        <v>11586</v>
      </c>
      <c r="E2403">
        <v>44911.499340277776</v>
      </c>
      <c r="F2403">
        <v>2023</v>
      </c>
      <c r="G2403" t="s">
        <v>626</v>
      </c>
      <c r="H2403" t="s">
        <v>4533</v>
      </c>
      <c r="I2403" t="s">
        <v>11587</v>
      </c>
      <c r="J2403" t="s">
        <v>11589</v>
      </c>
      <c r="M2403">
        <v>117</v>
      </c>
      <c r="N2403">
        <v>1</v>
      </c>
      <c r="O2403">
        <v>0</v>
      </c>
      <c r="P2403" t="s">
        <v>202</v>
      </c>
      <c r="Q2403" t="s">
        <v>347</v>
      </c>
      <c r="R2403" s="3" t="b">
        <f>ISNUMBER(SEARCH(critere,_xlfn.CONCAT(client[[#This Row],[TELEPHONE]:[AGENCE]])))</f>
        <v>1</v>
      </c>
      <c r="S2403" s="8">
        <f>IF(client[[#This Row],[Recherche]]=TRUE,COUNTIF($R$4:R2403,TRUE),"")</f>
        <v>2400</v>
      </c>
    </row>
    <row r="2404" spans="2:19" x14ac:dyDescent="0.3">
      <c r="B2404" t="s">
        <v>11593</v>
      </c>
      <c r="C2404">
        <v>2681</v>
      </c>
      <c r="D2404" t="s">
        <v>11590</v>
      </c>
      <c r="E2404">
        <v>44911.505624999998</v>
      </c>
      <c r="F2404">
        <v>2023</v>
      </c>
      <c r="G2404" t="s">
        <v>426</v>
      </c>
      <c r="H2404" t="s">
        <v>11591</v>
      </c>
      <c r="I2404" t="s">
        <v>11592</v>
      </c>
      <c r="J2404" t="s">
        <v>11594</v>
      </c>
      <c r="M2404">
        <v>117</v>
      </c>
      <c r="N2404">
        <v>1</v>
      </c>
      <c r="O2404">
        <v>0</v>
      </c>
      <c r="P2404" t="s">
        <v>202</v>
      </c>
      <c r="Q2404" t="s">
        <v>64</v>
      </c>
      <c r="R2404" s="3" t="b">
        <f>ISNUMBER(SEARCH(critere,_xlfn.CONCAT(client[[#This Row],[TELEPHONE]:[AGENCE]])))</f>
        <v>1</v>
      </c>
      <c r="S2404" s="8">
        <f>IF(client[[#This Row],[Recherche]]=TRUE,COUNTIF($R$4:R2404,TRUE),"")</f>
        <v>2401</v>
      </c>
    </row>
    <row r="2405" spans="2:19" x14ac:dyDescent="0.3">
      <c r="B2405" t="s">
        <v>11598</v>
      </c>
      <c r="C2405">
        <v>2682</v>
      </c>
      <c r="D2405" t="s">
        <v>11595</v>
      </c>
      <c r="E2405">
        <v>44911.534641203703</v>
      </c>
      <c r="F2405">
        <v>2023</v>
      </c>
      <c r="G2405" t="s">
        <v>2773</v>
      </c>
      <c r="H2405" t="s">
        <v>11596</v>
      </c>
      <c r="I2405" t="s">
        <v>11597</v>
      </c>
      <c r="J2405" t="s">
        <v>11599</v>
      </c>
      <c r="M2405">
        <v>117</v>
      </c>
      <c r="N2405">
        <v>2</v>
      </c>
      <c r="O2405">
        <v>45000</v>
      </c>
      <c r="P2405" t="s">
        <v>202</v>
      </c>
      <c r="Q2405" t="s">
        <v>64</v>
      </c>
      <c r="R2405" s="3" t="b">
        <f>ISNUMBER(SEARCH(critere,_xlfn.CONCAT(client[[#This Row],[TELEPHONE]:[AGENCE]])))</f>
        <v>1</v>
      </c>
      <c r="S2405" s="8">
        <f>IF(client[[#This Row],[Recherche]]=TRUE,COUNTIF($R$4:R2405,TRUE),"")</f>
        <v>2402</v>
      </c>
    </row>
    <row r="2406" spans="2:19" x14ac:dyDescent="0.3">
      <c r="B2406" t="s">
        <v>11603</v>
      </c>
      <c r="C2406">
        <v>2683</v>
      </c>
      <c r="D2406" t="s">
        <v>11600</v>
      </c>
      <c r="E2406">
        <v>44911.613182870373</v>
      </c>
      <c r="F2406">
        <v>2024</v>
      </c>
      <c r="G2406" t="s">
        <v>5708</v>
      </c>
      <c r="H2406" t="s">
        <v>11601</v>
      </c>
      <c r="I2406" t="s">
        <v>11602</v>
      </c>
      <c r="J2406" t="s">
        <v>11604</v>
      </c>
      <c r="M2406">
        <v>117</v>
      </c>
      <c r="N2406">
        <v>1</v>
      </c>
      <c r="O2406">
        <v>18000</v>
      </c>
      <c r="P2406" t="s">
        <v>202</v>
      </c>
      <c r="Q2406" t="s">
        <v>38</v>
      </c>
      <c r="R2406" s="3" t="b">
        <f>ISNUMBER(SEARCH(critere,_xlfn.CONCAT(client[[#This Row],[TELEPHONE]:[AGENCE]])))</f>
        <v>1</v>
      </c>
      <c r="S2406" s="8">
        <f>IF(client[[#This Row],[Recherche]]=TRUE,COUNTIF($R$4:R2406,TRUE),"")</f>
        <v>2403</v>
      </c>
    </row>
    <row r="2407" spans="2:19" x14ac:dyDescent="0.3">
      <c r="B2407" t="s">
        <v>11608</v>
      </c>
      <c r="C2407">
        <v>2684</v>
      </c>
      <c r="D2407" t="s">
        <v>11605</v>
      </c>
      <c r="E2407">
        <v>44912.571944444448</v>
      </c>
      <c r="F2407">
        <v>2022</v>
      </c>
      <c r="G2407" t="s">
        <v>11606</v>
      </c>
      <c r="H2407" t="s">
        <v>1320</v>
      </c>
      <c r="I2407" t="s">
        <v>11607</v>
      </c>
      <c r="J2407" t="s">
        <v>11609</v>
      </c>
      <c r="M2407">
        <v>8</v>
      </c>
      <c r="N2407">
        <v>1</v>
      </c>
      <c r="O2407">
        <v>0</v>
      </c>
      <c r="P2407" t="s">
        <v>21</v>
      </c>
      <c r="Q2407" t="s">
        <v>29</v>
      </c>
      <c r="R2407" s="3" t="b">
        <f>ISNUMBER(SEARCH(critere,_xlfn.CONCAT(client[[#This Row],[TELEPHONE]:[AGENCE]])))</f>
        <v>1</v>
      </c>
      <c r="S2407" s="8">
        <f>IF(client[[#This Row],[Recherche]]=TRUE,COUNTIF($R$4:R2407,TRUE),"")</f>
        <v>2404</v>
      </c>
    </row>
    <row r="2408" spans="2:19" x14ac:dyDescent="0.3">
      <c r="B2408" t="s">
        <v>11613</v>
      </c>
      <c r="C2408">
        <v>2685</v>
      </c>
      <c r="D2408" t="s">
        <v>11610</v>
      </c>
      <c r="E2408">
        <v>44914.576562499999</v>
      </c>
      <c r="F2408">
        <v>2023</v>
      </c>
      <c r="G2408" t="s">
        <v>3344</v>
      </c>
      <c r="H2408" t="s">
        <v>11611</v>
      </c>
      <c r="I2408" t="s">
        <v>11612</v>
      </c>
      <c r="J2408" t="s">
        <v>11614</v>
      </c>
      <c r="M2408">
        <v>117</v>
      </c>
      <c r="N2408">
        <v>2</v>
      </c>
      <c r="O2408">
        <v>0</v>
      </c>
      <c r="P2408" t="s">
        <v>202</v>
      </c>
      <c r="Q2408" t="s">
        <v>22</v>
      </c>
      <c r="R2408" s="3" t="b">
        <f>ISNUMBER(SEARCH(critere,_xlfn.CONCAT(client[[#This Row],[TELEPHONE]:[AGENCE]])))</f>
        <v>1</v>
      </c>
      <c r="S2408" s="8">
        <f>IF(client[[#This Row],[Recherche]]=TRUE,COUNTIF($R$4:R2408,TRUE),"")</f>
        <v>2405</v>
      </c>
    </row>
    <row r="2409" spans="2:19" x14ac:dyDescent="0.3">
      <c r="B2409" t="s">
        <v>11618</v>
      </c>
      <c r="C2409">
        <v>2686</v>
      </c>
      <c r="D2409" t="s">
        <v>11615</v>
      </c>
      <c r="E2409">
        <v>44914.701458333337</v>
      </c>
      <c r="F2409">
        <v>2022</v>
      </c>
      <c r="G2409" t="s">
        <v>560</v>
      </c>
      <c r="H2409" t="s">
        <v>11616</v>
      </c>
      <c r="I2409" t="s">
        <v>11617</v>
      </c>
      <c r="J2409" t="s">
        <v>11619</v>
      </c>
      <c r="M2409">
        <v>8</v>
      </c>
      <c r="N2409">
        <v>1</v>
      </c>
      <c r="O2409">
        <v>0</v>
      </c>
      <c r="P2409" t="s">
        <v>21</v>
      </c>
      <c r="Q2409" t="s">
        <v>29</v>
      </c>
      <c r="R2409" s="3" t="b">
        <f>ISNUMBER(SEARCH(critere,_xlfn.CONCAT(client[[#This Row],[TELEPHONE]:[AGENCE]])))</f>
        <v>1</v>
      </c>
      <c r="S2409" s="8">
        <f>IF(client[[#This Row],[Recherche]]=TRUE,COUNTIF($R$4:R2409,TRUE),"")</f>
        <v>2406</v>
      </c>
    </row>
    <row r="2410" spans="2:19" x14ac:dyDescent="0.3">
      <c r="B2410" t="s">
        <v>11622</v>
      </c>
      <c r="C2410">
        <v>2687</v>
      </c>
      <c r="D2410" t="s">
        <v>11620</v>
      </c>
      <c r="E2410">
        <v>44914.714872685188</v>
      </c>
      <c r="F2410">
        <v>2022</v>
      </c>
      <c r="G2410" t="s">
        <v>3619</v>
      </c>
      <c r="H2410" t="s">
        <v>3785</v>
      </c>
      <c r="I2410" t="s">
        <v>11621</v>
      </c>
      <c r="J2410" t="s">
        <v>11623</v>
      </c>
      <c r="M2410">
        <v>117</v>
      </c>
      <c r="N2410">
        <v>1</v>
      </c>
      <c r="O2410">
        <v>21000</v>
      </c>
      <c r="P2410" t="s">
        <v>202</v>
      </c>
      <c r="Q2410" t="s">
        <v>22</v>
      </c>
      <c r="R2410" s="3" t="b">
        <f>ISNUMBER(SEARCH(critere,_xlfn.CONCAT(client[[#This Row],[TELEPHONE]:[AGENCE]])))</f>
        <v>1</v>
      </c>
      <c r="S2410" s="8">
        <f>IF(client[[#This Row],[Recherche]]=TRUE,COUNTIF($R$4:R2410,TRUE),"")</f>
        <v>2407</v>
      </c>
    </row>
    <row r="2411" spans="2:19" x14ac:dyDescent="0.3">
      <c r="B2411" t="s">
        <v>11627</v>
      </c>
      <c r="C2411">
        <v>2688</v>
      </c>
      <c r="D2411" t="s">
        <v>11624</v>
      </c>
      <c r="E2411">
        <v>44914.74145833333</v>
      </c>
      <c r="F2411">
        <v>2022</v>
      </c>
      <c r="G2411" t="s">
        <v>242</v>
      </c>
      <c r="H2411" t="s">
        <v>11625</v>
      </c>
      <c r="I2411" t="s">
        <v>11626</v>
      </c>
      <c r="J2411" t="s">
        <v>11628</v>
      </c>
      <c r="M2411">
        <v>8</v>
      </c>
      <c r="N2411">
        <v>1</v>
      </c>
      <c r="O2411">
        <v>0</v>
      </c>
      <c r="P2411" t="s">
        <v>21</v>
      </c>
      <c r="Q2411" t="s">
        <v>29</v>
      </c>
      <c r="R2411" s="3" t="b">
        <f>ISNUMBER(SEARCH(critere,_xlfn.CONCAT(client[[#This Row],[TELEPHONE]:[AGENCE]])))</f>
        <v>1</v>
      </c>
      <c r="S2411" s="8">
        <f>IF(client[[#This Row],[Recherche]]=TRUE,COUNTIF($R$4:R2411,TRUE),"")</f>
        <v>2408</v>
      </c>
    </row>
    <row r="2412" spans="2:19" x14ac:dyDescent="0.3">
      <c r="B2412" t="s">
        <v>11632</v>
      </c>
      <c r="C2412">
        <v>2689</v>
      </c>
      <c r="D2412" t="s">
        <v>11629</v>
      </c>
      <c r="E2412">
        <v>44915.639548611114</v>
      </c>
      <c r="F2412">
        <v>2023</v>
      </c>
      <c r="G2412" t="s">
        <v>632</v>
      </c>
      <c r="H2412" t="s">
        <v>11630</v>
      </c>
      <c r="I2412" t="s">
        <v>11631</v>
      </c>
      <c r="J2412" t="s">
        <v>11633</v>
      </c>
      <c r="M2412">
        <v>75</v>
      </c>
      <c r="N2412">
        <v>2</v>
      </c>
      <c r="O2412">
        <v>0</v>
      </c>
      <c r="P2412" t="s">
        <v>202</v>
      </c>
      <c r="Q2412" t="s">
        <v>22</v>
      </c>
      <c r="R2412" s="3" t="b">
        <f>ISNUMBER(SEARCH(critere,_xlfn.CONCAT(client[[#This Row],[TELEPHONE]:[AGENCE]])))</f>
        <v>1</v>
      </c>
      <c r="S2412" s="8">
        <f>IF(client[[#This Row],[Recherche]]=TRUE,COUNTIF($R$4:R2412,TRUE),"")</f>
        <v>2409</v>
      </c>
    </row>
    <row r="2413" spans="2:19" x14ac:dyDescent="0.3">
      <c r="B2413" t="s">
        <v>11637</v>
      </c>
      <c r="C2413">
        <v>2690</v>
      </c>
      <c r="D2413" t="s">
        <v>11634</v>
      </c>
      <c r="E2413">
        <v>44915.75503472222</v>
      </c>
      <c r="F2413">
        <v>2022</v>
      </c>
      <c r="G2413" t="s">
        <v>11635</v>
      </c>
      <c r="H2413" t="s">
        <v>6616</v>
      </c>
      <c r="I2413" t="s">
        <v>11636</v>
      </c>
      <c r="J2413" t="s">
        <v>11638</v>
      </c>
      <c r="M2413">
        <v>8</v>
      </c>
      <c r="N2413">
        <v>1</v>
      </c>
      <c r="O2413">
        <v>0</v>
      </c>
      <c r="P2413" t="s">
        <v>21</v>
      </c>
      <c r="Q2413" t="s">
        <v>347</v>
      </c>
      <c r="R2413" s="3" t="b">
        <f>ISNUMBER(SEARCH(critere,_xlfn.CONCAT(client[[#This Row],[TELEPHONE]:[AGENCE]])))</f>
        <v>1</v>
      </c>
      <c r="S2413" s="8">
        <f>IF(client[[#This Row],[Recherche]]=TRUE,COUNTIF($R$4:R2413,TRUE),"")</f>
        <v>2410</v>
      </c>
    </row>
    <row r="2414" spans="2:19" x14ac:dyDescent="0.3">
      <c r="B2414" t="s">
        <v>11643</v>
      </c>
      <c r="C2414">
        <v>2691</v>
      </c>
      <c r="D2414" t="s">
        <v>11639</v>
      </c>
      <c r="E2414">
        <v>44915.846331018518</v>
      </c>
      <c r="F2414">
        <v>2023</v>
      </c>
      <c r="G2414" t="s">
        <v>11640</v>
      </c>
      <c r="H2414" t="s">
        <v>11641</v>
      </c>
      <c r="I2414" t="s">
        <v>11642</v>
      </c>
      <c r="J2414" t="s">
        <v>11644</v>
      </c>
      <c r="M2414">
        <v>117</v>
      </c>
      <c r="N2414">
        <v>1</v>
      </c>
      <c r="O2414">
        <v>22600</v>
      </c>
      <c r="P2414" t="s">
        <v>202</v>
      </c>
      <c r="Q2414" t="s">
        <v>38</v>
      </c>
      <c r="R2414" s="3" t="b">
        <f>ISNUMBER(SEARCH(critere,_xlfn.CONCAT(client[[#This Row],[TELEPHONE]:[AGENCE]])))</f>
        <v>1</v>
      </c>
      <c r="S2414" s="8">
        <f>IF(client[[#This Row],[Recherche]]=TRUE,COUNTIF($R$4:R2414,TRUE),"")</f>
        <v>2411</v>
      </c>
    </row>
    <row r="2415" spans="2:19" x14ac:dyDescent="0.3">
      <c r="B2415" t="s">
        <v>1588</v>
      </c>
      <c r="C2415">
        <v>2692</v>
      </c>
      <c r="D2415" t="s">
        <v>11645</v>
      </c>
      <c r="E2415">
        <v>44916.415000000001</v>
      </c>
      <c r="F2415">
        <v>2023</v>
      </c>
      <c r="G2415" t="s">
        <v>1585</v>
      </c>
      <c r="H2415" t="s">
        <v>1586</v>
      </c>
      <c r="I2415" t="s">
        <v>1587</v>
      </c>
      <c r="J2415" t="s">
        <v>11646</v>
      </c>
      <c r="M2415">
        <v>117</v>
      </c>
      <c r="N2415">
        <v>1</v>
      </c>
      <c r="O2415">
        <v>22600</v>
      </c>
      <c r="P2415" t="s">
        <v>202</v>
      </c>
      <c r="Q2415" t="s">
        <v>38</v>
      </c>
      <c r="R2415" s="3" t="b">
        <f>ISNUMBER(SEARCH(critere,_xlfn.CONCAT(client[[#This Row],[TELEPHONE]:[AGENCE]])))</f>
        <v>1</v>
      </c>
      <c r="S2415" s="8">
        <f>IF(client[[#This Row],[Recherche]]=TRUE,COUNTIF($R$4:R2415,TRUE),"")</f>
        <v>2412</v>
      </c>
    </row>
    <row r="2416" spans="2:19" x14ac:dyDescent="0.3">
      <c r="B2416" t="s">
        <v>11650</v>
      </c>
      <c r="C2416">
        <v>2693</v>
      </c>
      <c r="D2416" t="s">
        <v>11647</v>
      </c>
      <c r="E2416">
        <v>44916.469872685186</v>
      </c>
      <c r="F2416">
        <v>2022</v>
      </c>
      <c r="G2416" t="s">
        <v>330</v>
      </c>
      <c r="H2416" t="s">
        <v>11648</v>
      </c>
      <c r="I2416" t="s">
        <v>11649</v>
      </c>
      <c r="J2416" t="s">
        <v>11651</v>
      </c>
      <c r="M2416">
        <v>8</v>
      </c>
      <c r="N2416">
        <v>1</v>
      </c>
      <c r="O2416">
        <v>0</v>
      </c>
      <c r="P2416" t="s">
        <v>21</v>
      </c>
      <c r="Q2416" t="s">
        <v>64</v>
      </c>
      <c r="R2416" s="3" t="b">
        <f>ISNUMBER(SEARCH(critere,_xlfn.CONCAT(client[[#This Row],[TELEPHONE]:[AGENCE]])))</f>
        <v>1</v>
      </c>
      <c r="S2416" s="8">
        <f>IF(client[[#This Row],[Recherche]]=TRUE,COUNTIF($R$4:R2416,TRUE),"")</f>
        <v>2413</v>
      </c>
    </row>
    <row r="2417" spans="2:19" x14ac:dyDescent="0.3">
      <c r="B2417">
        <v>7</v>
      </c>
      <c r="C2417">
        <v>2694</v>
      </c>
      <c r="D2417" t="s">
        <v>11652</v>
      </c>
      <c r="E2417">
        <v>44917.443009259259</v>
      </c>
      <c r="G2417" t="s">
        <v>11653</v>
      </c>
      <c r="H2417" t="s">
        <v>11654</v>
      </c>
      <c r="I2417" t="s">
        <v>11655</v>
      </c>
      <c r="J2417" t="s">
        <v>731</v>
      </c>
      <c r="M2417">
        <v>117</v>
      </c>
      <c r="N2417">
        <v>1</v>
      </c>
      <c r="O2417">
        <v>0</v>
      </c>
      <c r="P2417" t="s">
        <v>21</v>
      </c>
      <c r="Q2417" t="s">
        <v>38</v>
      </c>
      <c r="R2417" s="3" t="b">
        <f>ISNUMBER(SEARCH(critere,_xlfn.CONCAT(client[[#This Row],[TELEPHONE]:[AGENCE]])))</f>
        <v>1</v>
      </c>
      <c r="S2417" s="8">
        <f>IF(client[[#This Row],[Recherche]]=TRUE,COUNTIF($R$4:R2417,TRUE),"")</f>
        <v>2414</v>
      </c>
    </row>
    <row r="2418" spans="2:19" x14ac:dyDescent="0.3">
      <c r="B2418" t="s">
        <v>11659</v>
      </c>
      <c r="C2418">
        <v>2695</v>
      </c>
      <c r="D2418" t="s">
        <v>11656</v>
      </c>
      <c r="E2418">
        <v>44917.519293981481</v>
      </c>
      <c r="F2418">
        <v>2023</v>
      </c>
      <c r="G2418" t="s">
        <v>248</v>
      </c>
      <c r="H2418" t="s">
        <v>11657</v>
      </c>
      <c r="I2418" t="s">
        <v>11658</v>
      </c>
      <c r="J2418" t="s">
        <v>11660</v>
      </c>
      <c r="M2418">
        <v>117</v>
      </c>
      <c r="N2418">
        <v>1</v>
      </c>
      <c r="O2418">
        <v>18000</v>
      </c>
      <c r="P2418" t="s">
        <v>202</v>
      </c>
      <c r="Q2418" t="s">
        <v>38</v>
      </c>
      <c r="R2418" s="3" t="b">
        <f>ISNUMBER(SEARCH(critere,_xlfn.CONCAT(client[[#This Row],[TELEPHONE]:[AGENCE]])))</f>
        <v>1</v>
      </c>
      <c r="S2418" s="8">
        <f>IF(client[[#This Row],[Recherche]]=TRUE,COUNTIF($R$4:R2418,TRUE),"")</f>
        <v>2415</v>
      </c>
    </row>
    <row r="2419" spans="2:19" x14ac:dyDescent="0.3">
      <c r="B2419" t="s">
        <v>11659</v>
      </c>
      <c r="C2419">
        <v>2696</v>
      </c>
      <c r="D2419" t="s">
        <v>11661</v>
      </c>
      <c r="E2419">
        <v>44917.519328703704</v>
      </c>
      <c r="F2419">
        <v>2023</v>
      </c>
      <c r="G2419" t="s">
        <v>248</v>
      </c>
      <c r="H2419" t="s">
        <v>11657</v>
      </c>
      <c r="I2419" t="s">
        <v>11658</v>
      </c>
      <c r="J2419" t="s">
        <v>11662</v>
      </c>
      <c r="M2419">
        <v>113</v>
      </c>
      <c r="N2419">
        <v>2</v>
      </c>
      <c r="O2419">
        <v>18000</v>
      </c>
      <c r="P2419" t="s">
        <v>202</v>
      </c>
      <c r="Q2419" t="s">
        <v>38</v>
      </c>
      <c r="R2419" s="3" t="b">
        <f>ISNUMBER(SEARCH(critere,_xlfn.CONCAT(client[[#This Row],[TELEPHONE]:[AGENCE]])))</f>
        <v>1</v>
      </c>
      <c r="S2419" s="8">
        <f>IF(client[[#This Row],[Recherche]]=TRUE,COUNTIF($R$4:R2419,TRUE),"")</f>
        <v>2416</v>
      </c>
    </row>
    <row r="2420" spans="2:19" x14ac:dyDescent="0.3">
      <c r="B2420" t="s">
        <v>11667</v>
      </c>
      <c r="C2420">
        <v>2697</v>
      </c>
      <c r="D2420" t="s">
        <v>11663</v>
      </c>
      <c r="E2420">
        <v>44917.526018518518</v>
      </c>
      <c r="F2420">
        <v>2023</v>
      </c>
      <c r="G2420" t="s">
        <v>11664</v>
      </c>
      <c r="H2420" t="s">
        <v>11665</v>
      </c>
      <c r="I2420" t="s">
        <v>11666</v>
      </c>
      <c r="J2420" t="s">
        <v>11668</v>
      </c>
      <c r="M2420">
        <v>117</v>
      </c>
      <c r="N2420">
        <v>1</v>
      </c>
      <c r="O2420">
        <v>18000</v>
      </c>
      <c r="P2420" t="s">
        <v>202</v>
      </c>
      <c r="Q2420" t="s">
        <v>22</v>
      </c>
      <c r="R2420" s="3" t="b">
        <f>ISNUMBER(SEARCH(critere,_xlfn.CONCAT(client[[#This Row],[TELEPHONE]:[AGENCE]])))</f>
        <v>1</v>
      </c>
      <c r="S2420" s="8">
        <f>IF(client[[#This Row],[Recherche]]=TRUE,COUNTIF($R$4:R2420,TRUE),"")</f>
        <v>2417</v>
      </c>
    </row>
    <row r="2421" spans="2:19" x14ac:dyDescent="0.3">
      <c r="B2421" t="s">
        <v>11672</v>
      </c>
      <c r="C2421">
        <v>2698</v>
      </c>
      <c r="D2421" t="s">
        <v>11669</v>
      </c>
      <c r="E2421">
        <v>44917.533125000002</v>
      </c>
      <c r="F2421">
        <v>2023</v>
      </c>
      <c r="G2421" t="s">
        <v>3912</v>
      </c>
      <c r="H2421" t="s">
        <v>11670</v>
      </c>
      <c r="I2421" t="s">
        <v>11671</v>
      </c>
      <c r="J2421" t="s">
        <v>11673</v>
      </c>
      <c r="M2421">
        <v>117</v>
      </c>
      <c r="N2421">
        <v>1</v>
      </c>
      <c r="O2421">
        <v>18000</v>
      </c>
      <c r="P2421" t="s">
        <v>202</v>
      </c>
      <c r="Q2421" t="s">
        <v>38</v>
      </c>
      <c r="R2421" s="3" t="b">
        <f>ISNUMBER(SEARCH(critere,_xlfn.CONCAT(client[[#This Row],[TELEPHONE]:[AGENCE]])))</f>
        <v>1</v>
      </c>
      <c r="S2421" s="8">
        <f>IF(client[[#This Row],[Recherche]]=TRUE,COUNTIF($R$4:R2421,TRUE),"")</f>
        <v>2418</v>
      </c>
    </row>
    <row r="2422" spans="2:19" x14ac:dyDescent="0.3">
      <c r="B2422" t="s">
        <v>9977</v>
      </c>
      <c r="C2422">
        <v>2699</v>
      </c>
      <c r="D2422" t="s">
        <v>11674</v>
      </c>
      <c r="E2422">
        <v>44917.533310185187</v>
      </c>
      <c r="F2422">
        <v>2022</v>
      </c>
      <c r="G2422" t="s">
        <v>2042</v>
      </c>
      <c r="H2422" t="s">
        <v>2157</v>
      </c>
      <c r="I2422" t="s">
        <v>9976</v>
      </c>
      <c r="J2422" t="s">
        <v>11675</v>
      </c>
      <c r="M2422">
        <v>8</v>
      </c>
      <c r="N2422">
        <v>1</v>
      </c>
      <c r="O2422">
        <v>0</v>
      </c>
      <c r="P2422" t="s">
        <v>21</v>
      </c>
      <c r="Q2422" t="s">
        <v>64</v>
      </c>
      <c r="R2422" s="3" t="b">
        <f>ISNUMBER(SEARCH(critere,_xlfn.CONCAT(client[[#This Row],[TELEPHONE]:[AGENCE]])))</f>
        <v>1</v>
      </c>
      <c r="S2422" s="8">
        <f>IF(client[[#This Row],[Recherche]]=TRUE,COUNTIF($R$4:R2422,TRUE),"")</f>
        <v>2419</v>
      </c>
    </row>
    <row r="2423" spans="2:19" x14ac:dyDescent="0.3">
      <c r="B2423" t="s">
        <v>11679</v>
      </c>
      <c r="C2423">
        <v>2700</v>
      </c>
      <c r="D2423" t="s">
        <v>11676</v>
      </c>
      <c r="E2423">
        <v>44917.687511574077</v>
      </c>
      <c r="F2423">
        <v>2023</v>
      </c>
      <c r="G2423" t="s">
        <v>415</v>
      </c>
      <c r="H2423" t="s">
        <v>11677</v>
      </c>
      <c r="I2423" t="s">
        <v>11678</v>
      </c>
      <c r="J2423" t="s">
        <v>11680</v>
      </c>
      <c r="M2423">
        <v>117</v>
      </c>
      <c r="N2423">
        <v>1</v>
      </c>
      <c r="O2423">
        <v>0</v>
      </c>
      <c r="P2423" t="s">
        <v>202</v>
      </c>
      <c r="Q2423" t="s">
        <v>22</v>
      </c>
      <c r="R2423" s="3" t="b">
        <f>ISNUMBER(SEARCH(critere,_xlfn.CONCAT(client[[#This Row],[TELEPHONE]:[AGENCE]])))</f>
        <v>1</v>
      </c>
      <c r="S2423" s="8">
        <f>IF(client[[#This Row],[Recherche]]=TRUE,COUNTIF($R$4:R2423,TRUE),"")</f>
        <v>2420</v>
      </c>
    </row>
    <row r="2424" spans="2:19" x14ac:dyDescent="0.3">
      <c r="B2424" t="s">
        <v>11685</v>
      </c>
      <c r="C2424">
        <v>2701</v>
      </c>
      <c r="D2424" t="s">
        <v>11681</v>
      </c>
      <c r="E2424">
        <v>44917.730358796296</v>
      </c>
      <c r="F2424">
        <v>2023</v>
      </c>
      <c r="G2424" t="s">
        <v>11682</v>
      </c>
      <c r="H2424" t="s">
        <v>11683</v>
      </c>
      <c r="I2424" t="s">
        <v>11684</v>
      </c>
      <c r="J2424" t="s">
        <v>11686</v>
      </c>
      <c r="M2424">
        <v>117</v>
      </c>
      <c r="N2424">
        <v>1</v>
      </c>
      <c r="O2424">
        <v>18000</v>
      </c>
      <c r="P2424" t="s">
        <v>202</v>
      </c>
      <c r="Q2424" t="s">
        <v>38</v>
      </c>
      <c r="R2424" s="3" t="b">
        <f>ISNUMBER(SEARCH(critere,_xlfn.CONCAT(client[[#This Row],[TELEPHONE]:[AGENCE]])))</f>
        <v>1</v>
      </c>
      <c r="S2424" s="8">
        <f>IF(client[[#This Row],[Recherche]]=TRUE,COUNTIF($R$4:R2424,TRUE),"")</f>
        <v>2421</v>
      </c>
    </row>
    <row r="2425" spans="2:19" x14ac:dyDescent="0.3">
      <c r="B2425" t="s">
        <v>11690</v>
      </c>
      <c r="C2425">
        <v>2702</v>
      </c>
      <c r="D2425" t="s">
        <v>11687</v>
      </c>
      <c r="E2425">
        <v>44917.799571759257</v>
      </c>
      <c r="F2425">
        <v>2023</v>
      </c>
      <c r="G2425" t="s">
        <v>272</v>
      </c>
      <c r="H2425" t="s">
        <v>11688</v>
      </c>
      <c r="I2425" t="s">
        <v>11689</v>
      </c>
      <c r="J2425" t="s">
        <v>11691</v>
      </c>
      <c r="M2425">
        <v>117</v>
      </c>
      <c r="N2425">
        <v>1</v>
      </c>
      <c r="O2425">
        <v>0</v>
      </c>
      <c r="P2425" t="s">
        <v>21</v>
      </c>
      <c r="Q2425" t="s">
        <v>64</v>
      </c>
      <c r="R2425" s="3" t="b">
        <f>ISNUMBER(SEARCH(critere,_xlfn.CONCAT(client[[#This Row],[TELEPHONE]:[AGENCE]])))</f>
        <v>1</v>
      </c>
      <c r="S2425" s="8">
        <f>IF(client[[#This Row],[Recherche]]=TRUE,COUNTIF($R$4:R2425,TRUE),"")</f>
        <v>2422</v>
      </c>
    </row>
    <row r="2426" spans="2:19" x14ac:dyDescent="0.3">
      <c r="B2426" t="s">
        <v>11696</v>
      </c>
      <c r="C2426">
        <v>2703</v>
      </c>
      <c r="D2426" t="s">
        <v>11692</v>
      </c>
      <c r="E2426">
        <v>44918.562337962961</v>
      </c>
      <c r="F2426">
        <v>2023</v>
      </c>
      <c r="G2426" t="s">
        <v>11693</v>
      </c>
      <c r="H2426" t="s">
        <v>11694</v>
      </c>
      <c r="I2426" t="s">
        <v>11695</v>
      </c>
      <c r="J2426" t="s">
        <v>11697</v>
      </c>
      <c r="M2426">
        <v>117</v>
      </c>
      <c r="N2426">
        <v>1</v>
      </c>
      <c r="O2426">
        <v>17500</v>
      </c>
      <c r="P2426" t="s">
        <v>202</v>
      </c>
      <c r="Q2426" t="s">
        <v>22</v>
      </c>
      <c r="R2426" s="3" t="b">
        <f>ISNUMBER(SEARCH(critere,_xlfn.CONCAT(client[[#This Row],[TELEPHONE]:[AGENCE]])))</f>
        <v>1</v>
      </c>
      <c r="S2426" s="8">
        <f>IF(client[[#This Row],[Recherche]]=TRUE,COUNTIF($R$4:R2426,TRUE),"")</f>
        <v>2423</v>
      </c>
    </row>
    <row r="2427" spans="2:19" x14ac:dyDescent="0.3">
      <c r="B2427" t="s">
        <v>11701</v>
      </c>
      <c r="C2427">
        <v>2704</v>
      </c>
      <c r="D2427" t="s">
        <v>11698</v>
      </c>
      <c r="E2427">
        <v>44918.752858796295</v>
      </c>
      <c r="F2427">
        <v>2023</v>
      </c>
      <c r="G2427" t="s">
        <v>5938</v>
      </c>
      <c r="H2427" t="s">
        <v>11699</v>
      </c>
      <c r="I2427" t="s">
        <v>11700</v>
      </c>
      <c r="J2427" t="s">
        <v>11702</v>
      </c>
      <c r="M2427">
        <v>117</v>
      </c>
      <c r="N2427">
        <v>1</v>
      </c>
      <c r="O2427">
        <v>18000</v>
      </c>
      <c r="P2427" t="s">
        <v>202</v>
      </c>
      <c r="Q2427" t="s">
        <v>38</v>
      </c>
      <c r="R2427" s="3" t="b">
        <f>ISNUMBER(SEARCH(critere,_xlfn.CONCAT(client[[#This Row],[TELEPHONE]:[AGENCE]])))</f>
        <v>1</v>
      </c>
      <c r="S2427" s="8">
        <f>IF(client[[#This Row],[Recherche]]=TRUE,COUNTIF($R$4:R2427,TRUE),"")</f>
        <v>2424</v>
      </c>
    </row>
    <row r="2428" spans="2:19" x14ac:dyDescent="0.3">
      <c r="B2428" t="s">
        <v>11706</v>
      </c>
      <c r="C2428">
        <v>2705</v>
      </c>
      <c r="D2428" t="s">
        <v>11703</v>
      </c>
      <c r="E2428">
        <v>44922.438483796293</v>
      </c>
      <c r="F2428">
        <v>2022</v>
      </c>
      <c r="G2428" t="s">
        <v>1353</v>
      </c>
      <c r="H2428" t="s">
        <v>11704</v>
      </c>
      <c r="I2428" t="s">
        <v>11705</v>
      </c>
      <c r="J2428" t="s">
        <v>11707</v>
      </c>
      <c r="M2428">
        <v>117</v>
      </c>
      <c r="N2428">
        <v>2</v>
      </c>
      <c r="O2428">
        <v>0</v>
      </c>
      <c r="P2428" t="s">
        <v>202</v>
      </c>
      <c r="Q2428" t="s">
        <v>38</v>
      </c>
      <c r="R2428" s="3" t="b">
        <f>ISNUMBER(SEARCH(critere,_xlfn.CONCAT(client[[#This Row],[TELEPHONE]:[AGENCE]])))</f>
        <v>1</v>
      </c>
      <c r="S2428" s="8">
        <f>IF(client[[#This Row],[Recherche]]=TRUE,COUNTIF($R$4:R2428,TRUE),"")</f>
        <v>2425</v>
      </c>
    </row>
    <row r="2429" spans="2:19" x14ac:dyDescent="0.3">
      <c r="B2429" t="s">
        <v>11710</v>
      </c>
      <c r="C2429">
        <v>2706</v>
      </c>
      <c r="D2429" t="s">
        <v>11708</v>
      </c>
      <c r="E2429">
        <v>44922.535798611112</v>
      </c>
      <c r="F2429">
        <v>2023</v>
      </c>
      <c r="G2429" t="s">
        <v>522</v>
      </c>
      <c r="H2429" t="s">
        <v>2901</v>
      </c>
      <c r="I2429" t="s">
        <v>11709</v>
      </c>
      <c r="J2429" t="s">
        <v>11711</v>
      </c>
      <c r="M2429">
        <v>117</v>
      </c>
      <c r="N2429">
        <v>1</v>
      </c>
      <c r="O2429">
        <v>18000</v>
      </c>
      <c r="P2429" t="s">
        <v>202</v>
      </c>
      <c r="Q2429" t="s">
        <v>38</v>
      </c>
      <c r="R2429" s="3" t="b">
        <f>ISNUMBER(SEARCH(critere,_xlfn.CONCAT(client[[#This Row],[TELEPHONE]:[AGENCE]])))</f>
        <v>1</v>
      </c>
      <c r="S2429" s="8">
        <f>IF(client[[#This Row],[Recherche]]=TRUE,COUNTIF($R$4:R2429,TRUE),"")</f>
        <v>2426</v>
      </c>
    </row>
    <row r="2430" spans="2:19" x14ac:dyDescent="0.3">
      <c r="B2430" t="s">
        <v>11714</v>
      </c>
      <c r="C2430">
        <v>2707</v>
      </c>
      <c r="D2430" t="s">
        <v>11712</v>
      </c>
      <c r="E2430">
        <v>44922.563622685186</v>
      </c>
      <c r="F2430">
        <v>2023</v>
      </c>
      <c r="G2430" t="s">
        <v>2162</v>
      </c>
      <c r="H2430" t="s">
        <v>6525</v>
      </c>
      <c r="I2430" t="s">
        <v>11713</v>
      </c>
      <c r="J2430" t="s">
        <v>11715</v>
      </c>
      <c r="M2430">
        <v>117</v>
      </c>
      <c r="N2430">
        <v>1</v>
      </c>
      <c r="O2430">
        <v>18000</v>
      </c>
      <c r="P2430" t="s">
        <v>202</v>
      </c>
      <c r="Q2430" t="s">
        <v>38</v>
      </c>
      <c r="R2430" s="3" t="b">
        <f>ISNUMBER(SEARCH(critere,_xlfn.CONCAT(client[[#This Row],[TELEPHONE]:[AGENCE]])))</f>
        <v>1</v>
      </c>
      <c r="S2430" s="8">
        <f>IF(client[[#This Row],[Recherche]]=TRUE,COUNTIF($R$4:R2430,TRUE),"")</f>
        <v>2427</v>
      </c>
    </row>
    <row r="2431" spans="2:19" x14ac:dyDescent="0.3">
      <c r="B2431" t="s">
        <v>11719</v>
      </c>
      <c r="C2431">
        <v>2708</v>
      </c>
      <c r="D2431" t="s">
        <v>11716</v>
      </c>
      <c r="E2431">
        <v>44922.565208333333</v>
      </c>
      <c r="F2431">
        <v>2023</v>
      </c>
      <c r="G2431" t="s">
        <v>493</v>
      </c>
      <c r="H2431" t="s">
        <v>11717</v>
      </c>
      <c r="I2431" t="s">
        <v>11718</v>
      </c>
      <c r="J2431" t="s">
        <v>11720</v>
      </c>
      <c r="M2431">
        <v>8</v>
      </c>
      <c r="N2431">
        <v>1</v>
      </c>
      <c r="O2431">
        <v>0</v>
      </c>
      <c r="P2431" t="s">
        <v>21</v>
      </c>
      <c r="Q2431" t="s">
        <v>22</v>
      </c>
      <c r="R2431" s="3" t="b">
        <f>ISNUMBER(SEARCH(critere,_xlfn.CONCAT(client[[#This Row],[TELEPHONE]:[AGENCE]])))</f>
        <v>1</v>
      </c>
      <c r="S2431" s="8">
        <f>IF(client[[#This Row],[Recherche]]=TRUE,COUNTIF($R$4:R2431,TRUE),"")</f>
        <v>2428</v>
      </c>
    </row>
    <row r="2432" spans="2:19" x14ac:dyDescent="0.3">
      <c r="B2432" t="s">
        <v>11724</v>
      </c>
      <c r="C2432">
        <v>2709</v>
      </c>
      <c r="D2432" t="s">
        <v>11721</v>
      </c>
      <c r="E2432">
        <v>44922.567013888889</v>
      </c>
      <c r="F2432">
        <v>2023</v>
      </c>
      <c r="G2432" t="s">
        <v>2093</v>
      </c>
      <c r="H2432" t="s">
        <v>11722</v>
      </c>
      <c r="I2432" t="s">
        <v>11723</v>
      </c>
      <c r="J2432" t="s">
        <v>11725</v>
      </c>
      <c r="M2432">
        <v>8</v>
      </c>
      <c r="N2432">
        <v>1</v>
      </c>
      <c r="O2432">
        <v>0</v>
      </c>
      <c r="P2432" t="s">
        <v>21</v>
      </c>
      <c r="Q2432" t="s">
        <v>22</v>
      </c>
      <c r="R2432" s="3" t="b">
        <f>ISNUMBER(SEARCH(critere,_xlfn.CONCAT(client[[#This Row],[TELEPHONE]:[AGENCE]])))</f>
        <v>1</v>
      </c>
      <c r="S2432" s="8">
        <f>IF(client[[#This Row],[Recherche]]=TRUE,COUNTIF($R$4:R2432,TRUE),"")</f>
        <v>2429</v>
      </c>
    </row>
    <row r="2433" spans="2:19" x14ac:dyDescent="0.3">
      <c r="B2433" t="s">
        <v>11729</v>
      </c>
      <c r="C2433">
        <v>2710</v>
      </c>
      <c r="D2433" t="s">
        <v>11726</v>
      </c>
      <c r="E2433">
        <v>44922.573009259257</v>
      </c>
      <c r="F2433">
        <v>2023</v>
      </c>
      <c r="G2433" t="s">
        <v>2168</v>
      </c>
      <c r="H2433" t="s">
        <v>11727</v>
      </c>
      <c r="I2433" t="s">
        <v>11728</v>
      </c>
      <c r="J2433" t="s">
        <v>7893</v>
      </c>
      <c r="M2433">
        <v>8</v>
      </c>
      <c r="N2433">
        <v>1</v>
      </c>
      <c r="O2433">
        <v>0</v>
      </c>
      <c r="P2433" t="s">
        <v>21</v>
      </c>
      <c r="Q2433" t="s">
        <v>22</v>
      </c>
      <c r="R2433" s="3" t="b">
        <f>ISNUMBER(SEARCH(critere,_xlfn.CONCAT(client[[#This Row],[TELEPHONE]:[AGENCE]])))</f>
        <v>1</v>
      </c>
      <c r="S2433" s="8">
        <f>IF(client[[#This Row],[Recherche]]=TRUE,COUNTIF($R$4:R2433,TRUE),"")</f>
        <v>2430</v>
      </c>
    </row>
    <row r="2434" spans="2:19" x14ac:dyDescent="0.3">
      <c r="B2434" t="s">
        <v>11733</v>
      </c>
      <c r="C2434">
        <v>2711</v>
      </c>
      <c r="D2434" t="s">
        <v>11730</v>
      </c>
      <c r="E2434">
        <v>44922.650937500002</v>
      </c>
      <c r="F2434">
        <v>2023</v>
      </c>
      <c r="G2434" t="s">
        <v>11338</v>
      </c>
      <c r="H2434" t="s">
        <v>11731</v>
      </c>
      <c r="I2434" t="s">
        <v>11732</v>
      </c>
      <c r="J2434" t="s">
        <v>11734</v>
      </c>
      <c r="M2434">
        <v>117</v>
      </c>
      <c r="N2434">
        <v>1</v>
      </c>
      <c r="O2434">
        <v>22200</v>
      </c>
      <c r="P2434" t="s">
        <v>202</v>
      </c>
      <c r="Q2434" t="s">
        <v>22</v>
      </c>
      <c r="R2434" s="3" t="b">
        <f>ISNUMBER(SEARCH(critere,_xlfn.CONCAT(client[[#This Row],[TELEPHONE]:[AGENCE]])))</f>
        <v>1</v>
      </c>
      <c r="S2434" s="8">
        <f>IF(client[[#This Row],[Recherche]]=TRUE,COUNTIF($R$4:R2434,TRUE),"")</f>
        <v>2431</v>
      </c>
    </row>
    <row r="2435" spans="2:19" x14ac:dyDescent="0.3">
      <c r="B2435" t="s">
        <v>11737</v>
      </c>
      <c r="C2435">
        <v>2712</v>
      </c>
      <c r="D2435" t="s">
        <v>11735</v>
      </c>
      <c r="E2435">
        <v>44922.693298611113</v>
      </c>
      <c r="G2435" t="s">
        <v>560</v>
      </c>
      <c r="H2435" t="s">
        <v>8775</v>
      </c>
      <c r="I2435" t="s">
        <v>11736</v>
      </c>
      <c r="J2435" t="s">
        <v>11738</v>
      </c>
      <c r="M2435">
        <v>117</v>
      </c>
      <c r="N2435">
        <v>1</v>
      </c>
      <c r="O2435">
        <v>0</v>
      </c>
      <c r="P2435" t="s">
        <v>21</v>
      </c>
      <c r="Q2435" t="s">
        <v>38</v>
      </c>
      <c r="R2435" s="3" t="b">
        <f>ISNUMBER(SEARCH(critere,_xlfn.CONCAT(client[[#This Row],[TELEPHONE]:[AGENCE]])))</f>
        <v>1</v>
      </c>
      <c r="S2435" s="8">
        <f>IF(client[[#This Row],[Recherche]]=TRUE,COUNTIF($R$4:R2435,TRUE),"")</f>
        <v>2432</v>
      </c>
    </row>
    <row r="2436" spans="2:19" x14ac:dyDescent="0.3">
      <c r="B2436" t="s">
        <v>11742</v>
      </c>
      <c r="C2436">
        <v>2713</v>
      </c>
      <c r="D2436" t="s">
        <v>11739</v>
      </c>
      <c r="E2436">
        <v>44922.694722222222</v>
      </c>
      <c r="F2436">
        <v>2023</v>
      </c>
      <c r="G2436" t="s">
        <v>549</v>
      </c>
      <c r="H2436" t="s">
        <v>11740</v>
      </c>
      <c r="I2436" t="s">
        <v>11741</v>
      </c>
      <c r="J2436" t="s">
        <v>11743</v>
      </c>
      <c r="M2436">
        <v>117</v>
      </c>
      <c r="N2436">
        <v>1</v>
      </c>
      <c r="O2436">
        <v>0</v>
      </c>
      <c r="P2436" t="s">
        <v>202</v>
      </c>
      <c r="Q2436" t="s">
        <v>38</v>
      </c>
      <c r="R2436" s="3" t="b">
        <f>ISNUMBER(SEARCH(critere,_xlfn.CONCAT(client[[#This Row],[TELEPHONE]:[AGENCE]])))</f>
        <v>1</v>
      </c>
      <c r="S2436" s="8">
        <f>IF(client[[#This Row],[Recherche]]=TRUE,COUNTIF($R$4:R2436,TRUE),"")</f>
        <v>2433</v>
      </c>
    </row>
    <row r="2437" spans="2:19" x14ac:dyDescent="0.3">
      <c r="B2437" t="s">
        <v>11747</v>
      </c>
      <c r="C2437">
        <v>2714</v>
      </c>
      <c r="D2437" t="s">
        <v>11744</v>
      </c>
      <c r="E2437">
        <v>44922.696168981478</v>
      </c>
      <c r="F2437">
        <v>2023</v>
      </c>
      <c r="G2437" t="s">
        <v>3779</v>
      </c>
      <c r="H2437" t="s">
        <v>11745</v>
      </c>
      <c r="I2437" t="s">
        <v>11746</v>
      </c>
      <c r="J2437" t="s">
        <v>11748</v>
      </c>
      <c r="M2437">
        <v>117</v>
      </c>
      <c r="N2437">
        <v>1</v>
      </c>
      <c r="O2437">
        <v>22200</v>
      </c>
      <c r="P2437" t="s">
        <v>202</v>
      </c>
      <c r="Q2437" t="s">
        <v>38</v>
      </c>
      <c r="R2437" s="3" t="b">
        <f>ISNUMBER(SEARCH(critere,_xlfn.CONCAT(client[[#This Row],[TELEPHONE]:[AGENCE]])))</f>
        <v>1</v>
      </c>
      <c r="S2437" s="8">
        <f>IF(client[[#This Row],[Recherche]]=TRUE,COUNTIF($R$4:R2437,TRUE),"")</f>
        <v>2434</v>
      </c>
    </row>
    <row r="2438" spans="2:19" x14ac:dyDescent="0.3">
      <c r="B2438" t="s">
        <v>11752</v>
      </c>
      <c r="C2438">
        <v>2715</v>
      </c>
      <c r="D2438" t="s">
        <v>11749</v>
      </c>
      <c r="E2438">
        <v>44922.697928240741</v>
      </c>
      <c r="F2438">
        <v>2024</v>
      </c>
      <c r="G2438" t="s">
        <v>1082</v>
      </c>
      <c r="H2438" t="s">
        <v>11750</v>
      </c>
      <c r="I2438" t="s">
        <v>11751</v>
      </c>
      <c r="J2438" t="s">
        <v>11753</v>
      </c>
      <c r="M2438">
        <v>117</v>
      </c>
      <c r="N2438">
        <v>1</v>
      </c>
      <c r="O2438">
        <v>23000</v>
      </c>
      <c r="P2438" t="s">
        <v>202</v>
      </c>
      <c r="Q2438" t="s">
        <v>38</v>
      </c>
      <c r="R2438" s="3" t="b">
        <f>ISNUMBER(SEARCH(critere,_xlfn.CONCAT(client[[#This Row],[TELEPHONE]:[AGENCE]])))</f>
        <v>1</v>
      </c>
      <c r="S2438" s="8">
        <f>IF(client[[#This Row],[Recherche]]=TRUE,COUNTIF($R$4:R2438,TRUE),"")</f>
        <v>2435</v>
      </c>
    </row>
    <row r="2439" spans="2:19" x14ac:dyDescent="0.3">
      <c r="B2439" t="s">
        <v>11752</v>
      </c>
      <c r="C2439">
        <v>2716</v>
      </c>
      <c r="D2439" t="s">
        <v>11754</v>
      </c>
      <c r="E2439">
        <v>44922.699606481481</v>
      </c>
      <c r="F2439">
        <v>2024</v>
      </c>
      <c r="G2439" t="s">
        <v>1082</v>
      </c>
      <c r="H2439" t="s">
        <v>11750</v>
      </c>
      <c r="I2439" t="s">
        <v>11751</v>
      </c>
      <c r="J2439" t="s">
        <v>11755</v>
      </c>
      <c r="M2439">
        <v>117</v>
      </c>
      <c r="N2439">
        <v>1</v>
      </c>
      <c r="O2439">
        <v>22600</v>
      </c>
      <c r="P2439" t="s">
        <v>202</v>
      </c>
      <c r="Q2439" t="s">
        <v>38</v>
      </c>
      <c r="R2439" s="3" t="b">
        <f>ISNUMBER(SEARCH(critere,_xlfn.CONCAT(client[[#This Row],[TELEPHONE]:[AGENCE]])))</f>
        <v>1</v>
      </c>
      <c r="S2439" s="8">
        <f>IF(client[[#This Row],[Recherche]]=TRUE,COUNTIF($R$4:R2439,TRUE),"")</f>
        <v>2436</v>
      </c>
    </row>
    <row r="2440" spans="2:19" x14ac:dyDescent="0.3">
      <c r="B2440" t="s">
        <v>11759</v>
      </c>
      <c r="C2440">
        <v>2717</v>
      </c>
      <c r="D2440" t="s">
        <v>11756</v>
      </c>
      <c r="E2440">
        <v>44922.702164351853</v>
      </c>
      <c r="F2440">
        <v>2024</v>
      </c>
      <c r="G2440" t="s">
        <v>40</v>
      </c>
      <c r="H2440" t="s">
        <v>11757</v>
      </c>
      <c r="I2440" t="s">
        <v>11758</v>
      </c>
      <c r="J2440" t="s">
        <v>11760</v>
      </c>
      <c r="M2440">
        <v>117</v>
      </c>
      <c r="N2440">
        <v>1</v>
      </c>
      <c r="O2440">
        <v>0</v>
      </c>
      <c r="P2440" t="s">
        <v>202</v>
      </c>
      <c r="Q2440" t="s">
        <v>64</v>
      </c>
      <c r="R2440" s="3" t="b">
        <f>ISNUMBER(SEARCH(critere,_xlfn.CONCAT(client[[#This Row],[TELEPHONE]:[AGENCE]])))</f>
        <v>1</v>
      </c>
      <c r="S2440" s="8">
        <f>IF(client[[#This Row],[Recherche]]=TRUE,COUNTIF($R$4:R2440,TRUE),"")</f>
        <v>2437</v>
      </c>
    </row>
    <row r="2441" spans="2:19" x14ac:dyDescent="0.3">
      <c r="B2441" t="s">
        <v>11764</v>
      </c>
      <c r="C2441">
        <v>2718</v>
      </c>
      <c r="D2441" t="s">
        <v>11761</v>
      </c>
      <c r="E2441">
        <v>44922.717905092592</v>
      </c>
      <c r="F2441">
        <v>2023</v>
      </c>
      <c r="G2441" t="s">
        <v>393</v>
      </c>
      <c r="H2441" t="s">
        <v>11762</v>
      </c>
      <c r="I2441" t="s">
        <v>11763</v>
      </c>
      <c r="J2441" t="s">
        <v>11765</v>
      </c>
      <c r="M2441">
        <v>8</v>
      </c>
      <c r="N2441">
        <v>2</v>
      </c>
      <c r="O2441">
        <v>0</v>
      </c>
      <c r="P2441" t="s">
        <v>21</v>
      </c>
      <c r="Q2441" t="s">
        <v>22</v>
      </c>
      <c r="R2441" s="3" t="b">
        <f>ISNUMBER(SEARCH(critere,_xlfn.CONCAT(client[[#This Row],[TELEPHONE]:[AGENCE]])))</f>
        <v>1</v>
      </c>
      <c r="S2441" s="8">
        <f>IF(client[[#This Row],[Recherche]]=TRUE,COUNTIF($R$4:R2441,TRUE),"")</f>
        <v>2438</v>
      </c>
    </row>
    <row r="2442" spans="2:19" x14ac:dyDescent="0.3">
      <c r="B2442" t="s">
        <v>11770</v>
      </c>
      <c r="C2442">
        <v>2719</v>
      </c>
      <c r="D2442" t="s">
        <v>11766</v>
      </c>
      <c r="E2442">
        <v>44922.726527777777</v>
      </c>
      <c r="F2442">
        <v>2023</v>
      </c>
      <c r="G2442" t="s">
        <v>11767</v>
      </c>
      <c r="H2442" t="s">
        <v>11768</v>
      </c>
      <c r="I2442" t="s">
        <v>11769</v>
      </c>
      <c r="J2442" t="s">
        <v>11771</v>
      </c>
      <c r="M2442">
        <v>8</v>
      </c>
      <c r="N2442">
        <v>1</v>
      </c>
      <c r="O2442">
        <v>0</v>
      </c>
      <c r="P2442" t="s">
        <v>21</v>
      </c>
      <c r="Q2442" t="s">
        <v>22</v>
      </c>
      <c r="R2442" s="3" t="b">
        <f>ISNUMBER(SEARCH(critere,_xlfn.CONCAT(client[[#This Row],[TELEPHONE]:[AGENCE]])))</f>
        <v>1</v>
      </c>
      <c r="S2442" s="8">
        <f>IF(client[[#This Row],[Recherche]]=TRUE,COUNTIF($R$4:R2442,TRUE),"")</f>
        <v>2439</v>
      </c>
    </row>
    <row r="2443" spans="2:19" x14ac:dyDescent="0.3">
      <c r="B2443" t="s">
        <v>11775</v>
      </c>
      <c r="C2443">
        <v>2720</v>
      </c>
      <c r="D2443" t="s">
        <v>11772</v>
      </c>
      <c r="E2443">
        <v>44922.731990740744</v>
      </c>
      <c r="F2443">
        <v>2023</v>
      </c>
      <c r="G2443" t="s">
        <v>1353</v>
      </c>
      <c r="H2443" t="s">
        <v>11773</v>
      </c>
      <c r="I2443" t="s">
        <v>11774</v>
      </c>
      <c r="J2443" t="s">
        <v>11776</v>
      </c>
      <c r="M2443">
        <v>117</v>
      </c>
      <c r="N2443">
        <v>1</v>
      </c>
      <c r="O2443">
        <v>22600</v>
      </c>
      <c r="P2443" t="s">
        <v>202</v>
      </c>
      <c r="Q2443" t="s">
        <v>38</v>
      </c>
      <c r="R2443" s="3" t="b">
        <f>ISNUMBER(SEARCH(critere,_xlfn.CONCAT(client[[#This Row],[TELEPHONE]:[AGENCE]])))</f>
        <v>1</v>
      </c>
      <c r="S2443" s="8">
        <f>IF(client[[#This Row],[Recherche]]=TRUE,COUNTIF($R$4:R2443,TRUE),"")</f>
        <v>2440</v>
      </c>
    </row>
    <row r="2444" spans="2:19" x14ac:dyDescent="0.3">
      <c r="B2444" t="s">
        <v>11781</v>
      </c>
      <c r="C2444">
        <v>2721</v>
      </c>
      <c r="D2444" t="s">
        <v>11777</v>
      </c>
      <c r="E2444">
        <v>44922.751770833333</v>
      </c>
      <c r="F2444">
        <v>2023</v>
      </c>
      <c r="G2444" t="s">
        <v>11778</v>
      </c>
      <c r="H2444" t="s">
        <v>11779</v>
      </c>
      <c r="I2444" t="s">
        <v>11780</v>
      </c>
      <c r="J2444" t="s">
        <v>11782</v>
      </c>
      <c r="M2444">
        <v>117</v>
      </c>
      <c r="N2444">
        <v>1</v>
      </c>
      <c r="O2444">
        <v>18000</v>
      </c>
      <c r="P2444" t="s">
        <v>202</v>
      </c>
      <c r="Q2444" t="s">
        <v>38</v>
      </c>
      <c r="R2444" s="3" t="b">
        <f>ISNUMBER(SEARCH(critere,_xlfn.CONCAT(client[[#This Row],[TELEPHONE]:[AGENCE]])))</f>
        <v>1</v>
      </c>
      <c r="S2444" s="8">
        <f>IF(client[[#This Row],[Recherche]]=TRUE,COUNTIF($R$4:R2444,TRUE),"")</f>
        <v>2441</v>
      </c>
    </row>
    <row r="2445" spans="2:19" x14ac:dyDescent="0.3">
      <c r="B2445" t="s">
        <v>3175</v>
      </c>
      <c r="C2445">
        <v>2722</v>
      </c>
      <c r="D2445" t="s">
        <v>11783</v>
      </c>
      <c r="E2445">
        <v>44923.381354166668</v>
      </c>
      <c r="F2445">
        <v>2023</v>
      </c>
      <c r="G2445" t="s">
        <v>493</v>
      </c>
      <c r="H2445" t="s">
        <v>3173</v>
      </c>
      <c r="I2445" t="s">
        <v>3174</v>
      </c>
      <c r="J2445" t="s">
        <v>11784</v>
      </c>
      <c r="M2445">
        <v>117</v>
      </c>
      <c r="N2445">
        <v>1</v>
      </c>
      <c r="O2445">
        <v>18000</v>
      </c>
      <c r="P2445" t="s">
        <v>202</v>
      </c>
      <c r="Q2445" t="s">
        <v>38</v>
      </c>
      <c r="R2445" s="3" t="b">
        <f>ISNUMBER(SEARCH(critere,_xlfn.CONCAT(client[[#This Row],[TELEPHONE]:[AGENCE]])))</f>
        <v>1</v>
      </c>
      <c r="S2445" s="8">
        <f>IF(client[[#This Row],[Recherche]]=TRUE,COUNTIF($R$4:R2445,TRUE),"")</f>
        <v>2442</v>
      </c>
    </row>
    <row r="2446" spans="2:19" x14ac:dyDescent="0.3">
      <c r="B2446" t="s">
        <v>11788</v>
      </c>
      <c r="C2446">
        <v>2723</v>
      </c>
      <c r="D2446" t="s">
        <v>11785</v>
      </c>
      <c r="E2446">
        <v>44923.392858796295</v>
      </c>
      <c r="F2446">
        <v>2023</v>
      </c>
      <c r="G2446" t="s">
        <v>272</v>
      </c>
      <c r="H2446" t="s">
        <v>11786</v>
      </c>
      <c r="I2446" t="s">
        <v>11787</v>
      </c>
      <c r="J2446" t="s">
        <v>11789</v>
      </c>
      <c r="M2446">
        <v>117</v>
      </c>
      <c r="N2446">
        <v>1</v>
      </c>
      <c r="O2446">
        <v>0</v>
      </c>
      <c r="P2446" t="s">
        <v>202</v>
      </c>
      <c r="Q2446" t="s">
        <v>38</v>
      </c>
      <c r="R2446" s="3" t="b">
        <f>ISNUMBER(SEARCH(critere,_xlfn.CONCAT(client[[#This Row],[TELEPHONE]:[AGENCE]])))</f>
        <v>1</v>
      </c>
      <c r="S2446" s="8">
        <f>IF(client[[#This Row],[Recherche]]=TRUE,COUNTIF($R$4:R2446,TRUE),"")</f>
        <v>2443</v>
      </c>
    </row>
    <row r="2447" spans="2:19" x14ac:dyDescent="0.3">
      <c r="B2447" t="s">
        <v>11793</v>
      </c>
      <c r="C2447">
        <v>2724</v>
      </c>
      <c r="D2447" t="s">
        <v>11790</v>
      </c>
      <c r="E2447">
        <v>44923.455763888887</v>
      </c>
      <c r="F2447">
        <v>2023</v>
      </c>
      <c r="G2447" t="s">
        <v>3041</v>
      </c>
      <c r="H2447" t="s">
        <v>11791</v>
      </c>
      <c r="I2447" t="s">
        <v>11792</v>
      </c>
      <c r="J2447" t="s">
        <v>11794</v>
      </c>
      <c r="M2447">
        <v>117</v>
      </c>
      <c r="N2447">
        <v>1</v>
      </c>
      <c r="O2447">
        <v>17500</v>
      </c>
      <c r="P2447" t="s">
        <v>202</v>
      </c>
      <c r="Q2447" t="s">
        <v>64</v>
      </c>
      <c r="R2447" s="3" t="b">
        <f>ISNUMBER(SEARCH(critere,_xlfn.CONCAT(client[[#This Row],[TELEPHONE]:[AGENCE]])))</f>
        <v>1</v>
      </c>
      <c r="S2447" s="8">
        <f>IF(client[[#This Row],[Recherche]]=TRUE,COUNTIF($R$4:R2447,TRUE),"")</f>
        <v>2444</v>
      </c>
    </row>
    <row r="2448" spans="2:19" x14ac:dyDescent="0.3">
      <c r="B2448" t="s">
        <v>11798</v>
      </c>
      <c r="C2448">
        <v>2726</v>
      </c>
      <c r="D2448" t="s">
        <v>11795</v>
      </c>
      <c r="E2448">
        <v>44923.46434027778</v>
      </c>
      <c r="F2448">
        <v>2023</v>
      </c>
      <c r="G2448" t="s">
        <v>11796</v>
      </c>
      <c r="H2448" t="s">
        <v>11000</v>
      </c>
      <c r="I2448" t="s">
        <v>11797</v>
      </c>
      <c r="J2448" t="s">
        <v>11799</v>
      </c>
      <c r="M2448">
        <v>117</v>
      </c>
      <c r="N2448">
        <v>1</v>
      </c>
      <c r="O2448">
        <v>22600</v>
      </c>
      <c r="P2448" t="s">
        <v>202</v>
      </c>
      <c r="Q2448" t="s">
        <v>64</v>
      </c>
      <c r="R2448" s="3" t="b">
        <f>ISNUMBER(SEARCH(critere,_xlfn.CONCAT(client[[#This Row],[TELEPHONE]:[AGENCE]])))</f>
        <v>1</v>
      </c>
      <c r="S2448" s="8">
        <f>IF(client[[#This Row],[Recherche]]=TRUE,COUNTIF($R$4:R2448,TRUE),"")</f>
        <v>2445</v>
      </c>
    </row>
    <row r="2449" spans="2:19" x14ac:dyDescent="0.3">
      <c r="B2449" t="s">
        <v>11804</v>
      </c>
      <c r="C2449">
        <v>2727</v>
      </c>
      <c r="D2449" t="s">
        <v>11800</v>
      </c>
      <c r="E2449">
        <v>44923.468807870369</v>
      </c>
      <c r="F2449">
        <v>2023</v>
      </c>
      <c r="G2449" t="s">
        <v>11801</v>
      </c>
      <c r="H2449" t="s">
        <v>11802</v>
      </c>
      <c r="I2449" t="s">
        <v>11803</v>
      </c>
      <c r="J2449" t="s">
        <v>11805</v>
      </c>
      <c r="M2449">
        <v>117</v>
      </c>
      <c r="N2449">
        <v>1</v>
      </c>
      <c r="O2449">
        <v>0</v>
      </c>
      <c r="P2449" t="s">
        <v>202</v>
      </c>
      <c r="Q2449" t="s">
        <v>64</v>
      </c>
      <c r="R2449" s="3" t="b">
        <f>ISNUMBER(SEARCH(critere,_xlfn.CONCAT(client[[#This Row],[TELEPHONE]:[AGENCE]])))</f>
        <v>1</v>
      </c>
      <c r="S2449" s="8">
        <f>IF(client[[#This Row],[Recherche]]=TRUE,COUNTIF($R$4:R2449,TRUE),"")</f>
        <v>2446</v>
      </c>
    </row>
    <row r="2450" spans="2:19" x14ac:dyDescent="0.3">
      <c r="B2450" t="s">
        <v>11809</v>
      </c>
      <c r="C2450">
        <v>2728</v>
      </c>
      <c r="D2450" t="s">
        <v>11806</v>
      </c>
      <c r="E2450">
        <v>44923.472326388888</v>
      </c>
      <c r="F2450">
        <v>2023</v>
      </c>
      <c r="G2450" t="s">
        <v>434</v>
      </c>
      <c r="H2450" t="s">
        <v>11807</v>
      </c>
      <c r="I2450" t="s">
        <v>11808</v>
      </c>
      <c r="J2450" t="s">
        <v>11810</v>
      </c>
      <c r="M2450">
        <v>117</v>
      </c>
      <c r="N2450">
        <v>1</v>
      </c>
      <c r="O2450">
        <v>18000</v>
      </c>
      <c r="P2450" t="s">
        <v>202</v>
      </c>
      <c r="Q2450" t="s">
        <v>64</v>
      </c>
      <c r="R2450" s="3" t="b">
        <f>ISNUMBER(SEARCH(critere,_xlfn.CONCAT(client[[#This Row],[TELEPHONE]:[AGENCE]])))</f>
        <v>1</v>
      </c>
      <c r="S2450" s="8">
        <f>IF(client[[#This Row],[Recherche]]=TRUE,COUNTIF($R$4:R2450,TRUE),"")</f>
        <v>2447</v>
      </c>
    </row>
    <row r="2451" spans="2:19" x14ac:dyDescent="0.3">
      <c r="B2451" t="s">
        <v>11813</v>
      </c>
      <c r="C2451">
        <v>2729</v>
      </c>
      <c r="D2451" t="s">
        <v>11811</v>
      </c>
      <c r="E2451">
        <v>44924.447500000002</v>
      </c>
      <c r="F2451">
        <v>2024</v>
      </c>
      <c r="G2451" t="s">
        <v>650</v>
      </c>
      <c r="H2451" t="s">
        <v>5616</v>
      </c>
      <c r="I2451" t="s">
        <v>11812</v>
      </c>
      <c r="J2451" t="s">
        <v>11814</v>
      </c>
      <c r="M2451">
        <v>117</v>
      </c>
      <c r="N2451">
        <v>1</v>
      </c>
      <c r="O2451">
        <v>0</v>
      </c>
      <c r="P2451" t="s">
        <v>21</v>
      </c>
      <c r="Q2451" t="s">
        <v>64</v>
      </c>
      <c r="R2451" s="3" t="b">
        <f>ISNUMBER(SEARCH(critere,_xlfn.CONCAT(client[[#This Row],[TELEPHONE]:[AGENCE]])))</f>
        <v>1</v>
      </c>
      <c r="S2451" s="8">
        <f>IF(client[[#This Row],[Recherche]]=TRUE,COUNTIF($R$4:R2451,TRUE),"")</f>
        <v>2448</v>
      </c>
    </row>
    <row r="2452" spans="2:19" x14ac:dyDescent="0.3">
      <c r="B2452" t="s">
        <v>11813</v>
      </c>
      <c r="C2452">
        <v>2730</v>
      </c>
      <c r="D2452" t="s">
        <v>11815</v>
      </c>
      <c r="E2452">
        <v>44924.448368055557</v>
      </c>
      <c r="F2452">
        <v>2024</v>
      </c>
      <c r="G2452" t="s">
        <v>650</v>
      </c>
      <c r="H2452" t="s">
        <v>5616</v>
      </c>
      <c r="I2452" t="s">
        <v>11812</v>
      </c>
      <c r="J2452" t="s">
        <v>11816</v>
      </c>
      <c r="M2452">
        <v>117</v>
      </c>
      <c r="N2452">
        <v>4</v>
      </c>
      <c r="O2452">
        <v>0</v>
      </c>
      <c r="P2452" t="s">
        <v>202</v>
      </c>
      <c r="Q2452" t="s">
        <v>64</v>
      </c>
      <c r="R2452" s="3" t="b">
        <f>ISNUMBER(SEARCH(critere,_xlfn.CONCAT(client[[#This Row],[TELEPHONE]:[AGENCE]])))</f>
        <v>1</v>
      </c>
      <c r="S2452" s="8">
        <f>IF(client[[#This Row],[Recherche]]=TRUE,COUNTIF($R$4:R2452,TRUE),"")</f>
        <v>2449</v>
      </c>
    </row>
    <row r="2453" spans="2:19" x14ac:dyDescent="0.3">
      <c r="B2453" t="s">
        <v>11819</v>
      </c>
      <c r="C2453">
        <v>2731</v>
      </c>
      <c r="D2453" t="s">
        <v>11817</v>
      </c>
      <c r="E2453">
        <v>44924.450185185182</v>
      </c>
      <c r="G2453" t="s">
        <v>1606</v>
      </c>
      <c r="H2453" t="s">
        <v>6621</v>
      </c>
      <c r="I2453" t="s">
        <v>11818</v>
      </c>
      <c r="J2453" t="s">
        <v>11820</v>
      </c>
      <c r="M2453">
        <v>117</v>
      </c>
      <c r="N2453">
        <v>1</v>
      </c>
      <c r="O2453">
        <v>0</v>
      </c>
      <c r="P2453" t="s">
        <v>21</v>
      </c>
      <c r="Q2453" t="s">
        <v>38</v>
      </c>
      <c r="R2453" s="3" t="b">
        <f>ISNUMBER(SEARCH(critere,_xlfn.CONCAT(client[[#This Row],[TELEPHONE]:[AGENCE]])))</f>
        <v>1</v>
      </c>
      <c r="S2453" s="8">
        <f>IF(client[[#This Row],[Recherche]]=TRUE,COUNTIF($R$4:R2453,TRUE),"")</f>
        <v>2450</v>
      </c>
    </row>
    <row r="2454" spans="2:19" x14ac:dyDescent="0.3">
      <c r="B2454" t="s">
        <v>11823</v>
      </c>
      <c r="C2454">
        <v>2732</v>
      </c>
      <c r="D2454" t="s">
        <v>11821</v>
      </c>
      <c r="E2454">
        <v>44924.63853009259</v>
      </c>
      <c r="F2454">
        <v>2022</v>
      </c>
      <c r="G2454" t="s">
        <v>1254</v>
      </c>
      <c r="H2454" t="s">
        <v>586</v>
      </c>
      <c r="I2454" t="s">
        <v>11822</v>
      </c>
      <c r="J2454" t="s">
        <v>11824</v>
      </c>
      <c r="M2454">
        <v>8</v>
      </c>
      <c r="N2454">
        <v>1</v>
      </c>
      <c r="O2454">
        <v>0</v>
      </c>
      <c r="P2454" t="s">
        <v>21</v>
      </c>
      <c r="Q2454" t="s">
        <v>347</v>
      </c>
      <c r="R2454" s="3" t="b">
        <f>ISNUMBER(SEARCH(critere,_xlfn.CONCAT(client[[#This Row],[TELEPHONE]:[AGENCE]])))</f>
        <v>1</v>
      </c>
      <c r="S2454" s="8">
        <f>IF(client[[#This Row],[Recherche]]=TRUE,COUNTIF($R$4:R2454,TRUE),"")</f>
        <v>2451</v>
      </c>
    </row>
    <row r="2455" spans="2:19" x14ac:dyDescent="0.3">
      <c r="B2455" t="s">
        <v>11828</v>
      </c>
      <c r="C2455">
        <v>2733</v>
      </c>
      <c r="D2455" t="s">
        <v>11825</v>
      </c>
      <c r="E2455">
        <v>44924.696203703701</v>
      </c>
      <c r="F2455">
        <v>2022</v>
      </c>
      <c r="G2455" t="s">
        <v>415</v>
      </c>
      <c r="H2455" t="s">
        <v>11826</v>
      </c>
      <c r="I2455" t="s">
        <v>11827</v>
      </c>
      <c r="J2455" t="s">
        <v>11829</v>
      </c>
      <c r="M2455">
        <v>8</v>
      </c>
      <c r="N2455">
        <v>1</v>
      </c>
      <c r="O2455">
        <v>0</v>
      </c>
      <c r="P2455" t="s">
        <v>21</v>
      </c>
      <c r="Q2455" t="s">
        <v>347</v>
      </c>
      <c r="R2455" s="3" t="b">
        <f>ISNUMBER(SEARCH(critere,_xlfn.CONCAT(client[[#This Row],[TELEPHONE]:[AGENCE]])))</f>
        <v>1</v>
      </c>
      <c r="S2455" s="8">
        <f>IF(client[[#This Row],[Recherche]]=TRUE,COUNTIF($R$4:R2455,TRUE),"")</f>
        <v>2452</v>
      </c>
    </row>
    <row r="2456" spans="2:19" x14ac:dyDescent="0.3">
      <c r="B2456" t="s">
        <v>11833</v>
      </c>
      <c r="C2456">
        <v>2734</v>
      </c>
      <c r="D2456" t="s">
        <v>11830</v>
      </c>
      <c r="E2456">
        <v>44924.804872685185</v>
      </c>
      <c r="F2456">
        <v>2023</v>
      </c>
      <c r="G2456" t="s">
        <v>920</v>
      </c>
      <c r="H2456" t="s">
        <v>11831</v>
      </c>
      <c r="I2456" t="s">
        <v>11832</v>
      </c>
      <c r="J2456" t="s">
        <v>11834</v>
      </c>
      <c r="M2456">
        <v>117</v>
      </c>
      <c r="N2456">
        <v>1</v>
      </c>
      <c r="O2456">
        <v>20000</v>
      </c>
      <c r="P2456" t="s">
        <v>202</v>
      </c>
      <c r="Q2456" t="s">
        <v>38</v>
      </c>
      <c r="R2456" s="3" t="b">
        <f>ISNUMBER(SEARCH(critere,_xlfn.CONCAT(client[[#This Row],[TELEPHONE]:[AGENCE]])))</f>
        <v>1</v>
      </c>
      <c r="S2456" s="8">
        <f>IF(client[[#This Row],[Recherche]]=TRUE,COUNTIF($R$4:R2456,TRUE),"")</f>
        <v>2453</v>
      </c>
    </row>
    <row r="2457" spans="2:19" x14ac:dyDescent="0.3">
      <c r="B2457" t="s">
        <v>11838</v>
      </c>
      <c r="C2457">
        <v>2735</v>
      </c>
      <c r="D2457" t="s">
        <v>11835</v>
      </c>
      <c r="E2457">
        <v>44924.807222222225</v>
      </c>
      <c r="F2457">
        <v>2023</v>
      </c>
      <c r="G2457" t="s">
        <v>560</v>
      </c>
      <c r="H2457" t="s">
        <v>11836</v>
      </c>
      <c r="I2457" t="s">
        <v>11837</v>
      </c>
      <c r="J2457" t="s">
        <v>11839</v>
      </c>
      <c r="M2457">
        <v>117</v>
      </c>
      <c r="N2457">
        <v>2</v>
      </c>
      <c r="O2457">
        <v>18000</v>
      </c>
      <c r="P2457" t="s">
        <v>202</v>
      </c>
      <c r="Q2457" t="s">
        <v>38</v>
      </c>
      <c r="R2457" s="3" t="b">
        <f>ISNUMBER(SEARCH(critere,_xlfn.CONCAT(client[[#This Row],[TELEPHONE]:[AGENCE]])))</f>
        <v>1</v>
      </c>
      <c r="S2457" s="8">
        <f>IF(client[[#This Row],[Recherche]]=TRUE,COUNTIF($R$4:R2457,TRUE),"")</f>
        <v>2454</v>
      </c>
    </row>
    <row r="2458" spans="2:19" x14ac:dyDescent="0.3">
      <c r="B2458" t="s">
        <v>11843</v>
      </c>
      <c r="C2458">
        <v>2736</v>
      </c>
      <c r="D2458" t="s">
        <v>11840</v>
      </c>
      <c r="E2458">
        <v>44929.794178240743</v>
      </c>
      <c r="F2458">
        <v>2023</v>
      </c>
      <c r="G2458" t="s">
        <v>626</v>
      </c>
      <c r="H2458" t="s">
        <v>11841</v>
      </c>
      <c r="I2458" t="s">
        <v>11842</v>
      </c>
      <c r="J2458" t="s">
        <v>11844</v>
      </c>
      <c r="M2458">
        <v>117</v>
      </c>
      <c r="N2458">
        <v>1</v>
      </c>
      <c r="O2458">
        <v>22140</v>
      </c>
      <c r="P2458" t="s">
        <v>202</v>
      </c>
      <c r="Q2458" t="s">
        <v>347</v>
      </c>
      <c r="R2458" s="3" t="b">
        <f>ISNUMBER(SEARCH(critere,_xlfn.CONCAT(client[[#This Row],[TELEPHONE]:[AGENCE]])))</f>
        <v>1</v>
      </c>
      <c r="S2458" s="8">
        <f>IF(client[[#This Row],[Recherche]]=TRUE,COUNTIF($R$4:R2458,TRUE),"")</f>
        <v>2455</v>
      </c>
    </row>
    <row r="2459" spans="2:19" x14ac:dyDescent="0.3">
      <c r="B2459" t="s">
        <v>11848</v>
      </c>
      <c r="C2459">
        <v>2737</v>
      </c>
      <c r="D2459" t="s">
        <v>11845</v>
      </c>
      <c r="E2459">
        <v>44930.412789351853</v>
      </c>
      <c r="F2459">
        <v>2024</v>
      </c>
      <c r="G2459" t="s">
        <v>1434</v>
      </c>
      <c r="H2459" t="s">
        <v>11846</v>
      </c>
      <c r="I2459" t="s">
        <v>11847</v>
      </c>
      <c r="J2459" t="s">
        <v>11849</v>
      </c>
      <c r="M2459">
        <v>117</v>
      </c>
      <c r="N2459">
        <v>1</v>
      </c>
      <c r="O2459">
        <v>22600</v>
      </c>
      <c r="P2459" t="s">
        <v>202</v>
      </c>
      <c r="Q2459" t="s">
        <v>38</v>
      </c>
      <c r="R2459" s="3" t="b">
        <f>ISNUMBER(SEARCH(critere,_xlfn.CONCAT(client[[#This Row],[TELEPHONE]:[AGENCE]])))</f>
        <v>1</v>
      </c>
      <c r="S2459" s="8">
        <f>IF(client[[#This Row],[Recherche]]=TRUE,COUNTIF($R$4:R2459,TRUE),"")</f>
        <v>2456</v>
      </c>
    </row>
    <row r="2460" spans="2:19" x14ac:dyDescent="0.3">
      <c r="B2460" t="s">
        <v>11854</v>
      </c>
      <c r="C2460">
        <v>2738</v>
      </c>
      <c r="D2460" t="s">
        <v>11850</v>
      </c>
      <c r="E2460">
        <v>44930.434039351851</v>
      </c>
      <c r="F2460">
        <v>2023</v>
      </c>
      <c r="G2460" t="s">
        <v>11851</v>
      </c>
      <c r="H2460" t="s">
        <v>11852</v>
      </c>
      <c r="I2460" t="s">
        <v>11853</v>
      </c>
      <c r="J2460" t="s">
        <v>11855</v>
      </c>
      <c r="M2460">
        <v>8</v>
      </c>
      <c r="N2460">
        <v>1</v>
      </c>
      <c r="O2460">
        <v>0</v>
      </c>
      <c r="P2460" t="s">
        <v>21</v>
      </c>
      <c r="Q2460" t="s">
        <v>38</v>
      </c>
      <c r="R2460" s="3" t="b">
        <f>ISNUMBER(SEARCH(critere,_xlfn.CONCAT(client[[#This Row],[TELEPHONE]:[AGENCE]])))</f>
        <v>1</v>
      </c>
      <c r="S2460" s="8">
        <f>IF(client[[#This Row],[Recherche]]=TRUE,COUNTIF($R$4:R2460,TRUE),"")</f>
        <v>2457</v>
      </c>
    </row>
    <row r="2461" spans="2:19" x14ac:dyDescent="0.3">
      <c r="B2461" t="s">
        <v>11859</v>
      </c>
      <c r="C2461">
        <v>2739</v>
      </c>
      <c r="D2461" t="s">
        <v>11856</v>
      </c>
      <c r="E2461">
        <v>44930.599965277775</v>
      </c>
      <c r="F2461">
        <v>2023</v>
      </c>
      <c r="G2461" t="s">
        <v>72</v>
      </c>
      <c r="H2461" t="s">
        <v>11857</v>
      </c>
      <c r="I2461" t="s">
        <v>11858</v>
      </c>
      <c r="J2461" t="s">
        <v>11860</v>
      </c>
      <c r="M2461">
        <v>117</v>
      </c>
      <c r="N2461">
        <v>1</v>
      </c>
      <c r="O2461">
        <v>0</v>
      </c>
      <c r="P2461" t="s">
        <v>21</v>
      </c>
      <c r="Q2461" t="s">
        <v>22</v>
      </c>
      <c r="R2461" s="3" t="b">
        <f>ISNUMBER(SEARCH(critere,_xlfn.CONCAT(client[[#This Row],[TELEPHONE]:[AGENCE]])))</f>
        <v>1</v>
      </c>
      <c r="S2461" s="8">
        <f>IF(client[[#This Row],[Recherche]]=TRUE,COUNTIF($R$4:R2461,TRUE),"")</f>
        <v>2458</v>
      </c>
    </row>
    <row r="2462" spans="2:19" x14ac:dyDescent="0.3">
      <c r="B2462" t="s">
        <v>11864</v>
      </c>
      <c r="C2462">
        <v>2741</v>
      </c>
      <c r="D2462" t="s">
        <v>11861</v>
      </c>
      <c r="E2462">
        <v>44931.639062499999</v>
      </c>
      <c r="F2462">
        <v>2023</v>
      </c>
      <c r="G2462" t="s">
        <v>174</v>
      </c>
      <c r="H2462" t="s">
        <v>11862</v>
      </c>
      <c r="I2462" t="s">
        <v>11863</v>
      </c>
      <c r="J2462" t="s">
        <v>11865</v>
      </c>
      <c r="M2462">
        <v>8</v>
      </c>
      <c r="N2462">
        <v>1</v>
      </c>
      <c r="O2462">
        <v>0</v>
      </c>
      <c r="P2462" t="s">
        <v>21</v>
      </c>
      <c r="Q2462" t="s">
        <v>347</v>
      </c>
      <c r="R2462" s="3" t="b">
        <f>ISNUMBER(SEARCH(critere,_xlfn.CONCAT(client[[#This Row],[TELEPHONE]:[AGENCE]])))</f>
        <v>1</v>
      </c>
      <c r="S2462" s="8">
        <f>IF(client[[#This Row],[Recherche]]=TRUE,COUNTIF($R$4:R2462,TRUE),"")</f>
        <v>2459</v>
      </c>
    </row>
    <row r="2463" spans="2:19" x14ac:dyDescent="0.3">
      <c r="B2463" t="s">
        <v>11869</v>
      </c>
      <c r="C2463">
        <v>2742</v>
      </c>
      <c r="D2463" t="s">
        <v>11866</v>
      </c>
      <c r="E2463">
        <v>44932.524108796293</v>
      </c>
      <c r="F2463">
        <v>2024</v>
      </c>
      <c r="G2463" t="s">
        <v>2042</v>
      </c>
      <c r="H2463" t="s">
        <v>11867</v>
      </c>
      <c r="I2463" t="s">
        <v>11868</v>
      </c>
      <c r="J2463" t="s">
        <v>11870</v>
      </c>
      <c r="M2463">
        <v>108</v>
      </c>
      <c r="N2463">
        <v>1</v>
      </c>
      <c r="O2463">
        <v>0</v>
      </c>
      <c r="P2463" t="s">
        <v>202</v>
      </c>
      <c r="Q2463" t="s">
        <v>38</v>
      </c>
      <c r="R2463" s="3" t="b">
        <f>ISNUMBER(SEARCH(critere,_xlfn.CONCAT(client[[#This Row],[TELEPHONE]:[AGENCE]])))</f>
        <v>1</v>
      </c>
      <c r="S2463" s="8">
        <f>IF(client[[#This Row],[Recherche]]=TRUE,COUNTIF($R$4:R2463,TRUE),"")</f>
        <v>2460</v>
      </c>
    </row>
    <row r="2464" spans="2:19" x14ac:dyDescent="0.3">
      <c r="B2464" t="s">
        <v>11875</v>
      </c>
      <c r="C2464">
        <v>2743</v>
      </c>
      <c r="D2464" t="s">
        <v>11871</v>
      </c>
      <c r="E2464">
        <v>44932.560324074075</v>
      </c>
      <c r="F2464">
        <v>2023</v>
      </c>
      <c r="G2464" t="s">
        <v>11872</v>
      </c>
      <c r="H2464" t="s">
        <v>11873</v>
      </c>
      <c r="I2464" t="s">
        <v>11874</v>
      </c>
      <c r="J2464" t="s">
        <v>11876</v>
      </c>
      <c r="M2464">
        <v>8</v>
      </c>
      <c r="N2464">
        <v>2</v>
      </c>
      <c r="O2464">
        <v>0</v>
      </c>
      <c r="P2464" t="s">
        <v>21</v>
      </c>
      <c r="Q2464" t="s">
        <v>38</v>
      </c>
      <c r="R2464" s="3" t="b">
        <f>ISNUMBER(SEARCH(critere,_xlfn.CONCAT(client[[#This Row],[TELEPHONE]:[AGENCE]])))</f>
        <v>1</v>
      </c>
      <c r="S2464" s="8">
        <f>IF(client[[#This Row],[Recherche]]=TRUE,COUNTIF($R$4:R2464,TRUE),"")</f>
        <v>2461</v>
      </c>
    </row>
    <row r="2465" spans="2:19" x14ac:dyDescent="0.3">
      <c r="B2465" t="s">
        <v>11880</v>
      </c>
      <c r="C2465">
        <v>2744</v>
      </c>
      <c r="D2465" t="s">
        <v>11877</v>
      </c>
      <c r="E2465">
        <v>44932.583020833335</v>
      </c>
      <c r="F2465">
        <v>2024</v>
      </c>
      <c r="G2465" t="s">
        <v>1606</v>
      </c>
      <c r="H2465" t="s">
        <v>11878</v>
      </c>
      <c r="I2465" t="s">
        <v>11879</v>
      </c>
      <c r="J2465" t="s">
        <v>11881</v>
      </c>
      <c r="M2465">
        <v>105</v>
      </c>
      <c r="N2465">
        <v>1</v>
      </c>
      <c r="O2465">
        <v>23000</v>
      </c>
      <c r="P2465" t="s">
        <v>202</v>
      </c>
      <c r="Q2465" t="s">
        <v>38</v>
      </c>
      <c r="R2465" s="3" t="b">
        <f>ISNUMBER(SEARCH(critere,_xlfn.CONCAT(client[[#This Row],[TELEPHONE]:[AGENCE]])))</f>
        <v>1</v>
      </c>
      <c r="S2465" s="8">
        <f>IF(client[[#This Row],[Recherche]]=TRUE,COUNTIF($R$4:R2465,TRUE),"")</f>
        <v>2462</v>
      </c>
    </row>
    <row r="2466" spans="2:19" x14ac:dyDescent="0.3">
      <c r="B2466" t="s">
        <v>11885</v>
      </c>
      <c r="C2466">
        <v>2746</v>
      </c>
      <c r="D2466" t="s">
        <v>11882</v>
      </c>
      <c r="E2466">
        <v>44932.69017361111</v>
      </c>
      <c r="F2466">
        <v>2023</v>
      </c>
      <c r="G2466" t="s">
        <v>231</v>
      </c>
      <c r="H2466" t="s">
        <v>11883</v>
      </c>
      <c r="I2466" t="s">
        <v>11884</v>
      </c>
      <c r="J2466" t="s">
        <v>11886</v>
      </c>
      <c r="M2466">
        <v>108</v>
      </c>
      <c r="N2466">
        <v>1</v>
      </c>
      <c r="O2466">
        <v>21000</v>
      </c>
      <c r="P2466" t="s">
        <v>202</v>
      </c>
      <c r="Q2466" t="s">
        <v>38</v>
      </c>
      <c r="R2466" s="3" t="b">
        <f>ISNUMBER(SEARCH(critere,_xlfn.CONCAT(client[[#This Row],[TELEPHONE]:[AGENCE]])))</f>
        <v>1</v>
      </c>
      <c r="S2466" s="8">
        <f>IF(client[[#This Row],[Recherche]]=TRUE,COUNTIF($R$4:R2466,TRUE),"")</f>
        <v>2463</v>
      </c>
    </row>
    <row r="2467" spans="2:19" x14ac:dyDescent="0.3">
      <c r="B2467" t="s">
        <v>11890</v>
      </c>
      <c r="C2467">
        <v>2747</v>
      </c>
      <c r="D2467" t="s">
        <v>11887</v>
      </c>
      <c r="E2467">
        <v>44932.70585648148</v>
      </c>
      <c r="F2467">
        <v>2023</v>
      </c>
      <c r="G2467" t="s">
        <v>727</v>
      </c>
      <c r="H2467" t="s">
        <v>11888</v>
      </c>
      <c r="I2467" t="s">
        <v>11889</v>
      </c>
      <c r="J2467" t="s">
        <v>11891</v>
      </c>
      <c r="M2467">
        <v>117</v>
      </c>
      <c r="N2467">
        <v>1</v>
      </c>
      <c r="O2467">
        <v>18000</v>
      </c>
      <c r="P2467" t="s">
        <v>202</v>
      </c>
      <c r="Q2467" t="s">
        <v>64</v>
      </c>
      <c r="R2467" s="3" t="b">
        <f>ISNUMBER(SEARCH(critere,_xlfn.CONCAT(client[[#This Row],[TELEPHONE]:[AGENCE]])))</f>
        <v>1</v>
      </c>
      <c r="S2467" s="8">
        <f>IF(client[[#This Row],[Recherche]]=TRUE,COUNTIF($R$4:R2467,TRUE),"")</f>
        <v>2464</v>
      </c>
    </row>
    <row r="2468" spans="2:19" x14ac:dyDescent="0.3">
      <c r="B2468" t="s">
        <v>11895</v>
      </c>
      <c r="C2468">
        <v>2748</v>
      </c>
      <c r="D2468" t="s">
        <v>11892</v>
      </c>
      <c r="E2468">
        <v>44932.723333333335</v>
      </c>
      <c r="F2468">
        <v>2023</v>
      </c>
      <c r="G2468" t="s">
        <v>522</v>
      </c>
      <c r="H2468" t="s">
        <v>11893</v>
      </c>
      <c r="I2468" t="s">
        <v>11894</v>
      </c>
      <c r="J2468" t="s">
        <v>11896</v>
      </c>
      <c r="M2468">
        <v>117</v>
      </c>
      <c r="N2468">
        <v>1</v>
      </c>
      <c r="O2468">
        <v>18000</v>
      </c>
      <c r="P2468" t="s">
        <v>202</v>
      </c>
      <c r="Q2468" t="s">
        <v>64</v>
      </c>
      <c r="R2468" s="3" t="b">
        <f>ISNUMBER(SEARCH(critere,_xlfn.CONCAT(client[[#This Row],[TELEPHONE]:[AGENCE]])))</f>
        <v>1</v>
      </c>
      <c r="S2468" s="8">
        <f>IF(client[[#This Row],[Recherche]]=TRUE,COUNTIF($R$4:R2468,TRUE),"")</f>
        <v>2465</v>
      </c>
    </row>
    <row r="2469" spans="2:19" x14ac:dyDescent="0.3">
      <c r="B2469" t="s">
        <v>11900</v>
      </c>
      <c r="C2469">
        <v>2749</v>
      </c>
      <c r="D2469" t="s">
        <v>11897</v>
      </c>
      <c r="E2469">
        <v>44932.753553240742</v>
      </c>
      <c r="F2469">
        <v>2023</v>
      </c>
      <c r="G2469" t="s">
        <v>974</v>
      </c>
      <c r="H2469" t="s">
        <v>11898</v>
      </c>
      <c r="I2469" t="s">
        <v>11899</v>
      </c>
      <c r="J2469" t="s">
        <v>11901</v>
      </c>
      <c r="M2469">
        <v>117</v>
      </c>
      <c r="N2469">
        <v>1</v>
      </c>
      <c r="O2469">
        <v>22600</v>
      </c>
      <c r="P2469" t="s">
        <v>202</v>
      </c>
      <c r="Q2469" t="s">
        <v>64</v>
      </c>
      <c r="R2469" s="3" t="b">
        <f>ISNUMBER(SEARCH(critere,_xlfn.CONCAT(client[[#This Row],[TELEPHONE]:[AGENCE]])))</f>
        <v>1</v>
      </c>
      <c r="S2469" s="8">
        <f>IF(client[[#This Row],[Recherche]]=TRUE,COUNTIF($R$4:R2469,TRUE),"")</f>
        <v>2466</v>
      </c>
    </row>
    <row r="2470" spans="2:19" x14ac:dyDescent="0.3">
      <c r="B2470" t="s">
        <v>11905</v>
      </c>
      <c r="C2470">
        <v>2750</v>
      </c>
      <c r="D2470" t="s">
        <v>11902</v>
      </c>
      <c r="E2470">
        <v>44932.758969907409</v>
      </c>
      <c r="F2470">
        <v>2023</v>
      </c>
      <c r="G2470" t="s">
        <v>1996</v>
      </c>
      <c r="H2470" t="s">
        <v>11903</v>
      </c>
      <c r="I2470" t="s">
        <v>11904</v>
      </c>
      <c r="J2470" t="s">
        <v>11906</v>
      </c>
      <c r="M2470">
        <v>8</v>
      </c>
      <c r="N2470">
        <v>1</v>
      </c>
      <c r="O2470">
        <v>0</v>
      </c>
      <c r="P2470" t="s">
        <v>21</v>
      </c>
      <c r="Q2470" t="s">
        <v>64</v>
      </c>
      <c r="R2470" s="3" t="b">
        <f>ISNUMBER(SEARCH(critere,_xlfn.CONCAT(client[[#This Row],[TELEPHONE]:[AGENCE]])))</f>
        <v>1</v>
      </c>
      <c r="S2470" s="8">
        <f>IF(client[[#This Row],[Recherche]]=TRUE,COUNTIF($R$4:R2470,TRUE),"")</f>
        <v>2467</v>
      </c>
    </row>
    <row r="2471" spans="2:19" x14ac:dyDescent="0.3">
      <c r="B2471" t="s">
        <v>11909</v>
      </c>
      <c r="C2471">
        <v>2751</v>
      </c>
      <c r="D2471" t="s">
        <v>11907</v>
      </c>
      <c r="E2471">
        <v>44932.766215277778</v>
      </c>
      <c r="F2471">
        <v>2023</v>
      </c>
      <c r="G2471" t="s">
        <v>330</v>
      </c>
      <c r="H2471" t="s">
        <v>3344</v>
      </c>
      <c r="I2471" t="s">
        <v>11908</v>
      </c>
      <c r="J2471" t="s">
        <v>11910</v>
      </c>
      <c r="M2471">
        <v>8</v>
      </c>
      <c r="N2471">
        <v>1</v>
      </c>
      <c r="O2471">
        <v>0</v>
      </c>
      <c r="P2471" t="s">
        <v>21</v>
      </c>
      <c r="Q2471" t="s">
        <v>64</v>
      </c>
      <c r="R2471" s="3" t="b">
        <f>ISNUMBER(SEARCH(critere,_xlfn.CONCAT(client[[#This Row],[TELEPHONE]:[AGENCE]])))</f>
        <v>1</v>
      </c>
      <c r="S2471" s="8">
        <f>IF(client[[#This Row],[Recherche]]=TRUE,COUNTIF($R$4:R2471,TRUE),"")</f>
        <v>2468</v>
      </c>
    </row>
    <row r="2472" spans="2:19" x14ac:dyDescent="0.3">
      <c r="B2472" t="s">
        <v>11915</v>
      </c>
      <c r="C2472">
        <v>2752</v>
      </c>
      <c r="D2472" t="s">
        <v>11911</v>
      </c>
      <c r="E2472">
        <v>44932.775231481479</v>
      </c>
      <c r="F2472">
        <v>2023</v>
      </c>
      <c r="G2472" t="s">
        <v>11912</v>
      </c>
      <c r="H2472" t="s">
        <v>11913</v>
      </c>
      <c r="I2472" t="s">
        <v>11914</v>
      </c>
      <c r="J2472" t="s">
        <v>11916</v>
      </c>
      <c r="M2472">
        <v>108</v>
      </c>
      <c r="N2472">
        <v>1</v>
      </c>
      <c r="O2472">
        <v>22600</v>
      </c>
      <c r="P2472" t="s">
        <v>202</v>
      </c>
      <c r="Q2472" t="s">
        <v>38</v>
      </c>
      <c r="R2472" s="3" t="b">
        <f>ISNUMBER(SEARCH(critere,_xlfn.CONCAT(client[[#This Row],[TELEPHONE]:[AGENCE]])))</f>
        <v>1</v>
      </c>
      <c r="S2472" s="8">
        <f>IF(client[[#This Row],[Recherche]]=TRUE,COUNTIF($R$4:R2472,TRUE),"")</f>
        <v>2469</v>
      </c>
    </row>
    <row r="2473" spans="2:19" x14ac:dyDescent="0.3">
      <c r="B2473" t="s">
        <v>11920</v>
      </c>
      <c r="C2473">
        <v>2753</v>
      </c>
      <c r="D2473" t="s">
        <v>11917</v>
      </c>
      <c r="E2473">
        <v>44932.777488425927</v>
      </c>
      <c r="F2473">
        <v>2023</v>
      </c>
      <c r="G2473" t="s">
        <v>626</v>
      </c>
      <c r="H2473" t="s">
        <v>11918</v>
      </c>
      <c r="I2473" t="s">
        <v>11919</v>
      </c>
      <c r="J2473" t="s">
        <v>11921</v>
      </c>
      <c r="M2473">
        <v>8</v>
      </c>
      <c r="N2473">
        <v>1</v>
      </c>
      <c r="O2473">
        <v>0</v>
      </c>
      <c r="P2473" t="s">
        <v>21</v>
      </c>
      <c r="Q2473" t="s">
        <v>64</v>
      </c>
      <c r="R2473" s="3" t="b">
        <f>ISNUMBER(SEARCH(critere,_xlfn.CONCAT(client[[#This Row],[TELEPHONE]:[AGENCE]])))</f>
        <v>1</v>
      </c>
      <c r="S2473" s="8">
        <f>IF(client[[#This Row],[Recherche]]=TRUE,COUNTIF($R$4:R2473,TRUE),"")</f>
        <v>2470</v>
      </c>
    </row>
    <row r="2474" spans="2:19" x14ac:dyDescent="0.3">
      <c r="B2474" t="s">
        <v>11924</v>
      </c>
      <c r="C2474">
        <v>2754</v>
      </c>
      <c r="D2474" t="s">
        <v>11922</v>
      </c>
      <c r="E2474">
        <v>44932.780370370368</v>
      </c>
      <c r="F2474">
        <v>2023</v>
      </c>
      <c r="G2474" t="s">
        <v>393</v>
      </c>
      <c r="H2474" t="s">
        <v>6718</v>
      </c>
      <c r="I2474" t="s">
        <v>11923</v>
      </c>
      <c r="J2474" t="s">
        <v>11925</v>
      </c>
      <c r="M2474">
        <v>8</v>
      </c>
      <c r="N2474">
        <v>1</v>
      </c>
      <c r="O2474">
        <v>0</v>
      </c>
      <c r="P2474" t="s">
        <v>21</v>
      </c>
      <c r="Q2474" t="s">
        <v>64</v>
      </c>
      <c r="R2474" s="3" t="b">
        <f>ISNUMBER(SEARCH(critere,_xlfn.CONCAT(client[[#This Row],[TELEPHONE]:[AGENCE]])))</f>
        <v>1</v>
      </c>
      <c r="S2474" s="8">
        <f>IF(client[[#This Row],[Recherche]]=TRUE,COUNTIF($R$4:R2474,TRUE),"")</f>
        <v>2471</v>
      </c>
    </row>
    <row r="2475" spans="2:19" x14ac:dyDescent="0.3">
      <c r="B2475" t="s">
        <v>11909</v>
      </c>
      <c r="C2475">
        <v>2755</v>
      </c>
      <c r="D2475" t="s">
        <v>11926</v>
      </c>
      <c r="E2475">
        <v>44935.445752314816</v>
      </c>
      <c r="F2475">
        <v>2023</v>
      </c>
      <c r="G2475" t="s">
        <v>330</v>
      </c>
      <c r="H2475" t="s">
        <v>3344</v>
      </c>
      <c r="I2475" t="s">
        <v>11908</v>
      </c>
      <c r="J2475" t="s">
        <v>11910</v>
      </c>
      <c r="M2475">
        <v>8</v>
      </c>
      <c r="N2475">
        <v>1</v>
      </c>
      <c r="O2475">
        <v>0</v>
      </c>
      <c r="P2475" t="s">
        <v>21</v>
      </c>
      <c r="Q2475" t="s">
        <v>64</v>
      </c>
      <c r="R2475" s="3" t="b">
        <f>ISNUMBER(SEARCH(critere,_xlfn.CONCAT(client[[#This Row],[TELEPHONE]:[AGENCE]])))</f>
        <v>1</v>
      </c>
      <c r="S2475" s="8">
        <f>IF(client[[#This Row],[Recherche]]=TRUE,COUNTIF($R$4:R2475,TRUE),"")</f>
        <v>2472</v>
      </c>
    </row>
    <row r="2476" spans="2:19" x14ac:dyDescent="0.3">
      <c r="B2476" t="s">
        <v>9200</v>
      </c>
      <c r="C2476">
        <v>2756</v>
      </c>
      <c r="D2476" t="s">
        <v>11927</v>
      </c>
      <c r="E2476">
        <v>44935.480624999997</v>
      </c>
      <c r="F2476">
        <v>2023</v>
      </c>
      <c r="G2476" t="s">
        <v>974</v>
      </c>
      <c r="H2476" t="s">
        <v>11928</v>
      </c>
      <c r="I2476" t="s">
        <v>11929</v>
      </c>
      <c r="J2476" t="s">
        <v>9201</v>
      </c>
      <c r="M2476">
        <v>117</v>
      </c>
      <c r="N2476">
        <v>1</v>
      </c>
      <c r="O2476">
        <v>19000</v>
      </c>
      <c r="P2476" t="s">
        <v>202</v>
      </c>
      <c r="Q2476" t="s">
        <v>38</v>
      </c>
      <c r="R2476" s="3" t="b">
        <f>ISNUMBER(SEARCH(critere,_xlfn.CONCAT(client[[#This Row],[TELEPHONE]:[AGENCE]])))</f>
        <v>1</v>
      </c>
      <c r="S2476" s="8">
        <f>IF(client[[#This Row],[Recherche]]=TRUE,COUNTIF($R$4:R2476,TRUE),"")</f>
        <v>2473</v>
      </c>
    </row>
    <row r="2477" spans="2:19" x14ac:dyDescent="0.3">
      <c r="B2477" t="s">
        <v>11933</v>
      </c>
      <c r="C2477">
        <v>2757</v>
      </c>
      <c r="D2477" t="s">
        <v>11930</v>
      </c>
      <c r="E2477">
        <v>44935.507418981484</v>
      </c>
      <c r="F2477">
        <v>2023</v>
      </c>
      <c r="G2477" t="s">
        <v>727</v>
      </c>
      <c r="H2477" t="s">
        <v>11931</v>
      </c>
      <c r="I2477" t="s">
        <v>11932</v>
      </c>
      <c r="J2477" t="s">
        <v>11934</v>
      </c>
      <c r="M2477">
        <v>117</v>
      </c>
      <c r="N2477">
        <v>2</v>
      </c>
      <c r="O2477">
        <v>44280</v>
      </c>
      <c r="P2477" t="s">
        <v>202</v>
      </c>
      <c r="Q2477" t="s">
        <v>22</v>
      </c>
      <c r="R2477" s="3" t="b">
        <f>ISNUMBER(SEARCH(critere,_xlfn.CONCAT(client[[#This Row],[TELEPHONE]:[AGENCE]])))</f>
        <v>1</v>
      </c>
      <c r="S2477" s="8">
        <f>IF(client[[#This Row],[Recherche]]=TRUE,COUNTIF($R$4:R2477,TRUE),"")</f>
        <v>2474</v>
      </c>
    </row>
    <row r="2478" spans="2:19" x14ac:dyDescent="0.3">
      <c r="B2478" t="s">
        <v>11938</v>
      </c>
      <c r="C2478">
        <v>2758</v>
      </c>
      <c r="D2478" t="s">
        <v>11935</v>
      </c>
      <c r="E2478">
        <v>44935.509664351855</v>
      </c>
      <c r="F2478">
        <v>2023</v>
      </c>
      <c r="G2478" t="s">
        <v>505</v>
      </c>
      <c r="H2478" t="s">
        <v>11936</v>
      </c>
      <c r="I2478" t="s">
        <v>11937</v>
      </c>
      <c r="J2478" t="s">
        <v>11939</v>
      </c>
      <c r="M2478">
        <v>117</v>
      </c>
      <c r="N2478">
        <v>1</v>
      </c>
      <c r="O2478">
        <v>0</v>
      </c>
      <c r="P2478" t="s">
        <v>202</v>
      </c>
      <c r="Q2478" t="s">
        <v>22</v>
      </c>
      <c r="R2478" s="3" t="b">
        <f>ISNUMBER(SEARCH(critere,_xlfn.CONCAT(client[[#This Row],[TELEPHONE]:[AGENCE]])))</f>
        <v>1</v>
      </c>
      <c r="S2478" s="8">
        <f>IF(client[[#This Row],[Recherche]]=TRUE,COUNTIF($R$4:R2478,TRUE),"")</f>
        <v>2475</v>
      </c>
    </row>
    <row r="2479" spans="2:19" x14ac:dyDescent="0.3">
      <c r="B2479" t="s">
        <v>11943</v>
      </c>
      <c r="C2479">
        <v>2759</v>
      </c>
      <c r="D2479" t="s">
        <v>11940</v>
      </c>
      <c r="E2479">
        <v>44935.597407407404</v>
      </c>
      <c r="F2479">
        <v>2023</v>
      </c>
      <c r="G2479" t="s">
        <v>330</v>
      </c>
      <c r="H2479" t="s">
        <v>11941</v>
      </c>
      <c r="I2479" t="s">
        <v>11942</v>
      </c>
      <c r="J2479" t="s">
        <v>11944</v>
      </c>
      <c r="M2479">
        <v>117</v>
      </c>
      <c r="N2479">
        <v>1</v>
      </c>
      <c r="O2479">
        <v>18000</v>
      </c>
      <c r="P2479" t="s">
        <v>202</v>
      </c>
      <c r="Q2479" t="s">
        <v>38</v>
      </c>
      <c r="R2479" s="3" t="b">
        <f>ISNUMBER(SEARCH(critere,_xlfn.CONCAT(client[[#This Row],[TELEPHONE]:[AGENCE]])))</f>
        <v>1</v>
      </c>
      <c r="S2479" s="8">
        <f>IF(client[[#This Row],[Recherche]]=TRUE,COUNTIF($R$4:R2479,TRUE),"")</f>
        <v>2476</v>
      </c>
    </row>
    <row r="2480" spans="2:19" x14ac:dyDescent="0.3">
      <c r="B2480" t="s">
        <v>11947</v>
      </c>
      <c r="C2480">
        <v>2760</v>
      </c>
      <c r="D2480" t="s">
        <v>11945</v>
      </c>
      <c r="E2480">
        <v>44935.663888888892</v>
      </c>
      <c r="F2480">
        <v>2023</v>
      </c>
      <c r="G2480" t="s">
        <v>50</v>
      </c>
      <c r="H2480" t="s">
        <v>11883</v>
      </c>
      <c r="I2480" t="s">
        <v>11946</v>
      </c>
      <c r="J2480" t="s">
        <v>11948</v>
      </c>
      <c r="M2480">
        <v>117</v>
      </c>
      <c r="N2480">
        <v>1</v>
      </c>
      <c r="O2480">
        <v>22600</v>
      </c>
      <c r="P2480" t="s">
        <v>202</v>
      </c>
      <c r="Q2480" t="s">
        <v>38</v>
      </c>
      <c r="R2480" s="3" t="b">
        <f>ISNUMBER(SEARCH(critere,_xlfn.CONCAT(client[[#This Row],[TELEPHONE]:[AGENCE]])))</f>
        <v>1</v>
      </c>
      <c r="S2480" s="8">
        <f>IF(client[[#This Row],[Recherche]]=TRUE,COUNTIF($R$4:R2480,TRUE),"")</f>
        <v>2477</v>
      </c>
    </row>
    <row r="2481" spans="2:19" x14ac:dyDescent="0.3">
      <c r="B2481" t="s">
        <v>11952</v>
      </c>
      <c r="C2481">
        <v>2761</v>
      </c>
      <c r="D2481" t="s">
        <v>11949</v>
      </c>
      <c r="E2481">
        <v>44935.673333333332</v>
      </c>
      <c r="F2481">
        <v>2023</v>
      </c>
      <c r="G2481" t="s">
        <v>586</v>
      </c>
      <c r="H2481" t="s">
        <v>11950</v>
      </c>
      <c r="I2481" t="s">
        <v>11951</v>
      </c>
      <c r="J2481" t="s">
        <v>11953</v>
      </c>
      <c r="M2481">
        <v>8</v>
      </c>
      <c r="N2481">
        <v>1</v>
      </c>
      <c r="O2481">
        <v>0</v>
      </c>
      <c r="P2481" t="s">
        <v>21</v>
      </c>
      <c r="Q2481" t="s">
        <v>38</v>
      </c>
      <c r="R2481" s="3" t="b">
        <f>ISNUMBER(SEARCH(critere,_xlfn.CONCAT(client[[#This Row],[TELEPHONE]:[AGENCE]])))</f>
        <v>1</v>
      </c>
      <c r="S2481" s="8">
        <f>IF(client[[#This Row],[Recherche]]=TRUE,COUNTIF($R$4:R2481,TRUE),"")</f>
        <v>2478</v>
      </c>
    </row>
    <row r="2482" spans="2:19" x14ac:dyDescent="0.3">
      <c r="B2482" t="s">
        <v>11958</v>
      </c>
      <c r="C2482">
        <v>2762</v>
      </c>
      <c r="D2482" t="s">
        <v>11954</v>
      </c>
      <c r="E2482">
        <v>44935.693206018521</v>
      </c>
      <c r="F2482">
        <v>2023</v>
      </c>
      <c r="G2482" t="s">
        <v>11955</v>
      </c>
      <c r="H2482" t="s">
        <v>11956</v>
      </c>
      <c r="I2482" t="s">
        <v>11957</v>
      </c>
      <c r="J2482" t="s">
        <v>11959</v>
      </c>
      <c r="M2482">
        <v>8</v>
      </c>
      <c r="N2482">
        <v>1</v>
      </c>
      <c r="O2482">
        <v>0</v>
      </c>
      <c r="P2482" t="s">
        <v>21</v>
      </c>
      <c r="Q2482" t="s">
        <v>38</v>
      </c>
      <c r="R2482" s="3" t="b">
        <f>ISNUMBER(SEARCH(critere,_xlfn.CONCAT(client[[#This Row],[TELEPHONE]:[AGENCE]])))</f>
        <v>1</v>
      </c>
      <c r="S2482" s="8">
        <f>IF(client[[#This Row],[Recherche]]=TRUE,COUNTIF($R$4:R2482,TRUE),"")</f>
        <v>2479</v>
      </c>
    </row>
    <row r="2483" spans="2:19" x14ac:dyDescent="0.3">
      <c r="B2483" t="s">
        <v>11962</v>
      </c>
      <c r="C2483">
        <v>2764</v>
      </c>
      <c r="D2483" t="s">
        <v>11960</v>
      </c>
      <c r="E2483">
        <v>44935.922361111108</v>
      </c>
      <c r="F2483">
        <v>2023</v>
      </c>
      <c r="G2483" t="s">
        <v>1353</v>
      </c>
      <c r="H2483" t="s">
        <v>4559</v>
      </c>
      <c r="I2483" t="s">
        <v>11961</v>
      </c>
      <c r="J2483" t="s">
        <v>11963</v>
      </c>
      <c r="M2483">
        <v>117</v>
      </c>
      <c r="N2483">
        <v>1</v>
      </c>
      <c r="O2483">
        <v>22000</v>
      </c>
      <c r="P2483" t="s">
        <v>202</v>
      </c>
      <c r="Q2483" t="s">
        <v>38</v>
      </c>
      <c r="R2483" s="3" t="b">
        <f>ISNUMBER(SEARCH(critere,_xlfn.CONCAT(client[[#This Row],[TELEPHONE]:[AGENCE]])))</f>
        <v>1</v>
      </c>
      <c r="S2483" s="8">
        <f>IF(client[[#This Row],[Recherche]]=TRUE,COUNTIF($R$4:R2483,TRUE),"")</f>
        <v>2480</v>
      </c>
    </row>
    <row r="2484" spans="2:19" x14ac:dyDescent="0.3">
      <c r="B2484" t="s">
        <v>11966</v>
      </c>
      <c r="C2484">
        <v>2765</v>
      </c>
      <c r="D2484" t="s">
        <v>11964</v>
      </c>
      <c r="E2484">
        <v>44935.945405092592</v>
      </c>
      <c r="F2484">
        <v>2023</v>
      </c>
      <c r="G2484" t="s">
        <v>1082</v>
      </c>
      <c r="H2484" t="s">
        <v>1373</v>
      </c>
      <c r="I2484" t="s">
        <v>11965</v>
      </c>
      <c r="J2484" t="s">
        <v>11967</v>
      </c>
      <c r="M2484">
        <v>117</v>
      </c>
      <c r="N2484">
        <v>1</v>
      </c>
      <c r="O2484">
        <v>18000</v>
      </c>
      <c r="P2484" t="s">
        <v>202</v>
      </c>
      <c r="Q2484" t="s">
        <v>38</v>
      </c>
      <c r="R2484" s="3" t="b">
        <f>ISNUMBER(SEARCH(critere,_xlfn.CONCAT(client[[#This Row],[TELEPHONE]:[AGENCE]])))</f>
        <v>1</v>
      </c>
      <c r="S2484" s="8">
        <f>IF(client[[#This Row],[Recherche]]=TRUE,COUNTIF($R$4:R2484,TRUE),"")</f>
        <v>2481</v>
      </c>
    </row>
    <row r="2485" spans="2:19" x14ac:dyDescent="0.3">
      <c r="B2485" t="s">
        <v>11971</v>
      </c>
      <c r="C2485">
        <v>2766</v>
      </c>
      <c r="D2485" t="s">
        <v>11968</v>
      </c>
      <c r="E2485">
        <v>44935.969965277778</v>
      </c>
      <c r="F2485">
        <v>2023</v>
      </c>
      <c r="G2485" t="s">
        <v>3344</v>
      </c>
      <c r="H2485" t="s">
        <v>11969</v>
      </c>
      <c r="I2485" t="s">
        <v>11970</v>
      </c>
      <c r="J2485" t="s">
        <v>11972</v>
      </c>
      <c r="M2485">
        <v>117</v>
      </c>
      <c r="N2485">
        <v>1</v>
      </c>
      <c r="O2485">
        <v>21000</v>
      </c>
      <c r="P2485" t="s">
        <v>202</v>
      </c>
      <c r="Q2485" t="s">
        <v>38</v>
      </c>
      <c r="R2485" s="3" t="b">
        <f>ISNUMBER(SEARCH(critere,_xlfn.CONCAT(client[[#This Row],[TELEPHONE]:[AGENCE]])))</f>
        <v>1</v>
      </c>
      <c r="S2485" s="8">
        <f>IF(client[[#This Row],[Recherche]]=TRUE,COUNTIF($R$4:R2485,TRUE),"")</f>
        <v>2482</v>
      </c>
    </row>
    <row r="2486" spans="2:19" x14ac:dyDescent="0.3">
      <c r="B2486" t="s">
        <v>11975</v>
      </c>
      <c r="C2486">
        <v>2767</v>
      </c>
      <c r="D2486" t="s">
        <v>11973</v>
      </c>
      <c r="E2486">
        <v>44935.979305555556</v>
      </c>
      <c r="F2486">
        <v>2023</v>
      </c>
      <c r="G2486" t="s">
        <v>897</v>
      </c>
      <c r="H2486" t="s">
        <v>10684</v>
      </c>
      <c r="I2486" t="s">
        <v>11974</v>
      </c>
      <c r="J2486" t="s">
        <v>11976</v>
      </c>
      <c r="M2486">
        <v>117</v>
      </c>
      <c r="N2486">
        <v>1</v>
      </c>
      <c r="O2486">
        <v>22600</v>
      </c>
      <c r="P2486" t="s">
        <v>202</v>
      </c>
      <c r="Q2486" t="s">
        <v>38</v>
      </c>
      <c r="R2486" s="3" t="b">
        <f>ISNUMBER(SEARCH(critere,_xlfn.CONCAT(client[[#This Row],[TELEPHONE]:[AGENCE]])))</f>
        <v>1</v>
      </c>
      <c r="S2486" s="8">
        <f>IF(client[[#This Row],[Recherche]]=TRUE,COUNTIF($R$4:R2486,TRUE),"")</f>
        <v>2483</v>
      </c>
    </row>
    <row r="2487" spans="2:19" x14ac:dyDescent="0.3">
      <c r="B2487" t="s">
        <v>11980</v>
      </c>
      <c r="C2487">
        <v>2768</v>
      </c>
      <c r="D2487" t="s">
        <v>11977</v>
      </c>
      <c r="E2487">
        <v>44936.733090277776</v>
      </c>
      <c r="F2487">
        <v>2023</v>
      </c>
      <c r="G2487" t="s">
        <v>710</v>
      </c>
      <c r="H2487" t="s">
        <v>11978</v>
      </c>
      <c r="I2487" t="s">
        <v>11979</v>
      </c>
      <c r="J2487" t="s">
        <v>11981</v>
      </c>
      <c r="M2487">
        <v>8</v>
      </c>
      <c r="N2487">
        <v>1</v>
      </c>
      <c r="O2487">
        <v>0</v>
      </c>
      <c r="P2487" t="s">
        <v>21</v>
      </c>
      <c r="Q2487" t="s">
        <v>38</v>
      </c>
      <c r="R2487" s="3" t="b">
        <f>ISNUMBER(SEARCH(critere,_xlfn.CONCAT(client[[#This Row],[TELEPHONE]:[AGENCE]])))</f>
        <v>1</v>
      </c>
      <c r="S2487" s="8">
        <f>IF(client[[#This Row],[Recherche]]=TRUE,COUNTIF($R$4:R2487,TRUE),"")</f>
        <v>2484</v>
      </c>
    </row>
    <row r="2488" spans="2:19" x14ac:dyDescent="0.3">
      <c r="B2488" t="s">
        <v>11985</v>
      </c>
      <c r="C2488">
        <v>2769</v>
      </c>
      <c r="D2488" t="s">
        <v>11982</v>
      </c>
      <c r="E2488">
        <v>44936.74355324074</v>
      </c>
      <c r="F2488">
        <v>2023</v>
      </c>
      <c r="G2488" t="s">
        <v>1205</v>
      </c>
      <c r="H2488" t="s">
        <v>11983</v>
      </c>
      <c r="I2488" t="s">
        <v>11984</v>
      </c>
      <c r="J2488" t="s">
        <v>8410</v>
      </c>
      <c r="M2488">
        <v>8</v>
      </c>
      <c r="N2488">
        <v>1</v>
      </c>
      <c r="O2488">
        <v>0</v>
      </c>
      <c r="P2488" t="s">
        <v>21</v>
      </c>
      <c r="Q2488" t="s">
        <v>22</v>
      </c>
      <c r="R2488" s="3" t="b">
        <f>ISNUMBER(SEARCH(critere,_xlfn.CONCAT(client[[#This Row],[TELEPHONE]:[AGENCE]])))</f>
        <v>1</v>
      </c>
      <c r="S2488" s="8">
        <f>IF(client[[#This Row],[Recherche]]=TRUE,COUNTIF($R$4:R2488,TRUE),"")</f>
        <v>2485</v>
      </c>
    </row>
    <row r="2489" spans="2:19" x14ac:dyDescent="0.3">
      <c r="B2489" t="s">
        <v>11988</v>
      </c>
      <c r="C2489">
        <v>2770</v>
      </c>
      <c r="D2489" t="s">
        <v>11986</v>
      </c>
      <c r="E2489">
        <v>44936.953541666669</v>
      </c>
      <c r="F2489">
        <v>2024</v>
      </c>
      <c r="G2489" t="s">
        <v>11528</v>
      </c>
      <c r="H2489" t="s">
        <v>9254</v>
      </c>
      <c r="I2489" t="s">
        <v>11987</v>
      </c>
      <c r="J2489" t="s">
        <v>11989</v>
      </c>
      <c r="M2489">
        <v>117</v>
      </c>
      <c r="N2489">
        <v>1</v>
      </c>
      <c r="O2489">
        <v>18000</v>
      </c>
      <c r="P2489" t="s">
        <v>202</v>
      </c>
      <c r="Q2489" t="s">
        <v>38</v>
      </c>
      <c r="R2489" s="3" t="b">
        <f>ISNUMBER(SEARCH(critere,_xlfn.CONCAT(client[[#This Row],[TELEPHONE]:[AGENCE]])))</f>
        <v>1</v>
      </c>
      <c r="S2489" s="8">
        <f>IF(client[[#This Row],[Recherche]]=TRUE,COUNTIF($R$4:R2489,TRUE),"")</f>
        <v>2486</v>
      </c>
    </row>
    <row r="2490" spans="2:19" x14ac:dyDescent="0.3">
      <c r="B2490" t="s">
        <v>11993</v>
      </c>
      <c r="C2490">
        <v>2771</v>
      </c>
      <c r="D2490" t="s">
        <v>11990</v>
      </c>
      <c r="E2490">
        <v>44936.9841087963</v>
      </c>
      <c r="F2490">
        <v>2023</v>
      </c>
      <c r="G2490" t="s">
        <v>1680</v>
      </c>
      <c r="H2490" t="s">
        <v>11991</v>
      </c>
      <c r="I2490" t="s">
        <v>11992</v>
      </c>
      <c r="J2490" t="s">
        <v>11994</v>
      </c>
      <c r="M2490">
        <v>117</v>
      </c>
      <c r="N2490">
        <v>1</v>
      </c>
      <c r="O2490">
        <v>0</v>
      </c>
      <c r="P2490" t="s">
        <v>202</v>
      </c>
      <c r="Q2490" t="s">
        <v>38</v>
      </c>
      <c r="R2490" s="3" t="b">
        <f>ISNUMBER(SEARCH(critere,_xlfn.CONCAT(client[[#This Row],[TELEPHONE]:[AGENCE]])))</f>
        <v>1</v>
      </c>
      <c r="S2490" s="8">
        <f>IF(client[[#This Row],[Recherche]]=TRUE,COUNTIF($R$4:R2490,TRUE),"")</f>
        <v>2487</v>
      </c>
    </row>
    <row r="2491" spans="2:19" x14ac:dyDescent="0.3">
      <c r="B2491" t="s">
        <v>11998</v>
      </c>
      <c r="C2491">
        <v>2772</v>
      </c>
      <c r="D2491" t="s">
        <v>11995</v>
      </c>
      <c r="E2491">
        <v>44937.434583333335</v>
      </c>
      <c r="F2491">
        <v>2023</v>
      </c>
      <c r="G2491" t="s">
        <v>2466</v>
      </c>
      <c r="H2491" t="s">
        <v>11996</v>
      </c>
      <c r="I2491" t="s">
        <v>11997</v>
      </c>
      <c r="J2491" t="s">
        <v>11999</v>
      </c>
      <c r="M2491">
        <v>8</v>
      </c>
      <c r="N2491">
        <v>1</v>
      </c>
      <c r="O2491">
        <v>0</v>
      </c>
      <c r="P2491" t="s">
        <v>21</v>
      </c>
      <c r="Q2491" t="s">
        <v>29</v>
      </c>
      <c r="R2491" s="3" t="b">
        <f>ISNUMBER(SEARCH(critere,_xlfn.CONCAT(client[[#This Row],[TELEPHONE]:[AGENCE]])))</f>
        <v>1</v>
      </c>
      <c r="S2491" s="8">
        <f>IF(client[[#This Row],[Recherche]]=TRUE,COUNTIF($R$4:R2491,TRUE),"")</f>
        <v>2488</v>
      </c>
    </row>
    <row r="2492" spans="2:19" x14ac:dyDescent="0.3">
      <c r="B2492" t="s">
        <v>12004</v>
      </c>
      <c r="C2492">
        <v>2773</v>
      </c>
      <c r="D2492" t="s">
        <v>12000</v>
      </c>
      <c r="E2492">
        <v>44937.440949074073</v>
      </c>
      <c r="F2492">
        <v>2023</v>
      </c>
      <c r="G2492" t="s">
        <v>12001</v>
      </c>
      <c r="H2492" t="s">
        <v>12002</v>
      </c>
      <c r="I2492" t="s">
        <v>12003</v>
      </c>
      <c r="J2492" t="s">
        <v>12005</v>
      </c>
      <c r="M2492">
        <v>8</v>
      </c>
      <c r="N2492">
        <v>1</v>
      </c>
      <c r="O2492">
        <v>0</v>
      </c>
      <c r="P2492" t="s">
        <v>21</v>
      </c>
      <c r="Q2492" t="s">
        <v>29</v>
      </c>
      <c r="R2492" s="3" t="b">
        <f>ISNUMBER(SEARCH(critere,_xlfn.CONCAT(client[[#This Row],[TELEPHONE]:[AGENCE]])))</f>
        <v>1</v>
      </c>
      <c r="S2492" s="8">
        <f>IF(client[[#This Row],[Recherche]]=TRUE,COUNTIF($R$4:R2492,TRUE),"")</f>
        <v>2489</v>
      </c>
    </row>
    <row r="2493" spans="2:19" x14ac:dyDescent="0.3">
      <c r="B2493" t="s">
        <v>9368</v>
      </c>
      <c r="C2493">
        <v>2774</v>
      </c>
      <c r="D2493" t="s">
        <v>12006</v>
      </c>
      <c r="E2493">
        <v>44937.443888888891</v>
      </c>
      <c r="F2493">
        <v>2023</v>
      </c>
      <c r="G2493" t="s">
        <v>1574</v>
      </c>
      <c r="H2493" t="s">
        <v>9366</v>
      </c>
      <c r="I2493" t="s">
        <v>9367</v>
      </c>
      <c r="J2493" t="s">
        <v>12007</v>
      </c>
      <c r="M2493">
        <v>117</v>
      </c>
      <c r="N2493">
        <v>2</v>
      </c>
      <c r="O2493">
        <v>0</v>
      </c>
      <c r="P2493" t="s">
        <v>202</v>
      </c>
      <c r="Q2493" t="s">
        <v>22</v>
      </c>
      <c r="R2493" s="3" t="b">
        <f>ISNUMBER(SEARCH(critere,_xlfn.CONCAT(client[[#This Row],[TELEPHONE]:[AGENCE]])))</f>
        <v>1</v>
      </c>
      <c r="S2493" s="8">
        <f>IF(client[[#This Row],[Recherche]]=TRUE,COUNTIF($R$4:R2493,TRUE),"")</f>
        <v>2490</v>
      </c>
    </row>
    <row r="2494" spans="2:19" x14ac:dyDescent="0.3">
      <c r="B2494" t="s">
        <v>11667</v>
      </c>
      <c r="C2494">
        <v>2775</v>
      </c>
      <c r="D2494" t="s">
        <v>12008</v>
      </c>
      <c r="E2494">
        <v>44937.458969907406</v>
      </c>
      <c r="F2494">
        <v>2023</v>
      </c>
      <c r="G2494" t="s">
        <v>11664</v>
      </c>
      <c r="H2494" t="s">
        <v>11665</v>
      </c>
      <c r="I2494" t="s">
        <v>11666</v>
      </c>
      <c r="J2494" t="s">
        <v>12009</v>
      </c>
      <c r="M2494">
        <v>117</v>
      </c>
      <c r="N2494">
        <v>1</v>
      </c>
      <c r="O2494">
        <v>18000</v>
      </c>
      <c r="P2494" t="s">
        <v>202</v>
      </c>
      <c r="Q2494" t="s">
        <v>22</v>
      </c>
      <c r="R2494" s="3" t="b">
        <f>ISNUMBER(SEARCH(critere,_xlfn.CONCAT(client[[#This Row],[TELEPHONE]:[AGENCE]])))</f>
        <v>1</v>
      </c>
      <c r="S2494" s="8">
        <f>IF(client[[#This Row],[Recherche]]=TRUE,COUNTIF($R$4:R2494,TRUE),"")</f>
        <v>2491</v>
      </c>
    </row>
    <row r="2495" spans="2:19" x14ac:dyDescent="0.3">
      <c r="B2495" t="s">
        <v>12012</v>
      </c>
      <c r="C2495">
        <v>2776</v>
      </c>
      <c r="D2495" t="s">
        <v>12010</v>
      </c>
      <c r="E2495">
        <v>44937.576921296299</v>
      </c>
      <c r="F2495">
        <v>2023</v>
      </c>
      <c r="G2495" t="s">
        <v>10581</v>
      </c>
      <c r="H2495" t="s">
        <v>6791</v>
      </c>
      <c r="I2495" t="s">
        <v>12011</v>
      </c>
      <c r="J2495" t="s">
        <v>12013</v>
      </c>
      <c r="M2495">
        <v>117</v>
      </c>
      <c r="N2495">
        <v>2</v>
      </c>
      <c r="O2495">
        <v>45200</v>
      </c>
      <c r="P2495" t="s">
        <v>202</v>
      </c>
      <c r="Q2495" t="s">
        <v>38</v>
      </c>
      <c r="R2495" s="3" t="b">
        <f>ISNUMBER(SEARCH(critere,_xlfn.CONCAT(client[[#This Row],[TELEPHONE]:[AGENCE]])))</f>
        <v>1</v>
      </c>
      <c r="S2495" s="8">
        <f>IF(client[[#This Row],[Recherche]]=TRUE,COUNTIF($R$4:R2495,TRUE),"")</f>
        <v>2492</v>
      </c>
    </row>
    <row r="2496" spans="2:19" x14ac:dyDescent="0.3">
      <c r="B2496" t="s">
        <v>12018</v>
      </c>
      <c r="C2496">
        <v>2777</v>
      </c>
      <c r="D2496" t="s">
        <v>12014</v>
      </c>
      <c r="E2496">
        <v>44937.643773148149</v>
      </c>
      <c r="F2496">
        <v>2023</v>
      </c>
      <c r="G2496" t="s">
        <v>12015</v>
      </c>
      <c r="H2496" t="s">
        <v>12016</v>
      </c>
      <c r="I2496" t="s">
        <v>12017</v>
      </c>
      <c r="J2496" t="s">
        <v>12019</v>
      </c>
      <c r="M2496">
        <v>8</v>
      </c>
      <c r="N2496">
        <v>1</v>
      </c>
      <c r="O2496">
        <v>0</v>
      </c>
      <c r="P2496" t="s">
        <v>21</v>
      </c>
      <c r="Q2496" t="s">
        <v>38</v>
      </c>
      <c r="R2496" s="3" t="b">
        <f>ISNUMBER(SEARCH(critere,_xlfn.CONCAT(client[[#This Row],[TELEPHONE]:[AGENCE]])))</f>
        <v>1</v>
      </c>
      <c r="S2496" s="8">
        <f>IF(client[[#This Row],[Recherche]]=TRUE,COUNTIF($R$4:R2496,TRUE),"")</f>
        <v>2493</v>
      </c>
    </row>
    <row r="2497" spans="2:19" x14ac:dyDescent="0.3">
      <c r="B2497" t="s">
        <v>12023</v>
      </c>
      <c r="C2497">
        <v>2778</v>
      </c>
      <c r="D2497" t="s">
        <v>12020</v>
      </c>
      <c r="E2497">
        <v>44937.660011574073</v>
      </c>
      <c r="F2497">
        <v>2023</v>
      </c>
      <c r="G2497" t="s">
        <v>856</v>
      </c>
      <c r="H2497" t="s">
        <v>12021</v>
      </c>
      <c r="I2497" t="s">
        <v>12022</v>
      </c>
      <c r="J2497" t="s">
        <v>12024</v>
      </c>
      <c r="M2497">
        <v>8</v>
      </c>
      <c r="N2497">
        <v>1</v>
      </c>
      <c r="O2497">
        <v>0</v>
      </c>
      <c r="P2497" t="s">
        <v>21</v>
      </c>
      <c r="Q2497" t="s">
        <v>38</v>
      </c>
      <c r="R2497" s="3" t="b">
        <f>ISNUMBER(SEARCH(critere,_xlfn.CONCAT(client[[#This Row],[TELEPHONE]:[AGENCE]])))</f>
        <v>1</v>
      </c>
      <c r="S2497" s="8">
        <f>IF(client[[#This Row],[Recherche]]=TRUE,COUNTIF($R$4:R2497,TRUE),"")</f>
        <v>2494</v>
      </c>
    </row>
    <row r="2498" spans="2:19" x14ac:dyDescent="0.3">
      <c r="B2498" t="s">
        <v>12029</v>
      </c>
      <c r="C2498">
        <v>2779</v>
      </c>
      <c r="D2498" t="s">
        <v>12025</v>
      </c>
      <c r="E2498">
        <v>44937.685995370368</v>
      </c>
      <c r="F2498">
        <v>2024</v>
      </c>
      <c r="G2498" t="s">
        <v>12026</v>
      </c>
      <c r="H2498" t="s">
        <v>12027</v>
      </c>
      <c r="I2498" t="s">
        <v>12028</v>
      </c>
      <c r="J2498" t="s">
        <v>12030</v>
      </c>
      <c r="M2498">
        <v>117</v>
      </c>
      <c r="N2498">
        <v>1</v>
      </c>
      <c r="O2498">
        <v>0</v>
      </c>
      <c r="P2498" t="s">
        <v>202</v>
      </c>
      <c r="Q2498" t="s">
        <v>22</v>
      </c>
      <c r="R2498" s="3" t="b">
        <f>ISNUMBER(SEARCH(critere,_xlfn.CONCAT(client[[#This Row],[TELEPHONE]:[AGENCE]])))</f>
        <v>1</v>
      </c>
      <c r="S2498" s="8">
        <f>IF(client[[#This Row],[Recherche]]=TRUE,COUNTIF($R$4:R2498,TRUE),"")</f>
        <v>2495</v>
      </c>
    </row>
    <row r="2499" spans="2:19" x14ac:dyDescent="0.3">
      <c r="B2499" t="s">
        <v>12034</v>
      </c>
      <c r="C2499">
        <v>2780</v>
      </c>
      <c r="D2499" t="s">
        <v>12031</v>
      </c>
      <c r="E2499">
        <v>44937.712060185186</v>
      </c>
      <c r="F2499">
        <v>2023</v>
      </c>
      <c r="G2499" t="s">
        <v>12032</v>
      </c>
      <c r="H2499" t="s">
        <v>716</v>
      </c>
      <c r="I2499" t="s">
        <v>12033</v>
      </c>
      <c r="J2499" t="s">
        <v>12035</v>
      </c>
      <c r="M2499">
        <v>117</v>
      </c>
      <c r="N2499">
        <v>2</v>
      </c>
      <c r="O2499">
        <v>0</v>
      </c>
      <c r="P2499" t="s">
        <v>202</v>
      </c>
      <c r="Q2499" t="s">
        <v>22</v>
      </c>
      <c r="R2499" s="3" t="b">
        <f>ISNUMBER(SEARCH(critere,_xlfn.CONCAT(client[[#This Row],[TELEPHONE]:[AGENCE]])))</f>
        <v>1</v>
      </c>
      <c r="S2499" s="8">
        <f>IF(client[[#This Row],[Recherche]]=TRUE,COUNTIF($R$4:R2499,TRUE),"")</f>
        <v>2496</v>
      </c>
    </row>
    <row r="2500" spans="2:19" x14ac:dyDescent="0.3">
      <c r="B2500" t="s">
        <v>12038</v>
      </c>
      <c r="C2500">
        <v>2781</v>
      </c>
      <c r="D2500" t="s">
        <v>12036</v>
      </c>
      <c r="E2500">
        <v>44937.716458333336</v>
      </c>
      <c r="F2500">
        <v>2023</v>
      </c>
      <c r="G2500" t="s">
        <v>592</v>
      </c>
      <c r="H2500" t="s">
        <v>4888</v>
      </c>
      <c r="I2500" t="s">
        <v>12037</v>
      </c>
      <c r="J2500" t="s">
        <v>12039</v>
      </c>
      <c r="M2500">
        <v>108</v>
      </c>
      <c r="N2500">
        <v>1</v>
      </c>
      <c r="O2500">
        <v>18000</v>
      </c>
      <c r="P2500" t="s">
        <v>202</v>
      </c>
      <c r="Q2500" t="s">
        <v>38</v>
      </c>
      <c r="R2500" s="3" t="b">
        <f>ISNUMBER(SEARCH(critere,_xlfn.CONCAT(client[[#This Row],[TELEPHONE]:[AGENCE]])))</f>
        <v>1</v>
      </c>
      <c r="S2500" s="8">
        <f>IF(client[[#This Row],[Recherche]]=TRUE,COUNTIF($R$4:R2500,TRUE),"")</f>
        <v>2497</v>
      </c>
    </row>
    <row r="2501" spans="2:19" x14ac:dyDescent="0.3">
      <c r="B2501" t="s">
        <v>12044</v>
      </c>
      <c r="C2501">
        <v>2782</v>
      </c>
      <c r="D2501" t="s">
        <v>12040</v>
      </c>
      <c r="E2501">
        <v>44937.76458333333</v>
      </c>
      <c r="F2501">
        <v>2023</v>
      </c>
      <c r="G2501" t="s">
        <v>12041</v>
      </c>
      <c r="H2501" t="s">
        <v>12042</v>
      </c>
      <c r="I2501" t="s">
        <v>12043</v>
      </c>
      <c r="J2501" t="s">
        <v>12045</v>
      </c>
      <c r="M2501">
        <v>8</v>
      </c>
      <c r="N2501">
        <v>1</v>
      </c>
      <c r="O2501">
        <v>0</v>
      </c>
      <c r="P2501" t="s">
        <v>21</v>
      </c>
      <c r="Q2501" t="s">
        <v>38</v>
      </c>
      <c r="R2501" s="3" t="b">
        <f>ISNUMBER(SEARCH(critere,_xlfn.CONCAT(client[[#This Row],[TELEPHONE]:[AGENCE]])))</f>
        <v>1</v>
      </c>
      <c r="S2501" s="8">
        <f>IF(client[[#This Row],[Recherche]]=TRUE,COUNTIF($R$4:R2501,TRUE),"")</f>
        <v>2498</v>
      </c>
    </row>
    <row r="2502" spans="2:19" x14ac:dyDescent="0.3">
      <c r="B2502" t="s">
        <v>12049</v>
      </c>
      <c r="C2502">
        <v>2783</v>
      </c>
      <c r="D2502" t="s">
        <v>12046</v>
      </c>
      <c r="E2502">
        <v>44937.961122685185</v>
      </c>
      <c r="F2502">
        <v>2023</v>
      </c>
      <c r="G2502" t="s">
        <v>549</v>
      </c>
      <c r="H2502" t="s">
        <v>12047</v>
      </c>
      <c r="I2502" t="s">
        <v>12048</v>
      </c>
      <c r="J2502" t="s">
        <v>12050</v>
      </c>
      <c r="M2502">
        <v>117</v>
      </c>
      <c r="N2502">
        <v>1</v>
      </c>
      <c r="O2502">
        <v>22600</v>
      </c>
      <c r="P2502" t="s">
        <v>202</v>
      </c>
      <c r="Q2502" t="s">
        <v>38</v>
      </c>
      <c r="R2502" s="3" t="b">
        <f>ISNUMBER(SEARCH(critere,_xlfn.CONCAT(client[[#This Row],[TELEPHONE]:[AGENCE]])))</f>
        <v>1</v>
      </c>
      <c r="S2502" s="8">
        <f>IF(client[[#This Row],[Recherche]]=TRUE,COUNTIF($R$4:R2502,TRUE),"")</f>
        <v>2499</v>
      </c>
    </row>
    <row r="2503" spans="2:19" x14ac:dyDescent="0.3">
      <c r="B2503" t="s">
        <v>12054</v>
      </c>
      <c r="C2503">
        <v>2784</v>
      </c>
      <c r="D2503" t="s">
        <v>12051</v>
      </c>
      <c r="E2503">
        <v>44938.492280092592</v>
      </c>
      <c r="F2503">
        <v>2023</v>
      </c>
      <c r="G2503" t="s">
        <v>626</v>
      </c>
      <c r="H2503" t="s">
        <v>12052</v>
      </c>
      <c r="I2503" t="s">
        <v>12053</v>
      </c>
      <c r="J2503" t="s">
        <v>12055</v>
      </c>
      <c r="M2503">
        <v>8</v>
      </c>
      <c r="N2503">
        <v>1</v>
      </c>
      <c r="O2503">
        <v>0</v>
      </c>
      <c r="P2503" t="s">
        <v>21</v>
      </c>
      <c r="Q2503" t="s">
        <v>29</v>
      </c>
      <c r="R2503" s="3" t="b">
        <f>ISNUMBER(SEARCH(critere,_xlfn.CONCAT(client[[#This Row],[TELEPHONE]:[AGENCE]])))</f>
        <v>1</v>
      </c>
      <c r="S2503" s="8">
        <f>IF(client[[#This Row],[Recherche]]=TRUE,COUNTIF($R$4:R2503,TRUE),"")</f>
        <v>2500</v>
      </c>
    </row>
    <row r="2504" spans="2:19" x14ac:dyDescent="0.3">
      <c r="B2504" t="s">
        <v>12059</v>
      </c>
      <c r="C2504">
        <v>2785</v>
      </c>
      <c r="D2504" t="s">
        <v>12056</v>
      </c>
      <c r="E2504">
        <v>44938.530486111114</v>
      </c>
      <c r="F2504">
        <v>2023</v>
      </c>
      <c r="G2504" t="s">
        <v>10733</v>
      </c>
      <c r="H2504" t="s">
        <v>12057</v>
      </c>
      <c r="I2504" t="s">
        <v>12058</v>
      </c>
      <c r="J2504" t="s">
        <v>12060</v>
      </c>
      <c r="M2504">
        <v>8</v>
      </c>
      <c r="N2504">
        <v>1</v>
      </c>
      <c r="O2504">
        <v>0</v>
      </c>
      <c r="P2504" t="s">
        <v>21</v>
      </c>
      <c r="Q2504" t="s">
        <v>38</v>
      </c>
      <c r="R2504" s="3" t="b">
        <f>ISNUMBER(SEARCH(critere,_xlfn.CONCAT(client[[#This Row],[TELEPHONE]:[AGENCE]])))</f>
        <v>1</v>
      </c>
      <c r="S2504" s="8">
        <f>IF(client[[#This Row],[Recherche]]=TRUE,COUNTIF($R$4:R2504,TRUE),"")</f>
        <v>2501</v>
      </c>
    </row>
    <row r="2505" spans="2:19" x14ac:dyDescent="0.3">
      <c r="B2505" t="s">
        <v>12064</v>
      </c>
      <c r="C2505">
        <v>2786</v>
      </c>
      <c r="D2505" t="s">
        <v>12061</v>
      </c>
      <c r="E2505">
        <v>44938.772523148145</v>
      </c>
      <c r="F2505">
        <v>2023</v>
      </c>
      <c r="G2505" t="s">
        <v>2281</v>
      </c>
      <c r="H2505" t="s">
        <v>12062</v>
      </c>
      <c r="I2505" t="s">
        <v>12063</v>
      </c>
      <c r="J2505" t="s">
        <v>12065</v>
      </c>
      <c r="M2505">
        <v>8</v>
      </c>
      <c r="N2505">
        <v>2</v>
      </c>
      <c r="O2505">
        <v>0</v>
      </c>
      <c r="P2505" t="s">
        <v>21</v>
      </c>
      <c r="Q2505" t="s">
        <v>347</v>
      </c>
      <c r="R2505" s="3" t="b">
        <f>ISNUMBER(SEARCH(critere,_xlfn.CONCAT(client[[#This Row],[TELEPHONE]:[AGENCE]])))</f>
        <v>1</v>
      </c>
      <c r="S2505" s="8">
        <f>IF(client[[#This Row],[Recherche]]=TRUE,COUNTIF($R$4:R2505,TRUE),"")</f>
        <v>2502</v>
      </c>
    </row>
    <row r="2506" spans="2:19" x14ac:dyDescent="0.3">
      <c r="B2506" t="s">
        <v>12069</v>
      </c>
      <c r="C2506">
        <v>2787</v>
      </c>
      <c r="D2506" t="s">
        <v>12066</v>
      </c>
      <c r="E2506">
        <v>44938.9378125</v>
      </c>
      <c r="F2506">
        <v>2024</v>
      </c>
      <c r="G2506" t="s">
        <v>727</v>
      </c>
      <c r="H2506" t="s">
        <v>12067</v>
      </c>
      <c r="I2506" t="s">
        <v>12068</v>
      </c>
      <c r="J2506" t="s">
        <v>12070</v>
      </c>
      <c r="M2506">
        <v>105</v>
      </c>
      <c r="N2506">
        <v>2</v>
      </c>
      <c r="O2506">
        <v>0</v>
      </c>
      <c r="P2506" t="s">
        <v>202</v>
      </c>
      <c r="Q2506" t="s">
        <v>38</v>
      </c>
      <c r="R2506" s="3" t="b">
        <f>ISNUMBER(SEARCH(critere,_xlfn.CONCAT(client[[#This Row],[TELEPHONE]:[AGENCE]])))</f>
        <v>1</v>
      </c>
      <c r="S2506" s="8">
        <f>IF(client[[#This Row],[Recherche]]=TRUE,COUNTIF($R$4:R2506,TRUE),"")</f>
        <v>2503</v>
      </c>
    </row>
    <row r="2507" spans="2:19" x14ac:dyDescent="0.3">
      <c r="B2507" t="s">
        <v>12074</v>
      </c>
      <c r="C2507">
        <v>2788</v>
      </c>
      <c r="D2507" t="s">
        <v>12071</v>
      </c>
      <c r="E2507">
        <v>44939.475648148145</v>
      </c>
      <c r="F2507">
        <v>2023</v>
      </c>
      <c r="G2507" t="s">
        <v>11551</v>
      </c>
      <c r="H2507" t="s">
        <v>12072</v>
      </c>
      <c r="I2507" t="s">
        <v>12073</v>
      </c>
      <c r="J2507" t="s">
        <v>12075</v>
      </c>
      <c r="M2507">
        <v>8</v>
      </c>
      <c r="N2507">
        <v>1</v>
      </c>
      <c r="O2507">
        <v>0</v>
      </c>
      <c r="P2507" t="s">
        <v>21</v>
      </c>
      <c r="Q2507" t="s">
        <v>22</v>
      </c>
      <c r="R2507" s="3" t="b">
        <f>ISNUMBER(SEARCH(critere,_xlfn.CONCAT(client[[#This Row],[TELEPHONE]:[AGENCE]])))</f>
        <v>1</v>
      </c>
      <c r="S2507" s="8">
        <f>IF(client[[#This Row],[Recherche]]=TRUE,COUNTIF($R$4:R2507,TRUE),"")</f>
        <v>2504</v>
      </c>
    </row>
    <row r="2508" spans="2:19" x14ac:dyDescent="0.3">
      <c r="B2508" t="s">
        <v>12079</v>
      </c>
      <c r="C2508">
        <v>2789</v>
      </c>
      <c r="D2508" t="s">
        <v>12076</v>
      </c>
      <c r="E2508">
        <v>44939.478043981479</v>
      </c>
      <c r="F2508">
        <v>2023</v>
      </c>
      <c r="G2508" t="s">
        <v>189</v>
      </c>
      <c r="H2508" t="s">
        <v>12077</v>
      </c>
      <c r="I2508" t="s">
        <v>12078</v>
      </c>
      <c r="J2508" t="s">
        <v>12080</v>
      </c>
      <c r="M2508">
        <v>8</v>
      </c>
      <c r="N2508">
        <v>1</v>
      </c>
      <c r="O2508">
        <v>0</v>
      </c>
      <c r="P2508" t="s">
        <v>21</v>
      </c>
      <c r="Q2508" t="s">
        <v>22</v>
      </c>
      <c r="R2508" s="3" t="b">
        <f>ISNUMBER(SEARCH(critere,_xlfn.CONCAT(client[[#This Row],[TELEPHONE]:[AGENCE]])))</f>
        <v>1</v>
      </c>
      <c r="S2508" s="8">
        <f>IF(client[[#This Row],[Recherche]]=TRUE,COUNTIF($R$4:R2508,TRUE),"")</f>
        <v>2505</v>
      </c>
    </row>
    <row r="2509" spans="2:19" x14ac:dyDescent="0.3">
      <c r="B2509" t="s">
        <v>12084</v>
      </c>
      <c r="C2509">
        <v>2790</v>
      </c>
      <c r="D2509" t="s">
        <v>12081</v>
      </c>
      <c r="E2509">
        <v>44939.480949074074</v>
      </c>
      <c r="F2509">
        <v>2023</v>
      </c>
      <c r="G2509" t="s">
        <v>231</v>
      </c>
      <c r="H2509" t="s">
        <v>12082</v>
      </c>
      <c r="I2509" t="s">
        <v>12083</v>
      </c>
      <c r="J2509" t="s">
        <v>12085</v>
      </c>
      <c r="M2509">
        <v>8</v>
      </c>
      <c r="N2509">
        <v>1</v>
      </c>
      <c r="O2509">
        <v>0</v>
      </c>
      <c r="P2509" t="s">
        <v>21</v>
      </c>
      <c r="Q2509" t="s">
        <v>22</v>
      </c>
      <c r="R2509" s="3" t="b">
        <f>ISNUMBER(SEARCH(critere,_xlfn.CONCAT(client[[#This Row],[TELEPHONE]:[AGENCE]])))</f>
        <v>1</v>
      </c>
      <c r="S2509" s="8">
        <f>IF(client[[#This Row],[Recherche]]=TRUE,COUNTIF($R$4:R2509,TRUE),"")</f>
        <v>2506</v>
      </c>
    </row>
    <row r="2510" spans="2:19" x14ac:dyDescent="0.3">
      <c r="B2510" t="s">
        <v>12089</v>
      </c>
      <c r="C2510">
        <v>2792</v>
      </c>
      <c r="D2510" t="s">
        <v>12086</v>
      </c>
      <c r="E2510">
        <v>44939.492638888885</v>
      </c>
      <c r="F2510">
        <v>2023</v>
      </c>
      <c r="G2510" t="s">
        <v>10787</v>
      </c>
      <c r="H2510" t="s">
        <v>12087</v>
      </c>
      <c r="I2510" t="s">
        <v>12088</v>
      </c>
      <c r="J2510" t="s">
        <v>12090</v>
      </c>
      <c r="M2510">
        <v>8</v>
      </c>
      <c r="N2510">
        <v>1</v>
      </c>
      <c r="O2510">
        <v>0</v>
      </c>
      <c r="P2510" t="s">
        <v>21</v>
      </c>
      <c r="Q2510" t="s">
        <v>22</v>
      </c>
      <c r="R2510" s="3" t="b">
        <f>ISNUMBER(SEARCH(critere,_xlfn.CONCAT(client[[#This Row],[TELEPHONE]:[AGENCE]])))</f>
        <v>1</v>
      </c>
      <c r="S2510" s="8">
        <f>IF(client[[#This Row],[Recherche]]=TRUE,COUNTIF($R$4:R2510,TRUE),"")</f>
        <v>2507</v>
      </c>
    </row>
    <row r="2511" spans="2:19" x14ac:dyDescent="0.3">
      <c r="B2511" t="s">
        <v>12093</v>
      </c>
      <c r="C2511">
        <v>2793</v>
      </c>
      <c r="D2511" t="s">
        <v>12091</v>
      </c>
      <c r="E2511">
        <v>44939.51190972222</v>
      </c>
      <c r="F2511">
        <v>2023</v>
      </c>
      <c r="G2511" t="s">
        <v>3041</v>
      </c>
      <c r="H2511" t="s">
        <v>7213</v>
      </c>
      <c r="I2511" t="s">
        <v>12092</v>
      </c>
      <c r="J2511" t="s">
        <v>12094</v>
      </c>
      <c r="M2511">
        <v>8</v>
      </c>
      <c r="N2511">
        <v>1</v>
      </c>
      <c r="O2511">
        <v>0</v>
      </c>
      <c r="P2511" t="s">
        <v>21</v>
      </c>
      <c r="Q2511" t="s">
        <v>22</v>
      </c>
      <c r="R2511" s="3" t="b">
        <f>ISNUMBER(SEARCH(critere,_xlfn.CONCAT(client[[#This Row],[TELEPHONE]:[AGENCE]])))</f>
        <v>1</v>
      </c>
      <c r="S2511" s="8">
        <f>IF(client[[#This Row],[Recherche]]=TRUE,COUNTIF($R$4:R2511,TRUE),"")</f>
        <v>2508</v>
      </c>
    </row>
    <row r="2512" spans="2:19" x14ac:dyDescent="0.3">
      <c r="B2512" t="s">
        <v>12098</v>
      </c>
      <c r="C2512">
        <v>2794</v>
      </c>
      <c r="D2512" t="s">
        <v>12095</v>
      </c>
      <c r="E2512">
        <v>44939.515335648146</v>
      </c>
      <c r="F2512">
        <v>2023</v>
      </c>
      <c r="G2512" t="s">
        <v>8727</v>
      </c>
      <c r="H2512" t="s">
        <v>12096</v>
      </c>
      <c r="I2512" t="s">
        <v>12097</v>
      </c>
      <c r="J2512" t="s">
        <v>12099</v>
      </c>
      <c r="M2512">
        <v>8</v>
      </c>
      <c r="N2512">
        <v>1</v>
      </c>
      <c r="O2512">
        <v>0</v>
      </c>
      <c r="P2512" t="s">
        <v>21</v>
      </c>
      <c r="Q2512" t="s">
        <v>22</v>
      </c>
      <c r="R2512" s="3" t="b">
        <f>ISNUMBER(SEARCH(critere,_xlfn.CONCAT(client[[#This Row],[TELEPHONE]:[AGENCE]])))</f>
        <v>1</v>
      </c>
      <c r="S2512" s="8">
        <f>IF(client[[#This Row],[Recherche]]=TRUE,COUNTIF($R$4:R2512,TRUE),"")</f>
        <v>2509</v>
      </c>
    </row>
    <row r="2513" spans="2:19" x14ac:dyDescent="0.3">
      <c r="B2513" t="s">
        <v>10874</v>
      </c>
      <c r="C2513">
        <v>2795</v>
      </c>
      <c r="D2513" t="s">
        <v>12100</v>
      </c>
      <c r="E2513">
        <v>44939.521909722222</v>
      </c>
      <c r="F2513">
        <v>2023</v>
      </c>
      <c r="G2513" t="s">
        <v>8797</v>
      </c>
      <c r="H2513" t="s">
        <v>10872</v>
      </c>
      <c r="I2513" t="s">
        <v>10873</v>
      </c>
      <c r="J2513" t="s">
        <v>10875</v>
      </c>
      <c r="M2513">
        <v>8</v>
      </c>
      <c r="N2513">
        <v>1</v>
      </c>
      <c r="O2513">
        <v>0</v>
      </c>
      <c r="P2513" t="s">
        <v>21</v>
      </c>
      <c r="Q2513" t="s">
        <v>22</v>
      </c>
      <c r="R2513" s="3" t="b">
        <f>ISNUMBER(SEARCH(critere,_xlfn.CONCAT(client[[#This Row],[TELEPHONE]:[AGENCE]])))</f>
        <v>1</v>
      </c>
      <c r="S2513" s="8">
        <f>IF(client[[#This Row],[Recherche]]=TRUE,COUNTIF($R$4:R2513,TRUE),"")</f>
        <v>2510</v>
      </c>
    </row>
    <row r="2514" spans="2:19" x14ac:dyDescent="0.3">
      <c r="B2514" t="s">
        <v>12104</v>
      </c>
      <c r="C2514">
        <v>2796</v>
      </c>
      <c r="D2514" t="s">
        <v>12101</v>
      </c>
      <c r="E2514">
        <v>44939.525636574072</v>
      </c>
      <c r="F2514">
        <v>2023</v>
      </c>
      <c r="G2514" t="s">
        <v>5071</v>
      </c>
      <c r="H2514" t="s">
        <v>12102</v>
      </c>
      <c r="I2514" t="s">
        <v>12103</v>
      </c>
      <c r="J2514" t="s">
        <v>12105</v>
      </c>
      <c r="M2514">
        <v>8</v>
      </c>
      <c r="N2514">
        <v>1</v>
      </c>
      <c r="O2514">
        <v>0</v>
      </c>
      <c r="P2514" t="s">
        <v>21</v>
      </c>
      <c r="Q2514" t="s">
        <v>22</v>
      </c>
      <c r="R2514" s="3" t="b">
        <f>ISNUMBER(SEARCH(critere,_xlfn.CONCAT(client[[#This Row],[TELEPHONE]:[AGENCE]])))</f>
        <v>1</v>
      </c>
      <c r="S2514" s="8">
        <f>IF(client[[#This Row],[Recherche]]=TRUE,COUNTIF($R$4:R2514,TRUE),"")</f>
        <v>2511</v>
      </c>
    </row>
    <row r="2515" spans="2:19" x14ac:dyDescent="0.3">
      <c r="B2515" t="s">
        <v>12109</v>
      </c>
      <c r="C2515">
        <v>2797</v>
      </c>
      <c r="D2515" t="s">
        <v>12106</v>
      </c>
      <c r="E2515">
        <v>44939.530370370368</v>
      </c>
      <c r="F2515">
        <v>2023</v>
      </c>
      <c r="G2515" t="s">
        <v>3975</v>
      </c>
      <c r="H2515" t="s">
        <v>12107</v>
      </c>
      <c r="I2515" t="s">
        <v>12108</v>
      </c>
      <c r="J2515" t="s">
        <v>12110</v>
      </c>
      <c r="M2515">
        <v>8</v>
      </c>
      <c r="N2515">
        <v>1</v>
      </c>
      <c r="O2515">
        <v>0</v>
      </c>
      <c r="P2515" t="s">
        <v>21</v>
      </c>
      <c r="Q2515" t="s">
        <v>22</v>
      </c>
      <c r="R2515" s="3" t="b">
        <f>ISNUMBER(SEARCH(critere,_xlfn.CONCAT(client[[#This Row],[TELEPHONE]:[AGENCE]])))</f>
        <v>1</v>
      </c>
      <c r="S2515" s="8">
        <f>IF(client[[#This Row],[Recherche]]=TRUE,COUNTIF($R$4:R2515,TRUE),"")</f>
        <v>2512</v>
      </c>
    </row>
    <row r="2516" spans="2:19" x14ac:dyDescent="0.3">
      <c r="B2516" t="s">
        <v>12114</v>
      </c>
      <c r="C2516">
        <v>2798</v>
      </c>
      <c r="D2516" t="s">
        <v>12111</v>
      </c>
      <c r="E2516">
        <v>44939.535231481481</v>
      </c>
      <c r="F2516">
        <v>2023</v>
      </c>
      <c r="G2516" t="s">
        <v>5580</v>
      </c>
      <c r="H2516" t="s">
        <v>12112</v>
      </c>
      <c r="I2516" t="s">
        <v>12113</v>
      </c>
      <c r="J2516" t="s">
        <v>12115</v>
      </c>
      <c r="M2516">
        <v>8</v>
      </c>
      <c r="N2516">
        <v>1</v>
      </c>
      <c r="O2516">
        <v>0</v>
      </c>
      <c r="P2516" t="s">
        <v>21</v>
      </c>
      <c r="Q2516" t="s">
        <v>22</v>
      </c>
      <c r="R2516" s="3" t="b">
        <f>ISNUMBER(SEARCH(critere,_xlfn.CONCAT(client[[#This Row],[TELEPHONE]:[AGENCE]])))</f>
        <v>1</v>
      </c>
      <c r="S2516" s="8">
        <f>IF(client[[#This Row],[Recherche]]=TRUE,COUNTIF($R$4:R2516,TRUE),"")</f>
        <v>2513</v>
      </c>
    </row>
    <row r="2517" spans="2:19" x14ac:dyDescent="0.3">
      <c r="B2517" t="s">
        <v>12119</v>
      </c>
      <c r="C2517">
        <v>2799</v>
      </c>
      <c r="D2517" t="s">
        <v>12116</v>
      </c>
      <c r="E2517">
        <v>44939.822581018518</v>
      </c>
      <c r="F2517">
        <v>2023</v>
      </c>
      <c r="G2517" t="s">
        <v>1398</v>
      </c>
      <c r="H2517" t="s">
        <v>12117</v>
      </c>
      <c r="I2517" t="s">
        <v>12118</v>
      </c>
      <c r="J2517" t="s">
        <v>12120</v>
      </c>
      <c r="M2517">
        <v>117</v>
      </c>
      <c r="N2517">
        <v>2</v>
      </c>
      <c r="O2517">
        <v>18000</v>
      </c>
      <c r="P2517" t="s">
        <v>202</v>
      </c>
      <c r="Q2517" t="s">
        <v>38</v>
      </c>
      <c r="R2517" s="3" t="b">
        <f>ISNUMBER(SEARCH(critere,_xlfn.CONCAT(client[[#This Row],[TELEPHONE]:[AGENCE]])))</f>
        <v>1</v>
      </c>
      <c r="S2517" s="8">
        <f>IF(client[[#This Row],[Recherche]]=TRUE,COUNTIF($R$4:R2517,TRUE),"")</f>
        <v>2514</v>
      </c>
    </row>
    <row r="2518" spans="2:19" x14ac:dyDescent="0.3">
      <c r="B2518" t="s">
        <v>12125</v>
      </c>
      <c r="C2518">
        <v>2800</v>
      </c>
      <c r="D2518" t="s">
        <v>12121</v>
      </c>
      <c r="E2518">
        <v>44942.403449074074</v>
      </c>
      <c r="F2518">
        <v>2023</v>
      </c>
      <c r="G2518" t="s">
        <v>12122</v>
      </c>
      <c r="H2518" t="s">
        <v>12123</v>
      </c>
      <c r="I2518" t="s">
        <v>12124</v>
      </c>
      <c r="J2518" t="s">
        <v>12126</v>
      </c>
      <c r="M2518">
        <v>8</v>
      </c>
      <c r="N2518">
        <v>3</v>
      </c>
      <c r="O2518">
        <v>0</v>
      </c>
      <c r="P2518" t="s">
        <v>21</v>
      </c>
      <c r="Q2518" t="s">
        <v>38</v>
      </c>
      <c r="R2518" s="3" t="b">
        <f>ISNUMBER(SEARCH(critere,_xlfn.CONCAT(client[[#This Row],[TELEPHONE]:[AGENCE]])))</f>
        <v>1</v>
      </c>
      <c r="S2518" s="8">
        <f>IF(client[[#This Row],[Recherche]]=TRUE,COUNTIF($R$4:R2518,TRUE),"")</f>
        <v>2515</v>
      </c>
    </row>
    <row r="2519" spans="2:19" x14ac:dyDescent="0.3">
      <c r="B2519" t="s">
        <v>12130</v>
      </c>
      <c r="C2519">
        <v>2802</v>
      </c>
      <c r="D2519" t="s">
        <v>12127</v>
      </c>
      <c r="E2519">
        <v>44942.668483796297</v>
      </c>
      <c r="F2519">
        <v>2023</v>
      </c>
      <c r="G2519" t="s">
        <v>12128</v>
      </c>
      <c r="H2519" t="s">
        <v>10122</v>
      </c>
      <c r="I2519" t="s">
        <v>12129</v>
      </c>
      <c r="J2519" t="s">
        <v>12131</v>
      </c>
      <c r="M2519">
        <v>8</v>
      </c>
      <c r="N2519">
        <v>1</v>
      </c>
      <c r="O2519">
        <v>0</v>
      </c>
      <c r="P2519" t="s">
        <v>21</v>
      </c>
      <c r="Q2519" t="s">
        <v>38</v>
      </c>
      <c r="R2519" s="3" t="b">
        <f>ISNUMBER(SEARCH(critere,_xlfn.CONCAT(client[[#This Row],[TELEPHONE]:[AGENCE]])))</f>
        <v>1</v>
      </c>
      <c r="S2519" s="8">
        <f>IF(client[[#This Row],[Recherche]]=TRUE,COUNTIF($R$4:R2519,TRUE),"")</f>
        <v>2516</v>
      </c>
    </row>
    <row r="2520" spans="2:19" x14ac:dyDescent="0.3">
      <c r="B2520" t="s">
        <v>12135</v>
      </c>
      <c r="C2520">
        <v>2803</v>
      </c>
      <c r="D2520" t="s">
        <v>12132</v>
      </c>
      <c r="E2520">
        <v>44942.904826388891</v>
      </c>
      <c r="F2520">
        <v>2023</v>
      </c>
      <c r="G2520" t="s">
        <v>12133</v>
      </c>
      <c r="H2520" t="s">
        <v>8417</v>
      </c>
      <c r="I2520" t="s">
        <v>12134</v>
      </c>
      <c r="J2520" t="s">
        <v>12136</v>
      </c>
      <c r="M2520">
        <v>117</v>
      </c>
      <c r="N2520">
        <v>1</v>
      </c>
      <c r="O2520">
        <v>22000</v>
      </c>
      <c r="P2520" t="s">
        <v>202</v>
      </c>
      <c r="Q2520" t="s">
        <v>38</v>
      </c>
      <c r="R2520" s="3" t="b">
        <f>ISNUMBER(SEARCH(critere,_xlfn.CONCAT(client[[#This Row],[TELEPHONE]:[AGENCE]])))</f>
        <v>1</v>
      </c>
      <c r="S2520" s="8">
        <f>IF(client[[#This Row],[Recherche]]=TRUE,COUNTIF($R$4:R2520,TRUE),"")</f>
        <v>2517</v>
      </c>
    </row>
    <row r="2521" spans="2:19" x14ac:dyDescent="0.3">
      <c r="B2521" t="s">
        <v>12140</v>
      </c>
      <c r="C2521">
        <v>2804</v>
      </c>
      <c r="D2521" t="s">
        <v>12137</v>
      </c>
      <c r="E2521">
        <v>44942.906273148146</v>
      </c>
      <c r="F2521">
        <v>2023</v>
      </c>
      <c r="G2521" t="s">
        <v>24</v>
      </c>
      <c r="H2521" t="s">
        <v>12138</v>
      </c>
      <c r="I2521" t="s">
        <v>12139</v>
      </c>
      <c r="J2521" t="s">
        <v>12141</v>
      </c>
      <c r="M2521">
        <v>117</v>
      </c>
      <c r="N2521">
        <v>1</v>
      </c>
      <c r="O2521">
        <v>18000</v>
      </c>
      <c r="P2521" t="s">
        <v>202</v>
      </c>
      <c r="Q2521" t="s">
        <v>38</v>
      </c>
      <c r="R2521" s="3" t="b">
        <f>ISNUMBER(SEARCH(critere,_xlfn.CONCAT(client[[#This Row],[TELEPHONE]:[AGENCE]])))</f>
        <v>1</v>
      </c>
      <c r="S2521" s="8">
        <f>IF(client[[#This Row],[Recherche]]=TRUE,COUNTIF($R$4:R2521,TRUE),"")</f>
        <v>2518</v>
      </c>
    </row>
    <row r="2522" spans="2:19" x14ac:dyDescent="0.3">
      <c r="B2522" t="s">
        <v>12144</v>
      </c>
      <c r="C2522">
        <v>2805</v>
      </c>
      <c r="D2522" t="s">
        <v>12142</v>
      </c>
      <c r="E2522">
        <v>44942.908125000002</v>
      </c>
      <c r="F2522">
        <v>2023</v>
      </c>
      <c r="G2522" t="s">
        <v>393</v>
      </c>
      <c r="H2522" t="s">
        <v>6525</v>
      </c>
      <c r="I2522" t="s">
        <v>12143</v>
      </c>
      <c r="J2522" t="s">
        <v>12145</v>
      </c>
      <c r="M2522">
        <v>75</v>
      </c>
      <c r="N2522">
        <v>1</v>
      </c>
      <c r="O2522">
        <v>14940</v>
      </c>
      <c r="P2522" t="s">
        <v>202</v>
      </c>
      <c r="Q2522" t="s">
        <v>38</v>
      </c>
      <c r="R2522" s="3" t="b">
        <f>ISNUMBER(SEARCH(critere,_xlfn.CONCAT(client[[#This Row],[TELEPHONE]:[AGENCE]])))</f>
        <v>1</v>
      </c>
      <c r="S2522" s="8">
        <f>IF(client[[#This Row],[Recherche]]=TRUE,COUNTIF($R$4:R2522,TRUE),"")</f>
        <v>2519</v>
      </c>
    </row>
    <row r="2523" spans="2:19" x14ac:dyDescent="0.3">
      <c r="B2523" t="s">
        <v>12149</v>
      </c>
      <c r="C2523">
        <v>2806</v>
      </c>
      <c r="D2523" t="s">
        <v>12146</v>
      </c>
      <c r="E2523">
        <v>44943.403958333336</v>
      </c>
      <c r="F2523">
        <v>2023</v>
      </c>
      <c r="G2523" t="s">
        <v>231</v>
      </c>
      <c r="H2523" t="s">
        <v>12147</v>
      </c>
      <c r="I2523" t="s">
        <v>12148</v>
      </c>
      <c r="J2523" t="s">
        <v>12150</v>
      </c>
      <c r="M2523">
        <v>8</v>
      </c>
      <c r="N2523">
        <v>2</v>
      </c>
      <c r="O2523">
        <v>0</v>
      </c>
      <c r="P2523" t="s">
        <v>21</v>
      </c>
      <c r="Q2523" t="s">
        <v>64</v>
      </c>
      <c r="R2523" s="3" t="b">
        <f>ISNUMBER(SEARCH(critere,_xlfn.CONCAT(client[[#This Row],[TELEPHONE]:[AGENCE]])))</f>
        <v>1</v>
      </c>
      <c r="S2523" s="8">
        <f>IF(client[[#This Row],[Recherche]]=TRUE,COUNTIF($R$4:R2523,TRUE),"")</f>
        <v>2520</v>
      </c>
    </row>
    <row r="2524" spans="2:19" x14ac:dyDescent="0.3">
      <c r="B2524" t="s">
        <v>12153</v>
      </c>
      <c r="C2524">
        <v>2807</v>
      </c>
      <c r="D2524" t="s">
        <v>12151</v>
      </c>
      <c r="E2524">
        <v>44943.5469212963</v>
      </c>
      <c r="F2524">
        <v>2023</v>
      </c>
      <c r="G2524" t="s">
        <v>2683</v>
      </c>
      <c r="H2524" t="s">
        <v>1495</v>
      </c>
      <c r="I2524" t="s">
        <v>12152</v>
      </c>
      <c r="J2524" t="s">
        <v>12154</v>
      </c>
      <c r="M2524">
        <v>8</v>
      </c>
      <c r="N2524">
        <v>1</v>
      </c>
      <c r="O2524">
        <v>0</v>
      </c>
      <c r="P2524" t="s">
        <v>21</v>
      </c>
      <c r="Q2524" t="s">
        <v>38</v>
      </c>
      <c r="R2524" s="3" t="b">
        <f>ISNUMBER(SEARCH(critere,_xlfn.CONCAT(client[[#This Row],[TELEPHONE]:[AGENCE]])))</f>
        <v>1</v>
      </c>
      <c r="S2524" s="8">
        <f>IF(client[[#This Row],[Recherche]]=TRUE,COUNTIF($R$4:R2524,TRUE),"")</f>
        <v>2521</v>
      </c>
    </row>
    <row r="2525" spans="2:19" x14ac:dyDescent="0.3">
      <c r="B2525" t="s">
        <v>12158</v>
      </c>
      <c r="C2525">
        <v>2808</v>
      </c>
      <c r="D2525" t="s">
        <v>12155</v>
      </c>
      <c r="E2525">
        <v>44943.557893518519</v>
      </c>
      <c r="F2525">
        <v>2023</v>
      </c>
      <c r="G2525" t="s">
        <v>891</v>
      </c>
      <c r="H2525" t="s">
        <v>12156</v>
      </c>
      <c r="I2525" t="s">
        <v>12157</v>
      </c>
      <c r="J2525" t="s">
        <v>12159</v>
      </c>
      <c r="M2525">
        <v>8</v>
      </c>
      <c r="N2525">
        <v>1</v>
      </c>
      <c r="O2525">
        <v>0</v>
      </c>
      <c r="P2525" t="s">
        <v>21</v>
      </c>
      <c r="Q2525" t="s">
        <v>454</v>
      </c>
      <c r="R2525" s="3" t="b">
        <f>ISNUMBER(SEARCH(critere,_xlfn.CONCAT(client[[#This Row],[TELEPHONE]:[AGENCE]])))</f>
        <v>1</v>
      </c>
      <c r="S2525" s="8">
        <f>IF(client[[#This Row],[Recherche]]=TRUE,COUNTIF($R$4:R2525,TRUE),"")</f>
        <v>2522</v>
      </c>
    </row>
    <row r="2526" spans="2:19" x14ac:dyDescent="0.3">
      <c r="B2526" t="s">
        <v>12163</v>
      </c>
      <c r="C2526">
        <v>2809</v>
      </c>
      <c r="D2526" t="s">
        <v>12160</v>
      </c>
      <c r="E2526">
        <v>44943.686608796299</v>
      </c>
      <c r="F2526">
        <v>2023</v>
      </c>
      <c r="G2526" t="s">
        <v>2466</v>
      </c>
      <c r="H2526" t="s">
        <v>12161</v>
      </c>
      <c r="I2526" t="s">
        <v>12162</v>
      </c>
      <c r="J2526" t="s">
        <v>12164</v>
      </c>
      <c r="M2526">
        <v>8</v>
      </c>
      <c r="N2526">
        <v>1</v>
      </c>
      <c r="O2526">
        <v>0</v>
      </c>
      <c r="P2526" t="s">
        <v>21</v>
      </c>
      <c r="Q2526" t="s">
        <v>38</v>
      </c>
      <c r="R2526" s="3" t="b">
        <f>ISNUMBER(SEARCH(critere,_xlfn.CONCAT(client[[#This Row],[TELEPHONE]:[AGENCE]])))</f>
        <v>1</v>
      </c>
      <c r="S2526" s="8">
        <f>IF(client[[#This Row],[Recherche]]=TRUE,COUNTIF($R$4:R2526,TRUE),"")</f>
        <v>2523</v>
      </c>
    </row>
    <row r="2527" spans="2:19" x14ac:dyDescent="0.3">
      <c r="B2527" t="s">
        <v>12168</v>
      </c>
      <c r="C2527">
        <v>2810</v>
      </c>
      <c r="D2527" t="s">
        <v>12165</v>
      </c>
      <c r="E2527">
        <v>44943.704201388886</v>
      </c>
      <c r="F2527">
        <v>2023</v>
      </c>
      <c r="G2527" t="s">
        <v>377</v>
      </c>
      <c r="H2527" t="s">
        <v>12166</v>
      </c>
      <c r="I2527" t="s">
        <v>12167</v>
      </c>
      <c r="J2527" t="s">
        <v>12169</v>
      </c>
      <c r="M2527">
        <v>8</v>
      </c>
      <c r="N2527">
        <v>1</v>
      </c>
      <c r="O2527">
        <v>0</v>
      </c>
      <c r="P2527" t="s">
        <v>21</v>
      </c>
      <c r="Q2527" t="s">
        <v>38</v>
      </c>
      <c r="R2527" s="3" t="b">
        <f>ISNUMBER(SEARCH(critere,_xlfn.CONCAT(client[[#This Row],[TELEPHONE]:[AGENCE]])))</f>
        <v>1</v>
      </c>
      <c r="S2527" s="8">
        <f>IF(client[[#This Row],[Recherche]]=TRUE,COUNTIF($R$4:R2527,TRUE),"")</f>
        <v>2524</v>
      </c>
    </row>
    <row r="2528" spans="2:19" x14ac:dyDescent="0.3">
      <c r="B2528" t="s">
        <v>12173</v>
      </c>
      <c r="C2528">
        <v>2811</v>
      </c>
      <c r="D2528" t="s">
        <v>12170</v>
      </c>
      <c r="E2528">
        <v>44943.764999999999</v>
      </c>
      <c r="F2528">
        <v>2023</v>
      </c>
      <c r="G2528" t="s">
        <v>330</v>
      </c>
      <c r="H2528" t="s">
        <v>12171</v>
      </c>
      <c r="I2528" t="s">
        <v>12172</v>
      </c>
      <c r="J2528" t="s">
        <v>12174</v>
      </c>
      <c r="M2528">
        <v>108</v>
      </c>
      <c r="N2528">
        <v>1</v>
      </c>
      <c r="O2528">
        <v>22000</v>
      </c>
      <c r="P2528" t="s">
        <v>202</v>
      </c>
      <c r="Q2528" t="s">
        <v>38</v>
      </c>
      <c r="R2528" s="3" t="b">
        <f>ISNUMBER(SEARCH(critere,_xlfn.CONCAT(client[[#This Row],[TELEPHONE]:[AGENCE]])))</f>
        <v>1</v>
      </c>
      <c r="S2528" s="8">
        <f>IF(client[[#This Row],[Recherche]]=TRUE,COUNTIF($R$4:R2528,TRUE),"")</f>
        <v>2525</v>
      </c>
    </row>
    <row r="2529" spans="2:19" x14ac:dyDescent="0.3">
      <c r="B2529" t="s">
        <v>12178</v>
      </c>
      <c r="C2529">
        <v>2812</v>
      </c>
      <c r="D2529" t="s">
        <v>12175</v>
      </c>
      <c r="E2529">
        <v>44944.557453703703</v>
      </c>
      <c r="F2529">
        <v>2023</v>
      </c>
      <c r="G2529" t="s">
        <v>974</v>
      </c>
      <c r="H2529" t="s">
        <v>12176</v>
      </c>
      <c r="I2529" t="s">
        <v>12177</v>
      </c>
      <c r="J2529" t="s">
        <v>12179</v>
      </c>
      <c r="M2529">
        <v>8</v>
      </c>
      <c r="N2529">
        <v>1</v>
      </c>
      <c r="O2529">
        <v>0</v>
      </c>
      <c r="P2529" t="s">
        <v>21</v>
      </c>
      <c r="Q2529" t="s">
        <v>38</v>
      </c>
      <c r="R2529" s="3" t="b">
        <f>ISNUMBER(SEARCH(critere,_xlfn.CONCAT(client[[#This Row],[TELEPHONE]:[AGENCE]])))</f>
        <v>1</v>
      </c>
      <c r="S2529" s="8">
        <f>IF(client[[#This Row],[Recherche]]=TRUE,COUNTIF($R$4:R2529,TRUE),"")</f>
        <v>2526</v>
      </c>
    </row>
    <row r="2530" spans="2:19" x14ac:dyDescent="0.3">
      <c r="B2530" t="s">
        <v>12183</v>
      </c>
      <c r="C2530">
        <v>2813</v>
      </c>
      <c r="D2530" t="s">
        <v>12180</v>
      </c>
      <c r="E2530">
        <v>44944.673194444447</v>
      </c>
      <c r="F2530">
        <v>2023</v>
      </c>
      <c r="G2530" t="s">
        <v>920</v>
      </c>
      <c r="H2530" t="s">
        <v>12181</v>
      </c>
      <c r="I2530" t="s">
        <v>12182</v>
      </c>
      <c r="J2530" t="s">
        <v>12184</v>
      </c>
      <c r="M2530">
        <v>117</v>
      </c>
      <c r="N2530">
        <v>1</v>
      </c>
      <c r="O2530">
        <v>0</v>
      </c>
      <c r="P2530" t="s">
        <v>202</v>
      </c>
      <c r="Q2530" t="s">
        <v>64</v>
      </c>
      <c r="R2530" s="3" t="b">
        <f>ISNUMBER(SEARCH(critere,_xlfn.CONCAT(client[[#This Row],[TELEPHONE]:[AGENCE]])))</f>
        <v>1</v>
      </c>
      <c r="S2530" s="8">
        <f>IF(client[[#This Row],[Recherche]]=TRUE,COUNTIF($R$4:R2530,TRUE),"")</f>
        <v>2527</v>
      </c>
    </row>
    <row r="2531" spans="2:19" x14ac:dyDescent="0.3">
      <c r="C2531">
        <v>2814</v>
      </c>
      <c r="D2531" t="s">
        <v>12185</v>
      </c>
      <c r="E2531">
        <v>44945.470370370371</v>
      </c>
      <c r="F2531">
        <v>2023</v>
      </c>
      <c r="G2531" t="s">
        <v>3790</v>
      </c>
      <c r="H2531" t="s">
        <v>9249</v>
      </c>
      <c r="I2531" t="s">
        <v>12186</v>
      </c>
      <c r="J2531" t="s">
        <v>12187</v>
      </c>
      <c r="M2531">
        <v>8</v>
      </c>
      <c r="N2531">
        <v>1</v>
      </c>
      <c r="O2531">
        <v>0</v>
      </c>
      <c r="P2531" t="s">
        <v>21</v>
      </c>
      <c r="Q2531" t="s">
        <v>347</v>
      </c>
      <c r="R2531" s="3" t="b">
        <f>ISNUMBER(SEARCH(critere,_xlfn.CONCAT(client[[#This Row],[TELEPHONE]:[AGENCE]])))</f>
        <v>1</v>
      </c>
      <c r="S2531" s="8">
        <f>IF(client[[#This Row],[Recherche]]=TRUE,COUNTIF($R$4:R2531,TRUE),"")</f>
        <v>2528</v>
      </c>
    </row>
    <row r="2532" spans="2:19" x14ac:dyDescent="0.3">
      <c r="B2532" t="s">
        <v>12190</v>
      </c>
      <c r="C2532">
        <v>2815</v>
      </c>
      <c r="D2532" t="s">
        <v>12188</v>
      </c>
      <c r="E2532">
        <v>44945.502500000002</v>
      </c>
      <c r="F2532">
        <v>2023</v>
      </c>
      <c r="G2532" t="s">
        <v>3887</v>
      </c>
      <c r="H2532" t="s">
        <v>787</v>
      </c>
      <c r="I2532" t="s">
        <v>12189</v>
      </c>
      <c r="J2532" t="s">
        <v>12191</v>
      </c>
      <c r="M2532">
        <v>8</v>
      </c>
      <c r="N2532">
        <v>1</v>
      </c>
      <c r="O2532">
        <v>0</v>
      </c>
      <c r="P2532" t="s">
        <v>21</v>
      </c>
      <c r="Q2532" t="s">
        <v>38</v>
      </c>
      <c r="R2532" s="3" t="b">
        <f>ISNUMBER(SEARCH(critere,_xlfn.CONCAT(client[[#This Row],[TELEPHONE]:[AGENCE]])))</f>
        <v>1</v>
      </c>
      <c r="S2532" s="8">
        <f>IF(client[[#This Row],[Recherche]]=TRUE,COUNTIF($R$4:R2532,TRUE),"")</f>
        <v>2529</v>
      </c>
    </row>
    <row r="2533" spans="2:19" x14ac:dyDescent="0.3">
      <c r="B2533" t="s">
        <v>1407</v>
      </c>
      <c r="C2533">
        <v>2816</v>
      </c>
      <c r="D2533" t="s">
        <v>12192</v>
      </c>
      <c r="E2533">
        <v>44945.682951388888</v>
      </c>
      <c r="F2533">
        <v>2023</v>
      </c>
      <c r="G2533" t="s">
        <v>1404</v>
      </c>
      <c r="H2533" t="s">
        <v>1405</v>
      </c>
      <c r="I2533" t="s">
        <v>1406</v>
      </c>
      <c r="J2533" t="s">
        <v>12193</v>
      </c>
      <c r="M2533">
        <v>75</v>
      </c>
      <c r="N2533">
        <v>1</v>
      </c>
      <c r="O2533">
        <v>0</v>
      </c>
      <c r="P2533" t="s">
        <v>21</v>
      </c>
      <c r="Q2533" t="s">
        <v>38</v>
      </c>
      <c r="R2533" s="3" t="b">
        <f>ISNUMBER(SEARCH(critere,_xlfn.CONCAT(client[[#This Row],[TELEPHONE]:[AGENCE]])))</f>
        <v>1</v>
      </c>
      <c r="S2533" s="8">
        <f>IF(client[[#This Row],[Recherche]]=TRUE,COUNTIF($R$4:R2533,TRUE),"")</f>
        <v>2530</v>
      </c>
    </row>
    <row r="2534" spans="2:19" x14ac:dyDescent="0.3">
      <c r="C2534">
        <v>2817</v>
      </c>
      <c r="D2534" t="s">
        <v>12194</v>
      </c>
      <c r="E2534">
        <v>44945.692141203705</v>
      </c>
      <c r="F2534">
        <v>2023</v>
      </c>
      <c r="G2534" t="s">
        <v>404</v>
      </c>
      <c r="H2534" t="s">
        <v>1633</v>
      </c>
      <c r="I2534" t="s">
        <v>12195</v>
      </c>
      <c r="J2534" t="s">
        <v>12196</v>
      </c>
      <c r="M2534">
        <v>8</v>
      </c>
      <c r="N2534">
        <v>1</v>
      </c>
      <c r="O2534">
        <v>0</v>
      </c>
      <c r="P2534" t="s">
        <v>21</v>
      </c>
      <c r="Q2534" t="s">
        <v>38</v>
      </c>
      <c r="R2534" s="3" t="b">
        <f>ISNUMBER(SEARCH(critere,_xlfn.CONCAT(client[[#This Row],[TELEPHONE]:[AGENCE]])))</f>
        <v>1</v>
      </c>
      <c r="S2534" s="8">
        <f>IF(client[[#This Row],[Recherche]]=TRUE,COUNTIF($R$4:R2534,TRUE),"")</f>
        <v>2531</v>
      </c>
    </row>
    <row r="2535" spans="2:19" x14ac:dyDescent="0.3">
      <c r="B2535" t="s">
        <v>12199</v>
      </c>
      <c r="C2535">
        <v>2818</v>
      </c>
      <c r="D2535" t="s">
        <v>12197</v>
      </c>
      <c r="E2535">
        <v>44945.744085648148</v>
      </c>
      <c r="F2535">
        <v>2023</v>
      </c>
      <c r="G2535" t="s">
        <v>1334</v>
      </c>
      <c r="H2535" t="s">
        <v>4032</v>
      </c>
      <c r="I2535" t="s">
        <v>12198</v>
      </c>
      <c r="J2535" t="s">
        <v>12200</v>
      </c>
      <c r="M2535">
        <v>117</v>
      </c>
      <c r="N2535">
        <v>1</v>
      </c>
      <c r="O2535">
        <v>18000</v>
      </c>
      <c r="P2535" t="s">
        <v>202</v>
      </c>
      <c r="Q2535" t="s">
        <v>38</v>
      </c>
      <c r="R2535" s="3" t="b">
        <f>ISNUMBER(SEARCH(critere,_xlfn.CONCAT(client[[#This Row],[TELEPHONE]:[AGENCE]])))</f>
        <v>1</v>
      </c>
      <c r="S2535" s="8">
        <f>IF(client[[#This Row],[Recherche]]=TRUE,COUNTIF($R$4:R2535,TRUE),"")</f>
        <v>2532</v>
      </c>
    </row>
    <row r="2536" spans="2:19" x14ac:dyDescent="0.3">
      <c r="B2536" t="s">
        <v>12204</v>
      </c>
      <c r="C2536">
        <v>2819</v>
      </c>
      <c r="D2536" t="s">
        <v>12201</v>
      </c>
      <c r="E2536">
        <v>44945.746192129627</v>
      </c>
      <c r="F2536">
        <v>2024</v>
      </c>
      <c r="G2536" t="s">
        <v>1398</v>
      </c>
      <c r="H2536" t="s">
        <v>12202</v>
      </c>
      <c r="I2536" t="s">
        <v>12203</v>
      </c>
      <c r="J2536" t="s">
        <v>12205</v>
      </c>
      <c r="M2536">
        <v>117</v>
      </c>
      <c r="N2536">
        <v>1</v>
      </c>
      <c r="O2536">
        <v>0</v>
      </c>
      <c r="P2536" t="s">
        <v>202</v>
      </c>
      <c r="Q2536" t="s">
        <v>38</v>
      </c>
      <c r="R2536" s="3" t="b">
        <f>ISNUMBER(SEARCH(critere,_xlfn.CONCAT(client[[#This Row],[TELEPHONE]:[AGENCE]])))</f>
        <v>1</v>
      </c>
      <c r="S2536" s="8">
        <f>IF(client[[#This Row],[Recherche]]=TRUE,COUNTIF($R$4:R2536,TRUE),"")</f>
        <v>2533</v>
      </c>
    </row>
    <row r="2537" spans="2:19" x14ac:dyDescent="0.3">
      <c r="B2537" t="s">
        <v>12208</v>
      </c>
      <c r="C2537">
        <v>2820</v>
      </c>
      <c r="D2537" t="s">
        <v>12206</v>
      </c>
      <c r="E2537">
        <v>44946.450509259259</v>
      </c>
      <c r="F2537">
        <v>2023</v>
      </c>
      <c r="G2537" t="s">
        <v>592</v>
      </c>
      <c r="H2537" t="s">
        <v>6024</v>
      </c>
      <c r="I2537" t="s">
        <v>12207</v>
      </c>
      <c r="J2537" t="s">
        <v>12209</v>
      </c>
      <c r="M2537">
        <v>117</v>
      </c>
      <c r="N2537">
        <v>2</v>
      </c>
      <c r="O2537">
        <v>0</v>
      </c>
      <c r="P2537" t="s">
        <v>202</v>
      </c>
      <c r="Q2537" t="s">
        <v>22</v>
      </c>
      <c r="R2537" s="3" t="b">
        <f>ISNUMBER(SEARCH(critere,_xlfn.CONCAT(client[[#This Row],[TELEPHONE]:[AGENCE]])))</f>
        <v>1</v>
      </c>
      <c r="S2537" s="8">
        <f>IF(client[[#This Row],[Recherche]]=TRUE,COUNTIF($R$4:R2537,TRUE),"")</f>
        <v>2534</v>
      </c>
    </row>
    <row r="2538" spans="2:19" x14ac:dyDescent="0.3">
      <c r="B2538" t="s">
        <v>12214</v>
      </c>
      <c r="C2538">
        <v>2821</v>
      </c>
      <c r="D2538" t="s">
        <v>12210</v>
      </c>
      <c r="E2538">
        <v>44949.588506944441</v>
      </c>
      <c r="F2538">
        <v>2023</v>
      </c>
      <c r="G2538" t="s">
        <v>12211</v>
      </c>
      <c r="H2538" t="s">
        <v>12212</v>
      </c>
      <c r="I2538" t="s">
        <v>12213</v>
      </c>
      <c r="J2538" t="s">
        <v>12215</v>
      </c>
      <c r="M2538">
        <v>8</v>
      </c>
      <c r="N2538">
        <v>2</v>
      </c>
      <c r="O2538">
        <v>0</v>
      </c>
      <c r="P2538" t="s">
        <v>21</v>
      </c>
      <c r="Q2538" t="s">
        <v>29</v>
      </c>
      <c r="R2538" s="3" t="b">
        <f>ISNUMBER(SEARCH(critere,_xlfn.CONCAT(client[[#This Row],[TELEPHONE]:[AGENCE]])))</f>
        <v>1</v>
      </c>
      <c r="S2538" s="8">
        <f>IF(client[[#This Row],[Recherche]]=TRUE,COUNTIF($R$4:R2538,TRUE),"")</f>
        <v>2535</v>
      </c>
    </row>
    <row r="2539" spans="2:19" x14ac:dyDescent="0.3">
      <c r="B2539" t="s">
        <v>12219</v>
      </c>
      <c r="C2539">
        <v>2822</v>
      </c>
      <c r="D2539" t="s">
        <v>12216</v>
      </c>
      <c r="E2539">
        <v>44949.625787037039</v>
      </c>
      <c r="F2539">
        <v>2023</v>
      </c>
      <c r="G2539" t="s">
        <v>377</v>
      </c>
      <c r="H2539" t="s">
        <v>12217</v>
      </c>
      <c r="I2539" t="s">
        <v>12218</v>
      </c>
      <c r="J2539" t="s">
        <v>12220</v>
      </c>
      <c r="M2539">
        <v>8</v>
      </c>
      <c r="N2539">
        <v>2</v>
      </c>
      <c r="O2539">
        <v>0</v>
      </c>
      <c r="P2539" t="s">
        <v>21</v>
      </c>
      <c r="Q2539" t="s">
        <v>29</v>
      </c>
      <c r="R2539" s="3" t="b">
        <f>ISNUMBER(SEARCH(critere,_xlfn.CONCAT(client[[#This Row],[TELEPHONE]:[AGENCE]])))</f>
        <v>1</v>
      </c>
      <c r="S2539" s="8">
        <f>IF(client[[#This Row],[Recherche]]=TRUE,COUNTIF($R$4:R2539,TRUE),"")</f>
        <v>2536</v>
      </c>
    </row>
    <row r="2540" spans="2:19" x14ac:dyDescent="0.3">
      <c r="B2540" t="s">
        <v>12223</v>
      </c>
      <c r="C2540">
        <v>2823</v>
      </c>
      <c r="D2540" t="s">
        <v>12221</v>
      </c>
      <c r="E2540">
        <v>44949.684074074074</v>
      </c>
      <c r="F2540">
        <v>2023</v>
      </c>
      <c r="G2540" t="s">
        <v>272</v>
      </c>
      <c r="H2540" t="s">
        <v>12211</v>
      </c>
      <c r="I2540" t="s">
        <v>12222</v>
      </c>
      <c r="J2540" t="s">
        <v>12224</v>
      </c>
      <c r="M2540">
        <v>8</v>
      </c>
      <c r="N2540">
        <v>1</v>
      </c>
      <c r="O2540">
        <v>0</v>
      </c>
      <c r="P2540" t="s">
        <v>21</v>
      </c>
      <c r="Q2540" t="s">
        <v>347</v>
      </c>
      <c r="R2540" s="3" t="b">
        <f>ISNUMBER(SEARCH(critere,_xlfn.CONCAT(client[[#This Row],[TELEPHONE]:[AGENCE]])))</f>
        <v>1</v>
      </c>
      <c r="S2540" s="8">
        <f>IF(client[[#This Row],[Recherche]]=TRUE,COUNTIF($R$4:R2540,TRUE),"")</f>
        <v>2537</v>
      </c>
    </row>
    <row r="2541" spans="2:19" x14ac:dyDescent="0.3">
      <c r="B2541" t="s">
        <v>12228</v>
      </c>
      <c r="C2541">
        <v>2824</v>
      </c>
      <c r="D2541" t="s">
        <v>12225</v>
      </c>
      <c r="E2541">
        <v>44950.396284722221</v>
      </c>
      <c r="F2541">
        <v>2023</v>
      </c>
      <c r="G2541" t="s">
        <v>856</v>
      </c>
      <c r="H2541" t="s">
        <v>12226</v>
      </c>
      <c r="I2541" t="s">
        <v>12227</v>
      </c>
      <c r="J2541" t="s">
        <v>12229</v>
      </c>
      <c r="M2541">
        <v>117</v>
      </c>
      <c r="N2541">
        <v>1</v>
      </c>
      <c r="O2541">
        <v>17500</v>
      </c>
      <c r="P2541" t="s">
        <v>202</v>
      </c>
      <c r="Q2541" t="s">
        <v>347</v>
      </c>
      <c r="R2541" s="3" t="b">
        <f>ISNUMBER(SEARCH(critere,_xlfn.CONCAT(client[[#This Row],[TELEPHONE]:[AGENCE]])))</f>
        <v>1</v>
      </c>
      <c r="S2541" s="8">
        <f>IF(client[[#This Row],[Recherche]]=TRUE,COUNTIF($R$4:R2541,TRUE),"")</f>
        <v>2538</v>
      </c>
    </row>
    <row r="2542" spans="2:19" x14ac:dyDescent="0.3">
      <c r="B2542" t="s">
        <v>12233</v>
      </c>
      <c r="C2542">
        <v>2825</v>
      </c>
      <c r="D2542" t="s">
        <v>12230</v>
      </c>
      <c r="E2542">
        <v>44950.399201388886</v>
      </c>
      <c r="F2542">
        <v>2023</v>
      </c>
      <c r="G2542" t="s">
        <v>421</v>
      </c>
      <c r="H2542" t="s">
        <v>12231</v>
      </c>
      <c r="I2542" t="s">
        <v>12232</v>
      </c>
      <c r="J2542" t="s">
        <v>12234</v>
      </c>
      <c r="M2542">
        <v>117</v>
      </c>
      <c r="N2542">
        <v>1</v>
      </c>
      <c r="O2542">
        <v>18000</v>
      </c>
      <c r="P2542" t="s">
        <v>202</v>
      </c>
      <c r="Q2542" t="s">
        <v>347</v>
      </c>
      <c r="R2542" s="3" t="b">
        <f>ISNUMBER(SEARCH(critere,_xlfn.CONCAT(client[[#This Row],[TELEPHONE]:[AGENCE]])))</f>
        <v>1</v>
      </c>
      <c r="S2542" s="8">
        <f>IF(client[[#This Row],[Recherche]]=TRUE,COUNTIF($R$4:R2542,TRUE),"")</f>
        <v>2539</v>
      </c>
    </row>
    <row r="2543" spans="2:19" x14ac:dyDescent="0.3">
      <c r="B2543" t="s">
        <v>12238</v>
      </c>
      <c r="C2543">
        <v>2826</v>
      </c>
      <c r="D2543" t="s">
        <v>12235</v>
      </c>
      <c r="E2543">
        <v>44950.403298611112</v>
      </c>
      <c r="F2543">
        <v>2023</v>
      </c>
      <c r="G2543" t="s">
        <v>8244</v>
      </c>
      <c r="H2543" t="s">
        <v>12236</v>
      </c>
      <c r="I2543" t="s">
        <v>12237</v>
      </c>
      <c r="J2543" t="s">
        <v>12239</v>
      </c>
      <c r="M2543">
        <v>96</v>
      </c>
      <c r="N2543">
        <v>2</v>
      </c>
      <c r="O2543">
        <v>0</v>
      </c>
      <c r="P2543" t="s">
        <v>21</v>
      </c>
      <c r="Q2543" t="s">
        <v>29</v>
      </c>
      <c r="R2543" s="3" t="b">
        <f>ISNUMBER(SEARCH(critere,_xlfn.CONCAT(client[[#This Row],[TELEPHONE]:[AGENCE]])))</f>
        <v>1</v>
      </c>
      <c r="S2543" s="8">
        <f>IF(client[[#This Row],[Recherche]]=TRUE,COUNTIF($R$4:R2543,TRUE),"")</f>
        <v>2540</v>
      </c>
    </row>
    <row r="2544" spans="2:19" x14ac:dyDescent="0.3">
      <c r="B2544" t="s">
        <v>12242</v>
      </c>
      <c r="C2544">
        <v>2827</v>
      </c>
      <c r="D2544" t="s">
        <v>12240</v>
      </c>
      <c r="E2544">
        <v>44950.469571759262</v>
      </c>
      <c r="F2544">
        <v>2023</v>
      </c>
      <c r="G2544" t="s">
        <v>2281</v>
      </c>
      <c r="H2544" t="s">
        <v>3391</v>
      </c>
      <c r="I2544" t="s">
        <v>12241</v>
      </c>
      <c r="J2544" t="s">
        <v>12243</v>
      </c>
      <c r="M2544">
        <v>8</v>
      </c>
      <c r="N2544">
        <v>1</v>
      </c>
      <c r="O2544">
        <v>0</v>
      </c>
      <c r="P2544" t="s">
        <v>21</v>
      </c>
      <c r="Q2544" t="s">
        <v>38</v>
      </c>
      <c r="R2544" s="3" t="b">
        <f>ISNUMBER(SEARCH(critere,_xlfn.CONCAT(client[[#This Row],[TELEPHONE]:[AGENCE]])))</f>
        <v>1</v>
      </c>
      <c r="S2544" s="8">
        <f>IF(client[[#This Row],[Recherche]]=TRUE,COUNTIF($R$4:R2544,TRUE),"")</f>
        <v>2541</v>
      </c>
    </row>
    <row r="2545" spans="2:19" x14ac:dyDescent="0.3">
      <c r="B2545" t="s">
        <v>12247</v>
      </c>
      <c r="C2545">
        <v>2828</v>
      </c>
      <c r="D2545" t="s">
        <v>12244</v>
      </c>
      <c r="E2545">
        <v>44950.485381944447</v>
      </c>
      <c r="F2545">
        <v>2023</v>
      </c>
      <c r="G2545" t="s">
        <v>4173</v>
      </c>
      <c r="H2545" t="s">
        <v>12245</v>
      </c>
      <c r="I2545" t="s">
        <v>12246</v>
      </c>
      <c r="J2545" t="s">
        <v>12248</v>
      </c>
      <c r="M2545">
        <v>8</v>
      </c>
      <c r="N2545">
        <v>1</v>
      </c>
      <c r="O2545">
        <v>0</v>
      </c>
      <c r="P2545" t="s">
        <v>21</v>
      </c>
      <c r="Q2545" t="s">
        <v>29</v>
      </c>
      <c r="R2545" s="3" t="b">
        <f>ISNUMBER(SEARCH(critere,_xlfn.CONCAT(client[[#This Row],[TELEPHONE]:[AGENCE]])))</f>
        <v>1</v>
      </c>
      <c r="S2545" s="8">
        <f>IF(client[[#This Row],[Recherche]]=TRUE,COUNTIF($R$4:R2545,TRUE),"")</f>
        <v>2542</v>
      </c>
    </row>
    <row r="2546" spans="2:19" x14ac:dyDescent="0.3">
      <c r="B2546" t="s">
        <v>12252</v>
      </c>
      <c r="C2546">
        <v>2829</v>
      </c>
      <c r="D2546" t="s">
        <v>12249</v>
      </c>
      <c r="E2546">
        <v>44950.49490740741</v>
      </c>
      <c r="F2546">
        <v>2023</v>
      </c>
      <c r="G2546" t="s">
        <v>377</v>
      </c>
      <c r="H2546" t="s">
        <v>12250</v>
      </c>
      <c r="I2546" t="s">
        <v>12251</v>
      </c>
      <c r="J2546" t="s">
        <v>12253</v>
      </c>
      <c r="M2546">
        <v>8</v>
      </c>
      <c r="N2546">
        <v>1</v>
      </c>
      <c r="O2546">
        <v>0</v>
      </c>
      <c r="P2546" t="s">
        <v>21</v>
      </c>
      <c r="Q2546" t="s">
        <v>38</v>
      </c>
      <c r="R2546" s="3" t="b">
        <f>ISNUMBER(SEARCH(critere,_xlfn.CONCAT(client[[#This Row],[TELEPHONE]:[AGENCE]])))</f>
        <v>1</v>
      </c>
      <c r="S2546" s="8">
        <f>IF(client[[#This Row],[Recherche]]=TRUE,COUNTIF($R$4:R2546,TRUE),"")</f>
        <v>2543</v>
      </c>
    </row>
    <row r="2547" spans="2:19" x14ac:dyDescent="0.3">
      <c r="B2547" t="s">
        <v>12257</v>
      </c>
      <c r="C2547">
        <v>2830</v>
      </c>
      <c r="D2547" t="s">
        <v>12254</v>
      </c>
      <c r="E2547">
        <v>44950.632060185184</v>
      </c>
      <c r="F2547">
        <v>2023</v>
      </c>
      <c r="G2547" t="s">
        <v>761</v>
      </c>
      <c r="H2547" t="s">
        <v>12255</v>
      </c>
      <c r="I2547" t="s">
        <v>12256</v>
      </c>
      <c r="J2547" t="s">
        <v>12258</v>
      </c>
      <c r="M2547">
        <v>117</v>
      </c>
      <c r="N2547">
        <v>1</v>
      </c>
      <c r="O2547">
        <v>17500</v>
      </c>
      <c r="P2547" t="s">
        <v>202</v>
      </c>
      <c r="Q2547" t="s">
        <v>38</v>
      </c>
      <c r="R2547" s="3" t="b">
        <f>ISNUMBER(SEARCH(critere,_xlfn.CONCAT(client[[#This Row],[TELEPHONE]:[AGENCE]])))</f>
        <v>1</v>
      </c>
      <c r="S2547" s="8">
        <f>IF(client[[#This Row],[Recherche]]=TRUE,COUNTIF($R$4:R2547,TRUE),"")</f>
        <v>2544</v>
      </c>
    </row>
    <row r="2548" spans="2:19" x14ac:dyDescent="0.3">
      <c r="B2548" t="s">
        <v>12263</v>
      </c>
      <c r="C2548">
        <v>2831</v>
      </c>
      <c r="D2548" t="s">
        <v>12259</v>
      </c>
      <c r="E2548">
        <v>44951.050613425927</v>
      </c>
      <c r="F2548">
        <v>2023</v>
      </c>
      <c r="G2548" t="s">
        <v>12260</v>
      </c>
      <c r="H2548" t="s">
        <v>12261</v>
      </c>
      <c r="I2548" t="s">
        <v>12262</v>
      </c>
      <c r="J2548" t="s">
        <v>12264</v>
      </c>
      <c r="M2548">
        <v>8</v>
      </c>
      <c r="N2548">
        <v>1</v>
      </c>
      <c r="O2548">
        <v>0</v>
      </c>
      <c r="P2548" t="s">
        <v>21</v>
      </c>
      <c r="Q2548" t="s">
        <v>29</v>
      </c>
      <c r="R2548" s="3" t="b">
        <f>ISNUMBER(SEARCH(critere,_xlfn.CONCAT(client[[#This Row],[TELEPHONE]:[AGENCE]])))</f>
        <v>1</v>
      </c>
      <c r="S2548" s="8">
        <f>IF(client[[#This Row],[Recherche]]=TRUE,COUNTIF($R$4:R2548,TRUE),"")</f>
        <v>2545</v>
      </c>
    </row>
    <row r="2549" spans="2:19" x14ac:dyDescent="0.3">
      <c r="B2549" t="s">
        <v>12268</v>
      </c>
      <c r="C2549">
        <v>2832</v>
      </c>
      <c r="D2549" t="s">
        <v>12265</v>
      </c>
      <c r="E2549">
        <v>44951.401782407411</v>
      </c>
      <c r="F2549">
        <v>2024</v>
      </c>
      <c r="G2549" t="s">
        <v>421</v>
      </c>
      <c r="H2549" t="s">
        <v>12266</v>
      </c>
      <c r="I2549" t="s">
        <v>12267</v>
      </c>
      <c r="J2549" t="s">
        <v>12269</v>
      </c>
      <c r="M2549">
        <v>117</v>
      </c>
      <c r="N2549">
        <v>1</v>
      </c>
      <c r="O2549">
        <v>0</v>
      </c>
      <c r="P2549" t="s">
        <v>202</v>
      </c>
      <c r="Q2549" t="s">
        <v>38</v>
      </c>
      <c r="R2549" s="3" t="b">
        <f>ISNUMBER(SEARCH(critere,_xlfn.CONCAT(client[[#This Row],[TELEPHONE]:[AGENCE]])))</f>
        <v>1</v>
      </c>
      <c r="S2549" s="8">
        <f>IF(client[[#This Row],[Recherche]]=TRUE,COUNTIF($R$4:R2549,TRUE),"")</f>
        <v>2546</v>
      </c>
    </row>
    <row r="2550" spans="2:19" x14ac:dyDescent="0.3">
      <c r="B2550" t="s">
        <v>12273</v>
      </c>
      <c r="C2550">
        <v>2833</v>
      </c>
      <c r="D2550" t="s">
        <v>12270</v>
      </c>
      <c r="E2550">
        <v>44951.420532407406</v>
      </c>
      <c r="F2550">
        <v>2024</v>
      </c>
      <c r="G2550" t="s">
        <v>3779</v>
      </c>
      <c r="H2550" t="s">
        <v>12271</v>
      </c>
      <c r="I2550" t="s">
        <v>12272</v>
      </c>
      <c r="J2550" t="s">
        <v>12274</v>
      </c>
      <c r="M2550">
        <v>108</v>
      </c>
      <c r="N2550">
        <v>1</v>
      </c>
      <c r="O2550">
        <v>0</v>
      </c>
      <c r="P2550" t="s">
        <v>202</v>
      </c>
      <c r="Q2550" t="s">
        <v>64</v>
      </c>
      <c r="R2550" s="3" t="b">
        <f>ISNUMBER(SEARCH(critere,_xlfn.CONCAT(client[[#This Row],[TELEPHONE]:[AGENCE]])))</f>
        <v>1</v>
      </c>
      <c r="S2550" s="8">
        <f>IF(client[[#This Row],[Recherche]]=TRUE,COUNTIF($R$4:R2550,TRUE),"")</f>
        <v>2547</v>
      </c>
    </row>
    <row r="2551" spans="2:19" x14ac:dyDescent="0.3">
      <c r="B2551" t="s">
        <v>12278</v>
      </c>
      <c r="C2551">
        <v>2834</v>
      </c>
      <c r="D2551" t="s">
        <v>12275</v>
      </c>
      <c r="E2551">
        <v>44951.499027777776</v>
      </c>
      <c r="F2551">
        <v>2023</v>
      </c>
      <c r="G2551" t="s">
        <v>231</v>
      </c>
      <c r="H2551" t="s">
        <v>12276</v>
      </c>
      <c r="I2551" t="s">
        <v>12277</v>
      </c>
      <c r="J2551" t="s">
        <v>12279</v>
      </c>
      <c r="M2551">
        <v>8</v>
      </c>
      <c r="N2551">
        <v>1</v>
      </c>
      <c r="O2551">
        <v>0</v>
      </c>
      <c r="P2551" t="s">
        <v>21</v>
      </c>
      <c r="Q2551" t="s">
        <v>38</v>
      </c>
      <c r="R2551" s="3" t="b">
        <f>ISNUMBER(SEARCH(critere,_xlfn.CONCAT(client[[#This Row],[TELEPHONE]:[AGENCE]])))</f>
        <v>1</v>
      </c>
      <c r="S2551" s="8">
        <f>IF(client[[#This Row],[Recherche]]=TRUE,COUNTIF($R$4:R2551,TRUE),"")</f>
        <v>2548</v>
      </c>
    </row>
    <row r="2552" spans="2:19" x14ac:dyDescent="0.3">
      <c r="B2552" t="s">
        <v>12284</v>
      </c>
      <c r="C2552">
        <v>2835</v>
      </c>
      <c r="D2552" t="s">
        <v>12280</v>
      </c>
      <c r="E2552">
        <v>44951.553078703706</v>
      </c>
      <c r="F2552">
        <v>2023</v>
      </c>
      <c r="G2552" t="s">
        <v>12281</v>
      </c>
      <c r="H2552" t="s">
        <v>12282</v>
      </c>
      <c r="I2552" t="s">
        <v>12283</v>
      </c>
      <c r="J2552" t="s">
        <v>12285</v>
      </c>
      <c r="M2552">
        <v>8</v>
      </c>
      <c r="N2552">
        <v>1</v>
      </c>
      <c r="O2552">
        <v>0</v>
      </c>
      <c r="P2552" t="s">
        <v>21</v>
      </c>
      <c r="Q2552" t="s">
        <v>38</v>
      </c>
      <c r="R2552" s="3" t="b">
        <f>ISNUMBER(SEARCH(critere,_xlfn.CONCAT(client[[#This Row],[TELEPHONE]:[AGENCE]])))</f>
        <v>1</v>
      </c>
      <c r="S2552" s="8">
        <f>IF(client[[#This Row],[Recherche]]=TRUE,COUNTIF($R$4:R2552,TRUE),"")</f>
        <v>2549</v>
      </c>
    </row>
    <row r="2553" spans="2:19" x14ac:dyDescent="0.3">
      <c r="C2553">
        <v>2836</v>
      </c>
      <c r="D2553" t="s">
        <v>12286</v>
      </c>
      <c r="E2553">
        <v>44951.737060185187</v>
      </c>
      <c r="F2553">
        <v>2023</v>
      </c>
      <c r="G2553" t="s">
        <v>12287</v>
      </c>
      <c r="H2553" t="s">
        <v>12288</v>
      </c>
      <c r="I2553" t="s">
        <v>12289</v>
      </c>
      <c r="J2553" t="s">
        <v>12290</v>
      </c>
      <c r="M2553">
        <v>8</v>
      </c>
      <c r="N2553">
        <v>1</v>
      </c>
      <c r="O2553">
        <v>0</v>
      </c>
      <c r="P2553" t="s">
        <v>21</v>
      </c>
      <c r="Q2553" t="s">
        <v>347</v>
      </c>
      <c r="R2553" s="3" t="b">
        <f>ISNUMBER(SEARCH(critere,_xlfn.CONCAT(client[[#This Row],[TELEPHONE]:[AGENCE]])))</f>
        <v>1</v>
      </c>
      <c r="S2553" s="8">
        <f>IF(client[[#This Row],[Recherche]]=TRUE,COUNTIF($R$4:R2553,TRUE),"")</f>
        <v>2550</v>
      </c>
    </row>
    <row r="2554" spans="2:19" x14ac:dyDescent="0.3">
      <c r="B2554" t="s">
        <v>12294</v>
      </c>
      <c r="C2554">
        <v>2837</v>
      </c>
      <c r="D2554" t="s">
        <v>12291</v>
      </c>
      <c r="E2554">
        <v>44952.475868055553</v>
      </c>
      <c r="F2554">
        <v>2023</v>
      </c>
      <c r="G2554" t="s">
        <v>1404</v>
      </c>
      <c r="H2554" t="s">
        <v>12292</v>
      </c>
      <c r="I2554" t="s">
        <v>12293</v>
      </c>
      <c r="J2554" t="s">
        <v>12295</v>
      </c>
      <c r="M2554">
        <v>117</v>
      </c>
      <c r="N2554">
        <v>1</v>
      </c>
      <c r="O2554">
        <v>18000</v>
      </c>
      <c r="P2554" t="s">
        <v>202</v>
      </c>
      <c r="Q2554" t="s">
        <v>29</v>
      </c>
      <c r="R2554" s="3" t="b">
        <f>ISNUMBER(SEARCH(critere,_xlfn.CONCAT(client[[#This Row],[TELEPHONE]:[AGENCE]])))</f>
        <v>1</v>
      </c>
      <c r="S2554" s="8">
        <f>IF(client[[#This Row],[Recherche]]=TRUE,COUNTIF($R$4:R2554,TRUE),"")</f>
        <v>2551</v>
      </c>
    </row>
    <row r="2555" spans="2:19" x14ac:dyDescent="0.3">
      <c r="B2555" t="s">
        <v>12299</v>
      </c>
      <c r="C2555">
        <v>2838</v>
      </c>
      <c r="D2555" t="s">
        <v>12296</v>
      </c>
      <c r="E2555">
        <v>44952.674074074072</v>
      </c>
      <c r="F2555">
        <v>2023</v>
      </c>
      <c r="G2555" t="s">
        <v>174</v>
      </c>
      <c r="H2555" t="s">
        <v>12297</v>
      </c>
      <c r="I2555" t="s">
        <v>12298</v>
      </c>
      <c r="J2555" t="s">
        <v>12300</v>
      </c>
      <c r="M2555">
        <v>8</v>
      </c>
      <c r="N2555">
        <v>1</v>
      </c>
      <c r="O2555">
        <v>0</v>
      </c>
      <c r="P2555" t="s">
        <v>21</v>
      </c>
      <c r="Q2555" t="s">
        <v>64</v>
      </c>
      <c r="R2555" s="3" t="b">
        <f>ISNUMBER(SEARCH(critere,_xlfn.CONCAT(client[[#This Row],[TELEPHONE]:[AGENCE]])))</f>
        <v>1</v>
      </c>
      <c r="S2555" s="8">
        <f>IF(client[[#This Row],[Recherche]]=TRUE,COUNTIF($R$4:R2555,TRUE),"")</f>
        <v>2552</v>
      </c>
    </row>
    <row r="2556" spans="2:19" x14ac:dyDescent="0.3">
      <c r="B2556" t="s">
        <v>12304</v>
      </c>
      <c r="C2556">
        <v>2839</v>
      </c>
      <c r="D2556" t="s">
        <v>12301</v>
      </c>
      <c r="E2556">
        <v>44952.732199074075</v>
      </c>
      <c r="F2556">
        <v>2023</v>
      </c>
      <c r="G2556" t="s">
        <v>2773</v>
      </c>
      <c r="H2556" t="s">
        <v>12302</v>
      </c>
      <c r="I2556" t="s">
        <v>12303</v>
      </c>
      <c r="J2556" t="s">
        <v>12305</v>
      </c>
      <c r="M2556">
        <v>8</v>
      </c>
      <c r="N2556">
        <v>1</v>
      </c>
      <c r="O2556">
        <v>0</v>
      </c>
      <c r="P2556" t="s">
        <v>21</v>
      </c>
      <c r="Q2556" t="s">
        <v>38</v>
      </c>
      <c r="R2556" s="3" t="b">
        <f>ISNUMBER(SEARCH(critere,_xlfn.CONCAT(client[[#This Row],[TELEPHONE]:[AGENCE]])))</f>
        <v>1</v>
      </c>
      <c r="S2556" s="8">
        <f>IF(client[[#This Row],[Recherche]]=TRUE,COUNTIF($R$4:R2556,TRUE),"")</f>
        <v>2553</v>
      </c>
    </row>
    <row r="2557" spans="2:19" x14ac:dyDescent="0.3">
      <c r="B2557" t="s">
        <v>12309</v>
      </c>
      <c r="C2557">
        <v>2840</v>
      </c>
      <c r="D2557" t="s">
        <v>12306</v>
      </c>
      <c r="E2557">
        <v>44952.962638888886</v>
      </c>
      <c r="F2557">
        <v>2023</v>
      </c>
      <c r="G2557" t="s">
        <v>942</v>
      </c>
      <c r="H2557" t="s">
        <v>12307</v>
      </c>
      <c r="I2557" t="s">
        <v>12308</v>
      </c>
      <c r="J2557" t="s">
        <v>12310</v>
      </c>
      <c r="M2557">
        <v>117</v>
      </c>
      <c r="N2557">
        <v>1</v>
      </c>
      <c r="O2557">
        <v>18000</v>
      </c>
      <c r="P2557" t="s">
        <v>202</v>
      </c>
      <c r="Q2557" t="s">
        <v>38</v>
      </c>
      <c r="R2557" s="3" t="b">
        <f>ISNUMBER(SEARCH(critere,_xlfn.CONCAT(client[[#This Row],[TELEPHONE]:[AGENCE]])))</f>
        <v>1</v>
      </c>
      <c r="S2557" s="8">
        <f>IF(client[[#This Row],[Recherche]]=TRUE,COUNTIF($R$4:R2557,TRUE),"")</f>
        <v>2554</v>
      </c>
    </row>
    <row r="2558" spans="2:19" x14ac:dyDescent="0.3">
      <c r="B2558" t="s">
        <v>12314</v>
      </c>
      <c r="C2558">
        <v>2841</v>
      </c>
      <c r="D2558" t="s">
        <v>12311</v>
      </c>
      <c r="E2558">
        <v>44952.964131944442</v>
      </c>
      <c r="G2558" t="s">
        <v>990</v>
      </c>
      <c r="H2558" t="s">
        <v>12312</v>
      </c>
      <c r="I2558" t="s">
        <v>12313</v>
      </c>
      <c r="J2558" t="s">
        <v>12315</v>
      </c>
      <c r="M2558">
        <v>117</v>
      </c>
      <c r="N2558">
        <v>1</v>
      </c>
      <c r="O2558">
        <v>0</v>
      </c>
      <c r="P2558" t="s">
        <v>21</v>
      </c>
      <c r="Q2558" t="s">
        <v>38</v>
      </c>
      <c r="R2558" s="3" t="b">
        <f>ISNUMBER(SEARCH(critere,_xlfn.CONCAT(client[[#This Row],[TELEPHONE]:[AGENCE]])))</f>
        <v>1</v>
      </c>
      <c r="S2558" s="8">
        <f>IF(client[[#This Row],[Recherche]]=TRUE,COUNTIF($R$4:R2558,TRUE),"")</f>
        <v>2555</v>
      </c>
    </row>
    <row r="2559" spans="2:19" x14ac:dyDescent="0.3">
      <c r="B2559" t="s">
        <v>12318</v>
      </c>
      <c r="C2559">
        <v>2842</v>
      </c>
      <c r="D2559" t="s">
        <v>12316</v>
      </c>
      <c r="E2559">
        <v>44953.687488425923</v>
      </c>
      <c r="F2559">
        <v>2023</v>
      </c>
      <c r="G2559" t="s">
        <v>650</v>
      </c>
      <c r="H2559" t="s">
        <v>716</v>
      </c>
      <c r="I2559" t="s">
        <v>12317</v>
      </c>
      <c r="J2559" t="s">
        <v>12319</v>
      </c>
      <c r="M2559">
        <v>117</v>
      </c>
      <c r="N2559">
        <v>1</v>
      </c>
      <c r="O2559">
        <v>17500</v>
      </c>
      <c r="P2559" t="s">
        <v>202</v>
      </c>
      <c r="Q2559" t="s">
        <v>22</v>
      </c>
      <c r="R2559" s="3" t="b">
        <f>ISNUMBER(SEARCH(critere,_xlfn.CONCAT(client[[#This Row],[TELEPHONE]:[AGENCE]])))</f>
        <v>1</v>
      </c>
      <c r="S2559" s="8">
        <f>IF(client[[#This Row],[Recherche]]=TRUE,COUNTIF($R$4:R2559,TRUE),"")</f>
        <v>2556</v>
      </c>
    </row>
    <row r="2560" spans="2:19" x14ac:dyDescent="0.3">
      <c r="B2560" t="s">
        <v>12324</v>
      </c>
      <c r="C2560">
        <v>2843</v>
      </c>
      <c r="D2560" t="s">
        <v>12320</v>
      </c>
      <c r="E2560">
        <v>44953.692974537036</v>
      </c>
      <c r="F2560">
        <v>2023</v>
      </c>
      <c r="G2560" t="s">
        <v>12321</v>
      </c>
      <c r="H2560" t="s">
        <v>12322</v>
      </c>
      <c r="I2560" t="s">
        <v>12323</v>
      </c>
      <c r="J2560" t="s">
        <v>12325</v>
      </c>
      <c r="M2560">
        <v>117</v>
      </c>
      <c r="N2560">
        <v>1</v>
      </c>
      <c r="O2560">
        <v>22600</v>
      </c>
      <c r="P2560" t="s">
        <v>202</v>
      </c>
      <c r="Q2560" t="s">
        <v>22</v>
      </c>
      <c r="R2560" s="3" t="b">
        <f>ISNUMBER(SEARCH(critere,_xlfn.CONCAT(client[[#This Row],[TELEPHONE]:[AGENCE]])))</f>
        <v>1</v>
      </c>
      <c r="S2560" s="8">
        <f>IF(client[[#This Row],[Recherche]]=TRUE,COUNTIF($R$4:R2560,TRUE),"")</f>
        <v>2557</v>
      </c>
    </row>
    <row r="2561" spans="2:19" x14ac:dyDescent="0.3">
      <c r="B2561" t="s">
        <v>12330</v>
      </c>
      <c r="C2561">
        <v>2844</v>
      </c>
      <c r="D2561" t="s">
        <v>12326</v>
      </c>
      <c r="E2561">
        <v>44953.695949074077</v>
      </c>
      <c r="F2561">
        <v>2023</v>
      </c>
      <c r="G2561" t="s">
        <v>12327</v>
      </c>
      <c r="H2561" t="s">
        <v>12328</v>
      </c>
      <c r="I2561" t="s">
        <v>12329</v>
      </c>
      <c r="J2561" t="s">
        <v>12331</v>
      </c>
      <c r="M2561">
        <v>8</v>
      </c>
      <c r="N2561">
        <v>1</v>
      </c>
      <c r="O2561">
        <v>0</v>
      </c>
      <c r="P2561" t="s">
        <v>21</v>
      </c>
      <c r="Q2561" t="s">
        <v>64</v>
      </c>
      <c r="R2561" s="3" t="b">
        <f>ISNUMBER(SEARCH(critere,_xlfn.CONCAT(client[[#This Row],[TELEPHONE]:[AGENCE]])))</f>
        <v>1</v>
      </c>
      <c r="S2561" s="8">
        <f>IF(client[[#This Row],[Recherche]]=TRUE,COUNTIF($R$4:R2561,TRUE),"")</f>
        <v>2558</v>
      </c>
    </row>
    <row r="2562" spans="2:19" x14ac:dyDescent="0.3">
      <c r="B2562" t="s">
        <v>12335</v>
      </c>
      <c r="C2562">
        <v>2845</v>
      </c>
      <c r="D2562" t="s">
        <v>12332</v>
      </c>
      <c r="E2562">
        <v>44953.697442129633</v>
      </c>
      <c r="F2562">
        <v>2023</v>
      </c>
      <c r="G2562" t="s">
        <v>12333</v>
      </c>
      <c r="H2562" t="s">
        <v>12328</v>
      </c>
      <c r="I2562" t="s">
        <v>12334</v>
      </c>
      <c r="J2562" t="s">
        <v>12336</v>
      </c>
      <c r="M2562">
        <v>8</v>
      </c>
      <c r="N2562">
        <v>1</v>
      </c>
      <c r="O2562">
        <v>0</v>
      </c>
      <c r="P2562" t="s">
        <v>21</v>
      </c>
      <c r="Q2562" t="s">
        <v>64</v>
      </c>
      <c r="R2562" s="3" t="b">
        <f>ISNUMBER(SEARCH(critere,_xlfn.CONCAT(client[[#This Row],[TELEPHONE]:[AGENCE]])))</f>
        <v>1</v>
      </c>
      <c r="S2562" s="8">
        <f>IF(client[[#This Row],[Recherche]]=TRUE,COUNTIF($R$4:R2562,TRUE),"")</f>
        <v>2559</v>
      </c>
    </row>
    <row r="2563" spans="2:19" x14ac:dyDescent="0.3">
      <c r="B2563" t="s">
        <v>12340</v>
      </c>
      <c r="C2563">
        <v>2846</v>
      </c>
      <c r="D2563" t="s">
        <v>12337</v>
      </c>
      <c r="E2563">
        <v>44953.699016203704</v>
      </c>
      <c r="F2563">
        <v>2023</v>
      </c>
      <c r="G2563" t="s">
        <v>767</v>
      </c>
      <c r="H2563" t="s">
        <v>12338</v>
      </c>
      <c r="I2563" t="s">
        <v>12339</v>
      </c>
      <c r="J2563" t="s">
        <v>12341</v>
      </c>
      <c r="M2563">
        <v>4</v>
      </c>
      <c r="N2563">
        <v>1</v>
      </c>
      <c r="O2563">
        <v>0</v>
      </c>
      <c r="P2563" t="s">
        <v>21</v>
      </c>
      <c r="Q2563" t="s">
        <v>64</v>
      </c>
      <c r="R2563" s="3" t="b">
        <f>ISNUMBER(SEARCH(critere,_xlfn.CONCAT(client[[#This Row],[TELEPHONE]:[AGENCE]])))</f>
        <v>1</v>
      </c>
      <c r="S2563" s="8">
        <f>IF(client[[#This Row],[Recherche]]=TRUE,COUNTIF($R$4:R2563,TRUE),"")</f>
        <v>2560</v>
      </c>
    </row>
    <row r="2564" spans="2:19" x14ac:dyDescent="0.3">
      <c r="B2564" t="s">
        <v>12345</v>
      </c>
      <c r="C2564">
        <v>2847</v>
      </c>
      <c r="D2564" t="s">
        <v>12342</v>
      </c>
      <c r="E2564">
        <v>44956.524791666663</v>
      </c>
      <c r="F2564">
        <v>2023</v>
      </c>
      <c r="G2564" t="s">
        <v>11693</v>
      </c>
      <c r="H2564" t="s">
        <v>12343</v>
      </c>
      <c r="I2564" t="s">
        <v>12344</v>
      </c>
      <c r="J2564" t="s">
        <v>12346</v>
      </c>
      <c r="M2564">
        <v>117</v>
      </c>
      <c r="N2564">
        <v>1</v>
      </c>
      <c r="O2564">
        <v>17500</v>
      </c>
      <c r="P2564" t="s">
        <v>202</v>
      </c>
      <c r="Q2564" t="s">
        <v>22</v>
      </c>
      <c r="R2564" s="3" t="b">
        <f>ISNUMBER(SEARCH(critere,_xlfn.CONCAT(client[[#This Row],[TELEPHONE]:[AGENCE]])))</f>
        <v>1</v>
      </c>
      <c r="S2564" s="8">
        <f>IF(client[[#This Row],[Recherche]]=TRUE,COUNTIF($R$4:R2564,TRUE),"")</f>
        <v>2561</v>
      </c>
    </row>
    <row r="2565" spans="2:19" x14ac:dyDescent="0.3">
      <c r="B2565" t="s">
        <v>12350</v>
      </c>
      <c r="C2565">
        <v>2849</v>
      </c>
      <c r="D2565" t="s">
        <v>12347</v>
      </c>
      <c r="E2565">
        <v>44956.6643287037</v>
      </c>
      <c r="F2565">
        <v>2023</v>
      </c>
      <c r="G2565" t="s">
        <v>4846</v>
      </c>
      <c r="H2565" t="s">
        <v>12348</v>
      </c>
      <c r="I2565" t="s">
        <v>12349</v>
      </c>
      <c r="J2565" t="s">
        <v>12351</v>
      </c>
      <c r="M2565">
        <v>117</v>
      </c>
      <c r="N2565">
        <v>1</v>
      </c>
      <c r="O2565">
        <v>17500</v>
      </c>
      <c r="P2565" t="s">
        <v>202</v>
      </c>
      <c r="Q2565" t="s">
        <v>38</v>
      </c>
      <c r="R2565" s="3" t="b">
        <f>ISNUMBER(SEARCH(critere,_xlfn.CONCAT(client[[#This Row],[TELEPHONE]:[AGENCE]])))</f>
        <v>1</v>
      </c>
      <c r="S2565" s="8">
        <f>IF(client[[#This Row],[Recherche]]=TRUE,COUNTIF($R$4:R2565,TRUE),"")</f>
        <v>2562</v>
      </c>
    </row>
    <row r="2566" spans="2:19" x14ac:dyDescent="0.3">
      <c r="B2566" t="s">
        <v>12355</v>
      </c>
      <c r="C2566">
        <v>2850</v>
      </c>
      <c r="D2566" t="s">
        <v>12352</v>
      </c>
      <c r="E2566">
        <v>44957.638009259259</v>
      </c>
      <c r="F2566">
        <v>2023</v>
      </c>
      <c r="G2566" t="s">
        <v>1299</v>
      </c>
      <c r="H2566" t="s">
        <v>12353</v>
      </c>
      <c r="I2566" t="s">
        <v>12354</v>
      </c>
      <c r="J2566" t="s">
        <v>12356</v>
      </c>
      <c r="M2566">
        <v>117</v>
      </c>
      <c r="N2566">
        <v>2</v>
      </c>
      <c r="O2566">
        <v>0</v>
      </c>
      <c r="P2566" t="s">
        <v>202</v>
      </c>
      <c r="Q2566" t="s">
        <v>29</v>
      </c>
      <c r="R2566" s="3" t="b">
        <f>ISNUMBER(SEARCH(critere,_xlfn.CONCAT(client[[#This Row],[TELEPHONE]:[AGENCE]])))</f>
        <v>1</v>
      </c>
      <c r="S2566" s="8">
        <f>IF(client[[#This Row],[Recherche]]=TRUE,COUNTIF($R$4:R2566,TRUE),"")</f>
        <v>2563</v>
      </c>
    </row>
    <row r="2567" spans="2:19" x14ac:dyDescent="0.3">
      <c r="B2567" t="s">
        <v>12361</v>
      </c>
      <c r="C2567">
        <v>2851</v>
      </c>
      <c r="D2567" t="s">
        <v>12357</v>
      </c>
      <c r="E2567">
        <v>44957.643252314818</v>
      </c>
      <c r="F2567">
        <v>2023</v>
      </c>
      <c r="G2567" t="s">
        <v>12358</v>
      </c>
      <c r="H2567" t="s">
        <v>12359</v>
      </c>
      <c r="I2567" t="s">
        <v>12360</v>
      </c>
      <c r="J2567" t="s">
        <v>12362</v>
      </c>
      <c r="M2567">
        <v>8</v>
      </c>
      <c r="N2567">
        <v>1</v>
      </c>
      <c r="O2567">
        <v>0</v>
      </c>
      <c r="P2567" t="s">
        <v>21</v>
      </c>
      <c r="Q2567" t="s">
        <v>29</v>
      </c>
      <c r="R2567" s="3" t="b">
        <f>ISNUMBER(SEARCH(critere,_xlfn.CONCAT(client[[#This Row],[TELEPHONE]:[AGENCE]])))</f>
        <v>1</v>
      </c>
      <c r="S2567" s="8">
        <f>IF(client[[#This Row],[Recherche]]=TRUE,COUNTIF($R$4:R2567,TRUE),"")</f>
        <v>2564</v>
      </c>
    </row>
    <row r="2568" spans="2:19" x14ac:dyDescent="0.3">
      <c r="B2568" t="s">
        <v>12366</v>
      </c>
      <c r="C2568">
        <v>2852</v>
      </c>
      <c r="D2568" t="s">
        <v>12363</v>
      </c>
      <c r="E2568">
        <v>44958.431504629632</v>
      </c>
      <c r="F2568">
        <v>2023</v>
      </c>
      <c r="G2568" t="s">
        <v>897</v>
      </c>
      <c r="H2568" t="s">
        <v>12364</v>
      </c>
      <c r="I2568" t="s">
        <v>12365</v>
      </c>
      <c r="J2568" t="s">
        <v>12367</v>
      </c>
      <c r="M2568">
        <v>8</v>
      </c>
      <c r="N2568">
        <v>1</v>
      </c>
      <c r="O2568">
        <v>0</v>
      </c>
      <c r="P2568" t="s">
        <v>21</v>
      </c>
      <c r="Q2568" t="s">
        <v>38</v>
      </c>
      <c r="R2568" s="3" t="b">
        <f>ISNUMBER(SEARCH(critere,_xlfn.CONCAT(client[[#This Row],[TELEPHONE]:[AGENCE]])))</f>
        <v>1</v>
      </c>
      <c r="S2568" s="8">
        <f>IF(client[[#This Row],[Recherche]]=TRUE,COUNTIF($R$4:R2568,TRUE),"")</f>
        <v>2565</v>
      </c>
    </row>
    <row r="2569" spans="2:19" x14ac:dyDescent="0.3">
      <c r="B2569" t="s">
        <v>12371</v>
      </c>
      <c r="C2569">
        <v>2853</v>
      </c>
      <c r="D2569" t="s">
        <v>12368</v>
      </c>
      <c r="E2569">
        <v>44959.767754629633</v>
      </c>
      <c r="F2569">
        <v>2023</v>
      </c>
      <c r="G2569" t="s">
        <v>1680</v>
      </c>
      <c r="H2569" t="s">
        <v>12369</v>
      </c>
      <c r="I2569" t="s">
        <v>12370</v>
      </c>
      <c r="J2569" t="s">
        <v>12372</v>
      </c>
      <c r="M2569">
        <v>8</v>
      </c>
      <c r="N2569">
        <v>1</v>
      </c>
      <c r="O2569">
        <v>0</v>
      </c>
      <c r="P2569" t="s">
        <v>21</v>
      </c>
      <c r="Q2569" t="s">
        <v>29</v>
      </c>
      <c r="R2569" s="3" t="b">
        <f>ISNUMBER(SEARCH(critere,_xlfn.CONCAT(client[[#This Row],[TELEPHONE]:[AGENCE]])))</f>
        <v>1</v>
      </c>
      <c r="S2569" s="8">
        <f>IF(client[[#This Row],[Recherche]]=TRUE,COUNTIF($R$4:R2569,TRUE),"")</f>
        <v>2566</v>
      </c>
    </row>
    <row r="2570" spans="2:19" x14ac:dyDescent="0.3">
      <c r="B2570" t="s">
        <v>12376</v>
      </c>
      <c r="C2570">
        <v>2854</v>
      </c>
      <c r="D2570" t="s">
        <v>12373</v>
      </c>
      <c r="E2570">
        <v>44959.825636574074</v>
      </c>
      <c r="F2570">
        <v>2023</v>
      </c>
      <c r="G2570" t="s">
        <v>710</v>
      </c>
      <c r="H2570" t="s">
        <v>12374</v>
      </c>
      <c r="I2570" t="s">
        <v>12375</v>
      </c>
      <c r="J2570" t="s">
        <v>12377</v>
      </c>
      <c r="M2570">
        <v>117</v>
      </c>
      <c r="N2570">
        <v>3</v>
      </c>
      <c r="O2570">
        <v>0</v>
      </c>
      <c r="P2570" t="s">
        <v>202</v>
      </c>
      <c r="Q2570" t="s">
        <v>22</v>
      </c>
      <c r="R2570" s="3" t="b">
        <f>ISNUMBER(SEARCH(critere,_xlfn.CONCAT(client[[#This Row],[TELEPHONE]:[AGENCE]])))</f>
        <v>1</v>
      </c>
      <c r="S2570" s="8">
        <f>IF(client[[#This Row],[Recherche]]=TRUE,COUNTIF($R$4:R2570,TRUE),"")</f>
        <v>2567</v>
      </c>
    </row>
    <row r="2571" spans="2:19" x14ac:dyDescent="0.3">
      <c r="B2571" t="s">
        <v>12381</v>
      </c>
      <c r="C2571">
        <v>2855</v>
      </c>
      <c r="D2571" t="s">
        <v>12378</v>
      </c>
      <c r="E2571">
        <v>44959.841539351852</v>
      </c>
      <c r="F2571">
        <v>2023</v>
      </c>
      <c r="G2571" t="s">
        <v>1188</v>
      </c>
      <c r="H2571" t="s">
        <v>12379</v>
      </c>
      <c r="I2571" t="s">
        <v>12380</v>
      </c>
      <c r="J2571" t="s">
        <v>12382</v>
      </c>
      <c r="M2571">
        <v>117</v>
      </c>
      <c r="N2571">
        <v>2</v>
      </c>
      <c r="O2571">
        <v>0</v>
      </c>
      <c r="P2571" t="s">
        <v>202</v>
      </c>
      <c r="Q2571" t="s">
        <v>22</v>
      </c>
      <c r="R2571" s="3" t="b">
        <f>ISNUMBER(SEARCH(critere,_xlfn.CONCAT(client[[#This Row],[TELEPHONE]:[AGENCE]])))</f>
        <v>1</v>
      </c>
      <c r="S2571" s="8">
        <f>IF(client[[#This Row],[Recherche]]=TRUE,COUNTIF($R$4:R2571,TRUE),"")</f>
        <v>2568</v>
      </c>
    </row>
    <row r="2572" spans="2:19" x14ac:dyDescent="0.3">
      <c r="B2572" t="s">
        <v>12386</v>
      </c>
      <c r="C2572">
        <v>2856</v>
      </c>
      <c r="D2572" t="s">
        <v>12383</v>
      </c>
      <c r="E2572">
        <v>44959.867164351854</v>
      </c>
      <c r="F2572">
        <v>2023</v>
      </c>
      <c r="G2572" t="s">
        <v>1398</v>
      </c>
      <c r="H2572" t="s">
        <v>12384</v>
      </c>
      <c r="I2572" t="s">
        <v>12385</v>
      </c>
      <c r="J2572" t="s">
        <v>12387</v>
      </c>
      <c r="M2572">
        <v>96</v>
      </c>
      <c r="N2572">
        <v>2</v>
      </c>
      <c r="O2572">
        <v>0</v>
      </c>
      <c r="P2572" t="s">
        <v>202</v>
      </c>
      <c r="Q2572" t="s">
        <v>22</v>
      </c>
      <c r="R2572" s="3" t="b">
        <f>ISNUMBER(SEARCH(critere,_xlfn.CONCAT(client[[#This Row],[TELEPHONE]:[AGENCE]])))</f>
        <v>1</v>
      </c>
      <c r="S2572" s="8">
        <f>IF(client[[#This Row],[Recherche]]=TRUE,COUNTIF($R$4:R2572,TRUE),"")</f>
        <v>2569</v>
      </c>
    </row>
    <row r="2573" spans="2:19" x14ac:dyDescent="0.3">
      <c r="B2573" t="s">
        <v>12390</v>
      </c>
      <c r="C2573">
        <v>2857</v>
      </c>
      <c r="D2573" t="s">
        <v>12388</v>
      </c>
      <c r="E2573">
        <v>44959.868807870371</v>
      </c>
      <c r="F2573">
        <v>2023</v>
      </c>
      <c r="G2573" t="s">
        <v>242</v>
      </c>
      <c r="H2573" t="s">
        <v>1263</v>
      </c>
      <c r="I2573" t="s">
        <v>12389</v>
      </c>
      <c r="J2573" t="s">
        <v>12391</v>
      </c>
      <c r="M2573">
        <v>8</v>
      </c>
      <c r="N2573">
        <v>1</v>
      </c>
      <c r="O2573">
        <v>0</v>
      </c>
      <c r="P2573" t="s">
        <v>21</v>
      </c>
      <c r="Q2573" t="s">
        <v>29</v>
      </c>
      <c r="R2573" s="3" t="b">
        <f>ISNUMBER(SEARCH(critere,_xlfn.CONCAT(client[[#This Row],[TELEPHONE]:[AGENCE]])))</f>
        <v>1</v>
      </c>
      <c r="S2573" s="8">
        <f>IF(client[[#This Row],[Recherche]]=TRUE,COUNTIF($R$4:R2573,TRUE),"")</f>
        <v>2570</v>
      </c>
    </row>
    <row r="2574" spans="2:19" x14ac:dyDescent="0.3">
      <c r="B2574" t="s">
        <v>12395</v>
      </c>
      <c r="C2574">
        <v>2858</v>
      </c>
      <c r="D2574" t="s">
        <v>12392</v>
      </c>
      <c r="E2574">
        <v>44959.948738425926</v>
      </c>
      <c r="F2574">
        <v>2023</v>
      </c>
      <c r="G2574" t="s">
        <v>626</v>
      </c>
      <c r="H2574" t="s">
        <v>12393</v>
      </c>
      <c r="I2574" t="s">
        <v>12394</v>
      </c>
      <c r="J2574" t="s">
        <v>12396</v>
      </c>
      <c r="M2574">
        <v>117</v>
      </c>
      <c r="N2574">
        <v>1</v>
      </c>
      <c r="O2574">
        <v>0</v>
      </c>
      <c r="P2574" t="s">
        <v>21</v>
      </c>
      <c r="Q2574" t="s">
        <v>38</v>
      </c>
      <c r="R2574" s="3" t="b">
        <f>ISNUMBER(SEARCH(critere,_xlfn.CONCAT(client[[#This Row],[TELEPHONE]:[AGENCE]])))</f>
        <v>1</v>
      </c>
      <c r="S2574" s="8">
        <f>IF(client[[#This Row],[Recherche]]=TRUE,COUNTIF($R$4:R2574,TRUE),"")</f>
        <v>2571</v>
      </c>
    </row>
    <row r="2575" spans="2:19" x14ac:dyDescent="0.3">
      <c r="B2575" t="s">
        <v>12400</v>
      </c>
      <c r="C2575">
        <v>2859</v>
      </c>
      <c r="D2575" t="s">
        <v>12397</v>
      </c>
      <c r="E2575">
        <v>44960.464050925926</v>
      </c>
      <c r="G2575" t="s">
        <v>426</v>
      </c>
      <c r="H2575" t="s">
        <v>12398</v>
      </c>
      <c r="I2575" t="s">
        <v>12399</v>
      </c>
      <c r="J2575" t="s">
        <v>12401</v>
      </c>
      <c r="M2575">
        <v>108</v>
      </c>
      <c r="N2575">
        <v>1</v>
      </c>
      <c r="O2575">
        <v>0</v>
      </c>
      <c r="P2575" t="s">
        <v>21</v>
      </c>
      <c r="Q2575" t="s">
        <v>38</v>
      </c>
      <c r="R2575" s="3" t="b">
        <f>ISNUMBER(SEARCH(critere,_xlfn.CONCAT(client[[#This Row],[TELEPHONE]:[AGENCE]])))</f>
        <v>1</v>
      </c>
      <c r="S2575" s="8">
        <f>IF(client[[#This Row],[Recherche]]=TRUE,COUNTIF($R$4:R2575,TRUE),"")</f>
        <v>2572</v>
      </c>
    </row>
    <row r="2576" spans="2:19" x14ac:dyDescent="0.3">
      <c r="B2576" t="s">
        <v>12404</v>
      </c>
      <c r="C2576">
        <v>2860</v>
      </c>
      <c r="D2576" t="s">
        <v>12402</v>
      </c>
      <c r="E2576">
        <v>44960.587604166663</v>
      </c>
      <c r="F2576">
        <v>2023</v>
      </c>
      <c r="G2576" t="s">
        <v>24</v>
      </c>
      <c r="H2576" t="s">
        <v>3420</v>
      </c>
      <c r="I2576" t="s">
        <v>12403</v>
      </c>
      <c r="J2576" t="s">
        <v>12405</v>
      </c>
      <c r="M2576">
        <v>117</v>
      </c>
      <c r="N2576">
        <v>1</v>
      </c>
      <c r="O2576">
        <v>22600</v>
      </c>
      <c r="P2576" t="s">
        <v>202</v>
      </c>
      <c r="Q2576" t="s">
        <v>22</v>
      </c>
      <c r="R2576" s="3" t="b">
        <f>ISNUMBER(SEARCH(critere,_xlfn.CONCAT(client[[#This Row],[TELEPHONE]:[AGENCE]])))</f>
        <v>1</v>
      </c>
      <c r="S2576" s="8">
        <f>IF(client[[#This Row],[Recherche]]=TRUE,COUNTIF($R$4:R2576,TRUE),"")</f>
        <v>2573</v>
      </c>
    </row>
    <row r="2577" spans="2:19" x14ac:dyDescent="0.3">
      <c r="B2577" t="s">
        <v>12410</v>
      </c>
      <c r="C2577">
        <v>2861</v>
      </c>
      <c r="D2577" t="s">
        <v>12406</v>
      </c>
      <c r="E2577">
        <v>44960.65221064815</v>
      </c>
      <c r="F2577">
        <v>2023</v>
      </c>
      <c r="G2577" t="s">
        <v>12407</v>
      </c>
      <c r="H2577" t="s">
        <v>12408</v>
      </c>
      <c r="I2577" t="s">
        <v>12409</v>
      </c>
      <c r="J2577" t="s">
        <v>12411</v>
      </c>
      <c r="M2577">
        <v>108</v>
      </c>
      <c r="N2577">
        <v>1</v>
      </c>
      <c r="O2577">
        <v>18000</v>
      </c>
      <c r="P2577" t="s">
        <v>202</v>
      </c>
      <c r="Q2577" t="s">
        <v>38</v>
      </c>
      <c r="R2577" s="3" t="b">
        <f>ISNUMBER(SEARCH(critere,_xlfn.CONCAT(client[[#This Row],[TELEPHONE]:[AGENCE]])))</f>
        <v>1</v>
      </c>
      <c r="S2577" s="8">
        <f>IF(client[[#This Row],[Recherche]]=TRUE,COUNTIF($R$4:R2577,TRUE),"")</f>
        <v>2574</v>
      </c>
    </row>
    <row r="2578" spans="2:19" x14ac:dyDescent="0.3">
      <c r="B2578" t="s">
        <v>12415</v>
      </c>
      <c r="C2578">
        <v>2862</v>
      </c>
      <c r="D2578" t="s">
        <v>12412</v>
      </c>
      <c r="E2578">
        <v>44960.781342592592</v>
      </c>
      <c r="F2578">
        <v>2023</v>
      </c>
      <c r="G2578" t="s">
        <v>1082</v>
      </c>
      <c r="H2578" t="s">
        <v>12413</v>
      </c>
      <c r="I2578" t="s">
        <v>12414</v>
      </c>
      <c r="J2578" t="s">
        <v>12416</v>
      </c>
      <c r="M2578">
        <v>108</v>
      </c>
      <c r="N2578">
        <v>1</v>
      </c>
      <c r="O2578">
        <v>0</v>
      </c>
      <c r="P2578" t="s">
        <v>202</v>
      </c>
      <c r="Q2578" t="s">
        <v>64</v>
      </c>
      <c r="R2578" s="3" t="b">
        <f>ISNUMBER(SEARCH(critere,_xlfn.CONCAT(client[[#This Row],[TELEPHONE]:[AGENCE]])))</f>
        <v>1</v>
      </c>
      <c r="S2578" s="8">
        <f>IF(client[[#This Row],[Recherche]]=TRUE,COUNTIF($R$4:R2578,TRUE),"")</f>
        <v>2575</v>
      </c>
    </row>
    <row r="2579" spans="2:19" x14ac:dyDescent="0.3">
      <c r="B2579" t="s">
        <v>12420</v>
      </c>
      <c r="C2579">
        <v>2863</v>
      </c>
      <c r="D2579" t="s">
        <v>12417</v>
      </c>
      <c r="E2579">
        <v>44960.822280092594</v>
      </c>
      <c r="G2579" t="s">
        <v>920</v>
      </c>
      <c r="H2579" t="s">
        <v>12418</v>
      </c>
      <c r="I2579" t="s">
        <v>12419</v>
      </c>
      <c r="J2579" t="s">
        <v>12421</v>
      </c>
      <c r="M2579">
        <v>117</v>
      </c>
      <c r="N2579">
        <v>1</v>
      </c>
      <c r="O2579">
        <v>0</v>
      </c>
      <c r="P2579" t="s">
        <v>21</v>
      </c>
      <c r="Q2579" t="s">
        <v>38</v>
      </c>
      <c r="R2579" s="3" t="b">
        <f>ISNUMBER(SEARCH(critere,_xlfn.CONCAT(client[[#This Row],[TELEPHONE]:[AGENCE]])))</f>
        <v>1</v>
      </c>
      <c r="S2579" s="8">
        <f>IF(client[[#This Row],[Recherche]]=TRUE,COUNTIF($R$4:R2579,TRUE),"")</f>
        <v>2576</v>
      </c>
    </row>
    <row r="2580" spans="2:19" x14ac:dyDescent="0.3">
      <c r="B2580" t="s">
        <v>3175</v>
      </c>
      <c r="C2580">
        <v>2865</v>
      </c>
      <c r="D2580" t="s">
        <v>12422</v>
      </c>
      <c r="E2580">
        <v>44960.835023148145</v>
      </c>
      <c r="F2580">
        <v>2024</v>
      </c>
      <c r="G2580" t="s">
        <v>493</v>
      </c>
      <c r="H2580" t="s">
        <v>3173</v>
      </c>
      <c r="I2580" t="s">
        <v>3174</v>
      </c>
      <c r="J2580" t="s">
        <v>12423</v>
      </c>
      <c r="M2580">
        <v>117</v>
      </c>
      <c r="N2580">
        <v>2</v>
      </c>
      <c r="O2580">
        <v>0</v>
      </c>
      <c r="P2580" t="s">
        <v>202</v>
      </c>
      <c r="Q2580" t="s">
        <v>38</v>
      </c>
      <c r="R2580" s="3" t="b">
        <f>ISNUMBER(SEARCH(critere,_xlfn.CONCAT(client[[#This Row],[TELEPHONE]:[AGENCE]])))</f>
        <v>1</v>
      </c>
      <c r="S2580" s="8">
        <f>IF(client[[#This Row],[Recherche]]=TRUE,COUNTIF($R$4:R2580,TRUE),"")</f>
        <v>2577</v>
      </c>
    </row>
    <row r="2581" spans="2:19" x14ac:dyDescent="0.3">
      <c r="B2581" t="s">
        <v>12427</v>
      </c>
      <c r="C2581">
        <v>2866</v>
      </c>
      <c r="D2581" t="s">
        <v>12424</v>
      </c>
      <c r="E2581">
        <v>44960.837152777778</v>
      </c>
      <c r="F2581">
        <v>2023</v>
      </c>
      <c r="G2581" t="s">
        <v>856</v>
      </c>
      <c r="H2581" t="s">
        <v>12425</v>
      </c>
      <c r="I2581" t="s">
        <v>12426</v>
      </c>
      <c r="J2581" t="s">
        <v>12428</v>
      </c>
      <c r="M2581">
        <v>117</v>
      </c>
      <c r="N2581">
        <v>1</v>
      </c>
      <c r="O2581">
        <v>18000</v>
      </c>
      <c r="P2581" t="s">
        <v>202</v>
      </c>
      <c r="Q2581" t="s">
        <v>38</v>
      </c>
      <c r="R2581" s="3" t="b">
        <f>ISNUMBER(SEARCH(critere,_xlfn.CONCAT(client[[#This Row],[TELEPHONE]:[AGENCE]])))</f>
        <v>1</v>
      </c>
      <c r="S2581" s="8">
        <f>IF(client[[#This Row],[Recherche]]=TRUE,COUNTIF($R$4:R2581,TRUE),"")</f>
        <v>2578</v>
      </c>
    </row>
    <row r="2582" spans="2:19" x14ac:dyDescent="0.3">
      <c r="B2582" t="s">
        <v>12433</v>
      </c>
      <c r="C2582">
        <v>2867</v>
      </c>
      <c r="D2582" t="s">
        <v>12429</v>
      </c>
      <c r="E2582">
        <v>44963.522615740738</v>
      </c>
      <c r="F2582">
        <v>2023</v>
      </c>
      <c r="G2582" t="s">
        <v>12430</v>
      </c>
      <c r="H2582" t="s">
        <v>12431</v>
      </c>
      <c r="I2582" t="s">
        <v>12432</v>
      </c>
      <c r="J2582" t="s">
        <v>12434</v>
      </c>
      <c r="M2582">
        <v>8</v>
      </c>
      <c r="N2582">
        <v>1</v>
      </c>
      <c r="O2582">
        <v>0</v>
      </c>
      <c r="P2582" t="s">
        <v>21</v>
      </c>
      <c r="Q2582" t="s">
        <v>38</v>
      </c>
      <c r="R2582" s="3" t="b">
        <f>ISNUMBER(SEARCH(critere,_xlfn.CONCAT(client[[#This Row],[TELEPHONE]:[AGENCE]])))</f>
        <v>1</v>
      </c>
      <c r="S2582" s="8">
        <f>IF(client[[#This Row],[Recherche]]=TRUE,COUNTIF($R$4:R2582,TRUE),"")</f>
        <v>2579</v>
      </c>
    </row>
    <row r="2583" spans="2:19" x14ac:dyDescent="0.3">
      <c r="B2583" t="s">
        <v>12437</v>
      </c>
      <c r="C2583">
        <v>2868</v>
      </c>
      <c r="D2583" t="s">
        <v>12435</v>
      </c>
      <c r="E2583">
        <v>44963.676423611112</v>
      </c>
      <c r="F2583">
        <v>2023</v>
      </c>
      <c r="G2583" t="s">
        <v>404</v>
      </c>
      <c r="H2583" t="s">
        <v>910</v>
      </c>
      <c r="I2583" t="s">
        <v>12436</v>
      </c>
      <c r="J2583" t="s">
        <v>12438</v>
      </c>
      <c r="M2583">
        <v>117</v>
      </c>
      <c r="N2583">
        <v>1</v>
      </c>
      <c r="O2583">
        <v>0</v>
      </c>
      <c r="P2583" t="s">
        <v>21</v>
      </c>
      <c r="Q2583" t="s">
        <v>64</v>
      </c>
      <c r="R2583" s="3" t="b">
        <f>ISNUMBER(SEARCH(critere,_xlfn.CONCAT(client[[#This Row],[TELEPHONE]:[AGENCE]])))</f>
        <v>1</v>
      </c>
      <c r="S2583" s="8">
        <f>IF(client[[#This Row],[Recherche]]=TRUE,COUNTIF($R$4:R2583,TRUE),"")</f>
        <v>2580</v>
      </c>
    </row>
    <row r="2584" spans="2:19" x14ac:dyDescent="0.3">
      <c r="B2584" t="s">
        <v>12441</v>
      </c>
      <c r="C2584">
        <v>2869</v>
      </c>
      <c r="D2584" t="s">
        <v>12439</v>
      </c>
      <c r="E2584">
        <v>44963.680694444447</v>
      </c>
      <c r="F2584">
        <v>2023</v>
      </c>
      <c r="G2584" t="s">
        <v>404</v>
      </c>
      <c r="H2584" t="s">
        <v>573</v>
      </c>
      <c r="I2584" t="s">
        <v>12440</v>
      </c>
      <c r="J2584" t="s">
        <v>12442</v>
      </c>
      <c r="M2584">
        <v>8</v>
      </c>
      <c r="N2584">
        <v>1</v>
      </c>
      <c r="O2584">
        <v>0</v>
      </c>
      <c r="P2584" t="s">
        <v>21</v>
      </c>
      <c r="Q2584" t="s">
        <v>38</v>
      </c>
      <c r="R2584" s="3" t="b">
        <f>ISNUMBER(SEARCH(critere,_xlfn.CONCAT(client[[#This Row],[TELEPHONE]:[AGENCE]])))</f>
        <v>1</v>
      </c>
      <c r="S2584" s="8">
        <f>IF(client[[#This Row],[Recherche]]=TRUE,COUNTIF($R$4:R2584,TRUE),"")</f>
        <v>2581</v>
      </c>
    </row>
    <row r="2585" spans="2:19" x14ac:dyDescent="0.3">
      <c r="B2585" t="s">
        <v>12445</v>
      </c>
      <c r="C2585">
        <v>2870</v>
      </c>
      <c r="D2585" t="s">
        <v>12443</v>
      </c>
      <c r="E2585">
        <v>44963.835520833331</v>
      </c>
      <c r="F2585">
        <v>2023</v>
      </c>
      <c r="G2585" t="s">
        <v>974</v>
      </c>
      <c r="H2585" t="s">
        <v>743</v>
      </c>
      <c r="I2585" t="s">
        <v>12444</v>
      </c>
      <c r="J2585" t="s">
        <v>12446</v>
      </c>
      <c r="M2585">
        <v>117</v>
      </c>
      <c r="N2585">
        <v>1</v>
      </c>
      <c r="O2585">
        <v>22600</v>
      </c>
      <c r="P2585" t="s">
        <v>202</v>
      </c>
      <c r="Q2585" t="s">
        <v>38</v>
      </c>
      <c r="R2585" s="3" t="b">
        <f>ISNUMBER(SEARCH(critere,_xlfn.CONCAT(client[[#This Row],[TELEPHONE]:[AGENCE]])))</f>
        <v>1</v>
      </c>
      <c r="S2585" s="8">
        <f>IF(client[[#This Row],[Recherche]]=TRUE,COUNTIF($R$4:R2585,TRUE),"")</f>
        <v>2582</v>
      </c>
    </row>
    <row r="2586" spans="2:19" x14ac:dyDescent="0.3">
      <c r="B2586" t="s">
        <v>12450</v>
      </c>
      <c r="C2586">
        <v>2871</v>
      </c>
      <c r="D2586" t="s">
        <v>12447</v>
      </c>
      <c r="E2586">
        <v>44963.933668981481</v>
      </c>
      <c r="F2586">
        <v>2023</v>
      </c>
      <c r="G2586" t="s">
        <v>12448</v>
      </c>
      <c r="H2586" t="s">
        <v>974</v>
      </c>
      <c r="I2586" t="s">
        <v>12449</v>
      </c>
      <c r="J2586" t="s">
        <v>12451</v>
      </c>
      <c r="M2586">
        <v>117</v>
      </c>
      <c r="N2586">
        <v>1</v>
      </c>
      <c r="O2586">
        <v>18000</v>
      </c>
      <c r="P2586" t="s">
        <v>202</v>
      </c>
      <c r="Q2586" t="s">
        <v>38</v>
      </c>
      <c r="R2586" s="3" t="b">
        <f>ISNUMBER(SEARCH(critere,_xlfn.CONCAT(client[[#This Row],[TELEPHONE]:[AGENCE]])))</f>
        <v>1</v>
      </c>
      <c r="S2586" s="8">
        <f>IF(client[[#This Row],[Recherche]]=TRUE,COUNTIF($R$4:R2586,TRUE),"")</f>
        <v>2583</v>
      </c>
    </row>
    <row r="2587" spans="2:19" x14ac:dyDescent="0.3">
      <c r="B2587" t="s">
        <v>12455</v>
      </c>
      <c r="C2587">
        <v>2872</v>
      </c>
      <c r="D2587" t="s">
        <v>12452</v>
      </c>
      <c r="E2587">
        <v>44963.971979166665</v>
      </c>
      <c r="F2587">
        <v>2024</v>
      </c>
      <c r="G2587" t="s">
        <v>920</v>
      </c>
      <c r="H2587" t="s">
        <v>12453</v>
      </c>
      <c r="I2587" t="s">
        <v>12454</v>
      </c>
      <c r="J2587" t="s">
        <v>12456</v>
      </c>
      <c r="M2587">
        <v>117</v>
      </c>
      <c r="N2587">
        <v>2</v>
      </c>
      <c r="O2587">
        <v>43000</v>
      </c>
      <c r="P2587" t="s">
        <v>202</v>
      </c>
      <c r="Q2587" t="s">
        <v>38</v>
      </c>
      <c r="R2587" s="3" t="b">
        <f>ISNUMBER(SEARCH(critere,_xlfn.CONCAT(client[[#This Row],[TELEPHONE]:[AGENCE]])))</f>
        <v>1</v>
      </c>
      <c r="S2587" s="8">
        <f>IF(client[[#This Row],[Recherche]]=TRUE,COUNTIF($R$4:R2587,TRUE),"")</f>
        <v>2584</v>
      </c>
    </row>
    <row r="2588" spans="2:19" x14ac:dyDescent="0.3">
      <c r="B2588" t="s">
        <v>12455</v>
      </c>
      <c r="C2588">
        <v>2873</v>
      </c>
      <c r="D2588" t="s">
        <v>12457</v>
      </c>
      <c r="E2588">
        <v>44963.972800925927</v>
      </c>
      <c r="F2588">
        <v>2024</v>
      </c>
      <c r="G2588" t="s">
        <v>920</v>
      </c>
      <c r="H2588" t="s">
        <v>12453</v>
      </c>
      <c r="I2588" t="s">
        <v>12454</v>
      </c>
      <c r="J2588" t="s">
        <v>12456</v>
      </c>
      <c r="M2588">
        <v>117</v>
      </c>
      <c r="N2588">
        <v>1</v>
      </c>
      <c r="O2588">
        <v>0</v>
      </c>
      <c r="P2588" t="s">
        <v>202</v>
      </c>
      <c r="Q2588" t="s">
        <v>38</v>
      </c>
      <c r="R2588" s="3" t="b">
        <f>ISNUMBER(SEARCH(critere,_xlfn.CONCAT(client[[#This Row],[TELEPHONE]:[AGENCE]])))</f>
        <v>1</v>
      </c>
      <c r="S2588" s="8">
        <f>IF(client[[#This Row],[Recherche]]=TRUE,COUNTIF($R$4:R2588,TRUE),"")</f>
        <v>2585</v>
      </c>
    </row>
    <row r="2589" spans="2:19" x14ac:dyDescent="0.3">
      <c r="B2589" t="s">
        <v>12455</v>
      </c>
      <c r="C2589">
        <v>2874</v>
      </c>
      <c r="D2589" t="s">
        <v>12458</v>
      </c>
      <c r="E2589">
        <v>44963.973495370374</v>
      </c>
      <c r="F2589">
        <v>2024</v>
      </c>
      <c r="G2589" t="s">
        <v>920</v>
      </c>
      <c r="H2589" t="s">
        <v>12453</v>
      </c>
      <c r="I2589" t="s">
        <v>12454</v>
      </c>
      <c r="J2589" t="s">
        <v>12459</v>
      </c>
      <c r="M2589">
        <v>117</v>
      </c>
      <c r="N2589">
        <v>3</v>
      </c>
      <c r="O2589">
        <v>68000</v>
      </c>
      <c r="P2589" t="s">
        <v>202</v>
      </c>
      <c r="Q2589" t="s">
        <v>38</v>
      </c>
      <c r="R2589" s="3" t="b">
        <f>ISNUMBER(SEARCH(critere,_xlfn.CONCAT(client[[#This Row],[TELEPHONE]:[AGENCE]])))</f>
        <v>1</v>
      </c>
      <c r="S2589" s="8">
        <f>IF(client[[#This Row],[Recherche]]=TRUE,COUNTIF($R$4:R2589,TRUE),"")</f>
        <v>2586</v>
      </c>
    </row>
    <row r="2590" spans="2:19" x14ac:dyDescent="0.3">
      <c r="B2590" t="s">
        <v>12462</v>
      </c>
      <c r="C2590">
        <v>2875</v>
      </c>
      <c r="D2590" t="s">
        <v>12460</v>
      </c>
      <c r="E2590">
        <v>44964.413078703707</v>
      </c>
      <c r="F2590">
        <v>2024</v>
      </c>
      <c r="G2590" t="s">
        <v>767</v>
      </c>
      <c r="H2590" t="s">
        <v>2047</v>
      </c>
      <c r="I2590" t="s">
        <v>12461</v>
      </c>
      <c r="J2590" t="s">
        <v>12463</v>
      </c>
      <c r="M2590">
        <v>117</v>
      </c>
      <c r="N2590">
        <v>1</v>
      </c>
      <c r="O2590">
        <v>0</v>
      </c>
      <c r="P2590" t="s">
        <v>202</v>
      </c>
      <c r="Q2590" t="s">
        <v>38</v>
      </c>
      <c r="R2590" s="3" t="b">
        <f>ISNUMBER(SEARCH(critere,_xlfn.CONCAT(client[[#This Row],[TELEPHONE]:[AGENCE]])))</f>
        <v>1</v>
      </c>
      <c r="S2590" s="8">
        <f>IF(client[[#This Row],[Recherche]]=TRUE,COUNTIF($R$4:R2590,TRUE),"")</f>
        <v>2587</v>
      </c>
    </row>
    <row r="2591" spans="2:19" x14ac:dyDescent="0.3">
      <c r="B2591" t="s">
        <v>12462</v>
      </c>
      <c r="C2591">
        <v>2876</v>
      </c>
      <c r="D2591" t="s">
        <v>12464</v>
      </c>
      <c r="E2591">
        <v>44964.413460648146</v>
      </c>
      <c r="F2591">
        <v>2024</v>
      </c>
      <c r="G2591" t="s">
        <v>767</v>
      </c>
      <c r="H2591" t="s">
        <v>2047</v>
      </c>
      <c r="I2591" t="s">
        <v>12461</v>
      </c>
      <c r="J2591" t="s">
        <v>12463</v>
      </c>
      <c r="M2591">
        <v>117</v>
      </c>
      <c r="N2591">
        <v>2</v>
      </c>
      <c r="O2591">
        <v>0</v>
      </c>
      <c r="P2591" t="s">
        <v>202</v>
      </c>
      <c r="Q2591" t="s">
        <v>38</v>
      </c>
      <c r="R2591" s="3" t="b">
        <f>ISNUMBER(SEARCH(critere,_xlfn.CONCAT(client[[#This Row],[TELEPHONE]:[AGENCE]])))</f>
        <v>1</v>
      </c>
      <c r="S2591" s="8">
        <f>IF(client[[#This Row],[Recherche]]=TRUE,COUNTIF($R$4:R2591,TRUE),"")</f>
        <v>2588</v>
      </c>
    </row>
    <row r="2592" spans="2:19" x14ac:dyDescent="0.3">
      <c r="B2592" t="s">
        <v>12467</v>
      </c>
      <c r="C2592">
        <v>2877</v>
      </c>
      <c r="D2592" t="s">
        <v>12465</v>
      </c>
      <c r="E2592">
        <v>44964.53765046296</v>
      </c>
      <c r="F2592">
        <v>2023</v>
      </c>
      <c r="G2592" t="s">
        <v>828</v>
      </c>
      <c r="H2592" t="s">
        <v>11978</v>
      </c>
      <c r="I2592" t="s">
        <v>12466</v>
      </c>
      <c r="J2592" t="s">
        <v>12468</v>
      </c>
      <c r="M2592">
        <v>8</v>
      </c>
      <c r="N2592">
        <v>1</v>
      </c>
      <c r="O2592">
        <v>0</v>
      </c>
      <c r="P2592" t="s">
        <v>21</v>
      </c>
      <c r="Q2592" t="s">
        <v>38</v>
      </c>
      <c r="R2592" s="3" t="b">
        <f>ISNUMBER(SEARCH(critere,_xlfn.CONCAT(client[[#This Row],[TELEPHONE]:[AGENCE]])))</f>
        <v>1</v>
      </c>
      <c r="S2592" s="8">
        <f>IF(client[[#This Row],[Recherche]]=TRUE,COUNTIF($R$4:R2592,TRUE),"")</f>
        <v>2589</v>
      </c>
    </row>
    <row r="2593" spans="2:19" x14ac:dyDescent="0.3">
      <c r="B2593" t="s">
        <v>3835</v>
      </c>
      <c r="C2593">
        <v>2878</v>
      </c>
      <c r="D2593" t="s">
        <v>12469</v>
      </c>
      <c r="E2593">
        <v>44964.610219907408</v>
      </c>
      <c r="F2593">
        <v>2023</v>
      </c>
      <c r="G2593" t="s">
        <v>3832</v>
      </c>
      <c r="H2593" t="s">
        <v>3833</v>
      </c>
      <c r="I2593" t="s">
        <v>3834</v>
      </c>
      <c r="J2593" t="s">
        <v>12470</v>
      </c>
      <c r="M2593">
        <v>117</v>
      </c>
      <c r="N2593">
        <v>2</v>
      </c>
      <c r="O2593">
        <v>0</v>
      </c>
      <c r="P2593" t="s">
        <v>21</v>
      </c>
      <c r="Q2593" t="s">
        <v>347</v>
      </c>
      <c r="R2593" s="3" t="b">
        <f>ISNUMBER(SEARCH(critere,_xlfn.CONCAT(client[[#This Row],[TELEPHONE]:[AGENCE]])))</f>
        <v>1</v>
      </c>
      <c r="S2593" s="8">
        <f>IF(client[[#This Row],[Recherche]]=TRUE,COUNTIF($R$4:R2593,TRUE),"")</f>
        <v>2590</v>
      </c>
    </row>
    <row r="2594" spans="2:19" x14ac:dyDescent="0.3">
      <c r="B2594" t="s">
        <v>12474</v>
      </c>
      <c r="C2594">
        <v>2879</v>
      </c>
      <c r="D2594" t="s">
        <v>12471</v>
      </c>
      <c r="E2594">
        <v>44964.670416666668</v>
      </c>
      <c r="F2594">
        <v>2023</v>
      </c>
      <c r="G2594" t="s">
        <v>5932</v>
      </c>
      <c r="H2594" t="s">
        <v>12472</v>
      </c>
      <c r="I2594" t="s">
        <v>12473</v>
      </c>
      <c r="J2594" t="s">
        <v>12475</v>
      </c>
      <c r="M2594">
        <v>8</v>
      </c>
      <c r="N2594">
        <v>1</v>
      </c>
      <c r="O2594">
        <v>0</v>
      </c>
      <c r="P2594" t="s">
        <v>21</v>
      </c>
      <c r="Q2594" t="s">
        <v>22</v>
      </c>
      <c r="R2594" s="3" t="b">
        <f>ISNUMBER(SEARCH(critere,_xlfn.CONCAT(client[[#This Row],[TELEPHONE]:[AGENCE]])))</f>
        <v>1</v>
      </c>
      <c r="S2594" s="8">
        <f>IF(client[[#This Row],[Recherche]]=TRUE,COUNTIF($R$4:R2594,TRUE),"")</f>
        <v>2591</v>
      </c>
    </row>
    <row r="2595" spans="2:19" x14ac:dyDescent="0.3">
      <c r="B2595" t="s">
        <v>12479</v>
      </c>
      <c r="C2595">
        <v>2880</v>
      </c>
      <c r="D2595" t="s">
        <v>12476</v>
      </c>
      <c r="E2595">
        <v>44964.740983796299</v>
      </c>
      <c r="F2595">
        <v>2023</v>
      </c>
      <c r="G2595" t="s">
        <v>7054</v>
      </c>
      <c r="H2595" t="s">
        <v>12477</v>
      </c>
      <c r="I2595" t="s">
        <v>12478</v>
      </c>
      <c r="J2595" t="s">
        <v>12480</v>
      </c>
      <c r="M2595">
        <v>117</v>
      </c>
      <c r="N2595">
        <v>1</v>
      </c>
      <c r="O2595">
        <v>17500</v>
      </c>
      <c r="P2595" t="s">
        <v>202</v>
      </c>
      <c r="Q2595" t="s">
        <v>347</v>
      </c>
      <c r="R2595" s="3" t="b">
        <f>ISNUMBER(SEARCH(critere,_xlfn.CONCAT(client[[#This Row],[TELEPHONE]:[AGENCE]])))</f>
        <v>1</v>
      </c>
      <c r="S2595" s="8">
        <f>IF(client[[#This Row],[Recherche]]=TRUE,COUNTIF($R$4:R2595,TRUE),"")</f>
        <v>2592</v>
      </c>
    </row>
    <row r="2596" spans="2:19" x14ac:dyDescent="0.3">
      <c r="B2596" t="s">
        <v>12483</v>
      </c>
      <c r="C2596">
        <v>2881</v>
      </c>
      <c r="D2596" t="s">
        <v>12481</v>
      </c>
      <c r="E2596">
        <v>44965.443518518521</v>
      </c>
      <c r="F2596">
        <v>2023</v>
      </c>
      <c r="G2596" t="s">
        <v>1353</v>
      </c>
      <c r="H2596" t="s">
        <v>2063</v>
      </c>
      <c r="I2596" t="s">
        <v>12482</v>
      </c>
      <c r="J2596" t="s">
        <v>12484</v>
      </c>
      <c r="M2596">
        <v>117</v>
      </c>
      <c r="N2596">
        <v>1</v>
      </c>
      <c r="O2596">
        <v>17500</v>
      </c>
      <c r="P2596" t="s">
        <v>202</v>
      </c>
      <c r="Q2596" t="s">
        <v>22</v>
      </c>
      <c r="R2596" s="3" t="b">
        <f>ISNUMBER(SEARCH(critere,_xlfn.CONCAT(client[[#This Row],[TELEPHONE]:[AGENCE]])))</f>
        <v>1</v>
      </c>
      <c r="S2596" s="8">
        <f>IF(client[[#This Row],[Recherche]]=TRUE,COUNTIF($R$4:R2596,TRUE),"")</f>
        <v>2593</v>
      </c>
    </row>
    <row r="2597" spans="2:19" x14ac:dyDescent="0.3">
      <c r="B2597" t="s">
        <v>12488</v>
      </c>
      <c r="C2597">
        <v>2882</v>
      </c>
      <c r="D2597" t="s">
        <v>12485</v>
      </c>
      <c r="E2597">
        <v>44965.807500000003</v>
      </c>
      <c r="F2597">
        <v>2023</v>
      </c>
      <c r="G2597" t="s">
        <v>5055</v>
      </c>
      <c r="H2597" t="s">
        <v>12486</v>
      </c>
      <c r="I2597" t="s">
        <v>12487</v>
      </c>
      <c r="J2597" t="s">
        <v>12489</v>
      </c>
      <c r="M2597">
        <v>8</v>
      </c>
      <c r="N2597">
        <v>1</v>
      </c>
      <c r="O2597">
        <v>0</v>
      </c>
      <c r="P2597" t="s">
        <v>21</v>
      </c>
      <c r="Q2597" t="s">
        <v>29</v>
      </c>
      <c r="R2597" s="3" t="b">
        <f>ISNUMBER(SEARCH(critere,_xlfn.CONCAT(client[[#This Row],[TELEPHONE]:[AGENCE]])))</f>
        <v>1</v>
      </c>
      <c r="S2597" s="8">
        <f>IF(client[[#This Row],[Recherche]]=TRUE,COUNTIF($R$4:R2597,TRUE),"")</f>
        <v>2594</v>
      </c>
    </row>
    <row r="2598" spans="2:19" x14ac:dyDescent="0.3">
      <c r="B2598" t="s">
        <v>8354</v>
      </c>
      <c r="C2598">
        <v>2883</v>
      </c>
      <c r="D2598" t="s">
        <v>12490</v>
      </c>
      <c r="E2598">
        <v>44965.98196759259</v>
      </c>
      <c r="F2598">
        <v>2023</v>
      </c>
      <c r="G2598" t="s">
        <v>330</v>
      </c>
      <c r="H2598" t="s">
        <v>8352</v>
      </c>
      <c r="I2598" t="s">
        <v>8353</v>
      </c>
      <c r="J2598" t="s">
        <v>12491</v>
      </c>
      <c r="M2598">
        <v>75</v>
      </c>
      <c r="N2598">
        <v>1</v>
      </c>
      <c r="O2598">
        <v>0</v>
      </c>
      <c r="P2598" t="s">
        <v>21</v>
      </c>
      <c r="Q2598" t="s">
        <v>454</v>
      </c>
      <c r="R2598" s="3" t="b">
        <f>ISNUMBER(SEARCH(critere,_xlfn.CONCAT(client[[#This Row],[TELEPHONE]:[AGENCE]])))</f>
        <v>1</v>
      </c>
      <c r="S2598" s="8">
        <f>IF(client[[#This Row],[Recherche]]=TRUE,COUNTIF($R$4:R2598,TRUE),"")</f>
        <v>2595</v>
      </c>
    </row>
    <row r="2599" spans="2:19" x14ac:dyDescent="0.3">
      <c r="B2599" t="s">
        <v>12495</v>
      </c>
      <c r="C2599">
        <v>2884</v>
      </c>
      <c r="D2599" t="s">
        <v>12492</v>
      </c>
      <c r="E2599">
        <v>44966.519699074073</v>
      </c>
      <c r="F2599">
        <v>2023</v>
      </c>
      <c r="G2599" t="s">
        <v>3419</v>
      </c>
      <c r="H2599" t="s">
        <v>12493</v>
      </c>
      <c r="I2599" t="s">
        <v>12494</v>
      </c>
      <c r="J2599" t="s">
        <v>12496</v>
      </c>
      <c r="M2599">
        <v>117</v>
      </c>
      <c r="N2599">
        <v>1</v>
      </c>
      <c r="O2599">
        <v>17500</v>
      </c>
      <c r="P2599" t="s">
        <v>202</v>
      </c>
      <c r="Q2599" t="s">
        <v>753</v>
      </c>
      <c r="R2599" s="3" t="b">
        <f>ISNUMBER(SEARCH(critere,_xlfn.CONCAT(client[[#This Row],[TELEPHONE]:[AGENCE]])))</f>
        <v>1</v>
      </c>
      <c r="S2599" s="8">
        <f>IF(client[[#This Row],[Recherche]]=TRUE,COUNTIF($R$4:R2599,TRUE),"")</f>
        <v>2596</v>
      </c>
    </row>
    <row r="2600" spans="2:19" x14ac:dyDescent="0.3">
      <c r="B2600" t="s">
        <v>12499</v>
      </c>
      <c r="C2600">
        <v>2885</v>
      </c>
      <c r="D2600" t="s">
        <v>12497</v>
      </c>
      <c r="E2600">
        <v>44966.525173611109</v>
      </c>
      <c r="F2600">
        <v>2023</v>
      </c>
      <c r="G2600" t="s">
        <v>3535</v>
      </c>
      <c r="H2600" t="s">
        <v>12493</v>
      </c>
      <c r="I2600" t="s">
        <v>12498</v>
      </c>
      <c r="J2600" t="s">
        <v>12500</v>
      </c>
      <c r="M2600">
        <v>117</v>
      </c>
      <c r="N2600">
        <v>2</v>
      </c>
      <c r="O2600">
        <v>17500</v>
      </c>
      <c r="P2600" t="s">
        <v>202</v>
      </c>
      <c r="Q2600" t="s">
        <v>753</v>
      </c>
      <c r="R2600" s="3" t="b">
        <f>ISNUMBER(SEARCH(critere,_xlfn.CONCAT(client[[#This Row],[TELEPHONE]:[AGENCE]])))</f>
        <v>1</v>
      </c>
      <c r="S2600" s="8">
        <f>IF(client[[#This Row],[Recherche]]=TRUE,COUNTIF($R$4:R2600,TRUE),"")</f>
        <v>2597</v>
      </c>
    </row>
    <row r="2601" spans="2:19" x14ac:dyDescent="0.3">
      <c r="B2601" t="s">
        <v>12504</v>
      </c>
      <c r="C2601">
        <v>2886</v>
      </c>
      <c r="D2601" t="s">
        <v>12501</v>
      </c>
      <c r="E2601">
        <v>44966.692418981482</v>
      </c>
      <c r="F2601">
        <v>2023</v>
      </c>
      <c r="G2601" t="s">
        <v>1434</v>
      </c>
      <c r="H2601" t="s">
        <v>12502</v>
      </c>
      <c r="I2601" t="s">
        <v>12503</v>
      </c>
      <c r="J2601" t="s">
        <v>12505</v>
      </c>
      <c r="M2601">
        <v>8</v>
      </c>
      <c r="N2601">
        <v>1</v>
      </c>
      <c r="O2601">
        <v>0</v>
      </c>
      <c r="P2601" t="s">
        <v>21</v>
      </c>
      <c r="Q2601" t="s">
        <v>38</v>
      </c>
      <c r="R2601" s="3" t="b">
        <f>ISNUMBER(SEARCH(critere,_xlfn.CONCAT(client[[#This Row],[TELEPHONE]:[AGENCE]])))</f>
        <v>1</v>
      </c>
      <c r="S2601" s="8">
        <f>IF(client[[#This Row],[Recherche]]=TRUE,COUNTIF($R$4:R2601,TRUE),"")</f>
        <v>2598</v>
      </c>
    </row>
    <row r="2602" spans="2:19" x14ac:dyDescent="0.3">
      <c r="B2602" t="s">
        <v>12509</v>
      </c>
      <c r="C2602">
        <v>2887</v>
      </c>
      <c r="D2602" t="s">
        <v>12506</v>
      </c>
      <c r="E2602">
        <v>44966.708287037036</v>
      </c>
      <c r="F2602">
        <v>2023</v>
      </c>
      <c r="G2602" t="s">
        <v>77</v>
      </c>
      <c r="H2602" t="s">
        <v>12507</v>
      </c>
      <c r="I2602" t="s">
        <v>12508</v>
      </c>
      <c r="J2602" t="s">
        <v>12510</v>
      </c>
      <c r="M2602">
        <v>117</v>
      </c>
      <c r="N2602">
        <v>1</v>
      </c>
      <c r="O2602">
        <v>0</v>
      </c>
      <c r="P2602" t="s">
        <v>21</v>
      </c>
      <c r="Q2602" t="s">
        <v>29</v>
      </c>
      <c r="R2602" s="3" t="b">
        <f>ISNUMBER(SEARCH(critere,_xlfn.CONCAT(client[[#This Row],[TELEPHONE]:[AGENCE]])))</f>
        <v>1</v>
      </c>
      <c r="S2602" s="8">
        <f>IF(client[[#This Row],[Recherche]]=TRUE,COUNTIF($R$4:R2602,TRUE),"")</f>
        <v>2599</v>
      </c>
    </row>
    <row r="2603" spans="2:19" x14ac:dyDescent="0.3">
      <c r="B2603" t="s">
        <v>12514</v>
      </c>
      <c r="C2603">
        <v>2888</v>
      </c>
      <c r="D2603" t="s">
        <v>12511</v>
      </c>
      <c r="E2603">
        <v>44967.372395833336</v>
      </c>
      <c r="F2603">
        <v>2023</v>
      </c>
      <c r="G2603" t="s">
        <v>399</v>
      </c>
      <c r="H2603" t="s">
        <v>12512</v>
      </c>
      <c r="I2603" t="s">
        <v>12513</v>
      </c>
      <c r="J2603" t="s">
        <v>12515</v>
      </c>
      <c r="M2603">
        <v>117</v>
      </c>
      <c r="N2603">
        <v>3</v>
      </c>
      <c r="O2603">
        <v>0</v>
      </c>
      <c r="P2603" t="s">
        <v>21</v>
      </c>
      <c r="Q2603" t="s">
        <v>38</v>
      </c>
      <c r="R2603" s="3" t="b">
        <f>ISNUMBER(SEARCH(critere,_xlfn.CONCAT(client[[#This Row],[TELEPHONE]:[AGENCE]])))</f>
        <v>1</v>
      </c>
      <c r="S2603" s="8">
        <f>IF(client[[#This Row],[Recherche]]=TRUE,COUNTIF($R$4:R2603,TRUE),"")</f>
        <v>2600</v>
      </c>
    </row>
    <row r="2604" spans="2:19" x14ac:dyDescent="0.3">
      <c r="B2604" t="s">
        <v>12519</v>
      </c>
      <c r="C2604">
        <v>2889</v>
      </c>
      <c r="D2604" t="s">
        <v>12516</v>
      </c>
      <c r="E2604">
        <v>44967.48746527778</v>
      </c>
      <c r="F2604">
        <v>2023</v>
      </c>
      <c r="G2604" t="s">
        <v>592</v>
      </c>
      <c r="H2604" t="s">
        <v>12517</v>
      </c>
      <c r="I2604" t="s">
        <v>12518</v>
      </c>
      <c r="J2604" t="s">
        <v>12520</v>
      </c>
      <c r="M2604">
        <v>108</v>
      </c>
      <c r="N2604">
        <v>2</v>
      </c>
      <c r="O2604">
        <v>18000</v>
      </c>
      <c r="P2604" t="s">
        <v>202</v>
      </c>
      <c r="Q2604" t="s">
        <v>38</v>
      </c>
      <c r="R2604" s="3" t="b">
        <f>ISNUMBER(SEARCH(critere,_xlfn.CONCAT(client[[#This Row],[TELEPHONE]:[AGENCE]])))</f>
        <v>1</v>
      </c>
      <c r="S2604" s="8">
        <f>IF(client[[#This Row],[Recherche]]=TRUE,COUNTIF($R$4:R2604,TRUE),"")</f>
        <v>2601</v>
      </c>
    </row>
    <row r="2605" spans="2:19" x14ac:dyDescent="0.3">
      <c r="B2605" t="s">
        <v>12523</v>
      </c>
      <c r="C2605">
        <v>2890</v>
      </c>
      <c r="D2605" t="s">
        <v>12521</v>
      </c>
      <c r="E2605">
        <v>44967.540555555555</v>
      </c>
      <c r="F2605">
        <v>2023</v>
      </c>
      <c r="G2605" t="s">
        <v>2087</v>
      </c>
      <c r="H2605" t="s">
        <v>1263</v>
      </c>
      <c r="I2605" t="s">
        <v>12522</v>
      </c>
      <c r="J2605" t="s">
        <v>12524</v>
      </c>
      <c r="M2605">
        <v>8</v>
      </c>
      <c r="N2605">
        <v>1</v>
      </c>
      <c r="O2605">
        <v>0</v>
      </c>
      <c r="P2605" t="s">
        <v>21</v>
      </c>
      <c r="Q2605" t="s">
        <v>64</v>
      </c>
      <c r="R2605" s="3" t="b">
        <f>ISNUMBER(SEARCH(critere,_xlfn.CONCAT(client[[#This Row],[TELEPHONE]:[AGENCE]])))</f>
        <v>1</v>
      </c>
      <c r="S2605" s="8">
        <f>IF(client[[#This Row],[Recherche]]=TRUE,COUNTIF($R$4:R2605,TRUE),"")</f>
        <v>2602</v>
      </c>
    </row>
    <row r="2606" spans="2:19" x14ac:dyDescent="0.3">
      <c r="B2606" t="s">
        <v>12529</v>
      </c>
      <c r="C2606">
        <v>2891</v>
      </c>
      <c r="D2606" t="s">
        <v>12525</v>
      </c>
      <c r="E2606">
        <v>44967.595497685186</v>
      </c>
      <c r="F2606">
        <v>2023</v>
      </c>
      <c r="G2606" t="s">
        <v>12526</v>
      </c>
      <c r="H2606" t="s">
        <v>12527</v>
      </c>
      <c r="I2606" t="s">
        <v>12528</v>
      </c>
      <c r="J2606" t="s">
        <v>12530</v>
      </c>
      <c r="M2606">
        <v>117</v>
      </c>
      <c r="N2606">
        <v>1</v>
      </c>
      <c r="O2606">
        <v>0</v>
      </c>
      <c r="P2606" t="s">
        <v>202</v>
      </c>
      <c r="Q2606" t="s">
        <v>64</v>
      </c>
      <c r="R2606" s="3" t="b">
        <f>ISNUMBER(SEARCH(critere,_xlfn.CONCAT(client[[#This Row],[TELEPHONE]:[AGENCE]])))</f>
        <v>1</v>
      </c>
      <c r="S2606" s="8">
        <f>IF(client[[#This Row],[Recherche]]=TRUE,COUNTIF($R$4:R2606,TRUE),"")</f>
        <v>2603</v>
      </c>
    </row>
    <row r="2607" spans="2:19" x14ac:dyDescent="0.3">
      <c r="B2607" t="s">
        <v>12534</v>
      </c>
      <c r="C2607">
        <v>2892</v>
      </c>
      <c r="D2607" t="s">
        <v>12531</v>
      </c>
      <c r="E2607">
        <v>44967.681898148148</v>
      </c>
      <c r="F2607">
        <v>2023</v>
      </c>
      <c r="G2607" t="s">
        <v>2042</v>
      </c>
      <c r="H2607" t="s">
        <v>12532</v>
      </c>
      <c r="I2607" t="s">
        <v>12533</v>
      </c>
      <c r="J2607" t="s">
        <v>12535</v>
      </c>
      <c r="M2607">
        <v>117</v>
      </c>
      <c r="N2607">
        <v>2</v>
      </c>
      <c r="O2607">
        <v>17500</v>
      </c>
      <c r="P2607" t="s">
        <v>202</v>
      </c>
      <c r="Q2607" t="s">
        <v>38</v>
      </c>
      <c r="R2607" s="3" t="b">
        <f>ISNUMBER(SEARCH(critere,_xlfn.CONCAT(client[[#This Row],[TELEPHONE]:[AGENCE]])))</f>
        <v>1</v>
      </c>
      <c r="S2607" s="8">
        <f>IF(client[[#This Row],[Recherche]]=TRUE,COUNTIF($R$4:R2607,TRUE),"")</f>
        <v>2604</v>
      </c>
    </row>
    <row r="2608" spans="2:19" x14ac:dyDescent="0.3">
      <c r="B2608" t="s">
        <v>12539</v>
      </c>
      <c r="C2608">
        <v>2893</v>
      </c>
      <c r="D2608" t="s">
        <v>12536</v>
      </c>
      <c r="E2608">
        <v>44967.796018518522</v>
      </c>
      <c r="F2608">
        <v>2024</v>
      </c>
      <c r="G2608" t="s">
        <v>1334</v>
      </c>
      <c r="H2608" t="s">
        <v>12537</v>
      </c>
      <c r="I2608" t="s">
        <v>12538</v>
      </c>
      <c r="J2608" t="s">
        <v>12540</v>
      </c>
      <c r="M2608">
        <v>105</v>
      </c>
      <c r="N2608">
        <v>3</v>
      </c>
      <c r="O2608">
        <v>29000</v>
      </c>
      <c r="P2608" t="s">
        <v>202</v>
      </c>
      <c r="Q2608" t="s">
        <v>38</v>
      </c>
      <c r="R2608" s="3" t="b">
        <f>ISNUMBER(SEARCH(critere,_xlfn.CONCAT(client[[#This Row],[TELEPHONE]:[AGENCE]])))</f>
        <v>1</v>
      </c>
      <c r="S2608" s="8">
        <f>IF(client[[#This Row],[Recherche]]=TRUE,COUNTIF($R$4:R2608,TRUE),"")</f>
        <v>2605</v>
      </c>
    </row>
    <row r="2609" spans="2:19" x14ac:dyDescent="0.3">
      <c r="B2609" t="s">
        <v>12544</v>
      </c>
      <c r="C2609">
        <v>2894</v>
      </c>
      <c r="D2609" t="s">
        <v>12541</v>
      </c>
      <c r="E2609">
        <v>44970.390219907407</v>
      </c>
      <c r="F2609">
        <v>2023</v>
      </c>
      <c r="G2609" t="s">
        <v>607</v>
      </c>
      <c r="H2609" t="s">
        <v>12542</v>
      </c>
      <c r="I2609" t="s">
        <v>12543</v>
      </c>
      <c r="J2609" t="s">
        <v>12545</v>
      </c>
      <c r="M2609">
        <v>117</v>
      </c>
      <c r="N2609">
        <v>1</v>
      </c>
      <c r="O2609">
        <v>18000</v>
      </c>
      <c r="P2609" t="s">
        <v>202</v>
      </c>
      <c r="Q2609" t="s">
        <v>38</v>
      </c>
      <c r="R2609" s="3" t="b">
        <f>ISNUMBER(SEARCH(critere,_xlfn.CONCAT(client[[#This Row],[TELEPHONE]:[AGENCE]])))</f>
        <v>1</v>
      </c>
      <c r="S2609" s="8">
        <f>IF(client[[#This Row],[Recherche]]=TRUE,COUNTIF($R$4:R2609,TRUE),"")</f>
        <v>2606</v>
      </c>
    </row>
    <row r="2610" spans="2:19" x14ac:dyDescent="0.3">
      <c r="B2610" t="s">
        <v>12549</v>
      </c>
      <c r="C2610">
        <v>2895</v>
      </c>
      <c r="D2610" t="s">
        <v>12546</v>
      </c>
      <c r="E2610">
        <v>44970.453194444446</v>
      </c>
      <c r="F2610">
        <v>2023</v>
      </c>
      <c r="G2610" t="s">
        <v>613</v>
      </c>
      <c r="H2610" t="s">
        <v>12547</v>
      </c>
      <c r="I2610" t="s">
        <v>12548</v>
      </c>
      <c r="J2610" t="s">
        <v>12550</v>
      </c>
      <c r="M2610">
        <v>8</v>
      </c>
      <c r="N2610">
        <v>1</v>
      </c>
      <c r="O2610">
        <v>0</v>
      </c>
      <c r="P2610" t="s">
        <v>21</v>
      </c>
      <c r="Q2610" t="s">
        <v>64</v>
      </c>
      <c r="R2610" s="3" t="b">
        <f>ISNUMBER(SEARCH(critere,_xlfn.CONCAT(client[[#This Row],[TELEPHONE]:[AGENCE]])))</f>
        <v>1</v>
      </c>
      <c r="S2610" s="8">
        <f>IF(client[[#This Row],[Recherche]]=TRUE,COUNTIF($R$4:R2610,TRUE),"")</f>
        <v>2607</v>
      </c>
    </row>
    <row r="2611" spans="2:19" x14ac:dyDescent="0.3">
      <c r="B2611" t="s">
        <v>12554</v>
      </c>
      <c r="C2611">
        <v>2896</v>
      </c>
      <c r="D2611" t="s">
        <v>12551</v>
      </c>
      <c r="E2611">
        <v>44970.694618055553</v>
      </c>
      <c r="F2611">
        <v>2023</v>
      </c>
      <c r="G2611" t="s">
        <v>330</v>
      </c>
      <c r="H2611" t="s">
        <v>12552</v>
      </c>
      <c r="I2611" t="s">
        <v>12553</v>
      </c>
      <c r="J2611" t="s">
        <v>12555</v>
      </c>
      <c r="M2611">
        <v>8</v>
      </c>
      <c r="N2611">
        <v>1</v>
      </c>
      <c r="O2611">
        <v>0</v>
      </c>
      <c r="P2611" t="s">
        <v>21</v>
      </c>
      <c r="Q2611" t="s">
        <v>22</v>
      </c>
      <c r="R2611" s="3" t="b">
        <f>ISNUMBER(SEARCH(critere,_xlfn.CONCAT(client[[#This Row],[TELEPHONE]:[AGENCE]])))</f>
        <v>1</v>
      </c>
      <c r="S2611" s="8">
        <f>IF(client[[#This Row],[Recherche]]=TRUE,COUNTIF($R$4:R2611,TRUE),"")</f>
        <v>2608</v>
      </c>
    </row>
    <row r="2612" spans="2:19" x14ac:dyDescent="0.3">
      <c r="B2612" t="s">
        <v>12558</v>
      </c>
      <c r="C2612">
        <v>2897</v>
      </c>
      <c r="D2612" t="s">
        <v>12556</v>
      </c>
      <c r="E2612">
        <v>44970.733159722222</v>
      </c>
      <c r="F2612">
        <v>2023</v>
      </c>
      <c r="G2612" t="s">
        <v>891</v>
      </c>
      <c r="H2612" t="s">
        <v>3056</v>
      </c>
      <c r="I2612" t="s">
        <v>12557</v>
      </c>
      <c r="J2612" t="s">
        <v>12559</v>
      </c>
      <c r="M2612">
        <v>8</v>
      </c>
      <c r="N2612">
        <v>1</v>
      </c>
      <c r="O2612">
        <v>0</v>
      </c>
      <c r="P2612" t="s">
        <v>21</v>
      </c>
      <c r="Q2612" t="s">
        <v>22</v>
      </c>
      <c r="R2612" s="3" t="b">
        <f>ISNUMBER(SEARCH(critere,_xlfn.CONCAT(client[[#This Row],[TELEPHONE]:[AGENCE]])))</f>
        <v>1</v>
      </c>
      <c r="S2612" s="8">
        <f>IF(client[[#This Row],[Recherche]]=TRUE,COUNTIF($R$4:R2612,TRUE),"")</f>
        <v>2609</v>
      </c>
    </row>
    <row r="2613" spans="2:19" x14ac:dyDescent="0.3">
      <c r="B2613" t="s">
        <v>12564</v>
      </c>
      <c r="C2613">
        <v>2898</v>
      </c>
      <c r="D2613" t="s">
        <v>12560</v>
      </c>
      <c r="E2613">
        <v>44970.908576388887</v>
      </c>
      <c r="F2613">
        <v>2023</v>
      </c>
      <c r="G2613" t="s">
        <v>12561</v>
      </c>
      <c r="H2613" t="s">
        <v>12562</v>
      </c>
      <c r="I2613" t="s">
        <v>12563</v>
      </c>
      <c r="J2613" t="s">
        <v>12565</v>
      </c>
      <c r="M2613">
        <v>117</v>
      </c>
      <c r="N2613">
        <v>2</v>
      </c>
      <c r="O2613">
        <v>28000</v>
      </c>
      <c r="P2613" t="s">
        <v>202</v>
      </c>
      <c r="Q2613" t="s">
        <v>38</v>
      </c>
      <c r="R2613" s="3" t="b">
        <f>ISNUMBER(SEARCH(critere,_xlfn.CONCAT(client[[#This Row],[TELEPHONE]:[AGENCE]])))</f>
        <v>1</v>
      </c>
      <c r="S2613" s="8">
        <f>IF(client[[#This Row],[Recherche]]=TRUE,COUNTIF($R$4:R2613,TRUE),"")</f>
        <v>2610</v>
      </c>
    </row>
    <row r="2614" spans="2:19" x14ac:dyDescent="0.3">
      <c r="B2614" t="s">
        <v>12569</v>
      </c>
      <c r="C2614">
        <v>2899</v>
      </c>
      <c r="D2614" t="s">
        <v>12566</v>
      </c>
      <c r="E2614">
        <v>44971.539629629631</v>
      </c>
      <c r="F2614">
        <v>2023</v>
      </c>
      <c r="G2614" t="s">
        <v>743</v>
      </c>
      <c r="H2614" t="s">
        <v>12567</v>
      </c>
      <c r="I2614" t="s">
        <v>12568</v>
      </c>
      <c r="J2614" t="s">
        <v>12570</v>
      </c>
      <c r="M2614">
        <v>8</v>
      </c>
      <c r="N2614">
        <v>1</v>
      </c>
      <c r="O2614">
        <v>0</v>
      </c>
      <c r="P2614" t="s">
        <v>21</v>
      </c>
      <c r="Q2614" t="s">
        <v>22</v>
      </c>
      <c r="R2614" s="3" t="b">
        <f>ISNUMBER(SEARCH(critere,_xlfn.CONCAT(client[[#This Row],[TELEPHONE]:[AGENCE]])))</f>
        <v>1</v>
      </c>
      <c r="S2614" s="8">
        <f>IF(client[[#This Row],[Recherche]]=TRUE,COUNTIF($R$4:R2614,TRUE),"")</f>
        <v>2611</v>
      </c>
    </row>
    <row r="2615" spans="2:19" x14ac:dyDescent="0.3">
      <c r="B2615" t="s">
        <v>12574</v>
      </c>
      <c r="C2615">
        <v>2900</v>
      </c>
      <c r="D2615" t="s">
        <v>12571</v>
      </c>
      <c r="E2615">
        <v>44971.544999999998</v>
      </c>
      <c r="F2615">
        <v>2023</v>
      </c>
      <c r="G2615" t="s">
        <v>1736</v>
      </c>
      <c r="H2615" t="s">
        <v>12572</v>
      </c>
      <c r="I2615" t="s">
        <v>12573</v>
      </c>
      <c r="J2615" t="s">
        <v>601</v>
      </c>
      <c r="M2615">
        <v>8</v>
      </c>
      <c r="N2615">
        <v>2</v>
      </c>
      <c r="O2615">
        <v>0</v>
      </c>
      <c r="P2615" t="s">
        <v>21</v>
      </c>
      <c r="Q2615" t="s">
        <v>22</v>
      </c>
      <c r="R2615" s="3" t="b">
        <f>ISNUMBER(SEARCH(critere,_xlfn.CONCAT(client[[#This Row],[TELEPHONE]:[AGENCE]])))</f>
        <v>1</v>
      </c>
      <c r="S2615" s="8">
        <f>IF(client[[#This Row],[Recherche]]=TRUE,COUNTIF($R$4:R2615,TRUE),"")</f>
        <v>2612</v>
      </c>
    </row>
    <row r="2616" spans="2:19" x14ac:dyDescent="0.3">
      <c r="B2616" t="s">
        <v>12578</v>
      </c>
      <c r="C2616">
        <v>2901</v>
      </c>
      <c r="D2616" t="s">
        <v>12575</v>
      </c>
      <c r="E2616">
        <v>44971.691284722219</v>
      </c>
      <c r="F2616">
        <v>2023</v>
      </c>
      <c r="G2616" t="s">
        <v>1353</v>
      </c>
      <c r="H2616" t="s">
        <v>12576</v>
      </c>
      <c r="I2616" t="s">
        <v>12577</v>
      </c>
      <c r="J2616" t="s">
        <v>12579</v>
      </c>
      <c r="M2616">
        <v>8</v>
      </c>
      <c r="N2616">
        <v>1</v>
      </c>
      <c r="O2616">
        <v>0</v>
      </c>
      <c r="P2616" t="s">
        <v>21</v>
      </c>
      <c r="Q2616" t="s">
        <v>38</v>
      </c>
      <c r="R2616" s="3" t="b">
        <f>ISNUMBER(SEARCH(critere,_xlfn.CONCAT(client[[#This Row],[TELEPHONE]:[AGENCE]])))</f>
        <v>1</v>
      </c>
      <c r="S2616" s="8">
        <f>IF(client[[#This Row],[Recherche]]=TRUE,COUNTIF($R$4:R2616,TRUE),"")</f>
        <v>2613</v>
      </c>
    </row>
    <row r="2617" spans="2:19" x14ac:dyDescent="0.3">
      <c r="B2617" t="s">
        <v>12583</v>
      </c>
      <c r="C2617">
        <v>2902</v>
      </c>
      <c r="D2617" t="s">
        <v>12580</v>
      </c>
      <c r="E2617">
        <v>44971.706030092595</v>
      </c>
      <c r="F2617">
        <v>2023</v>
      </c>
      <c r="G2617" t="s">
        <v>12581</v>
      </c>
      <c r="H2617" t="s">
        <v>1163</v>
      </c>
      <c r="I2617" t="s">
        <v>12582</v>
      </c>
      <c r="J2617" t="s">
        <v>12584</v>
      </c>
      <c r="M2617">
        <v>8</v>
      </c>
      <c r="N2617">
        <v>1</v>
      </c>
      <c r="O2617">
        <v>0</v>
      </c>
      <c r="P2617" t="s">
        <v>21</v>
      </c>
      <c r="Q2617" t="s">
        <v>38</v>
      </c>
      <c r="R2617" s="3" t="b">
        <f>ISNUMBER(SEARCH(critere,_xlfn.CONCAT(client[[#This Row],[TELEPHONE]:[AGENCE]])))</f>
        <v>1</v>
      </c>
      <c r="S2617" s="8">
        <f>IF(client[[#This Row],[Recherche]]=TRUE,COUNTIF($R$4:R2617,TRUE),"")</f>
        <v>2614</v>
      </c>
    </row>
    <row r="2618" spans="2:19" x14ac:dyDescent="0.3">
      <c r="B2618" t="s">
        <v>12588</v>
      </c>
      <c r="C2618">
        <v>2903</v>
      </c>
      <c r="D2618" t="s">
        <v>12585</v>
      </c>
      <c r="E2618">
        <v>44971.849039351851</v>
      </c>
      <c r="F2618">
        <v>2024</v>
      </c>
      <c r="G2618" t="s">
        <v>675</v>
      </c>
      <c r="H2618" t="s">
        <v>12586</v>
      </c>
      <c r="I2618" t="s">
        <v>12587</v>
      </c>
      <c r="J2618" t="s">
        <v>12589</v>
      </c>
      <c r="M2618">
        <v>117</v>
      </c>
      <c r="N2618">
        <v>1</v>
      </c>
      <c r="O2618">
        <v>18000</v>
      </c>
      <c r="P2618" t="s">
        <v>202</v>
      </c>
      <c r="Q2618" t="s">
        <v>38</v>
      </c>
      <c r="R2618" s="3" t="b">
        <f>ISNUMBER(SEARCH(critere,_xlfn.CONCAT(client[[#This Row],[TELEPHONE]:[AGENCE]])))</f>
        <v>1</v>
      </c>
      <c r="S2618" s="8">
        <f>IF(client[[#This Row],[Recherche]]=TRUE,COUNTIF($R$4:R2618,TRUE),"")</f>
        <v>2615</v>
      </c>
    </row>
    <row r="2619" spans="2:19" x14ac:dyDescent="0.3">
      <c r="B2619" t="s">
        <v>12592</v>
      </c>
      <c r="C2619">
        <v>2904</v>
      </c>
      <c r="D2619" t="s">
        <v>12590</v>
      </c>
      <c r="E2619">
        <v>44972.375775462962</v>
      </c>
      <c r="F2619">
        <v>2023</v>
      </c>
      <c r="G2619" t="s">
        <v>522</v>
      </c>
      <c r="H2619" t="s">
        <v>12398</v>
      </c>
      <c r="I2619" t="s">
        <v>12591</v>
      </c>
      <c r="J2619" t="s">
        <v>12593</v>
      </c>
      <c r="M2619">
        <v>108</v>
      </c>
      <c r="N2619">
        <v>1</v>
      </c>
      <c r="O2619">
        <v>18000</v>
      </c>
      <c r="P2619" t="s">
        <v>202</v>
      </c>
      <c r="Q2619" t="s">
        <v>38</v>
      </c>
      <c r="R2619" s="3" t="b">
        <f>ISNUMBER(SEARCH(critere,_xlfn.CONCAT(client[[#This Row],[TELEPHONE]:[AGENCE]])))</f>
        <v>1</v>
      </c>
      <c r="S2619" s="8">
        <f>IF(client[[#This Row],[Recherche]]=TRUE,COUNTIF($R$4:R2619,TRUE),"")</f>
        <v>2616</v>
      </c>
    </row>
    <row r="2620" spans="2:19" x14ac:dyDescent="0.3">
      <c r="B2620" t="s">
        <v>12597</v>
      </c>
      <c r="C2620">
        <v>2905</v>
      </c>
      <c r="D2620" t="s">
        <v>12594</v>
      </c>
      <c r="E2620">
        <v>44972.461782407408</v>
      </c>
      <c r="F2620">
        <v>2023</v>
      </c>
      <c r="G2620" t="s">
        <v>242</v>
      </c>
      <c r="H2620" t="s">
        <v>12595</v>
      </c>
      <c r="I2620" t="s">
        <v>12596</v>
      </c>
      <c r="J2620" t="s">
        <v>12598</v>
      </c>
      <c r="M2620">
        <v>117</v>
      </c>
      <c r="N2620">
        <v>1</v>
      </c>
      <c r="O2620">
        <v>22600</v>
      </c>
      <c r="P2620" t="s">
        <v>202</v>
      </c>
      <c r="Q2620" t="s">
        <v>22</v>
      </c>
      <c r="R2620" s="3" t="b">
        <f>ISNUMBER(SEARCH(critere,_xlfn.CONCAT(client[[#This Row],[TELEPHONE]:[AGENCE]])))</f>
        <v>1</v>
      </c>
      <c r="S2620" s="8">
        <f>IF(client[[#This Row],[Recherche]]=TRUE,COUNTIF($R$4:R2620,TRUE),"")</f>
        <v>2617</v>
      </c>
    </row>
    <row r="2621" spans="2:19" x14ac:dyDescent="0.3">
      <c r="B2621" t="s">
        <v>12602</v>
      </c>
      <c r="C2621">
        <v>2906</v>
      </c>
      <c r="D2621" t="s">
        <v>12599</v>
      </c>
      <c r="E2621">
        <v>44972.646423611113</v>
      </c>
      <c r="F2621">
        <v>2023</v>
      </c>
      <c r="G2621" t="s">
        <v>330</v>
      </c>
      <c r="H2621" t="s">
        <v>12600</v>
      </c>
      <c r="I2621" t="s">
        <v>12601</v>
      </c>
      <c r="J2621" t="s">
        <v>12603</v>
      </c>
      <c r="M2621">
        <v>117</v>
      </c>
      <c r="N2621">
        <v>1</v>
      </c>
      <c r="O2621">
        <v>22600</v>
      </c>
      <c r="P2621" t="s">
        <v>202</v>
      </c>
      <c r="Q2621" t="s">
        <v>454</v>
      </c>
      <c r="R2621" s="3" t="b">
        <f>ISNUMBER(SEARCH(critere,_xlfn.CONCAT(client[[#This Row],[TELEPHONE]:[AGENCE]])))</f>
        <v>1</v>
      </c>
      <c r="S2621" s="8">
        <f>IF(client[[#This Row],[Recherche]]=TRUE,COUNTIF($R$4:R2621,TRUE),"")</f>
        <v>2618</v>
      </c>
    </row>
    <row r="2622" spans="2:19" x14ac:dyDescent="0.3">
      <c r="B2622" t="s">
        <v>12607</v>
      </c>
      <c r="C2622">
        <v>2907</v>
      </c>
      <c r="D2622" t="s">
        <v>12604</v>
      </c>
      <c r="E2622">
        <v>44972.726481481484</v>
      </c>
      <c r="F2622">
        <v>2023</v>
      </c>
      <c r="G2622" t="s">
        <v>12605</v>
      </c>
      <c r="H2622" t="s">
        <v>9985</v>
      </c>
      <c r="I2622" t="s">
        <v>12606</v>
      </c>
      <c r="J2622" t="s">
        <v>12608</v>
      </c>
      <c r="M2622">
        <v>8</v>
      </c>
      <c r="N2622">
        <v>1</v>
      </c>
      <c r="O2622">
        <v>0</v>
      </c>
      <c r="P2622" t="s">
        <v>21</v>
      </c>
      <c r="Q2622" t="s">
        <v>38</v>
      </c>
      <c r="R2622" s="3" t="b">
        <f>ISNUMBER(SEARCH(critere,_xlfn.CONCAT(client[[#This Row],[TELEPHONE]:[AGENCE]])))</f>
        <v>1</v>
      </c>
      <c r="S2622" s="8">
        <f>IF(client[[#This Row],[Recherche]]=TRUE,COUNTIF($R$4:R2622,TRUE),"")</f>
        <v>2619</v>
      </c>
    </row>
    <row r="2623" spans="2:19" x14ac:dyDescent="0.3">
      <c r="B2623" t="s">
        <v>12613</v>
      </c>
      <c r="C2623">
        <v>2908</v>
      </c>
      <c r="D2623" t="s">
        <v>12609</v>
      </c>
      <c r="E2623">
        <v>44973.442824074074</v>
      </c>
      <c r="F2623">
        <v>2023</v>
      </c>
      <c r="G2623" t="s">
        <v>12610</v>
      </c>
      <c r="H2623" t="s">
        <v>12611</v>
      </c>
      <c r="I2623" t="s">
        <v>12612</v>
      </c>
      <c r="J2623" t="s">
        <v>12614</v>
      </c>
      <c r="M2623">
        <v>8</v>
      </c>
      <c r="N2623">
        <v>1</v>
      </c>
      <c r="O2623">
        <v>0</v>
      </c>
      <c r="P2623" t="s">
        <v>21</v>
      </c>
      <c r="Q2623" t="s">
        <v>29</v>
      </c>
      <c r="R2623" s="3" t="b">
        <f>ISNUMBER(SEARCH(critere,_xlfn.CONCAT(client[[#This Row],[TELEPHONE]:[AGENCE]])))</f>
        <v>1</v>
      </c>
      <c r="S2623" s="8">
        <f>IF(client[[#This Row],[Recherche]]=TRUE,COUNTIF($R$4:R2623,TRUE),"")</f>
        <v>2620</v>
      </c>
    </row>
    <row r="2624" spans="2:19" x14ac:dyDescent="0.3">
      <c r="B2624" t="s">
        <v>12618</v>
      </c>
      <c r="C2624">
        <v>2909</v>
      </c>
      <c r="D2624" t="s">
        <v>12615</v>
      </c>
      <c r="E2624">
        <v>44973.594641203701</v>
      </c>
      <c r="F2624">
        <v>2023</v>
      </c>
      <c r="G2624" t="s">
        <v>767</v>
      </c>
      <c r="H2624" t="s">
        <v>12616</v>
      </c>
      <c r="I2624" t="s">
        <v>12617</v>
      </c>
      <c r="J2624" t="s">
        <v>12619</v>
      </c>
      <c r="M2624">
        <v>8</v>
      </c>
      <c r="N2624">
        <v>1</v>
      </c>
      <c r="O2624">
        <v>0</v>
      </c>
      <c r="P2624" t="s">
        <v>21</v>
      </c>
      <c r="Q2624" t="s">
        <v>29</v>
      </c>
      <c r="R2624" s="3" t="b">
        <f>ISNUMBER(SEARCH(critere,_xlfn.CONCAT(client[[#This Row],[TELEPHONE]:[AGENCE]])))</f>
        <v>1</v>
      </c>
      <c r="S2624" s="8">
        <f>IF(client[[#This Row],[Recherche]]=TRUE,COUNTIF($R$4:R2624,TRUE),"")</f>
        <v>2621</v>
      </c>
    </row>
    <row r="2625" spans="2:19" x14ac:dyDescent="0.3">
      <c r="B2625" t="s">
        <v>12623</v>
      </c>
      <c r="C2625">
        <v>2910</v>
      </c>
      <c r="D2625" t="s">
        <v>12620</v>
      </c>
      <c r="E2625">
        <v>44973.641886574071</v>
      </c>
      <c r="F2625">
        <v>2023</v>
      </c>
      <c r="G2625" t="s">
        <v>4846</v>
      </c>
      <c r="H2625" t="s">
        <v>12621</v>
      </c>
      <c r="I2625" t="s">
        <v>12622</v>
      </c>
      <c r="J2625" t="s">
        <v>12624</v>
      </c>
      <c r="M2625">
        <v>117</v>
      </c>
      <c r="N2625">
        <v>1</v>
      </c>
      <c r="O2625">
        <v>18000</v>
      </c>
      <c r="P2625" t="s">
        <v>202</v>
      </c>
      <c r="Q2625" t="s">
        <v>347</v>
      </c>
      <c r="R2625" s="3" t="b">
        <f>ISNUMBER(SEARCH(critere,_xlfn.CONCAT(client[[#This Row],[TELEPHONE]:[AGENCE]])))</f>
        <v>1</v>
      </c>
      <c r="S2625" s="8">
        <f>IF(client[[#This Row],[Recherche]]=TRUE,COUNTIF($R$4:R2625,TRUE),"")</f>
        <v>2622</v>
      </c>
    </row>
    <row r="2626" spans="2:19" x14ac:dyDescent="0.3">
      <c r="B2626" t="s">
        <v>12628</v>
      </c>
      <c r="C2626">
        <v>2911</v>
      </c>
      <c r="D2626" t="s">
        <v>12625</v>
      </c>
      <c r="E2626">
        <v>44973.961527777778</v>
      </c>
      <c r="F2626">
        <v>2023</v>
      </c>
      <c r="G2626" t="s">
        <v>377</v>
      </c>
      <c r="H2626" t="s">
        <v>12626</v>
      </c>
      <c r="I2626" t="s">
        <v>12627</v>
      </c>
      <c r="J2626" t="s">
        <v>12629</v>
      </c>
      <c r="M2626">
        <v>105</v>
      </c>
      <c r="N2626">
        <v>1</v>
      </c>
      <c r="O2626">
        <v>18000</v>
      </c>
      <c r="P2626" t="s">
        <v>202</v>
      </c>
      <c r="Q2626" t="s">
        <v>38</v>
      </c>
      <c r="R2626" s="3" t="b">
        <f>ISNUMBER(SEARCH(critere,_xlfn.CONCAT(client[[#This Row],[TELEPHONE]:[AGENCE]])))</f>
        <v>1</v>
      </c>
      <c r="S2626" s="8">
        <f>IF(client[[#This Row],[Recherche]]=TRUE,COUNTIF($R$4:R2626,TRUE),"")</f>
        <v>2623</v>
      </c>
    </row>
    <row r="2627" spans="2:19" x14ac:dyDescent="0.3">
      <c r="B2627" t="s">
        <v>12633</v>
      </c>
      <c r="C2627">
        <v>2912</v>
      </c>
      <c r="D2627" t="s">
        <v>12630</v>
      </c>
      <c r="E2627">
        <v>44973.963773148149</v>
      </c>
      <c r="F2627">
        <v>2024</v>
      </c>
      <c r="G2627" t="s">
        <v>2087</v>
      </c>
      <c r="H2627" t="s">
        <v>12631</v>
      </c>
      <c r="I2627" t="s">
        <v>12632</v>
      </c>
      <c r="J2627" t="s">
        <v>12634</v>
      </c>
      <c r="M2627">
        <v>75</v>
      </c>
      <c r="N2627">
        <v>1</v>
      </c>
      <c r="O2627">
        <v>14940</v>
      </c>
      <c r="P2627" t="s">
        <v>202</v>
      </c>
      <c r="Q2627" t="s">
        <v>38</v>
      </c>
      <c r="R2627" s="3" t="b">
        <f>ISNUMBER(SEARCH(critere,_xlfn.CONCAT(client[[#This Row],[TELEPHONE]:[AGENCE]])))</f>
        <v>1</v>
      </c>
      <c r="S2627" s="8">
        <f>IF(client[[#This Row],[Recherche]]=TRUE,COUNTIF($R$4:R2627,TRUE),"")</f>
        <v>2624</v>
      </c>
    </row>
    <row r="2628" spans="2:19" x14ac:dyDescent="0.3">
      <c r="C2628">
        <v>2913</v>
      </c>
      <c r="D2628" t="s">
        <v>12635</v>
      </c>
      <c r="E2628">
        <v>44973.978807870371</v>
      </c>
      <c r="F2628">
        <v>2024</v>
      </c>
      <c r="G2628" t="s">
        <v>517</v>
      </c>
      <c r="H2628" t="s">
        <v>12636</v>
      </c>
      <c r="I2628" t="s">
        <v>12637</v>
      </c>
      <c r="J2628" t="s">
        <v>12638</v>
      </c>
      <c r="M2628">
        <v>75</v>
      </c>
      <c r="N2628">
        <v>1</v>
      </c>
      <c r="O2628">
        <v>14940</v>
      </c>
      <c r="P2628" t="s">
        <v>202</v>
      </c>
      <c r="Q2628" t="s">
        <v>38</v>
      </c>
      <c r="R2628" s="3" t="b">
        <f>ISNUMBER(SEARCH(critere,_xlfn.CONCAT(client[[#This Row],[TELEPHONE]:[AGENCE]])))</f>
        <v>1</v>
      </c>
      <c r="S2628" s="8">
        <f>IF(client[[#This Row],[Recherche]]=TRUE,COUNTIF($R$4:R2628,TRUE),"")</f>
        <v>2625</v>
      </c>
    </row>
    <row r="2629" spans="2:19" x14ac:dyDescent="0.3">
      <c r="B2629" t="s">
        <v>12643</v>
      </c>
      <c r="C2629">
        <v>2914</v>
      </c>
      <c r="D2629" t="s">
        <v>12639</v>
      </c>
      <c r="E2629">
        <v>44974.448171296295</v>
      </c>
      <c r="F2629">
        <v>2023</v>
      </c>
      <c r="G2629" t="s">
        <v>12640</v>
      </c>
      <c r="H2629" t="s">
        <v>12641</v>
      </c>
      <c r="I2629" t="s">
        <v>12642</v>
      </c>
      <c r="J2629" t="s">
        <v>12644</v>
      </c>
      <c r="M2629">
        <v>8</v>
      </c>
      <c r="N2629">
        <v>1</v>
      </c>
      <c r="O2629">
        <v>0</v>
      </c>
      <c r="P2629" t="s">
        <v>21</v>
      </c>
      <c r="Q2629" t="s">
        <v>64</v>
      </c>
      <c r="R2629" s="3" t="b">
        <f>ISNUMBER(SEARCH(critere,_xlfn.CONCAT(client[[#This Row],[TELEPHONE]:[AGENCE]])))</f>
        <v>1</v>
      </c>
      <c r="S2629" s="8">
        <f>IF(client[[#This Row],[Recherche]]=TRUE,COUNTIF($R$4:R2629,TRUE),"")</f>
        <v>2626</v>
      </c>
    </row>
    <row r="2630" spans="2:19" x14ac:dyDescent="0.3">
      <c r="B2630" t="s">
        <v>12648</v>
      </c>
      <c r="C2630">
        <v>2915</v>
      </c>
      <c r="D2630" t="s">
        <v>12645</v>
      </c>
      <c r="E2630">
        <v>44974.452986111108</v>
      </c>
      <c r="F2630">
        <v>2024</v>
      </c>
      <c r="G2630" t="s">
        <v>1622</v>
      </c>
      <c r="H2630" t="s">
        <v>12646</v>
      </c>
      <c r="I2630" t="s">
        <v>12647</v>
      </c>
      <c r="J2630" t="s">
        <v>12649</v>
      </c>
      <c r="M2630">
        <v>75</v>
      </c>
      <c r="N2630">
        <v>1</v>
      </c>
      <c r="O2630">
        <v>14940</v>
      </c>
      <c r="P2630" t="s">
        <v>202</v>
      </c>
      <c r="Q2630" t="s">
        <v>38</v>
      </c>
      <c r="R2630" s="3" t="b">
        <f>ISNUMBER(SEARCH(critere,_xlfn.CONCAT(client[[#This Row],[TELEPHONE]:[AGENCE]])))</f>
        <v>1</v>
      </c>
      <c r="S2630" s="8">
        <f>IF(client[[#This Row],[Recherche]]=TRUE,COUNTIF($R$4:R2630,TRUE),"")</f>
        <v>2627</v>
      </c>
    </row>
    <row r="2631" spans="2:19" x14ac:dyDescent="0.3">
      <c r="B2631" t="s">
        <v>12653</v>
      </c>
      <c r="C2631">
        <v>2917</v>
      </c>
      <c r="D2631" t="s">
        <v>12650</v>
      </c>
      <c r="E2631">
        <v>44974.622094907405</v>
      </c>
      <c r="F2631">
        <v>2024</v>
      </c>
      <c r="G2631" t="s">
        <v>1704</v>
      </c>
      <c r="H2631" t="s">
        <v>12651</v>
      </c>
      <c r="I2631" t="s">
        <v>12652</v>
      </c>
      <c r="J2631" t="s">
        <v>12654</v>
      </c>
      <c r="M2631">
        <v>105</v>
      </c>
      <c r="N2631">
        <v>1</v>
      </c>
      <c r="O2631">
        <v>18000</v>
      </c>
      <c r="P2631" t="s">
        <v>202</v>
      </c>
      <c r="Q2631" t="s">
        <v>38</v>
      </c>
      <c r="R2631" s="3" t="b">
        <f>ISNUMBER(SEARCH(critere,_xlfn.CONCAT(client[[#This Row],[TELEPHONE]:[AGENCE]])))</f>
        <v>1</v>
      </c>
      <c r="S2631" s="8">
        <f>IF(client[[#This Row],[Recherche]]=TRUE,COUNTIF($R$4:R2631,TRUE),"")</f>
        <v>2628</v>
      </c>
    </row>
    <row r="2632" spans="2:19" x14ac:dyDescent="0.3">
      <c r="B2632" t="s">
        <v>12657</v>
      </c>
      <c r="C2632">
        <v>2918</v>
      </c>
      <c r="D2632" t="s">
        <v>12655</v>
      </c>
      <c r="E2632">
        <v>44974.637916666667</v>
      </c>
      <c r="F2632">
        <v>2023</v>
      </c>
      <c r="G2632" t="s">
        <v>1299</v>
      </c>
      <c r="H2632" t="s">
        <v>9841</v>
      </c>
      <c r="I2632" t="s">
        <v>12656</v>
      </c>
      <c r="J2632" t="s">
        <v>12658</v>
      </c>
      <c r="M2632">
        <v>8</v>
      </c>
      <c r="N2632">
        <v>2</v>
      </c>
      <c r="O2632">
        <v>0</v>
      </c>
      <c r="P2632" t="s">
        <v>21</v>
      </c>
      <c r="Q2632" t="s">
        <v>38</v>
      </c>
      <c r="R2632" s="3" t="b">
        <f>ISNUMBER(SEARCH(critere,_xlfn.CONCAT(client[[#This Row],[TELEPHONE]:[AGENCE]])))</f>
        <v>1</v>
      </c>
      <c r="S2632" s="8">
        <f>IF(client[[#This Row],[Recherche]]=TRUE,COUNTIF($R$4:R2632,TRUE),"")</f>
        <v>2629</v>
      </c>
    </row>
    <row r="2633" spans="2:19" x14ac:dyDescent="0.3">
      <c r="B2633" t="s">
        <v>12662</v>
      </c>
      <c r="C2633">
        <v>2919</v>
      </c>
      <c r="D2633" t="s">
        <v>12659</v>
      </c>
      <c r="E2633">
        <v>44974.678877314815</v>
      </c>
      <c r="F2633">
        <v>2023</v>
      </c>
      <c r="G2633" t="s">
        <v>272</v>
      </c>
      <c r="H2633" t="s">
        <v>12660</v>
      </c>
      <c r="I2633" t="s">
        <v>12661</v>
      </c>
      <c r="J2633" t="s">
        <v>12663</v>
      </c>
      <c r="M2633">
        <v>117</v>
      </c>
      <c r="N2633">
        <v>3</v>
      </c>
      <c r="O2633">
        <v>18000</v>
      </c>
      <c r="P2633" t="s">
        <v>202</v>
      </c>
      <c r="Q2633" t="s">
        <v>38</v>
      </c>
      <c r="R2633" s="3" t="b">
        <f>ISNUMBER(SEARCH(critere,_xlfn.CONCAT(client[[#This Row],[TELEPHONE]:[AGENCE]])))</f>
        <v>1</v>
      </c>
      <c r="S2633" s="8">
        <f>IF(client[[#This Row],[Recherche]]=TRUE,COUNTIF($R$4:R2633,TRUE),"")</f>
        <v>2630</v>
      </c>
    </row>
    <row r="2634" spans="2:19" x14ac:dyDescent="0.3">
      <c r="B2634" t="s">
        <v>12662</v>
      </c>
      <c r="C2634">
        <v>2920</v>
      </c>
      <c r="D2634" t="s">
        <v>12664</v>
      </c>
      <c r="E2634">
        <v>44974.680219907408</v>
      </c>
      <c r="F2634">
        <v>2023</v>
      </c>
      <c r="G2634" t="s">
        <v>272</v>
      </c>
      <c r="H2634" t="s">
        <v>12660</v>
      </c>
      <c r="I2634" t="s">
        <v>12661</v>
      </c>
      <c r="J2634" t="s">
        <v>12665</v>
      </c>
      <c r="M2634">
        <v>117</v>
      </c>
      <c r="N2634">
        <v>4</v>
      </c>
      <c r="O2634">
        <v>20000</v>
      </c>
      <c r="P2634" t="s">
        <v>202</v>
      </c>
      <c r="Q2634" t="s">
        <v>38</v>
      </c>
      <c r="R2634" s="3" t="b">
        <f>ISNUMBER(SEARCH(critere,_xlfn.CONCAT(client[[#This Row],[TELEPHONE]:[AGENCE]])))</f>
        <v>1</v>
      </c>
      <c r="S2634" s="8">
        <f>IF(client[[#This Row],[Recherche]]=TRUE,COUNTIF($R$4:R2634,TRUE),"")</f>
        <v>2631</v>
      </c>
    </row>
    <row r="2635" spans="2:19" x14ac:dyDescent="0.3">
      <c r="B2635" t="s">
        <v>12668</v>
      </c>
      <c r="C2635">
        <v>2921</v>
      </c>
      <c r="D2635" t="s">
        <v>12666</v>
      </c>
      <c r="E2635">
        <v>44977.434166666666</v>
      </c>
      <c r="G2635" t="s">
        <v>626</v>
      </c>
      <c r="H2635" t="s">
        <v>2928</v>
      </c>
      <c r="I2635" t="s">
        <v>12667</v>
      </c>
      <c r="J2635" t="s">
        <v>12669</v>
      </c>
      <c r="M2635">
        <v>108</v>
      </c>
      <c r="N2635">
        <v>1</v>
      </c>
      <c r="O2635">
        <v>0</v>
      </c>
      <c r="P2635" t="s">
        <v>21</v>
      </c>
      <c r="Q2635" t="s">
        <v>38</v>
      </c>
      <c r="R2635" s="3" t="b">
        <f>ISNUMBER(SEARCH(critere,_xlfn.CONCAT(client[[#This Row],[TELEPHONE]:[AGENCE]])))</f>
        <v>1</v>
      </c>
      <c r="S2635" s="8">
        <f>IF(client[[#This Row],[Recherche]]=TRUE,COUNTIF($R$4:R2635,TRUE),"")</f>
        <v>2632</v>
      </c>
    </row>
    <row r="2636" spans="2:19" x14ac:dyDescent="0.3">
      <c r="B2636" t="s">
        <v>12674</v>
      </c>
      <c r="C2636">
        <v>2922</v>
      </c>
      <c r="D2636" t="s">
        <v>12670</v>
      </c>
      <c r="E2636">
        <v>44977.657500000001</v>
      </c>
      <c r="F2636">
        <v>2023</v>
      </c>
      <c r="G2636" t="s">
        <v>12671</v>
      </c>
      <c r="H2636" t="s">
        <v>12672</v>
      </c>
      <c r="I2636" t="s">
        <v>12673</v>
      </c>
      <c r="J2636" t="s">
        <v>12675</v>
      </c>
      <c r="M2636">
        <v>117</v>
      </c>
      <c r="N2636">
        <v>1</v>
      </c>
      <c r="O2636">
        <v>18000</v>
      </c>
      <c r="P2636" t="s">
        <v>202</v>
      </c>
      <c r="Q2636" t="s">
        <v>22</v>
      </c>
      <c r="R2636" s="3" t="b">
        <f>ISNUMBER(SEARCH(critere,_xlfn.CONCAT(client[[#This Row],[TELEPHONE]:[AGENCE]])))</f>
        <v>1</v>
      </c>
      <c r="S2636" s="8">
        <f>IF(client[[#This Row],[Recherche]]=TRUE,COUNTIF($R$4:R2636,TRUE),"")</f>
        <v>2633</v>
      </c>
    </row>
    <row r="2637" spans="2:19" x14ac:dyDescent="0.3">
      <c r="B2637" t="s">
        <v>12679</v>
      </c>
      <c r="C2637">
        <v>2923</v>
      </c>
      <c r="D2637" t="s">
        <v>12676</v>
      </c>
      <c r="E2637">
        <v>44977.709594907406</v>
      </c>
      <c r="F2637">
        <v>2023</v>
      </c>
      <c r="G2637" t="s">
        <v>549</v>
      </c>
      <c r="H2637" t="s">
        <v>12677</v>
      </c>
      <c r="I2637" t="s">
        <v>12678</v>
      </c>
      <c r="J2637" t="s">
        <v>12680</v>
      </c>
      <c r="M2637">
        <v>8</v>
      </c>
      <c r="N2637">
        <v>1</v>
      </c>
      <c r="O2637">
        <v>0</v>
      </c>
      <c r="P2637" t="s">
        <v>21</v>
      </c>
      <c r="Q2637" t="s">
        <v>347</v>
      </c>
      <c r="R2637" s="3" t="b">
        <f>ISNUMBER(SEARCH(critere,_xlfn.CONCAT(client[[#This Row],[TELEPHONE]:[AGENCE]])))</f>
        <v>1</v>
      </c>
      <c r="S2637" s="8">
        <f>IF(client[[#This Row],[Recherche]]=TRUE,COUNTIF($R$4:R2637,TRUE),"")</f>
        <v>2634</v>
      </c>
    </row>
    <row r="2638" spans="2:19" x14ac:dyDescent="0.3">
      <c r="B2638" t="s">
        <v>12685</v>
      </c>
      <c r="C2638">
        <v>2924</v>
      </c>
      <c r="D2638" t="s">
        <v>12681</v>
      </c>
      <c r="E2638">
        <v>44977.927060185182</v>
      </c>
      <c r="F2638">
        <v>2023</v>
      </c>
      <c r="G2638" t="s">
        <v>12682</v>
      </c>
      <c r="H2638" t="s">
        <v>12683</v>
      </c>
      <c r="I2638" t="s">
        <v>12684</v>
      </c>
      <c r="J2638" t="s">
        <v>12686</v>
      </c>
      <c r="M2638">
        <v>75</v>
      </c>
      <c r="N2638">
        <v>1</v>
      </c>
      <c r="O2638">
        <v>14350</v>
      </c>
      <c r="P2638" t="s">
        <v>202</v>
      </c>
      <c r="Q2638" t="s">
        <v>454</v>
      </c>
      <c r="R2638" s="3" t="b">
        <f>ISNUMBER(SEARCH(critere,_xlfn.CONCAT(client[[#This Row],[TELEPHONE]:[AGENCE]])))</f>
        <v>1</v>
      </c>
      <c r="S2638" s="8">
        <f>IF(client[[#This Row],[Recherche]]=TRUE,COUNTIF($R$4:R2638,TRUE),"")</f>
        <v>2635</v>
      </c>
    </row>
    <row r="2639" spans="2:19" x14ac:dyDescent="0.3">
      <c r="B2639" t="s">
        <v>12690</v>
      </c>
      <c r="C2639">
        <v>2925</v>
      </c>
      <c r="D2639" t="s">
        <v>12687</v>
      </c>
      <c r="E2639">
        <v>44978.579513888886</v>
      </c>
      <c r="F2639">
        <v>2023</v>
      </c>
      <c r="G2639" t="s">
        <v>1334</v>
      </c>
      <c r="H2639" t="s">
        <v>12688</v>
      </c>
      <c r="I2639" t="s">
        <v>12689</v>
      </c>
      <c r="J2639" t="s">
        <v>12691</v>
      </c>
      <c r="M2639">
        <v>8</v>
      </c>
      <c r="N2639">
        <v>1</v>
      </c>
      <c r="O2639">
        <v>0</v>
      </c>
      <c r="P2639" t="s">
        <v>21</v>
      </c>
      <c r="Q2639" t="s">
        <v>347</v>
      </c>
      <c r="R2639" s="3" t="b">
        <f>ISNUMBER(SEARCH(critere,_xlfn.CONCAT(client[[#This Row],[TELEPHONE]:[AGENCE]])))</f>
        <v>1</v>
      </c>
      <c r="S2639" s="8">
        <f>IF(client[[#This Row],[Recherche]]=TRUE,COUNTIF($R$4:R2639,TRUE),"")</f>
        <v>2636</v>
      </c>
    </row>
    <row r="2640" spans="2:19" x14ac:dyDescent="0.3">
      <c r="B2640" t="s">
        <v>12695</v>
      </c>
      <c r="C2640">
        <v>2926</v>
      </c>
      <c r="D2640" t="s">
        <v>12692</v>
      </c>
      <c r="E2640">
        <v>44978.629131944443</v>
      </c>
      <c r="F2640">
        <v>2023</v>
      </c>
      <c r="G2640" t="s">
        <v>1606</v>
      </c>
      <c r="H2640" t="s">
        <v>12693</v>
      </c>
      <c r="I2640" t="s">
        <v>12694</v>
      </c>
      <c r="J2640" t="s">
        <v>12696</v>
      </c>
      <c r="M2640">
        <v>8</v>
      </c>
      <c r="N2640">
        <v>1</v>
      </c>
      <c r="O2640">
        <v>0</v>
      </c>
      <c r="P2640" t="s">
        <v>21</v>
      </c>
      <c r="Q2640" t="s">
        <v>347</v>
      </c>
      <c r="R2640" s="3" t="b">
        <f>ISNUMBER(SEARCH(critere,_xlfn.CONCAT(client[[#This Row],[TELEPHONE]:[AGENCE]])))</f>
        <v>1</v>
      </c>
      <c r="S2640" s="8">
        <f>IF(client[[#This Row],[Recherche]]=TRUE,COUNTIF($R$4:R2640,TRUE),"")</f>
        <v>2637</v>
      </c>
    </row>
    <row r="2641" spans="2:19" x14ac:dyDescent="0.3">
      <c r="B2641" t="s">
        <v>12701</v>
      </c>
      <c r="C2641">
        <v>2927</v>
      </c>
      <c r="D2641" t="s">
        <v>12697</v>
      </c>
      <c r="E2641">
        <v>44978.724328703705</v>
      </c>
      <c r="F2641">
        <v>2023</v>
      </c>
      <c r="G2641" t="s">
        <v>12698</v>
      </c>
      <c r="H2641" t="s">
        <v>12699</v>
      </c>
      <c r="I2641" t="s">
        <v>12700</v>
      </c>
      <c r="J2641" t="s">
        <v>12702</v>
      </c>
      <c r="M2641">
        <v>8</v>
      </c>
      <c r="N2641">
        <v>1</v>
      </c>
      <c r="O2641">
        <v>0</v>
      </c>
      <c r="P2641" t="s">
        <v>21</v>
      </c>
      <c r="Q2641" t="s">
        <v>22</v>
      </c>
      <c r="R2641" s="3" t="b">
        <f>ISNUMBER(SEARCH(critere,_xlfn.CONCAT(client[[#This Row],[TELEPHONE]:[AGENCE]])))</f>
        <v>1</v>
      </c>
      <c r="S2641" s="8">
        <f>IF(client[[#This Row],[Recherche]]=TRUE,COUNTIF($R$4:R2641,TRUE),"")</f>
        <v>2638</v>
      </c>
    </row>
    <row r="2642" spans="2:19" x14ac:dyDescent="0.3">
      <c r="B2642" t="s">
        <v>12706</v>
      </c>
      <c r="C2642">
        <v>2928</v>
      </c>
      <c r="D2642" t="s">
        <v>12703</v>
      </c>
      <c r="E2642">
        <v>44978.778113425928</v>
      </c>
      <c r="F2642">
        <v>2023</v>
      </c>
      <c r="G2642" t="s">
        <v>12374</v>
      </c>
      <c r="H2642" t="s">
        <v>12704</v>
      </c>
      <c r="I2642" t="s">
        <v>12705</v>
      </c>
      <c r="J2642" t="s">
        <v>12707</v>
      </c>
      <c r="M2642">
        <v>108</v>
      </c>
      <c r="N2642">
        <v>1</v>
      </c>
      <c r="O2642">
        <v>18000</v>
      </c>
      <c r="P2642" t="s">
        <v>202</v>
      </c>
      <c r="Q2642" t="s">
        <v>38</v>
      </c>
      <c r="R2642" s="3" t="b">
        <f>ISNUMBER(SEARCH(critere,_xlfn.CONCAT(client[[#This Row],[TELEPHONE]:[AGENCE]])))</f>
        <v>1</v>
      </c>
      <c r="S2642" s="8">
        <f>IF(client[[#This Row],[Recherche]]=TRUE,COUNTIF($R$4:R2642,TRUE),"")</f>
        <v>2639</v>
      </c>
    </row>
    <row r="2643" spans="2:19" x14ac:dyDescent="0.3">
      <c r="B2643" t="s">
        <v>12712</v>
      </c>
      <c r="C2643">
        <v>2929</v>
      </c>
      <c r="D2643" t="s">
        <v>12708</v>
      </c>
      <c r="E2643">
        <v>44978.794571759259</v>
      </c>
      <c r="F2643">
        <v>2023</v>
      </c>
      <c r="G2643" t="s">
        <v>12709</v>
      </c>
      <c r="H2643" t="s">
        <v>12710</v>
      </c>
      <c r="I2643" t="s">
        <v>12711</v>
      </c>
      <c r="J2643" t="s">
        <v>12713</v>
      </c>
      <c r="M2643">
        <v>117</v>
      </c>
      <c r="N2643">
        <v>1</v>
      </c>
      <c r="O2643">
        <v>22600</v>
      </c>
      <c r="P2643" t="s">
        <v>202</v>
      </c>
      <c r="Q2643" t="s">
        <v>347</v>
      </c>
      <c r="R2643" s="3" t="b">
        <f>ISNUMBER(SEARCH(critere,_xlfn.CONCAT(client[[#This Row],[TELEPHONE]:[AGENCE]])))</f>
        <v>1</v>
      </c>
      <c r="S2643" s="8">
        <f>IF(client[[#This Row],[Recherche]]=TRUE,COUNTIF($R$4:R2643,TRUE),"")</f>
        <v>2640</v>
      </c>
    </row>
    <row r="2644" spans="2:19" x14ac:dyDescent="0.3">
      <c r="B2644" t="s">
        <v>12716</v>
      </c>
      <c r="C2644">
        <v>2930</v>
      </c>
      <c r="D2644" t="s">
        <v>12714</v>
      </c>
      <c r="E2644">
        <v>44978.876527777778</v>
      </c>
      <c r="F2644">
        <v>2023</v>
      </c>
      <c r="G2644" t="s">
        <v>7017</v>
      </c>
      <c r="H2644" t="s">
        <v>9995</v>
      </c>
      <c r="I2644" t="s">
        <v>12715</v>
      </c>
      <c r="J2644" t="s">
        <v>12717</v>
      </c>
      <c r="M2644">
        <v>108</v>
      </c>
      <c r="N2644">
        <v>1</v>
      </c>
      <c r="O2644">
        <v>0</v>
      </c>
      <c r="P2644" t="s">
        <v>202</v>
      </c>
      <c r="Q2644" t="s">
        <v>38</v>
      </c>
      <c r="R2644" s="3" t="b">
        <f>ISNUMBER(SEARCH(critere,_xlfn.CONCAT(client[[#This Row],[TELEPHONE]:[AGENCE]])))</f>
        <v>1</v>
      </c>
      <c r="S2644" s="8">
        <f>IF(client[[#This Row],[Recherche]]=TRUE,COUNTIF($R$4:R2644,TRUE),"")</f>
        <v>2641</v>
      </c>
    </row>
    <row r="2645" spans="2:19" x14ac:dyDescent="0.3">
      <c r="B2645" t="s">
        <v>12721</v>
      </c>
      <c r="C2645">
        <v>2931</v>
      </c>
      <c r="D2645" t="s">
        <v>12718</v>
      </c>
      <c r="E2645">
        <v>44979.565092592595</v>
      </c>
      <c r="F2645">
        <v>2023</v>
      </c>
      <c r="G2645" t="s">
        <v>1525</v>
      </c>
      <c r="H2645" t="s">
        <v>12719</v>
      </c>
      <c r="I2645" t="s">
        <v>12720</v>
      </c>
      <c r="J2645" t="s">
        <v>12722</v>
      </c>
      <c r="M2645">
        <v>8</v>
      </c>
      <c r="N2645">
        <v>1</v>
      </c>
      <c r="O2645">
        <v>0</v>
      </c>
      <c r="P2645" t="s">
        <v>21</v>
      </c>
      <c r="Q2645" t="s">
        <v>64</v>
      </c>
      <c r="R2645" s="3" t="b">
        <f>ISNUMBER(SEARCH(critere,_xlfn.CONCAT(client[[#This Row],[TELEPHONE]:[AGENCE]])))</f>
        <v>1</v>
      </c>
      <c r="S2645" s="8">
        <f>IF(client[[#This Row],[Recherche]]=TRUE,COUNTIF($R$4:R2645,TRUE),"")</f>
        <v>2642</v>
      </c>
    </row>
    <row r="2646" spans="2:19" x14ac:dyDescent="0.3">
      <c r="B2646" t="s">
        <v>1466</v>
      </c>
      <c r="C2646">
        <v>2932</v>
      </c>
      <c r="D2646" t="s">
        <v>12723</v>
      </c>
      <c r="E2646">
        <v>44979.757071759261</v>
      </c>
      <c r="F2646">
        <v>2023</v>
      </c>
      <c r="G2646" t="s">
        <v>880</v>
      </c>
      <c r="H2646" t="s">
        <v>1464</v>
      </c>
      <c r="I2646" t="s">
        <v>1465</v>
      </c>
      <c r="J2646" t="s">
        <v>1467</v>
      </c>
      <c r="M2646">
        <v>8</v>
      </c>
      <c r="N2646">
        <v>1</v>
      </c>
      <c r="O2646">
        <v>0</v>
      </c>
      <c r="P2646" t="s">
        <v>21</v>
      </c>
      <c r="Q2646" t="s">
        <v>22</v>
      </c>
      <c r="R2646" s="3" t="b">
        <f>ISNUMBER(SEARCH(critere,_xlfn.CONCAT(client[[#This Row],[TELEPHONE]:[AGENCE]])))</f>
        <v>1</v>
      </c>
      <c r="S2646" s="8">
        <f>IF(client[[#This Row],[Recherche]]=TRUE,COUNTIF($R$4:R2646,TRUE),"")</f>
        <v>2643</v>
      </c>
    </row>
    <row r="2647" spans="2:19" x14ac:dyDescent="0.3">
      <c r="B2647" t="s">
        <v>12727</v>
      </c>
      <c r="C2647">
        <v>2933</v>
      </c>
      <c r="D2647" t="s">
        <v>12724</v>
      </c>
      <c r="E2647">
        <v>44979.767187500001</v>
      </c>
      <c r="F2647">
        <v>2023</v>
      </c>
      <c r="G2647" t="s">
        <v>5295</v>
      </c>
      <c r="H2647" t="s">
        <v>12725</v>
      </c>
      <c r="I2647" t="s">
        <v>12726</v>
      </c>
      <c r="J2647" t="s">
        <v>12728</v>
      </c>
      <c r="M2647">
        <v>8</v>
      </c>
      <c r="N2647">
        <v>1</v>
      </c>
      <c r="O2647">
        <v>0</v>
      </c>
      <c r="P2647" t="s">
        <v>21</v>
      </c>
      <c r="Q2647" t="s">
        <v>22</v>
      </c>
      <c r="R2647" s="3" t="b">
        <f>ISNUMBER(SEARCH(critere,_xlfn.CONCAT(client[[#This Row],[TELEPHONE]:[AGENCE]])))</f>
        <v>1</v>
      </c>
      <c r="S2647" s="8">
        <f>IF(client[[#This Row],[Recherche]]=TRUE,COUNTIF($R$4:R2647,TRUE),"")</f>
        <v>2644</v>
      </c>
    </row>
    <row r="2648" spans="2:19" x14ac:dyDescent="0.3">
      <c r="B2648" t="s">
        <v>12732</v>
      </c>
      <c r="C2648">
        <v>2934</v>
      </c>
      <c r="D2648" t="s">
        <v>12729</v>
      </c>
      <c r="E2648">
        <v>44979.771319444444</v>
      </c>
      <c r="F2648">
        <v>2023</v>
      </c>
      <c r="G2648" t="s">
        <v>231</v>
      </c>
      <c r="H2648" t="s">
        <v>12730</v>
      </c>
      <c r="I2648" t="s">
        <v>12731</v>
      </c>
      <c r="J2648" t="s">
        <v>12733</v>
      </c>
      <c r="M2648">
        <v>8</v>
      </c>
      <c r="N2648">
        <v>1</v>
      </c>
      <c r="O2648">
        <v>0</v>
      </c>
      <c r="P2648" t="s">
        <v>21</v>
      </c>
      <c r="Q2648" t="s">
        <v>22</v>
      </c>
      <c r="R2648" s="3" t="b">
        <f>ISNUMBER(SEARCH(critere,_xlfn.CONCAT(client[[#This Row],[TELEPHONE]:[AGENCE]])))</f>
        <v>1</v>
      </c>
      <c r="S2648" s="8">
        <f>IF(client[[#This Row],[Recherche]]=TRUE,COUNTIF($R$4:R2648,TRUE),"")</f>
        <v>2645</v>
      </c>
    </row>
    <row r="2649" spans="2:19" x14ac:dyDescent="0.3">
      <c r="B2649" t="s">
        <v>794</v>
      </c>
      <c r="C2649">
        <v>2935</v>
      </c>
      <c r="D2649" t="s">
        <v>12734</v>
      </c>
      <c r="E2649">
        <v>44980.496203703704</v>
      </c>
      <c r="F2649">
        <v>2023</v>
      </c>
      <c r="G2649" t="s">
        <v>626</v>
      </c>
      <c r="H2649" t="s">
        <v>792</v>
      </c>
      <c r="I2649" t="s">
        <v>793</v>
      </c>
      <c r="J2649" t="s">
        <v>12735</v>
      </c>
      <c r="M2649">
        <v>117</v>
      </c>
      <c r="N2649">
        <v>1</v>
      </c>
      <c r="O2649">
        <v>0</v>
      </c>
      <c r="P2649" t="s">
        <v>202</v>
      </c>
      <c r="Q2649" t="s">
        <v>22</v>
      </c>
      <c r="R2649" s="3" t="b">
        <f>ISNUMBER(SEARCH(critere,_xlfn.CONCAT(client[[#This Row],[TELEPHONE]:[AGENCE]])))</f>
        <v>1</v>
      </c>
      <c r="S2649" s="8">
        <f>IF(client[[#This Row],[Recherche]]=TRUE,COUNTIF($R$4:R2649,TRUE),"")</f>
        <v>2646</v>
      </c>
    </row>
    <row r="2650" spans="2:19" x14ac:dyDescent="0.3">
      <c r="B2650" t="s">
        <v>12738</v>
      </c>
      <c r="C2650">
        <v>2936</v>
      </c>
      <c r="D2650" t="s">
        <v>12736</v>
      </c>
      <c r="E2650">
        <v>44980.705729166664</v>
      </c>
      <c r="F2650">
        <v>2023</v>
      </c>
      <c r="G2650" t="s">
        <v>1334</v>
      </c>
      <c r="H2650" t="s">
        <v>7495</v>
      </c>
      <c r="I2650" t="s">
        <v>12737</v>
      </c>
      <c r="J2650" t="s">
        <v>12739</v>
      </c>
      <c r="M2650">
        <v>8</v>
      </c>
      <c r="N2650">
        <v>1</v>
      </c>
      <c r="O2650">
        <v>0</v>
      </c>
      <c r="P2650" t="s">
        <v>21</v>
      </c>
      <c r="Q2650" t="s">
        <v>22</v>
      </c>
      <c r="R2650" s="3" t="b">
        <f>ISNUMBER(SEARCH(critere,_xlfn.CONCAT(client[[#This Row],[TELEPHONE]:[AGENCE]])))</f>
        <v>1</v>
      </c>
      <c r="S2650" s="8">
        <f>IF(client[[#This Row],[Recherche]]=TRUE,COUNTIF($R$4:R2650,TRUE),"")</f>
        <v>2647</v>
      </c>
    </row>
    <row r="2651" spans="2:19" x14ac:dyDescent="0.3">
      <c r="B2651" t="s">
        <v>12742</v>
      </c>
      <c r="C2651">
        <v>2937</v>
      </c>
      <c r="D2651" t="s">
        <v>12740</v>
      </c>
      <c r="E2651">
        <v>44980.754583333335</v>
      </c>
      <c r="F2651">
        <v>2023</v>
      </c>
      <c r="G2651" t="s">
        <v>330</v>
      </c>
      <c r="H2651" t="s">
        <v>910</v>
      </c>
      <c r="I2651" t="s">
        <v>12741</v>
      </c>
      <c r="J2651" t="s">
        <v>12743</v>
      </c>
      <c r="M2651">
        <v>8</v>
      </c>
      <c r="N2651">
        <v>1</v>
      </c>
      <c r="O2651">
        <v>0</v>
      </c>
      <c r="P2651" t="s">
        <v>21</v>
      </c>
      <c r="Q2651" t="s">
        <v>22</v>
      </c>
      <c r="R2651" s="3" t="b">
        <f>ISNUMBER(SEARCH(critere,_xlfn.CONCAT(client[[#This Row],[TELEPHONE]:[AGENCE]])))</f>
        <v>1</v>
      </c>
      <c r="S2651" s="8">
        <f>IF(client[[#This Row],[Recherche]]=TRUE,COUNTIF($R$4:R2651,TRUE),"")</f>
        <v>2648</v>
      </c>
    </row>
    <row r="2652" spans="2:19" x14ac:dyDescent="0.3">
      <c r="B2652" t="s">
        <v>12748</v>
      </c>
      <c r="C2652">
        <v>2938</v>
      </c>
      <c r="D2652" t="s">
        <v>12744</v>
      </c>
      <c r="E2652">
        <v>44980.757141203707</v>
      </c>
      <c r="F2652">
        <v>2023</v>
      </c>
      <c r="G2652" t="s">
        <v>12745</v>
      </c>
      <c r="H2652" t="s">
        <v>12746</v>
      </c>
      <c r="I2652" t="s">
        <v>12747</v>
      </c>
      <c r="J2652" t="s">
        <v>12749</v>
      </c>
      <c r="M2652">
        <v>8</v>
      </c>
      <c r="N2652">
        <v>1</v>
      </c>
      <c r="O2652">
        <v>0</v>
      </c>
      <c r="P2652" t="s">
        <v>21</v>
      </c>
      <c r="Q2652" t="s">
        <v>347</v>
      </c>
      <c r="R2652" s="3" t="b">
        <f>ISNUMBER(SEARCH(critere,_xlfn.CONCAT(client[[#This Row],[TELEPHONE]:[AGENCE]])))</f>
        <v>1</v>
      </c>
      <c r="S2652" s="8">
        <f>IF(client[[#This Row],[Recherche]]=TRUE,COUNTIF($R$4:R2652,TRUE),"")</f>
        <v>2649</v>
      </c>
    </row>
    <row r="2653" spans="2:19" x14ac:dyDescent="0.3">
      <c r="B2653" t="s">
        <v>12753</v>
      </c>
      <c r="C2653">
        <v>2939</v>
      </c>
      <c r="D2653" t="s">
        <v>12750</v>
      </c>
      <c r="E2653">
        <v>44980.758923611109</v>
      </c>
      <c r="F2653">
        <v>2023</v>
      </c>
      <c r="G2653" t="s">
        <v>7673</v>
      </c>
      <c r="H2653" t="s">
        <v>12751</v>
      </c>
      <c r="I2653" t="s">
        <v>12752</v>
      </c>
      <c r="J2653" t="s">
        <v>12754</v>
      </c>
      <c r="M2653">
        <v>8</v>
      </c>
      <c r="N2653">
        <v>1</v>
      </c>
      <c r="O2653">
        <v>0</v>
      </c>
      <c r="P2653" t="s">
        <v>21</v>
      </c>
      <c r="Q2653" t="s">
        <v>22</v>
      </c>
      <c r="R2653" s="3" t="b">
        <f>ISNUMBER(SEARCH(critere,_xlfn.CONCAT(client[[#This Row],[TELEPHONE]:[AGENCE]])))</f>
        <v>1</v>
      </c>
      <c r="S2653" s="8">
        <f>IF(client[[#This Row],[Recherche]]=TRUE,COUNTIF($R$4:R2653,TRUE),"")</f>
        <v>2650</v>
      </c>
    </row>
    <row r="2654" spans="2:19" x14ac:dyDescent="0.3">
      <c r="B2654" t="s">
        <v>12758</v>
      </c>
      <c r="C2654">
        <v>2940</v>
      </c>
      <c r="D2654" t="s">
        <v>12755</v>
      </c>
      <c r="E2654">
        <v>44980.762696759259</v>
      </c>
      <c r="F2654">
        <v>2023</v>
      </c>
      <c r="G2654" t="s">
        <v>421</v>
      </c>
      <c r="H2654" t="s">
        <v>12756</v>
      </c>
      <c r="I2654" t="s">
        <v>12757</v>
      </c>
      <c r="J2654" t="s">
        <v>12759</v>
      </c>
      <c r="M2654">
        <v>105</v>
      </c>
      <c r="N2654">
        <v>1</v>
      </c>
      <c r="O2654">
        <v>0</v>
      </c>
      <c r="P2654" t="s">
        <v>202</v>
      </c>
      <c r="Q2654" t="s">
        <v>22</v>
      </c>
      <c r="R2654" s="3" t="b">
        <f>ISNUMBER(SEARCH(critere,_xlfn.CONCAT(client[[#This Row],[TELEPHONE]:[AGENCE]])))</f>
        <v>1</v>
      </c>
      <c r="S2654" s="8">
        <f>IF(client[[#This Row],[Recherche]]=TRUE,COUNTIF($R$4:R2654,TRUE),"")</f>
        <v>2651</v>
      </c>
    </row>
    <row r="2655" spans="2:19" x14ac:dyDescent="0.3">
      <c r="B2655" t="s">
        <v>12763</v>
      </c>
      <c r="C2655">
        <v>2941</v>
      </c>
      <c r="D2655" t="s">
        <v>12760</v>
      </c>
      <c r="E2655">
        <v>44980.9528587963</v>
      </c>
      <c r="F2655">
        <v>2023</v>
      </c>
      <c r="G2655" t="s">
        <v>12761</v>
      </c>
      <c r="H2655" t="s">
        <v>607</v>
      </c>
      <c r="I2655" t="s">
        <v>12762</v>
      </c>
      <c r="J2655" t="s">
        <v>12764</v>
      </c>
      <c r="M2655">
        <v>75</v>
      </c>
      <c r="N2655">
        <v>1</v>
      </c>
      <c r="O2655">
        <v>14350</v>
      </c>
      <c r="P2655" t="s">
        <v>202</v>
      </c>
      <c r="Q2655" t="s">
        <v>454</v>
      </c>
      <c r="R2655" s="3" t="b">
        <f>ISNUMBER(SEARCH(critere,_xlfn.CONCAT(client[[#This Row],[TELEPHONE]:[AGENCE]])))</f>
        <v>1</v>
      </c>
      <c r="S2655" s="8">
        <f>IF(client[[#This Row],[Recherche]]=TRUE,COUNTIF($R$4:R2655,TRUE),"")</f>
        <v>2652</v>
      </c>
    </row>
    <row r="2656" spans="2:19" x14ac:dyDescent="0.3">
      <c r="B2656" t="s">
        <v>12768</v>
      </c>
      <c r="C2656">
        <v>2942</v>
      </c>
      <c r="D2656" t="s">
        <v>12765</v>
      </c>
      <c r="E2656">
        <v>44981.446168981478</v>
      </c>
      <c r="F2656">
        <v>2023</v>
      </c>
      <c r="G2656" t="s">
        <v>1082</v>
      </c>
      <c r="H2656" t="s">
        <v>12766</v>
      </c>
      <c r="I2656" t="s">
        <v>12767</v>
      </c>
      <c r="J2656" t="s">
        <v>12769</v>
      </c>
      <c r="M2656">
        <v>117</v>
      </c>
      <c r="N2656">
        <v>1</v>
      </c>
      <c r="O2656">
        <v>0</v>
      </c>
      <c r="P2656" t="s">
        <v>202</v>
      </c>
      <c r="Q2656" t="s">
        <v>38</v>
      </c>
      <c r="R2656" s="3" t="b">
        <f>ISNUMBER(SEARCH(critere,_xlfn.CONCAT(client[[#This Row],[TELEPHONE]:[AGENCE]])))</f>
        <v>1</v>
      </c>
      <c r="S2656" s="8">
        <f>IF(client[[#This Row],[Recherche]]=TRUE,COUNTIF($R$4:R2656,TRUE),"")</f>
        <v>2653</v>
      </c>
    </row>
    <row r="2657" spans="2:19" x14ac:dyDescent="0.3">
      <c r="B2657" t="s">
        <v>12772</v>
      </c>
      <c r="C2657">
        <v>2943</v>
      </c>
      <c r="D2657" t="s">
        <v>12770</v>
      </c>
      <c r="E2657">
        <v>44981.496168981481</v>
      </c>
      <c r="F2657">
        <v>2023</v>
      </c>
      <c r="G2657" t="s">
        <v>330</v>
      </c>
      <c r="H2657" t="s">
        <v>10698</v>
      </c>
      <c r="I2657" t="s">
        <v>12771</v>
      </c>
      <c r="J2657" t="s">
        <v>12773</v>
      </c>
      <c r="M2657">
        <v>8</v>
      </c>
      <c r="N2657">
        <v>1</v>
      </c>
      <c r="O2657">
        <v>0</v>
      </c>
      <c r="P2657" t="s">
        <v>21</v>
      </c>
      <c r="Q2657" t="s">
        <v>64</v>
      </c>
      <c r="R2657" s="3" t="b">
        <f>ISNUMBER(SEARCH(critere,_xlfn.CONCAT(client[[#This Row],[TELEPHONE]:[AGENCE]])))</f>
        <v>1</v>
      </c>
      <c r="S2657" s="8">
        <f>IF(client[[#This Row],[Recherche]]=TRUE,COUNTIF($R$4:R2657,TRUE),"")</f>
        <v>2654</v>
      </c>
    </row>
    <row r="2658" spans="2:19" x14ac:dyDescent="0.3">
      <c r="B2658" t="s">
        <v>12776</v>
      </c>
      <c r="C2658">
        <v>2944</v>
      </c>
      <c r="D2658" t="s">
        <v>12774</v>
      </c>
      <c r="E2658">
        <v>44981.533599537041</v>
      </c>
      <c r="F2658">
        <v>2023</v>
      </c>
      <c r="G2658" t="s">
        <v>1398</v>
      </c>
      <c r="H2658" t="s">
        <v>12408</v>
      </c>
      <c r="I2658" t="s">
        <v>12775</v>
      </c>
      <c r="J2658" t="s">
        <v>12777</v>
      </c>
      <c r="M2658">
        <v>117</v>
      </c>
      <c r="N2658">
        <v>2</v>
      </c>
      <c r="O2658">
        <v>0</v>
      </c>
      <c r="P2658" t="s">
        <v>202</v>
      </c>
      <c r="Q2658" t="s">
        <v>38</v>
      </c>
      <c r="R2658" s="3" t="b">
        <f>ISNUMBER(SEARCH(critere,_xlfn.CONCAT(client[[#This Row],[TELEPHONE]:[AGENCE]])))</f>
        <v>1</v>
      </c>
      <c r="S2658" s="8">
        <f>IF(client[[#This Row],[Recherche]]=TRUE,COUNTIF($R$4:R2658,TRUE),"")</f>
        <v>2655</v>
      </c>
    </row>
    <row r="2659" spans="2:19" x14ac:dyDescent="0.3">
      <c r="B2659" t="s">
        <v>12776</v>
      </c>
      <c r="C2659">
        <v>2945</v>
      </c>
      <c r="D2659" t="s">
        <v>12778</v>
      </c>
      <c r="E2659">
        <v>44981.535798611112</v>
      </c>
      <c r="F2659">
        <v>2023</v>
      </c>
      <c r="G2659" t="s">
        <v>1398</v>
      </c>
      <c r="H2659" t="s">
        <v>12408</v>
      </c>
      <c r="I2659" t="s">
        <v>12775</v>
      </c>
      <c r="J2659" t="s">
        <v>12779</v>
      </c>
      <c r="M2659">
        <v>117</v>
      </c>
      <c r="N2659">
        <v>1</v>
      </c>
      <c r="O2659">
        <v>17500</v>
      </c>
      <c r="P2659" t="s">
        <v>202</v>
      </c>
      <c r="Q2659" t="s">
        <v>38</v>
      </c>
      <c r="R2659" s="3" t="b">
        <f>ISNUMBER(SEARCH(critere,_xlfn.CONCAT(client[[#This Row],[TELEPHONE]:[AGENCE]])))</f>
        <v>1</v>
      </c>
      <c r="S2659" s="8">
        <f>IF(client[[#This Row],[Recherche]]=TRUE,COUNTIF($R$4:R2659,TRUE),"")</f>
        <v>2656</v>
      </c>
    </row>
    <row r="2660" spans="2:19" x14ac:dyDescent="0.3">
      <c r="B2660" t="s">
        <v>12783</v>
      </c>
      <c r="C2660">
        <v>2946</v>
      </c>
      <c r="D2660" t="s">
        <v>12780</v>
      </c>
      <c r="E2660">
        <v>44981.744895833333</v>
      </c>
      <c r="G2660" t="s">
        <v>487</v>
      </c>
      <c r="H2660" t="s">
        <v>12781</v>
      </c>
      <c r="I2660" t="s">
        <v>12782</v>
      </c>
      <c r="J2660" t="s">
        <v>12784</v>
      </c>
      <c r="M2660">
        <v>108</v>
      </c>
      <c r="N2660">
        <v>1</v>
      </c>
      <c r="O2660">
        <v>0</v>
      </c>
      <c r="P2660" t="s">
        <v>21</v>
      </c>
      <c r="Q2660" t="s">
        <v>38</v>
      </c>
      <c r="R2660" s="3" t="b">
        <f>ISNUMBER(SEARCH(critere,_xlfn.CONCAT(client[[#This Row],[TELEPHONE]:[AGENCE]])))</f>
        <v>1</v>
      </c>
      <c r="S2660" s="8">
        <f>IF(client[[#This Row],[Recherche]]=TRUE,COUNTIF($R$4:R2660,TRUE),"")</f>
        <v>2657</v>
      </c>
    </row>
    <row r="2661" spans="2:19" x14ac:dyDescent="0.3">
      <c r="B2661" t="s">
        <v>12787</v>
      </c>
      <c r="C2661">
        <v>2947</v>
      </c>
      <c r="D2661" t="s">
        <v>12785</v>
      </c>
      <c r="E2661">
        <v>44981.746469907404</v>
      </c>
      <c r="F2661">
        <v>2024</v>
      </c>
      <c r="G2661" t="s">
        <v>248</v>
      </c>
      <c r="H2661" t="s">
        <v>12781</v>
      </c>
      <c r="I2661" t="s">
        <v>12786</v>
      </c>
      <c r="J2661" t="s">
        <v>12788</v>
      </c>
      <c r="M2661">
        <v>105</v>
      </c>
      <c r="N2661">
        <v>1</v>
      </c>
      <c r="O2661">
        <v>18000</v>
      </c>
      <c r="P2661" t="s">
        <v>202</v>
      </c>
      <c r="Q2661" t="s">
        <v>38</v>
      </c>
      <c r="R2661" s="3" t="b">
        <f>ISNUMBER(SEARCH(critere,_xlfn.CONCAT(client[[#This Row],[TELEPHONE]:[AGENCE]])))</f>
        <v>1</v>
      </c>
      <c r="S2661" s="8">
        <f>IF(client[[#This Row],[Recherche]]=TRUE,COUNTIF($R$4:R2661,TRUE),"")</f>
        <v>2658</v>
      </c>
    </row>
    <row r="2662" spans="2:19" x14ac:dyDescent="0.3">
      <c r="B2662" t="s">
        <v>12787</v>
      </c>
      <c r="C2662">
        <v>2948</v>
      </c>
      <c r="D2662" t="s">
        <v>12789</v>
      </c>
      <c r="E2662">
        <v>44981.747569444444</v>
      </c>
      <c r="F2662">
        <v>2024</v>
      </c>
      <c r="G2662" t="s">
        <v>248</v>
      </c>
      <c r="H2662" t="s">
        <v>12781</v>
      </c>
      <c r="I2662" t="s">
        <v>12786</v>
      </c>
      <c r="J2662" t="s">
        <v>12790</v>
      </c>
      <c r="M2662">
        <v>108</v>
      </c>
      <c r="N2662">
        <v>1</v>
      </c>
      <c r="O2662">
        <v>0</v>
      </c>
      <c r="P2662" t="s">
        <v>202</v>
      </c>
      <c r="Q2662" t="s">
        <v>38</v>
      </c>
      <c r="R2662" s="3" t="b">
        <f>ISNUMBER(SEARCH(critere,_xlfn.CONCAT(client[[#This Row],[TELEPHONE]:[AGENCE]])))</f>
        <v>1</v>
      </c>
      <c r="S2662" s="8">
        <f>IF(client[[#This Row],[Recherche]]=TRUE,COUNTIF($R$4:R2662,TRUE),"")</f>
        <v>2659</v>
      </c>
    </row>
    <row r="2663" spans="2:19" x14ac:dyDescent="0.3">
      <c r="B2663" t="s">
        <v>12794</v>
      </c>
      <c r="C2663">
        <v>2949</v>
      </c>
      <c r="D2663" t="s">
        <v>12791</v>
      </c>
      <c r="E2663">
        <v>44984.555289351854</v>
      </c>
      <c r="F2663">
        <v>2023</v>
      </c>
      <c r="G2663" t="s">
        <v>3041</v>
      </c>
      <c r="H2663" t="s">
        <v>12792</v>
      </c>
      <c r="I2663" t="s">
        <v>12793</v>
      </c>
      <c r="J2663" t="s">
        <v>12795</v>
      </c>
      <c r="M2663">
        <v>8</v>
      </c>
      <c r="N2663">
        <v>1</v>
      </c>
      <c r="O2663">
        <v>0</v>
      </c>
      <c r="P2663" t="s">
        <v>21</v>
      </c>
      <c r="Q2663" t="s">
        <v>29</v>
      </c>
      <c r="R2663" s="3" t="b">
        <f>ISNUMBER(SEARCH(critere,_xlfn.CONCAT(client[[#This Row],[TELEPHONE]:[AGENCE]])))</f>
        <v>1</v>
      </c>
      <c r="S2663" s="8">
        <f>IF(client[[#This Row],[Recherche]]=TRUE,COUNTIF($R$4:R2663,TRUE),"")</f>
        <v>2660</v>
      </c>
    </row>
    <row r="2664" spans="2:19" x14ac:dyDescent="0.3">
      <c r="B2664" t="s">
        <v>12799</v>
      </c>
      <c r="C2664">
        <v>2950</v>
      </c>
      <c r="D2664" t="s">
        <v>12796</v>
      </c>
      <c r="E2664">
        <v>44984.587407407409</v>
      </c>
      <c r="F2664">
        <v>2023</v>
      </c>
      <c r="G2664" t="s">
        <v>12797</v>
      </c>
      <c r="H2664" t="s">
        <v>3232</v>
      </c>
      <c r="I2664" t="s">
        <v>12798</v>
      </c>
      <c r="J2664" t="s">
        <v>12800</v>
      </c>
      <c r="M2664">
        <v>8</v>
      </c>
      <c r="N2664">
        <v>1</v>
      </c>
      <c r="O2664">
        <v>0</v>
      </c>
      <c r="P2664" t="s">
        <v>21</v>
      </c>
      <c r="Q2664" t="s">
        <v>29</v>
      </c>
      <c r="R2664" s="3" t="b">
        <f>ISNUMBER(SEARCH(critere,_xlfn.CONCAT(client[[#This Row],[TELEPHONE]:[AGENCE]])))</f>
        <v>1</v>
      </c>
      <c r="S2664" s="8">
        <f>IF(client[[#This Row],[Recherche]]=TRUE,COUNTIF($R$4:R2664,TRUE),"")</f>
        <v>2661</v>
      </c>
    </row>
    <row r="2665" spans="2:19" x14ac:dyDescent="0.3">
      <c r="B2665" t="s">
        <v>12803</v>
      </c>
      <c r="C2665">
        <v>2951</v>
      </c>
      <c r="D2665" t="s">
        <v>12801</v>
      </c>
      <c r="E2665">
        <v>44984.601736111108</v>
      </c>
      <c r="F2665">
        <v>2023</v>
      </c>
      <c r="G2665" t="s">
        <v>1680</v>
      </c>
      <c r="H2665" t="s">
        <v>5315</v>
      </c>
      <c r="I2665" t="s">
        <v>12802</v>
      </c>
      <c r="J2665" t="s">
        <v>12804</v>
      </c>
      <c r="M2665">
        <v>117</v>
      </c>
      <c r="N2665">
        <v>1</v>
      </c>
      <c r="O2665">
        <v>22600</v>
      </c>
      <c r="P2665" t="s">
        <v>202</v>
      </c>
      <c r="Q2665" t="s">
        <v>22</v>
      </c>
      <c r="R2665" s="3" t="b">
        <f>ISNUMBER(SEARCH(critere,_xlfn.CONCAT(client[[#This Row],[TELEPHONE]:[AGENCE]])))</f>
        <v>1</v>
      </c>
      <c r="S2665" s="8">
        <f>IF(client[[#This Row],[Recherche]]=TRUE,COUNTIF($R$4:R2665,TRUE),"")</f>
        <v>2662</v>
      </c>
    </row>
    <row r="2666" spans="2:19" x14ac:dyDescent="0.3">
      <c r="B2666" t="s">
        <v>12808</v>
      </c>
      <c r="C2666">
        <v>2952</v>
      </c>
      <c r="D2666" t="s">
        <v>12805</v>
      </c>
      <c r="E2666">
        <v>44984.705289351848</v>
      </c>
      <c r="F2666">
        <v>2023</v>
      </c>
      <c r="G2666" t="s">
        <v>66</v>
      </c>
      <c r="H2666" t="s">
        <v>12806</v>
      </c>
      <c r="I2666" t="s">
        <v>12807</v>
      </c>
      <c r="J2666" t="s">
        <v>12809</v>
      </c>
      <c r="M2666">
        <v>8</v>
      </c>
      <c r="N2666">
        <v>1</v>
      </c>
      <c r="O2666">
        <v>0</v>
      </c>
      <c r="P2666" t="s">
        <v>21</v>
      </c>
      <c r="Q2666" t="s">
        <v>29</v>
      </c>
      <c r="R2666" s="3" t="b">
        <f>ISNUMBER(SEARCH(critere,_xlfn.CONCAT(client[[#This Row],[TELEPHONE]:[AGENCE]])))</f>
        <v>1</v>
      </c>
      <c r="S2666" s="8">
        <f>IF(client[[#This Row],[Recherche]]=TRUE,COUNTIF($R$4:R2666,TRUE),"")</f>
        <v>2663</v>
      </c>
    </row>
    <row r="2667" spans="2:19" x14ac:dyDescent="0.3">
      <c r="B2667" t="s">
        <v>12813</v>
      </c>
      <c r="C2667">
        <v>2954</v>
      </c>
      <c r="D2667" t="s">
        <v>12810</v>
      </c>
      <c r="E2667">
        <v>44984.772349537037</v>
      </c>
      <c r="F2667">
        <v>2023</v>
      </c>
      <c r="G2667" t="s">
        <v>278</v>
      </c>
      <c r="H2667" t="s">
        <v>12811</v>
      </c>
      <c r="I2667" t="s">
        <v>12812</v>
      </c>
      <c r="J2667" t="s">
        <v>12814</v>
      </c>
      <c r="M2667">
        <v>8</v>
      </c>
      <c r="N2667">
        <v>1</v>
      </c>
      <c r="O2667">
        <v>0</v>
      </c>
      <c r="P2667" t="s">
        <v>21</v>
      </c>
      <c r="Q2667" t="s">
        <v>64</v>
      </c>
      <c r="R2667" s="3" t="b">
        <f>ISNUMBER(SEARCH(critere,_xlfn.CONCAT(client[[#This Row],[TELEPHONE]:[AGENCE]])))</f>
        <v>1</v>
      </c>
      <c r="S2667" s="8">
        <f>IF(client[[#This Row],[Recherche]]=TRUE,COUNTIF($R$4:R2667,TRUE),"")</f>
        <v>2664</v>
      </c>
    </row>
    <row r="2668" spans="2:19" x14ac:dyDescent="0.3">
      <c r="B2668" t="s">
        <v>12818</v>
      </c>
      <c r="C2668">
        <v>2955</v>
      </c>
      <c r="D2668" t="s">
        <v>12815</v>
      </c>
      <c r="E2668">
        <v>44984.840486111112</v>
      </c>
      <c r="F2668">
        <v>2023</v>
      </c>
      <c r="G2668" t="s">
        <v>1446</v>
      </c>
      <c r="H2668" t="s">
        <v>12816</v>
      </c>
      <c r="I2668" t="s">
        <v>12817</v>
      </c>
      <c r="J2668" t="s">
        <v>12819</v>
      </c>
      <c r="M2668">
        <v>8</v>
      </c>
      <c r="N2668">
        <v>1</v>
      </c>
      <c r="O2668">
        <v>0</v>
      </c>
      <c r="P2668" t="s">
        <v>21</v>
      </c>
      <c r="Q2668" t="s">
        <v>29</v>
      </c>
      <c r="R2668" s="3" t="b">
        <f>ISNUMBER(SEARCH(critere,_xlfn.CONCAT(client[[#This Row],[TELEPHONE]:[AGENCE]])))</f>
        <v>1</v>
      </c>
      <c r="S2668" s="8">
        <f>IF(client[[#This Row],[Recherche]]=TRUE,COUNTIF($R$4:R2668,TRUE),"")</f>
        <v>2665</v>
      </c>
    </row>
    <row r="2669" spans="2:19" x14ac:dyDescent="0.3">
      <c r="B2669" t="s">
        <v>12823</v>
      </c>
      <c r="C2669">
        <v>2956</v>
      </c>
      <c r="D2669" t="s">
        <v>12820</v>
      </c>
      <c r="E2669">
        <v>44984.956458333334</v>
      </c>
      <c r="F2669">
        <v>2023</v>
      </c>
      <c r="G2669" t="s">
        <v>278</v>
      </c>
      <c r="H2669" t="s">
        <v>12821</v>
      </c>
      <c r="I2669" t="s">
        <v>12822</v>
      </c>
      <c r="J2669" t="s">
        <v>12824</v>
      </c>
      <c r="M2669">
        <v>117</v>
      </c>
      <c r="N2669">
        <v>1</v>
      </c>
      <c r="O2669">
        <v>18000</v>
      </c>
      <c r="P2669" t="s">
        <v>202</v>
      </c>
      <c r="Q2669" t="s">
        <v>38</v>
      </c>
      <c r="R2669" s="3" t="b">
        <f>ISNUMBER(SEARCH(critere,_xlfn.CONCAT(client[[#This Row],[TELEPHONE]:[AGENCE]])))</f>
        <v>1</v>
      </c>
      <c r="S2669" s="8">
        <f>IF(client[[#This Row],[Recherche]]=TRUE,COUNTIF($R$4:R2669,TRUE),"")</f>
        <v>2666</v>
      </c>
    </row>
    <row r="2670" spans="2:19" x14ac:dyDescent="0.3">
      <c r="B2670" t="s">
        <v>12828</v>
      </c>
      <c r="C2670">
        <v>2957</v>
      </c>
      <c r="D2670" t="s">
        <v>12825</v>
      </c>
      <c r="E2670">
        <v>44985.345138888886</v>
      </c>
      <c r="F2670">
        <v>2023</v>
      </c>
      <c r="G2670" t="s">
        <v>1680</v>
      </c>
      <c r="H2670" t="s">
        <v>12826</v>
      </c>
      <c r="I2670" t="s">
        <v>12827</v>
      </c>
      <c r="J2670" t="s">
        <v>12829</v>
      </c>
      <c r="M2670">
        <v>117</v>
      </c>
      <c r="N2670">
        <v>1</v>
      </c>
      <c r="O2670">
        <v>0</v>
      </c>
      <c r="P2670" t="s">
        <v>202</v>
      </c>
      <c r="Q2670" t="s">
        <v>22</v>
      </c>
      <c r="R2670" s="3" t="b">
        <f>ISNUMBER(SEARCH(critere,_xlfn.CONCAT(client[[#This Row],[TELEPHONE]:[AGENCE]])))</f>
        <v>1</v>
      </c>
      <c r="S2670" s="8">
        <f>IF(client[[#This Row],[Recherche]]=TRUE,COUNTIF($R$4:R2670,TRUE),"")</f>
        <v>2667</v>
      </c>
    </row>
    <row r="2671" spans="2:19" x14ac:dyDescent="0.3">
      <c r="B2671" t="s">
        <v>12833</v>
      </c>
      <c r="C2671">
        <v>2958</v>
      </c>
      <c r="D2671" t="s">
        <v>12830</v>
      </c>
      <c r="E2671">
        <v>44985.43072916667</v>
      </c>
      <c r="F2671">
        <v>2023</v>
      </c>
      <c r="G2671" t="s">
        <v>1334</v>
      </c>
      <c r="H2671" t="s">
        <v>12831</v>
      </c>
      <c r="I2671" t="s">
        <v>12832</v>
      </c>
      <c r="J2671" t="s">
        <v>12834</v>
      </c>
      <c r="M2671">
        <v>8</v>
      </c>
      <c r="N2671">
        <v>1</v>
      </c>
      <c r="O2671">
        <v>0</v>
      </c>
      <c r="P2671" t="s">
        <v>21</v>
      </c>
      <c r="Q2671" t="s">
        <v>64</v>
      </c>
      <c r="R2671" s="3" t="b">
        <f>ISNUMBER(SEARCH(critere,_xlfn.CONCAT(client[[#This Row],[TELEPHONE]:[AGENCE]])))</f>
        <v>1</v>
      </c>
      <c r="S2671" s="8">
        <f>IF(client[[#This Row],[Recherche]]=TRUE,COUNTIF($R$4:R2671,TRUE),"")</f>
        <v>2668</v>
      </c>
    </row>
    <row r="2672" spans="2:19" x14ac:dyDescent="0.3">
      <c r="B2672" t="s">
        <v>12839</v>
      </c>
      <c r="C2672">
        <v>2959</v>
      </c>
      <c r="D2672" t="s">
        <v>12835</v>
      </c>
      <c r="E2672">
        <v>44985.43309027778</v>
      </c>
      <c r="F2672">
        <v>2023</v>
      </c>
      <c r="G2672" t="s">
        <v>12836</v>
      </c>
      <c r="H2672" t="s">
        <v>12837</v>
      </c>
      <c r="I2672" t="s">
        <v>12838</v>
      </c>
      <c r="J2672" t="s">
        <v>12840</v>
      </c>
      <c r="M2672">
        <v>117</v>
      </c>
      <c r="N2672">
        <v>1</v>
      </c>
      <c r="O2672">
        <v>22600</v>
      </c>
      <c r="P2672" t="s">
        <v>202</v>
      </c>
      <c r="Q2672" t="s">
        <v>22</v>
      </c>
      <c r="R2672" s="3" t="b">
        <f>ISNUMBER(SEARCH(critere,_xlfn.CONCAT(client[[#This Row],[TELEPHONE]:[AGENCE]])))</f>
        <v>1</v>
      </c>
      <c r="S2672" s="8">
        <f>IF(client[[#This Row],[Recherche]]=TRUE,COUNTIF($R$4:R2672,TRUE),"")</f>
        <v>2669</v>
      </c>
    </row>
    <row r="2673" spans="2:19" x14ac:dyDescent="0.3">
      <c r="B2673" t="s">
        <v>12845</v>
      </c>
      <c r="C2673">
        <v>2960</v>
      </c>
      <c r="D2673" t="s">
        <v>12841</v>
      </c>
      <c r="E2673">
        <v>44985.43310185185</v>
      </c>
      <c r="F2673">
        <v>2023</v>
      </c>
      <c r="G2673" t="s">
        <v>12842</v>
      </c>
      <c r="H2673" t="s">
        <v>12843</v>
      </c>
      <c r="I2673" t="s">
        <v>12844</v>
      </c>
      <c r="J2673" t="s">
        <v>12846</v>
      </c>
      <c r="M2673">
        <v>8</v>
      </c>
      <c r="N2673">
        <v>1</v>
      </c>
      <c r="O2673">
        <v>0</v>
      </c>
      <c r="P2673" t="s">
        <v>21</v>
      </c>
      <c r="Q2673" t="s">
        <v>64</v>
      </c>
      <c r="R2673" s="3" t="b">
        <f>ISNUMBER(SEARCH(critere,_xlfn.CONCAT(client[[#This Row],[TELEPHONE]:[AGENCE]])))</f>
        <v>1</v>
      </c>
      <c r="S2673" s="8">
        <f>IF(client[[#This Row],[Recherche]]=TRUE,COUNTIF($R$4:R2673,TRUE),"")</f>
        <v>2670</v>
      </c>
    </row>
    <row r="2674" spans="2:19" x14ac:dyDescent="0.3">
      <c r="B2674" t="s">
        <v>12850</v>
      </c>
      <c r="C2674">
        <v>2961</v>
      </c>
      <c r="D2674" t="s">
        <v>12847</v>
      </c>
      <c r="E2674">
        <v>44985.437511574077</v>
      </c>
      <c r="F2674">
        <v>2023</v>
      </c>
      <c r="G2674" t="s">
        <v>897</v>
      </c>
      <c r="H2674" t="s">
        <v>12848</v>
      </c>
      <c r="I2674" t="s">
        <v>12849</v>
      </c>
      <c r="J2674" t="s">
        <v>12851</v>
      </c>
      <c r="M2674">
        <v>8</v>
      </c>
      <c r="N2674">
        <v>1</v>
      </c>
      <c r="O2674">
        <v>2000</v>
      </c>
      <c r="P2674" t="s">
        <v>21</v>
      </c>
      <c r="Q2674" t="s">
        <v>64</v>
      </c>
      <c r="R2674" s="3" t="b">
        <f>ISNUMBER(SEARCH(critere,_xlfn.CONCAT(client[[#This Row],[TELEPHONE]:[AGENCE]])))</f>
        <v>1</v>
      </c>
      <c r="S2674" s="8">
        <f>IF(client[[#This Row],[Recherche]]=TRUE,COUNTIF($R$4:R2674,TRUE),"")</f>
        <v>2671</v>
      </c>
    </row>
    <row r="2675" spans="2:19" x14ac:dyDescent="0.3">
      <c r="B2675" t="s">
        <v>12854</v>
      </c>
      <c r="C2675">
        <v>2962</v>
      </c>
      <c r="D2675" t="s">
        <v>12852</v>
      </c>
      <c r="E2675">
        <v>44985.439398148148</v>
      </c>
      <c r="F2675">
        <v>2023</v>
      </c>
      <c r="G2675" t="s">
        <v>456</v>
      </c>
      <c r="H2675" t="s">
        <v>2383</v>
      </c>
      <c r="I2675" t="s">
        <v>12853</v>
      </c>
      <c r="J2675" t="s">
        <v>12855</v>
      </c>
      <c r="M2675">
        <v>8</v>
      </c>
      <c r="N2675">
        <v>1</v>
      </c>
      <c r="O2675">
        <v>0</v>
      </c>
      <c r="P2675" t="s">
        <v>21</v>
      </c>
      <c r="Q2675" t="s">
        <v>64</v>
      </c>
      <c r="R2675" s="3" t="b">
        <f>ISNUMBER(SEARCH(critere,_xlfn.CONCAT(client[[#This Row],[TELEPHONE]:[AGENCE]])))</f>
        <v>1</v>
      </c>
      <c r="S2675" s="8">
        <f>IF(client[[#This Row],[Recherche]]=TRUE,COUNTIF($R$4:R2675,TRUE),"")</f>
        <v>2672</v>
      </c>
    </row>
    <row r="2676" spans="2:19" x14ac:dyDescent="0.3">
      <c r="B2676" t="s">
        <v>12860</v>
      </c>
      <c r="C2676">
        <v>2963</v>
      </c>
      <c r="D2676" t="s">
        <v>12856</v>
      </c>
      <c r="E2676">
        <v>44985.442071759258</v>
      </c>
      <c r="F2676">
        <v>2023</v>
      </c>
      <c r="G2676" t="s">
        <v>12857</v>
      </c>
      <c r="H2676" t="s">
        <v>12858</v>
      </c>
      <c r="I2676" t="s">
        <v>12859</v>
      </c>
      <c r="J2676" t="s">
        <v>12861</v>
      </c>
      <c r="M2676">
        <v>8</v>
      </c>
      <c r="N2676">
        <v>1</v>
      </c>
      <c r="O2676">
        <v>0</v>
      </c>
      <c r="P2676" t="s">
        <v>21</v>
      </c>
      <c r="Q2676" t="s">
        <v>64</v>
      </c>
      <c r="R2676" s="3" t="b">
        <f>ISNUMBER(SEARCH(critere,_xlfn.CONCAT(client[[#This Row],[TELEPHONE]:[AGENCE]])))</f>
        <v>1</v>
      </c>
      <c r="S2676" s="8">
        <f>IF(client[[#This Row],[Recherche]]=TRUE,COUNTIF($R$4:R2676,TRUE),"")</f>
        <v>2673</v>
      </c>
    </row>
    <row r="2677" spans="2:19" x14ac:dyDescent="0.3">
      <c r="B2677" t="s">
        <v>12866</v>
      </c>
      <c r="C2677">
        <v>2964</v>
      </c>
      <c r="D2677" t="s">
        <v>12862</v>
      </c>
      <c r="E2677">
        <v>44985.445104166669</v>
      </c>
      <c r="F2677">
        <v>2023</v>
      </c>
      <c r="G2677" t="s">
        <v>12863</v>
      </c>
      <c r="H2677" t="s">
        <v>12864</v>
      </c>
      <c r="I2677" t="s">
        <v>12865</v>
      </c>
      <c r="J2677" t="s">
        <v>12867</v>
      </c>
      <c r="M2677">
        <v>8</v>
      </c>
      <c r="N2677">
        <v>2</v>
      </c>
      <c r="O2677">
        <v>0</v>
      </c>
      <c r="P2677" t="s">
        <v>21</v>
      </c>
      <c r="Q2677" t="s">
        <v>64</v>
      </c>
      <c r="R2677" s="3" t="b">
        <f>ISNUMBER(SEARCH(critere,_xlfn.CONCAT(client[[#This Row],[TELEPHONE]:[AGENCE]])))</f>
        <v>1</v>
      </c>
      <c r="S2677" s="8">
        <f>IF(client[[#This Row],[Recherche]]=TRUE,COUNTIF($R$4:R2677,TRUE),"")</f>
        <v>2674</v>
      </c>
    </row>
    <row r="2678" spans="2:19" x14ac:dyDescent="0.3">
      <c r="C2678">
        <v>2965</v>
      </c>
      <c r="D2678" t="s">
        <v>12868</v>
      </c>
      <c r="E2678">
        <v>44985.455057870371</v>
      </c>
      <c r="F2678">
        <v>2023</v>
      </c>
      <c r="G2678" t="s">
        <v>560</v>
      </c>
      <c r="H2678" t="s">
        <v>12869</v>
      </c>
      <c r="I2678" t="s">
        <v>12870</v>
      </c>
      <c r="J2678" t="s">
        <v>12867</v>
      </c>
      <c r="M2678">
        <v>8</v>
      </c>
      <c r="N2678">
        <v>1</v>
      </c>
      <c r="O2678">
        <v>0</v>
      </c>
      <c r="P2678" t="s">
        <v>21</v>
      </c>
      <c r="Q2678" t="s">
        <v>64</v>
      </c>
      <c r="R2678" s="3" t="b">
        <f>ISNUMBER(SEARCH(critere,_xlfn.CONCAT(client[[#This Row],[TELEPHONE]:[AGENCE]])))</f>
        <v>1</v>
      </c>
      <c r="S2678" s="8">
        <f>IF(client[[#This Row],[Recherche]]=TRUE,COUNTIF($R$4:R2678,TRUE),"")</f>
        <v>2675</v>
      </c>
    </row>
    <row r="2679" spans="2:19" x14ac:dyDescent="0.3">
      <c r="B2679" t="s">
        <v>12874</v>
      </c>
      <c r="C2679">
        <v>2966</v>
      </c>
      <c r="D2679" t="s">
        <v>12871</v>
      </c>
      <c r="E2679">
        <v>44985.456909722219</v>
      </c>
      <c r="F2679">
        <v>2023</v>
      </c>
      <c r="G2679" t="s">
        <v>393</v>
      </c>
      <c r="H2679" t="s">
        <v>12872</v>
      </c>
      <c r="I2679" t="s">
        <v>12873</v>
      </c>
      <c r="J2679" t="s">
        <v>12875</v>
      </c>
      <c r="M2679">
        <v>8</v>
      </c>
      <c r="N2679">
        <v>1</v>
      </c>
      <c r="O2679">
        <v>0</v>
      </c>
      <c r="P2679" t="s">
        <v>21</v>
      </c>
      <c r="Q2679" t="s">
        <v>64</v>
      </c>
      <c r="R2679" s="3" t="b">
        <f>ISNUMBER(SEARCH(critere,_xlfn.CONCAT(client[[#This Row],[TELEPHONE]:[AGENCE]])))</f>
        <v>1</v>
      </c>
      <c r="S2679" s="8">
        <f>IF(client[[#This Row],[Recherche]]=TRUE,COUNTIF($R$4:R2679,TRUE),"")</f>
        <v>2676</v>
      </c>
    </row>
    <row r="2680" spans="2:19" x14ac:dyDescent="0.3">
      <c r="B2680" t="s">
        <v>12879</v>
      </c>
      <c r="C2680">
        <v>2967</v>
      </c>
      <c r="D2680" t="s">
        <v>12876</v>
      </c>
      <c r="E2680">
        <v>44985.458634259259</v>
      </c>
      <c r="F2680">
        <v>2023</v>
      </c>
      <c r="G2680" t="s">
        <v>1398</v>
      </c>
      <c r="H2680" t="s">
        <v>12877</v>
      </c>
      <c r="I2680" t="s">
        <v>12878</v>
      </c>
      <c r="J2680" t="s">
        <v>12880</v>
      </c>
      <c r="M2680">
        <v>8</v>
      </c>
      <c r="N2680">
        <v>1</v>
      </c>
      <c r="O2680">
        <v>0</v>
      </c>
      <c r="P2680" t="s">
        <v>21</v>
      </c>
      <c r="Q2680" t="s">
        <v>64</v>
      </c>
      <c r="R2680" s="3" t="b">
        <f>ISNUMBER(SEARCH(critere,_xlfn.CONCAT(client[[#This Row],[TELEPHONE]:[AGENCE]])))</f>
        <v>1</v>
      </c>
      <c r="S2680" s="8">
        <f>IF(client[[#This Row],[Recherche]]=TRUE,COUNTIF($R$4:R2680,TRUE),"")</f>
        <v>2677</v>
      </c>
    </row>
    <row r="2681" spans="2:19" x14ac:dyDescent="0.3">
      <c r="B2681" t="s">
        <v>12884</v>
      </c>
      <c r="C2681">
        <v>2968</v>
      </c>
      <c r="D2681" t="s">
        <v>12881</v>
      </c>
      <c r="E2681">
        <v>44985.461087962962</v>
      </c>
      <c r="F2681">
        <v>2023</v>
      </c>
      <c r="G2681" t="s">
        <v>597</v>
      </c>
      <c r="H2681" t="s">
        <v>12882</v>
      </c>
      <c r="I2681" t="s">
        <v>12883</v>
      </c>
      <c r="J2681" t="s">
        <v>12885</v>
      </c>
      <c r="M2681">
        <v>8</v>
      </c>
      <c r="N2681">
        <v>1</v>
      </c>
      <c r="O2681">
        <v>0</v>
      </c>
      <c r="P2681" t="s">
        <v>21</v>
      </c>
      <c r="Q2681" t="s">
        <v>64</v>
      </c>
      <c r="R2681" s="3" t="b">
        <f>ISNUMBER(SEARCH(critere,_xlfn.CONCAT(client[[#This Row],[TELEPHONE]:[AGENCE]])))</f>
        <v>1</v>
      </c>
      <c r="S2681" s="8">
        <f>IF(client[[#This Row],[Recherche]]=TRUE,COUNTIF($R$4:R2681,TRUE),"")</f>
        <v>2678</v>
      </c>
    </row>
    <row r="2682" spans="2:19" x14ac:dyDescent="0.3">
      <c r="B2682" t="s">
        <v>12889</v>
      </c>
      <c r="C2682">
        <v>2969</v>
      </c>
      <c r="D2682" t="s">
        <v>12886</v>
      </c>
      <c r="E2682">
        <v>44985.564525462964</v>
      </c>
      <c r="F2682">
        <v>2023</v>
      </c>
      <c r="G2682" t="s">
        <v>174</v>
      </c>
      <c r="H2682" t="s">
        <v>12887</v>
      </c>
      <c r="I2682" t="s">
        <v>12888</v>
      </c>
      <c r="J2682" t="s">
        <v>12890</v>
      </c>
      <c r="M2682">
        <v>117</v>
      </c>
      <c r="N2682">
        <v>1</v>
      </c>
      <c r="O2682">
        <v>17500</v>
      </c>
      <c r="P2682" t="s">
        <v>202</v>
      </c>
      <c r="Q2682" t="s">
        <v>22</v>
      </c>
      <c r="R2682" s="3" t="b">
        <f>ISNUMBER(SEARCH(critere,_xlfn.CONCAT(client[[#This Row],[TELEPHONE]:[AGENCE]])))</f>
        <v>1</v>
      </c>
      <c r="S2682" s="8">
        <f>IF(client[[#This Row],[Recherche]]=TRUE,COUNTIF($R$4:R2682,TRUE),"")</f>
        <v>2679</v>
      </c>
    </row>
    <row r="2683" spans="2:19" x14ac:dyDescent="0.3">
      <c r="B2683" t="s">
        <v>12894</v>
      </c>
      <c r="C2683">
        <v>2970</v>
      </c>
      <c r="D2683" t="s">
        <v>12891</v>
      </c>
      <c r="E2683">
        <v>44985.565972222219</v>
      </c>
      <c r="F2683">
        <v>2023</v>
      </c>
      <c r="G2683" t="s">
        <v>421</v>
      </c>
      <c r="H2683" t="s">
        <v>12892</v>
      </c>
      <c r="I2683" t="s">
        <v>12893</v>
      </c>
      <c r="J2683" t="s">
        <v>12890</v>
      </c>
      <c r="M2683">
        <v>117</v>
      </c>
      <c r="N2683">
        <v>1</v>
      </c>
      <c r="O2683">
        <v>22600</v>
      </c>
      <c r="P2683" t="s">
        <v>202</v>
      </c>
      <c r="Q2683" t="s">
        <v>22</v>
      </c>
      <c r="R2683" s="3" t="b">
        <f>ISNUMBER(SEARCH(critere,_xlfn.CONCAT(client[[#This Row],[TELEPHONE]:[AGENCE]])))</f>
        <v>1</v>
      </c>
      <c r="S2683" s="8">
        <f>IF(client[[#This Row],[Recherche]]=TRUE,COUNTIF($R$4:R2683,TRUE),"")</f>
        <v>2680</v>
      </c>
    </row>
    <row r="2684" spans="2:19" x14ac:dyDescent="0.3">
      <c r="B2684" t="s">
        <v>12897</v>
      </c>
      <c r="C2684">
        <v>2971</v>
      </c>
      <c r="D2684" t="s">
        <v>12895</v>
      </c>
      <c r="E2684">
        <v>44985.66978009259</v>
      </c>
      <c r="F2684">
        <v>2023</v>
      </c>
      <c r="G2684" t="s">
        <v>242</v>
      </c>
      <c r="H2684" t="s">
        <v>3232</v>
      </c>
      <c r="I2684" t="s">
        <v>12896</v>
      </c>
      <c r="J2684" t="s">
        <v>12898</v>
      </c>
      <c r="M2684">
        <v>105</v>
      </c>
      <c r="N2684">
        <v>2</v>
      </c>
      <c r="O2684">
        <v>14000</v>
      </c>
      <c r="P2684" t="s">
        <v>202</v>
      </c>
      <c r="Q2684" t="s">
        <v>38</v>
      </c>
      <c r="R2684" s="3" t="b">
        <f>ISNUMBER(SEARCH(critere,_xlfn.CONCAT(client[[#This Row],[TELEPHONE]:[AGENCE]])))</f>
        <v>1</v>
      </c>
      <c r="S2684" s="8">
        <f>IF(client[[#This Row],[Recherche]]=TRUE,COUNTIF($R$4:R2684,TRUE),"")</f>
        <v>2681</v>
      </c>
    </row>
    <row r="2685" spans="2:19" x14ac:dyDescent="0.3">
      <c r="B2685" t="s">
        <v>12902</v>
      </c>
      <c r="C2685">
        <v>2972</v>
      </c>
      <c r="D2685" t="s">
        <v>12899</v>
      </c>
      <c r="E2685">
        <v>44985.688761574071</v>
      </c>
      <c r="F2685">
        <v>2024</v>
      </c>
      <c r="G2685" t="s">
        <v>592</v>
      </c>
      <c r="H2685" t="s">
        <v>12900</v>
      </c>
      <c r="I2685" t="s">
        <v>12901</v>
      </c>
      <c r="J2685" t="s">
        <v>12903</v>
      </c>
      <c r="M2685">
        <v>105</v>
      </c>
      <c r="N2685">
        <v>1</v>
      </c>
      <c r="O2685">
        <v>0</v>
      </c>
      <c r="P2685" t="s">
        <v>202</v>
      </c>
      <c r="Q2685" t="s">
        <v>38</v>
      </c>
      <c r="R2685" s="3" t="b">
        <f>ISNUMBER(SEARCH(critere,_xlfn.CONCAT(client[[#This Row],[TELEPHONE]:[AGENCE]])))</f>
        <v>1</v>
      </c>
      <c r="S2685" s="8">
        <f>IF(client[[#This Row],[Recherche]]=TRUE,COUNTIF($R$4:R2685,TRUE),"")</f>
        <v>2682</v>
      </c>
    </row>
    <row r="2686" spans="2:19" x14ac:dyDescent="0.3">
      <c r="B2686" t="s">
        <v>12907</v>
      </c>
      <c r="C2686">
        <v>2973</v>
      </c>
      <c r="D2686" t="s">
        <v>12904</v>
      </c>
      <c r="E2686">
        <v>44985.704722222225</v>
      </c>
      <c r="F2686">
        <v>2023</v>
      </c>
      <c r="G2686" t="s">
        <v>891</v>
      </c>
      <c r="H2686" t="s">
        <v>12905</v>
      </c>
      <c r="I2686" t="s">
        <v>12906</v>
      </c>
      <c r="J2686" t="s">
        <v>12908</v>
      </c>
      <c r="M2686">
        <v>108</v>
      </c>
      <c r="N2686">
        <v>1</v>
      </c>
      <c r="O2686">
        <v>18000</v>
      </c>
      <c r="P2686" t="s">
        <v>202</v>
      </c>
      <c r="Q2686" t="s">
        <v>38</v>
      </c>
      <c r="R2686" s="3" t="b">
        <f>ISNUMBER(SEARCH(critere,_xlfn.CONCAT(client[[#This Row],[TELEPHONE]:[AGENCE]])))</f>
        <v>1</v>
      </c>
      <c r="S2686" s="8">
        <f>IF(client[[#This Row],[Recherche]]=TRUE,COUNTIF($R$4:R2686,TRUE),"")</f>
        <v>2683</v>
      </c>
    </row>
    <row r="2687" spans="2:19" x14ac:dyDescent="0.3">
      <c r="B2687" t="s">
        <v>12912</v>
      </c>
      <c r="C2687">
        <v>2974</v>
      </c>
      <c r="D2687" t="s">
        <v>12909</v>
      </c>
      <c r="E2687">
        <v>44985.716909722221</v>
      </c>
      <c r="F2687">
        <v>2023</v>
      </c>
      <c r="G2687" t="s">
        <v>9457</v>
      </c>
      <c r="H2687" t="s">
        <v>12910</v>
      </c>
      <c r="I2687" t="s">
        <v>12911</v>
      </c>
      <c r="J2687" t="s">
        <v>12913</v>
      </c>
      <c r="M2687">
        <v>8</v>
      </c>
      <c r="N2687">
        <v>1</v>
      </c>
      <c r="O2687">
        <v>0</v>
      </c>
      <c r="P2687" t="s">
        <v>21</v>
      </c>
      <c r="Q2687" t="s">
        <v>38</v>
      </c>
      <c r="R2687" s="3" t="b">
        <f>ISNUMBER(SEARCH(critere,_xlfn.CONCAT(client[[#This Row],[TELEPHONE]:[AGENCE]])))</f>
        <v>1</v>
      </c>
      <c r="S2687" s="8">
        <f>IF(client[[#This Row],[Recherche]]=TRUE,COUNTIF($R$4:R2687,TRUE),"")</f>
        <v>2684</v>
      </c>
    </row>
    <row r="2688" spans="2:19" x14ac:dyDescent="0.3">
      <c r="B2688" t="s">
        <v>12917</v>
      </c>
      <c r="C2688">
        <v>2975</v>
      </c>
      <c r="D2688" t="s">
        <v>12914</v>
      </c>
      <c r="E2688">
        <v>44985.727685185186</v>
      </c>
      <c r="G2688" t="s">
        <v>632</v>
      </c>
      <c r="H2688" t="s">
        <v>12915</v>
      </c>
      <c r="I2688" t="s">
        <v>12916</v>
      </c>
      <c r="J2688" t="s">
        <v>12918</v>
      </c>
      <c r="M2688">
        <v>108</v>
      </c>
      <c r="N2688">
        <v>1</v>
      </c>
      <c r="O2688">
        <v>0</v>
      </c>
      <c r="P2688" t="s">
        <v>21</v>
      </c>
      <c r="Q2688" t="s">
        <v>38</v>
      </c>
      <c r="R2688" s="3" t="b">
        <f>ISNUMBER(SEARCH(critere,_xlfn.CONCAT(client[[#This Row],[TELEPHONE]:[AGENCE]])))</f>
        <v>1</v>
      </c>
      <c r="S2688" s="8">
        <f>IF(client[[#This Row],[Recherche]]=TRUE,COUNTIF($R$4:R2688,TRUE),"")</f>
        <v>2685</v>
      </c>
    </row>
    <row r="2689" spans="2:19" x14ac:dyDescent="0.3">
      <c r="C2689">
        <v>2976</v>
      </c>
      <c r="D2689" t="s">
        <v>12919</v>
      </c>
      <c r="E2689">
        <v>44985.81821759259</v>
      </c>
      <c r="F2689">
        <v>2023</v>
      </c>
      <c r="G2689" t="s">
        <v>6665</v>
      </c>
      <c r="H2689" t="s">
        <v>12920</v>
      </c>
      <c r="I2689" t="s">
        <v>12921</v>
      </c>
      <c r="J2689" t="s">
        <v>12922</v>
      </c>
      <c r="M2689">
        <v>117</v>
      </c>
      <c r="N2689">
        <v>2</v>
      </c>
      <c r="O2689">
        <v>34000</v>
      </c>
      <c r="P2689" t="s">
        <v>202</v>
      </c>
      <c r="Q2689" t="s">
        <v>347</v>
      </c>
      <c r="R2689" s="3" t="b">
        <f>ISNUMBER(SEARCH(critere,_xlfn.CONCAT(client[[#This Row],[TELEPHONE]:[AGENCE]])))</f>
        <v>1</v>
      </c>
      <c r="S2689" s="8">
        <f>IF(client[[#This Row],[Recherche]]=TRUE,COUNTIF($R$4:R2689,TRUE),"")</f>
        <v>2686</v>
      </c>
    </row>
    <row r="2690" spans="2:19" x14ac:dyDescent="0.3">
      <c r="B2690" t="s">
        <v>12927</v>
      </c>
      <c r="C2690">
        <v>2977</v>
      </c>
      <c r="D2690" t="s">
        <v>12923</v>
      </c>
      <c r="E2690">
        <v>44985.939085648148</v>
      </c>
      <c r="F2690">
        <v>2023</v>
      </c>
      <c r="G2690" t="s">
        <v>12924</v>
      </c>
      <c r="H2690" t="s">
        <v>12925</v>
      </c>
      <c r="I2690" t="s">
        <v>12926</v>
      </c>
      <c r="J2690" t="s">
        <v>12928</v>
      </c>
      <c r="M2690">
        <v>117</v>
      </c>
      <c r="N2690">
        <v>1</v>
      </c>
      <c r="O2690">
        <v>0</v>
      </c>
      <c r="P2690" t="s">
        <v>202</v>
      </c>
      <c r="Q2690" t="s">
        <v>454</v>
      </c>
      <c r="R2690" s="3" t="b">
        <f>ISNUMBER(SEARCH(critere,_xlfn.CONCAT(client[[#This Row],[TELEPHONE]:[AGENCE]])))</f>
        <v>1</v>
      </c>
      <c r="S2690" s="8">
        <f>IF(client[[#This Row],[Recherche]]=TRUE,COUNTIF($R$4:R2690,TRUE),"")</f>
        <v>2687</v>
      </c>
    </row>
    <row r="2691" spans="2:19" x14ac:dyDescent="0.3">
      <c r="B2691" t="s">
        <v>12931</v>
      </c>
      <c r="C2691">
        <v>2978</v>
      </c>
      <c r="D2691" t="s">
        <v>12929</v>
      </c>
      <c r="E2691">
        <v>44986.487361111111</v>
      </c>
      <c r="F2691">
        <v>2023</v>
      </c>
      <c r="G2691" t="s">
        <v>278</v>
      </c>
      <c r="H2691" t="s">
        <v>3610</v>
      </c>
      <c r="I2691" t="s">
        <v>12930</v>
      </c>
      <c r="J2691" t="s">
        <v>12932</v>
      </c>
      <c r="M2691">
        <v>8</v>
      </c>
      <c r="N2691">
        <v>1</v>
      </c>
      <c r="O2691">
        <v>0</v>
      </c>
      <c r="P2691" t="s">
        <v>21</v>
      </c>
      <c r="Q2691" t="s">
        <v>38</v>
      </c>
      <c r="R2691" s="3" t="b">
        <f>ISNUMBER(SEARCH(critere,_xlfn.CONCAT(client[[#This Row],[TELEPHONE]:[AGENCE]])))</f>
        <v>1</v>
      </c>
      <c r="S2691" s="8">
        <f>IF(client[[#This Row],[Recherche]]=TRUE,COUNTIF($R$4:R2691,TRUE),"")</f>
        <v>2688</v>
      </c>
    </row>
    <row r="2692" spans="2:19" x14ac:dyDescent="0.3">
      <c r="B2692" t="s">
        <v>12936</v>
      </c>
      <c r="C2692">
        <v>2979</v>
      </c>
      <c r="D2692" t="s">
        <v>12933</v>
      </c>
      <c r="E2692">
        <v>44986.667847222219</v>
      </c>
      <c r="F2692">
        <v>2023</v>
      </c>
      <c r="G2692" t="s">
        <v>1404</v>
      </c>
      <c r="H2692" t="s">
        <v>12934</v>
      </c>
      <c r="I2692" t="s">
        <v>12935</v>
      </c>
      <c r="J2692" t="s">
        <v>12937</v>
      </c>
      <c r="M2692">
        <v>8</v>
      </c>
      <c r="N2692">
        <v>1</v>
      </c>
      <c r="O2692">
        <v>0</v>
      </c>
      <c r="P2692" t="s">
        <v>21</v>
      </c>
      <c r="Q2692" t="s">
        <v>347</v>
      </c>
      <c r="R2692" s="3" t="b">
        <f>ISNUMBER(SEARCH(critere,_xlfn.CONCAT(client[[#This Row],[TELEPHONE]:[AGENCE]])))</f>
        <v>1</v>
      </c>
      <c r="S2692" s="8">
        <f>IF(client[[#This Row],[Recherche]]=TRUE,COUNTIF($R$4:R2692,TRUE),"")</f>
        <v>2689</v>
      </c>
    </row>
    <row r="2693" spans="2:19" x14ac:dyDescent="0.3">
      <c r="B2693" t="s">
        <v>12941</v>
      </c>
      <c r="C2693">
        <v>2981</v>
      </c>
      <c r="D2693" t="s">
        <v>12938</v>
      </c>
      <c r="E2693">
        <v>44986.883530092593</v>
      </c>
      <c r="F2693">
        <v>2023</v>
      </c>
      <c r="G2693" t="s">
        <v>493</v>
      </c>
      <c r="H2693" t="s">
        <v>12939</v>
      </c>
      <c r="I2693" t="s">
        <v>12940</v>
      </c>
      <c r="J2693" t="s">
        <v>12942</v>
      </c>
      <c r="M2693">
        <v>117</v>
      </c>
      <c r="N2693">
        <v>2</v>
      </c>
      <c r="O2693">
        <v>46000</v>
      </c>
      <c r="P2693" t="s">
        <v>202</v>
      </c>
      <c r="Q2693" t="s">
        <v>38</v>
      </c>
      <c r="R2693" s="3" t="b">
        <f>ISNUMBER(SEARCH(critere,_xlfn.CONCAT(client[[#This Row],[TELEPHONE]:[AGENCE]])))</f>
        <v>1</v>
      </c>
      <c r="S2693" s="8">
        <f>IF(client[[#This Row],[Recherche]]=TRUE,COUNTIF($R$4:R2693,TRUE),"")</f>
        <v>2690</v>
      </c>
    </row>
    <row r="2694" spans="2:19" x14ac:dyDescent="0.3">
      <c r="B2694" t="s">
        <v>12945</v>
      </c>
      <c r="C2694">
        <v>2982</v>
      </c>
      <c r="D2694" t="s">
        <v>12943</v>
      </c>
      <c r="E2694">
        <v>44987.439016203702</v>
      </c>
      <c r="F2694">
        <v>2023</v>
      </c>
      <c r="G2694" t="s">
        <v>592</v>
      </c>
      <c r="H2694" t="s">
        <v>9395</v>
      </c>
      <c r="I2694" t="s">
        <v>12944</v>
      </c>
      <c r="J2694" t="s">
        <v>12946</v>
      </c>
      <c r="M2694">
        <v>108</v>
      </c>
      <c r="N2694">
        <v>1</v>
      </c>
      <c r="O2694">
        <v>22600</v>
      </c>
      <c r="P2694" t="s">
        <v>202</v>
      </c>
      <c r="Q2694" t="s">
        <v>38</v>
      </c>
      <c r="R2694" s="3" t="b">
        <f>ISNUMBER(SEARCH(critere,_xlfn.CONCAT(client[[#This Row],[TELEPHONE]:[AGENCE]])))</f>
        <v>1</v>
      </c>
      <c r="S2694" s="8">
        <f>IF(client[[#This Row],[Recherche]]=TRUE,COUNTIF($R$4:R2694,TRUE),"")</f>
        <v>2691</v>
      </c>
    </row>
    <row r="2695" spans="2:19" x14ac:dyDescent="0.3">
      <c r="B2695" t="s">
        <v>12950</v>
      </c>
      <c r="C2695">
        <v>2983</v>
      </c>
      <c r="D2695" t="s">
        <v>12947</v>
      </c>
      <c r="E2695">
        <v>44987.447071759256</v>
      </c>
      <c r="F2695">
        <v>2023</v>
      </c>
      <c r="G2695" t="s">
        <v>586</v>
      </c>
      <c r="H2695" t="s">
        <v>12948</v>
      </c>
      <c r="I2695" t="s">
        <v>12949</v>
      </c>
      <c r="J2695" t="s">
        <v>12951</v>
      </c>
      <c r="M2695">
        <v>108</v>
      </c>
      <c r="N2695">
        <v>1</v>
      </c>
      <c r="O2695">
        <v>22600</v>
      </c>
      <c r="P2695" t="s">
        <v>202</v>
      </c>
      <c r="Q2695" t="s">
        <v>38</v>
      </c>
      <c r="R2695" s="3" t="b">
        <f>ISNUMBER(SEARCH(critere,_xlfn.CONCAT(client[[#This Row],[TELEPHONE]:[AGENCE]])))</f>
        <v>1</v>
      </c>
      <c r="S2695" s="8">
        <f>IF(client[[#This Row],[Recherche]]=TRUE,COUNTIF($R$4:R2695,TRUE),"")</f>
        <v>2692</v>
      </c>
    </row>
    <row r="2696" spans="2:19" x14ac:dyDescent="0.3">
      <c r="B2696" t="s">
        <v>12956</v>
      </c>
      <c r="C2696">
        <v>2984</v>
      </c>
      <c r="D2696" t="s">
        <v>12952</v>
      </c>
      <c r="E2696">
        <v>44987.486111111109</v>
      </c>
      <c r="F2696">
        <v>2023</v>
      </c>
      <c r="G2696" t="s">
        <v>12953</v>
      </c>
      <c r="H2696" t="s">
        <v>12954</v>
      </c>
      <c r="I2696" t="s">
        <v>12955</v>
      </c>
      <c r="J2696" t="s">
        <v>12957</v>
      </c>
      <c r="M2696">
        <v>8</v>
      </c>
      <c r="N2696">
        <v>1</v>
      </c>
      <c r="O2696">
        <v>0</v>
      </c>
      <c r="P2696" t="s">
        <v>21</v>
      </c>
      <c r="Q2696" t="s">
        <v>22</v>
      </c>
      <c r="R2696" s="3" t="b">
        <f>ISNUMBER(SEARCH(critere,_xlfn.CONCAT(client[[#This Row],[TELEPHONE]:[AGENCE]])))</f>
        <v>1</v>
      </c>
      <c r="S2696" s="8">
        <f>IF(client[[#This Row],[Recherche]]=TRUE,COUNTIF($R$4:R2696,TRUE),"")</f>
        <v>2693</v>
      </c>
    </row>
    <row r="2697" spans="2:19" x14ac:dyDescent="0.3">
      <c r="B2697" t="s">
        <v>12960</v>
      </c>
      <c r="C2697">
        <v>2985</v>
      </c>
      <c r="D2697" t="s">
        <v>12958</v>
      </c>
      <c r="E2697">
        <v>44987.694768518515</v>
      </c>
      <c r="F2697">
        <v>2023</v>
      </c>
      <c r="G2697" t="s">
        <v>174</v>
      </c>
      <c r="H2697" t="s">
        <v>1607</v>
      </c>
      <c r="I2697" t="s">
        <v>12959</v>
      </c>
      <c r="J2697" t="s">
        <v>12961</v>
      </c>
      <c r="M2697">
        <v>8</v>
      </c>
      <c r="N2697">
        <v>1</v>
      </c>
      <c r="O2697">
        <v>0</v>
      </c>
      <c r="P2697" t="s">
        <v>21</v>
      </c>
      <c r="Q2697" t="s">
        <v>38</v>
      </c>
      <c r="R2697" s="3" t="b">
        <f>ISNUMBER(SEARCH(critere,_xlfn.CONCAT(client[[#This Row],[TELEPHONE]:[AGENCE]])))</f>
        <v>1</v>
      </c>
      <c r="S2697" s="8">
        <f>IF(client[[#This Row],[Recherche]]=TRUE,COUNTIF($R$4:R2697,TRUE),"")</f>
        <v>2694</v>
      </c>
    </row>
    <row r="2698" spans="2:19" x14ac:dyDescent="0.3">
      <c r="B2698" t="s">
        <v>12964</v>
      </c>
      <c r="C2698">
        <v>2986</v>
      </c>
      <c r="D2698" t="s">
        <v>12962</v>
      </c>
      <c r="E2698">
        <v>44987.705740740741</v>
      </c>
      <c r="F2698">
        <v>2023</v>
      </c>
      <c r="G2698" t="s">
        <v>897</v>
      </c>
      <c r="H2698" t="s">
        <v>371</v>
      </c>
      <c r="I2698" t="s">
        <v>12963</v>
      </c>
      <c r="J2698" t="s">
        <v>12965</v>
      </c>
      <c r="M2698">
        <v>117</v>
      </c>
      <c r="N2698">
        <v>1</v>
      </c>
      <c r="O2698">
        <v>19000</v>
      </c>
      <c r="P2698" t="s">
        <v>202</v>
      </c>
      <c r="Q2698" t="s">
        <v>22</v>
      </c>
      <c r="R2698" s="3" t="b">
        <f>ISNUMBER(SEARCH(critere,_xlfn.CONCAT(client[[#This Row],[TELEPHONE]:[AGENCE]])))</f>
        <v>1</v>
      </c>
      <c r="S2698" s="8">
        <f>IF(client[[#This Row],[Recherche]]=TRUE,COUNTIF($R$4:R2698,TRUE),"")</f>
        <v>2695</v>
      </c>
    </row>
    <row r="2699" spans="2:19" x14ac:dyDescent="0.3">
      <c r="B2699" t="s">
        <v>12969</v>
      </c>
      <c r="C2699">
        <v>2987</v>
      </c>
      <c r="D2699" t="s">
        <v>12966</v>
      </c>
      <c r="E2699">
        <v>44987.739398148151</v>
      </c>
      <c r="F2699">
        <v>2023</v>
      </c>
      <c r="G2699" t="s">
        <v>12967</v>
      </c>
      <c r="H2699" t="s">
        <v>3470</v>
      </c>
      <c r="I2699" t="s">
        <v>12968</v>
      </c>
      <c r="J2699" t="s">
        <v>12970</v>
      </c>
      <c r="M2699">
        <v>117</v>
      </c>
      <c r="N2699">
        <v>1</v>
      </c>
      <c r="O2699">
        <v>18000</v>
      </c>
      <c r="P2699" t="s">
        <v>202</v>
      </c>
      <c r="Q2699" t="s">
        <v>38</v>
      </c>
      <c r="R2699" s="3" t="b">
        <f>ISNUMBER(SEARCH(critere,_xlfn.CONCAT(client[[#This Row],[TELEPHONE]:[AGENCE]])))</f>
        <v>1</v>
      </c>
      <c r="S2699" s="8">
        <f>IF(client[[#This Row],[Recherche]]=TRUE,COUNTIF($R$4:R2699,TRUE),"")</f>
        <v>2696</v>
      </c>
    </row>
    <row r="2700" spans="2:19" x14ac:dyDescent="0.3">
      <c r="B2700" t="s">
        <v>12974</v>
      </c>
      <c r="C2700">
        <v>2988</v>
      </c>
      <c r="D2700" t="s">
        <v>12971</v>
      </c>
      <c r="E2700">
        <v>44987.85050925926</v>
      </c>
      <c r="F2700">
        <v>2024</v>
      </c>
      <c r="G2700" t="s">
        <v>7382</v>
      </c>
      <c r="H2700" t="s">
        <v>12972</v>
      </c>
      <c r="I2700" t="s">
        <v>12973</v>
      </c>
      <c r="J2700" t="s">
        <v>12975</v>
      </c>
      <c r="M2700">
        <v>108</v>
      </c>
      <c r="N2700">
        <v>1</v>
      </c>
      <c r="O2700">
        <v>0</v>
      </c>
      <c r="P2700" t="s">
        <v>202</v>
      </c>
      <c r="Q2700" t="s">
        <v>38</v>
      </c>
      <c r="R2700" s="3" t="b">
        <f>ISNUMBER(SEARCH(critere,_xlfn.CONCAT(client[[#This Row],[TELEPHONE]:[AGENCE]])))</f>
        <v>1</v>
      </c>
      <c r="S2700" s="8">
        <f>IF(client[[#This Row],[Recherche]]=TRUE,COUNTIF($R$4:R2700,TRUE),"")</f>
        <v>2697</v>
      </c>
    </row>
    <row r="2701" spans="2:19" x14ac:dyDescent="0.3">
      <c r="B2701" t="s">
        <v>12978</v>
      </c>
      <c r="C2701">
        <v>2989</v>
      </c>
      <c r="D2701" t="s">
        <v>12976</v>
      </c>
      <c r="E2701">
        <v>44988.437476851854</v>
      </c>
      <c r="F2701">
        <v>2024</v>
      </c>
      <c r="G2701" t="s">
        <v>434</v>
      </c>
      <c r="H2701" t="s">
        <v>5501</v>
      </c>
      <c r="I2701" t="s">
        <v>12977</v>
      </c>
      <c r="J2701" t="s">
        <v>12979</v>
      </c>
      <c r="M2701">
        <v>108</v>
      </c>
      <c r="N2701">
        <v>1</v>
      </c>
      <c r="O2701">
        <v>18000</v>
      </c>
      <c r="P2701" t="s">
        <v>202</v>
      </c>
      <c r="Q2701" t="s">
        <v>38</v>
      </c>
      <c r="R2701" s="3" t="b">
        <f>ISNUMBER(SEARCH(critere,_xlfn.CONCAT(client[[#This Row],[TELEPHONE]:[AGENCE]])))</f>
        <v>1</v>
      </c>
      <c r="S2701" s="8">
        <f>IF(client[[#This Row],[Recherche]]=TRUE,COUNTIF($R$4:R2701,TRUE),"")</f>
        <v>2698</v>
      </c>
    </row>
    <row r="2702" spans="2:19" x14ac:dyDescent="0.3">
      <c r="B2702" t="s">
        <v>12983</v>
      </c>
      <c r="C2702">
        <v>2990</v>
      </c>
      <c r="D2702" t="s">
        <v>12980</v>
      </c>
      <c r="E2702">
        <v>44988.493668981479</v>
      </c>
      <c r="F2702">
        <v>2023</v>
      </c>
      <c r="G2702" t="s">
        <v>560</v>
      </c>
      <c r="H2702" t="s">
        <v>12981</v>
      </c>
      <c r="I2702" t="s">
        <v>12982</v>
      </c>
      <c r="J2702" t="s">
        <v>12984</v>
      </c>
      <c r="M2702">
        <v>108</v>
      </c>
      <c r="N2702">
        <v>1</v>
      </c>
      <c r="O2702">
        <v>0</v>
      </c>
      <c r="P2702" t="s">
        <v>202</v>
      </c>
      <c r="Q2702" t="s">
        <v>64</v>
      </c>
      <c r="R2702" s="3" t="b">
        <f>ISNUMBER(SEARCH(critere,_xlfn.CONCAT(client[[#This Row],[TELEPHONE]:[AGENCE]])))</f>
        <v>1</v>
      </c>
      <c r="S2702" s="8">
        <f>IF(client[[#This Row],[Recherche]]=TRUE,COUNTIF($R$4:R2702,TRUE),"")</f>
        <v>2699</v>
      </c>
    </row>
    <row r="2703" spans="2:19" x14ac:dyDescent="0.3">
      <c r="B2703" t="s">
        <v>12988</v>
      </c>
      <c r="C2703">
        <v>2991</v>
      </c>
      <c r="D2703" t="s">
        <v>12985</v>
      </c>
      <c r="E2703">
        <v>44988.657511574071</v>
      </c>
      <c r="F2703">
        <v>2023</v>
      </c>
      <c r="G2703" t="s">
        <v>880</v>
      </c>
      <c r="H2703" t="s">
        <v>12986</v>
      </c>
      <c r="I2703" t="s">
        <v>12987</v>
      </c>
      <c r="J2703" t="s">
        <v>12989</v>
      </c>
      <c r="M2703">
        <v>117</v>
      </c>
      <c r="N2703">
        <v>1</v>
      </c>
      <c r="O2703">
        <v>22200</v>
      </c>
      <c r="P2703" t="s">
        <v>202</v>
      </c>
      <c r="Q2703" t="s">
        <v>38</v>
      </c>
      <c r="R2703" s="3" t="b">
        <f>ISNUMBER(SEARCH(critere,_xlfn.CONCAT(client[[#This Row],[TELEPHONE]:[AGENCE]])))</f>
        <v>1</v>
      </c>
      <c r="S2703" s="8">
        <f>IF(client[[#This Row],[Recherche]]=TRUE,COUNTIF($R$4:R2703,TRUE),"")</f>
        <v>2700</v>
      </c>
    </row>
    <row r="2704" spans="2:19" x14ac:dyDescent="0.3">
      <c r="B2704" t="s">
        <v>12993</v>
      </c>
      <c r="C2704">
        <v>2992</v>
      </c>
      <c r="D2704" t="s">
        <v>12990</v>
      </c>
      <c r="E2704">
        <v>44988.682592592595</v>
      </c>
      <c r="F2704">
        <v>2023</v>
      </c>
      <c r="G2704" t="s">
        <v>248</v>
      </c>
      <c r="H2704" t="s">
        <v>12991</v>
      </c>
      <c r="I2704" t="s">
        <v>12992</v>
      </c>
      <c r="J2704" t="s">
        <v>12994</v>
      </c>
      <c r="M2704">
        <v>117</v>
      </c>
      <c r="N2704">
        <v>2</v>
      </c>
      <c r="O2704">
        <v>17500</v>
      </c>
      <c r="P2704" t="s">
        <v>202</v>
      </c>
      <c r="Q2704" t="s">
        <v>753</v>
      </c>
      <c r="R2704" s="3" t="b">
        <f>ISNUMBER(SEARCH(critere,_xlfn.CONCAT(client[[#This Row],[TELEPHONE]:[AGENCE]])))</f>
        <v>1</v>
      </c>
      <c r="S2704" s="8">
        <f>IF(client[[#This Row],[Recherche]]=TRUE,COUNTIF($R$4:R2704,TRUE),"")</f>
        <v>2701</v>
      </c>
    </row>
    <row r="2705" spans="2:19" x14ac:dyDescent="0.3">
      <c r="B2705" t="s">
        <v>12998</v>
      </c>
      <c r="C2705">
        <v>2993</v>
      </c>
      <c r="D2705" t="s">
        <v>12995</v>
      </c>
      <c r="E2705">
        <v>44988.685208333336</v>
      </c>
      <c r="F2705">
        <v>2023</v>
      </c>
      <c r="G2705" t="s">
        <v>189</v>
      </c>
      <c r="H2705" t="s">
        <v>12996</v>
      </c>
      <c r="I2705" t="s">
        <v>12997</v>
      </c>
      <c r="J2705" t="s">
        <v>12999</v>
      </c>
      <c r="M2705">
        <v>117</v>
      </c>
      <c r="N2705">
        <v>1</v>
      </c>
      <c r="O2705">
        <v>22000</v>
      </c>
      <c r="P2705" t="s">
        <v>202</v>
      </c>
      <c r="Q2705" t="s">
        <v>753</v>
      </c>
      <c r="R2705" s="3" t="b">
        <f>ISNUMBER(SEARCH(critere,_xlfn.CONCAT(client[[#This Row],[TELEPHONE]:[AGENCE]])))</f>
        <v>1</v>
      </c>
      <c r="S2705" s="8">
        <f>IF(client[[#This Row],[Recherche]]=TRUE,COUNTIF($R$4:R2705,TRUE),"")</f>
        <v>2702</v>
      </c>
    </row>
    <row r="2706" spans="2:19" x14ac:dyDescent="0.3">
      <c r="B2706" t="s">
        <v>13003</v>
      </c>
      <c r="C2706">
        <v>2994</v>
      </c>
      <c r="D2706" t="s">
        <v>13000</v>
      </c>
      <c r="E2706">
        <v>44991.366331018522</v>
      </c>
      <c r="F2706">
        <v>2023</v>
      </c>
      <c r="G2706" t="s">
        <v>5055</v>
      </c>
      <c r="H2706" t="s">
        <v>13001</v>
      </c>
      <c r="I2706" t="s">
        <v>13002</v>
      </c>
      <c r="J2706" t="s">
        <v>13004</v>
      </c>
      <c r="M2706">
        <v>8</v>
      </c>
      <c r="N2706">
        <v>1</v>
      </c>
      <c r="O2706">
        <v>0</v>
      </c>
      <c r="P2706" t="s">
        <v>21</v>
      </c>
      <c r="Q2706" t="s">
        <v>29</v>
      </c>
      <c r="R2706" s="3" t="b">
        <f>ISNUMBER(SEARCH(critere,_xlfn.CONCAT(client[[#This Row],[TELEPHONE]:[AGENCE]])))</f>
        <v>1</v>
      </c>
      <c r="S2706" s="8">
        <f>IF(client[[#This Row],[Recherche]]=TRUE,COUNTIF($R$4:R2706,TRUE),"")</f>
        <v>2703</v>
      </c>
    </row>
    <row r="2707" spans="2:19" x14ac:dyDescent="0.3">
      <c r="B2707" t="s">
        <v>13008</v>
      </c>
      <c r="C2707">
        <v>2995</v>
      </c>
      <c r="D2707" t="s">
        <v>13005</v>
      </c>
      <c r="E2707">
        <v>44991.373831018522</v>
      </c>
      <c r="F2707">
        <v>2023</v>
      </c>
      <c r="G2707" t="s">
        <v>50</v>
      </c>
      <c r="H2707" t="s">
        <v>13006</v>
      </c>
      <c r="I2707" t="s">
        <v>13007</v>
      </c>
      <c r="J2707" t="s">
        <v>13009</v>
      </c>
      <c r="M2707">
        <v>8</v>
      </c>
      <c r="N2707">
        <v>2</v>
      </c>
      <c r="O2707">
        <v>0</v>
      </c>
      <c r="P2707" t="s">
        <v>21</v>
      </c>
      <c r="Q2707" t="s">
        <v>29</v>
      </c>
      <c r="R2707" s="3" t="b">
        <f>ISNUMBER(SEARCH(critere,_xlfn.CONCAT(client[[#This Row],[TELEPHONE]:[AGENCE]])))</f>
        <v>1</v>
      </c>
      <c r="S2707" s="8">
        <f>IF(client[[#This Row],[Recherche]]=TRUE,COUNTIF($R$4:R2707,TRUE),"")</f>
        <v>2704</v>
      </c>
    </row>
    <row r="2708" spans="2:19" x14ac:dyDescent="0.3">
      <c r="B2708" t="s">
        <v>13013</v>
      </c>
      <c r="C2708">
        <v>2996</v>
      </c>
      <c r="D2708" t="s">
        <v>13010</v>
      </c>
      <c r="E2708">
        <v>44991.37903935185</v>
      </c>
      <c r="F2708">
        <v>2023</v>
      </c>
      <c r="G2708" t="s">
        <v>505</v>
      </c>
      <c r="H2708" t="s">
        <v>13011</v>
      </c>
      <c r="I2708" t="s">
        <v>13012</v>
      </c>
      <c r="J2708" t="s">
        <v>13014</v>
      </c>
      <c r="M2708">
        <v>8</v>
      </c>
      <c r="N2708">
        <v>1</v>
      </c>
      <c r="O2708">
        <v>0</v>
      </c>
      <c r="P2708" t="s">
        <v>21</v>
      </c>
      <c r="Q2708" t="s">
        <v>29</v>
      </c>
      <c r="R2708" s="3" t="b">
        <f>ISNUMBER(SEARCH(critere,_xlfn.CONCAT(client[[#This Row],[TELEPHONE]:[AGENCE]])))</f>
        <v>1</v>
      </c>
      <c r="S2708" s="8">
        <f>IF(client[[#This Row],[Recherche]]=TRUE,COUNTIF($R$4:R2708,TRUE),"")</f>
        <v>2705</v>
      </c>
    </row>
    <row r="2709" spans="2:19" x14ac:dyDescent="0.3">
      <c r="B2709" t="s">
        <v>13018</v>
      </c>
      <c r="C2709">
        <v>2997</v>
      </c>
      <c r="D2709" t="s">
        <v>13015</v>
      </c>
      <c r="E2709">
        <v>44991.704236111109</v>
      </c>
      <c r="F2709">
        <v>2023</v>
      </c>
      <c r="G2709" t="s">
        <v>72</v>
      </c>
      <c r="H2709" t="s">
        <v>13016</v>
      </c>
      <c r="I2709" t="s">
        <v>13017</v>
      </c>
      <c r="J2709" t="s">
        <v>13019</v>
      </c>
      <c r="M2709">
        <v>8</v>
      </c>
      <c r="N2709">
        <v>1</v>
      </c>
      <c r="O2709">
        <v>0</v>
      </c>
      <c r="P2709" t="s">
        <v>21</v>
      </c>
      <c r="Q2709" t="s">
        <v>64</v>
      </c>
      <c r="R2709" s="3" t="b">
        <f>ISNUMBER(SEARCH(critere,_xlfn.CONCAT(client[[#This Row],[TELEPHONE]:[AGENCE]])))</f>
        <v>1</v>
      </c>
      <c r="S2709" s="8">
        <f>IF(client[[#This Row],[Recherche]]=TRUE,COUNTIF($R$4:R2709,TRUE),"")</f>
        <v>2706</v>
      </c>
    </row>
    <row r="2710" spans="2:19" x14ac:dyDescent="0.3">
      <c r="B2710" t="s">
        <v>13023</v>
      </c>
      <c r="C2710">
        <v>2998</v>
      </c>
      <c r="D2710" t="s">
        <v>13020</v>
      </c>
      <c r="E2710">
        <v>44991.707546296297</v>
      </c>
      <c r="F2710">
        <v>2023</v>
      </c>
      <c r="G2710" t="s">
        <v>415</v>
      </c>
      <c r="H2710" t="s">
        <v>13021</v>
      </c>
      <c r="I2710" t="s">
        <v>13022</v>
      </c>
      <c r="J2710" t="s">
        <v>13024</v>
      </c>
      <c r="M2710">
        <v>117</v>
      </c>
      <c r="N2710">
        <v>2</v>
      </c>
      <c r="O2710">
        <v>17500</v>
      </c>
      <c r="P2710" t="s">
        <v>202</v>
      </c>
      <c r="Q2710" t="s">
        <v>64</v>
      </c>
      <c r="R2710" s="3" t="b">
        <f>ISNUMBER(SEARCH(critere,_xlfn.CONCAT(client[[#This Row],[TELEPHONE]:[AGENCE]])))</f>
        <v>1</v>
      </c>
      <c r="S2710" s="8">
        <f>IF(client[[#This Row],[Recherche]]=TRUE,COUNTIF($R$4:R2710,TRUE),"")</f>
        <v>2707</v>
      </c>
    </row>
    <row r="2711" spans="2:19" x14ac:dyDescent="0.3">
      <c r="B2711" t="s">
        <v>13028</v>
      </c>
      <c r="C2711">
        <v>2999</v>
      </c>
      <c r="D2711" t="s">
        <v>13025</v>
      </c>
      <c r="E2711">
        <v>44991.711064814815</v>
      </c>
      <c r="F2711">
        <v>2023</v>
      </c>
      <c r="G2711" t="s">
        <v>13026</v>
      </c>
      <c r="H2711" t="s">
        <v>326</v>
      </c>
      <c r="I2711" t="s">
        <v>13027</v>
      </c>
      <c r="J2711" t="s">
        <v>13029</v>
      </c>
      <c r="M2711">
        <v>117</v>
      </c>
      <c r="N2711">
        <v>1</v>
      </c>
      <c r="O2711">
        <v>22600</v>
      </c>
      <c r="P2711" t="s">
        <v>202</v>
      </c>
      <c r="Q2711" t="s">
        <v>64</v>
      </c>
      <c r="R2711" s="3" t="b">
        <f>ISNUMBER(SEARCH(critere,_xlfn.CONCAT(client[[#This Row],[TELEPHONE]:[AGENCE]])))</f>
        <v>1</v>
      </c>
      <c r="S2711" s="8">
        <f>IF(client[[#This Row],[Recherche]]=TRUE,COUNTIF($R$4:R2711,TRUE),"")</f>
        <v>2708</v>
      </c>
    </row>
    <row r="2712" spans="2:19" x14ac:dyDescent="0.3">
      <c r="B2712" t="s">
        <v>13033</v>
      </c>
      <c r="C2712">
        <v>3000</v>
      </c>
      <c r="D2712" t="s">
        <v>13030</v>
      </c>
      <c r="E2712">
        <v>44991.723668981482</v>
      </c>
      <c r="F2712">
        <v>2023</v>
      </c>
      <c r="G2712" t="s">
        <v>897</v>
      </c>
      <c r="H2712" t="s">
        <v>13031</v>
      </c>
      <c r="I2712" t="s">
        <v>13032</v>
      </c>
      <c r="J2712" t="s">
        <v>13034</v>
      </c>
      <c r="M2712">
        <v>8</v>
      </c>
      <c r="N2712">
        <v>3</v>
      </c>
      <c r="O2712">
        <v>0</v>
      </c>
      <c r="P2712" t="s">
        <v>21</v>
      </c>
      <c r="Q2712" t="s">
        <v>64</v>
      </c>
      <c r="R2712" s="3" t="b">
        <f>ISNUMBER(SEARCH(critere,_xlfn.CONCAT(client[[#This Row],[TELEPHONE]:[AGENCE]])))</f>
        <v>1</v>
      </c>
      <c r="S2712" s="8">
        <f>IF(client[[#This Row],[Recherche]]=TRUE,COUNTIF($R$4:R2712,TRUE),"")</f>
        <v>2709</v>
      </c>
    </row>
    <row r="2713" spans="2:19" x14ac:dyDescent="0.3">
      <c r="B2713" t="s">
        <v>12874</v>
      </c>
      <c r="C2713">
        <v>3001</v>
      </c>
      <c r="D2713" t="s">
        <v>13035</v>
      </c>
      <c r="E2713">
        <v>44991.726354166669</v>
      </c>
      <c r="F2713">
        <v>2023</v>
      </c>
      <c r="G2713" t="s">
        <v>393</v>
      </c>
      <c r="H2713" t="s">
        <v>12872</v>
      </c>
      <c r="I2713" t="s">
        <v>12873</v>
      </c>
      <c r="J2713" t="s">
        <v>13036</v>
      </c>
      <c r="M2713">
        <v>117</v>
      </c>
      <c r="N2713">
        <v>2</v>
      </c>
      <c r="O2713">
        <v>0</v>
      </c>
      <c r="P2713" t="s">
        <v>202</v>
      </c>
      <c r="Q2713" t="s">
        <v>64</v>
      </c>
      <c r="R2713" s="3" t="b">
        <f>ISNUMBER(SEARCH(critere,_xlfn.CONCAT(client[[#This Row],[TELEPHONE]:[AGENCE]])))</f>
        <v>1</v>
      </c>
      <c r="S2713" s="8">
        <f>IF(client[[#This Row],[Recherche]]=TRUE,COUNTIF($R$4:R2713,TRUE),"")</f>
        <v>2710</v>
      </c>
    </row>
    <row r="2714" spans="2:19" x14ac:dyDescent="0.3">
      <c r="B2714" t="s">
        <v>13040</v>
      </c>
      <c r="C2714">
        <v>3002</v>
      </c>
      <c r="D2714" t="s">
        <v>13037</v>
      </c>
      <c r="E2714">
        <v>44992.594537037039</v>
      </c>
      <c r="F2714">
        <v>2023</v>
      </c>
      <c r="G2714" t="s">
        <v>856</v>
      </c>
      <c r="H2714" t="s">
        <v>13038</v>
      </c>
      <c r="I2714" t="s">
        <v>13039</v>
      </c>
      <c r="J2714" t="s">
        <v>13041</v>
      </c>
      <c r="M2714">
        <v>117</v>
      </c>
      <c r="N2714">
        <v>1</v>
      </c>
      <c r="O2714">
        <v>0</v>
      </c>
      <c r="P2714" t="s">
        <v>21</v>
      </c>
      <c r="Q2714" t="s">
        <v>64</v>
      </c>
      <c r="R2714" s="3" t="b">
        <f>ISNUMBER(SEARCH(critere,_xlfn.CONCAT(client[[#This Row],[TELEPHONE]:[AGENCE]])))</f>
        <v>1</v>
      </c>
      <c r="S2714" s="8">
        <f>IF(client[[#This Row],[Recherche]]=TRUE,COUNTIF($R$4:R2714,TRUE),"")</f>
        <v>2711</v>
      </c>
    </row>
    <row r="2715" spans="2:19" x14ac:dyDescent="0.3">
      <c r="B2715" t="s">
        <v>13045</v>
      </c>
      <c r="C2715">
        <v>3003</v>
      </c>
      <c r="D2715" t="s">
        <v>13042</v>
      </c>
      <c r="E2715">
        <v>44992.702534722222</v>
      </c>
      <c r="F2715">
        <v>2023</v>
      </c>
      <c r="G2715" t="s">
        <v>1334</v>
      </c>
      <c r="H2715" t="s">
        <v>13043</v>
      </c>
      <c r="I2715" t="s">
        <v>13044</v>
      </c>
      <c r="J2715" t="s">
        <v>13046</v>
      </c>
      <c r="M2715">
        <v>117</v>
      </c>
      <c r="N2715">
        <v>1</v>
      </c>
      <c r="O2715">
        <v>0</v>
      </c>
      <c r="P2715" t="s">
        <v>202</v>
      </c>
      <c r="Q2715" t="s">
        <v>22</v>
      </c>
      <c r="R2715" s="3" t="b">
        <f>ISNUMBER(SEARCH(critere,_xlfn.CONCAT(client[[#This Row],[TELEPHONE]:[AGENCE]])))</f>
        <v>1</v>
      </c>
      <c r="S2715" s="8">
        <f>IF(client[[#This Row],[Recherche]]=TRUE,COUNTIF($R$4:R2715,TRUE),"")</f>
        <v>2712</v>
      </c>
    </row>
    <row r="2716" spans="2:19" x14ac:dyDescent="0.3">
      <c r="B2716" t="s">
        <v>13045</v>
      </c>
      <c r="C2716">
        <v>3004</v>
      </c>
      <c r="D2716" t="s">
        <v>13047</v>
      </c>
      <c r="E2716">
        <v>44992.702881944446</v>
      </c>
      <c r="F2716">
        <v>2023</v>
      </c>
      <c r="G2716" t="s">
        <v>1334</v>
      </c>
      <c r="H2716" t="s">
        <v>13043</v>
      </c>
      <c r="I2716" t="s">
        <v>13044</v>
      </c>
      <c r="J2716" t="s">
        <v>13046</v>
      </c>
      <c r="M2716">
        <v>117</v>
      </c>
      <c r="N2716">
        <v>2</v>
      </c>
      <c r="O2716">
        <v>0</v>
      </c>
      <c r="P2716" t="s">
        <v>202</v>
      </c>
      <c r="Q2716" t="s">
        <v>22</v>
      </c>
      <c r="R2716" s="3" t="b">
        <f>ISNUMBER(SEARCH(critere,_xlfn.CONCAT(client[[#This Row],[TELEPHONE]:[AGENCE]])))</f>
        <v>1</v>
      </c>
      <c r="S2716" s="8">
        <f>IF(client[[#This Row],[Recherche]]=TRUE,COUNTIF($R$4:R2716,TRUE),"")</f>
        <v>2713</v>
      </c>
    </row>
    <row r="2717" spans="2:19" x14ac:dyDescent="0.3">
      <c r="B2717" t="s">
        <v>13051</v>
      </c>
      <c r="C2717">
        <v>3005</v>
      </c>
      <c r="D2717" t="s">
        <v>13048</v>
      </c>
      <c r="E2717">
        <v>44992.790844907409</v>
      </c>
      <c r="F2717">
        <v>2022</v>
      </c>
      <c r="G2717" t="s">
        <v>13049</v>
      </c>
      <c r="H2717" t="s">
        <v>4498</v>
      </c>
      <c r="I2717" t="s">
        <v>13050</v>
      </c>
      <c r="J2717" t="s">
        <v>13052</v>
      </c>
      <c r="M2717">
        <v>70</v>
      </c>
      <c r="N2717">
        <v>1</v>
      </c>
      <c r="O2717">
        <v>0</v>
      </c>
      <c r="P2717" t="s">
        <v>21</v>
      </c>
      <c r="Q2717" t="s">
        <v>38</v>
      </c>
      <c r="R2717" s="3" t="b">
        <f>ISNUMBER(SEARCH(critere,_xlfn.CONCAT(client[[#This Row],[TELEPHONE]:[AGENCE]])))</f>
        <v>1</v>
      </c>
      <c r="S2717" s="8">
        <f>IF(client[[#This Row],[Recherche]]=TRUE,COUNTIF($R$4:R2717,TRUE),"")</f>
        <v>2714</v>
      </c>
    </row>
    <row r="2718" spans="2:19" x14ac:dyDescent="0.3">
      <c r="B2718" t="s">
        <v>13056</v>
      </c>
      <c r="C2718">
        <v>3006</v>
      </c>
      <c r="D2718" t="s">
        <v>13053</v>
      </c>
      <c r="E2718">
        <v>44992.794594907406</v>
      </c>
      <c r="F2718">
        <v>2020</v>
      </c>
      <c r="G2718" t="s">
        <v>517</v>
      </c>
      <c r="H2718" t="s">
        <v>13054</v>
      </c>
      <c r="I2718" t="s">
        <v>13055</v>
      </c>
      <c r="J2718" t="s">
        <v>13057</v>
      </c>
      <c r="M2718">
        <v>70</v>
      </c>
      <c r="N2718">
        <v>1</v>
      </c>
      <c r="O2718">
        <v>0</v>
      </c>
      <c r="P2718" t="s">
        <v>21</v>
      </c>
      <c r="Q2718" t="s">
        <v>38</v>
      </c>
      <c r="R2718" s="3" t="b">
        <f>ISNUMBER(SEARCH(critere,_xlfn.CONCAT(client[[#This Row],[TELEPHONE]:[AGENCE]])))</f>
        <v>1</v>
      </c>
      <c r="S2718" s="8">
        <f>IF(client[[#This Row],[Recherche]]=TRUE,COUNTIF($R$4:R2718,TRUE),"")</f>
        <v>2715</v>
      </c>
    </row>
    <row r="2719" spans="2:19" x14ac:dyDescent="0.3">
      <c r="B2719" t="s">
        <v>13061</v>
      </c>
      <c r="C2719">
        <v>3007</v>
      </c>
      <c r="D2719" t="s">
        <v>13058</v>
      </c>
      <c r="E2719">
        <v>44992.795729166668</v>
      </c>
      <c r="F2719">
        <v>2022</v>
      </c>
      <c r="G2719" t="s">
        <v>242</v>
      </c>
      <c r="H2719" t="s">
        <v>13059</v>
      </c>
      <c r="I2719" t="s">
        <v>13060</v>
      </c>
      <c r="J2719" t="s">
        <v>13062</v>
      </c>
      <c r="M2719">
        <v>70</v>
      </c>
      <c r="N2719">
        <v>1</v>
      </c>
      <c r="O2719">
        <v>0</v>
      </c>
      <c r="P2719" t="s">
        <v>21</v>
      </c>
      <c r="Q2719" t="s">
        <v>38</v>
      </c>
      <c r="R2719" s="3" t="b">
        <f>ISNUMBER(SEARCH(critere,_xlfn.CONCAT(client[[#This Row],[TELEPHONE]:[AGENCE]])))</f>
        <v>1</v>
      </c>
      <c r="S2719" s="8">
        <f>IF(client[[#This Row],[Recherche]]=TRUE,COUNTIF($R$4:R2719,TRUE),"")</f>
        <v>2716</v>
      </c>
    </row>
    <row r="2720" spans="2:19" x14ac:dyDescent="0.3">
      <c r="B2720" t="s">
        <v>13065</v>
      </c>
      <c r="C2720">
        <v>3008</v>
      </c>
      <c r="D2720" t="s">
        <v>13063</v>
      </c>
      <c r="E2720">
        <v>44992.803217592591</v>
      </c>
      <c r="F2720">
        <v>2023</v>
      </c>
      <c r="G2720" t="s">
        <v>11664</v>
      </c>
      <c r="H2720" t="s">
        <v>6412</v>
      </c>
      <c r="I2720" t="s">
        <v>13064</v>
      </c>
      <c r="J2720" t="s">
        <v>13066</v>
      </c>
      <c r="M2720">
        <v>110</v>
      </c>
      <c r="N2720">
        <v>1</v>
      </c>
      <c r="O2720">
        <v>0</v>
      </c>
      <c r="P2720" t="s">
        <v>21</v>
      </c>
      <c r="Q2720" t="s">
        <v>64</v>
      </c>
      <c r="R2720" s="3" t="b">
        <f>ISNUMBER(SEARCH(critere,_xlfn.CONCAT(client[[#This Row],[TELEPHONE]:[AGENCE]])))</f>
        <v>1</v>
      </c>
      <c r="S2720" s="8">
        <f>IF(client[[#This Row],[Recherche]]=TRUE,COUNTIF($R$4:R2720,TRUE),"")</f>
        <v>2717</v>
      </c>
    </row>
    <row r="2721" spans="2:19" x14ac:dyDescent="0.3">
      <c r="B2721" t="s">
        <v>13070</v>
      </c>
      <c r="C2721">
        <v>3009</v>
      </c>
      <c r="D2721" t="s">
        <v>13067</v>
      </c>
      <c r="E2721">
        <v>44993.37777777778</v>
      </c>
      <c r="F2721">
        <v>2023</v>
      </c>
      <c r="G2721" t="s">
        <v>3041</v>
      </c>
      <c r="H2721" t="s">
        <v>13068</v>
      </c>
      <c r="I2721" t="s">
        <v>13069</v>
      </c>
      <c r="J2721" t="s">
        <v>13071</v>
      </c>
      <c r="M2721">
        <v>75</v>
      </c>
      <c r="N2721">
        <v>1</v>
      </c>
      <c r="O2721">
        <v>14520</v>
      </c>
      <c r="P2721" t="s">
        <v>202</v>
      </c>
      <c r="Q2721" t="s">
        <v>454</v>
      </c>
      <c r="R2721" s="3" t="b">
        <f>ISNUMBER(SEARCH(critere,_xlfn.CONCAT(client[[#This Row],[TELEPHONE]:[AGENCE]])))</f>
        <v>1</v>
      </c>
      <c r="S2721" s="8">
        <f>IF(client[[#This Row],[Recherche]]=TRUE,COUNTIF($R$4:R2721,TRUE),"")</f>
        <v>2718</v>
      </c>
    </row>
    <row r="2722" spans="2:19" x14ac:dyDescent="0.3">
      <c r="B2722" t="s">
        <v>13074</v>
      </c>
      <c r="C2722">
        <v>3010</v>
      </c>
      <c r="D2722" t="s">
        <v>13072</v>
      </c>
      <c r="E2722">
        <v>44993.4294212963</v>
      </c>
      <c r="F2722">
        <v>2023</v>
      </c>
      <c r="G2722" t="s">
        <v>549</v>
      </c>
      <c r="H2722" t="s">
        <v>9908</v>
      </c>
      <c r="I2722" t="s">
        <v>13073</v>
      </c>
      <c r="J2722" t="s">
        <v>13075</v>
      </c>
      <c r="M2722">
        <v>75</v>
      </c>
      <c r="N2722">
        <v>1</v>
      </c>
      <c r="O2722">
        <v>0</v>
      </c>
      <c r="P2722" t="s">
        <v>202</v>
      </c>
      <c r="Q2722" t="s">
        <v>38</v>
      </c>
      <c r="R2722" s="3" t="b">
        <f>ISNUMBER(SEARCH(critere,_xlfn.CONCAT(client[[#This Row],[TELEPHONE]:[AGENCE]])))</f>
        <v>1</v>
      </c>
      <c r="S2722" s="8">
        <f>IF(client[[#This Row],[Recherche]]=TRUE,COUNTIF($R$4:R2722,TRUE),"")</f>
        <v>2719</v>
      </c>
    </row>
    <row r="2723" spans="2:19" x14ac:dyDescent="0.3">
      <c r="B2723" t="s">
        <v>13074</v>
      </c>
      <c r="C2723">
        <v>3013</v>
      </c>
      <c r="D2723" t="s">
        <v>13076</v>
      </c>
      <c r="E2723">
        <v>44993.432569444441</v>
      </c>
      <c r="F2723">
        <v>2023</v>
      </c>
      <c r="G2723" t="s">
        <v>549</v>
      </c>
      <c r="H2723" t="s">
        <v>9908</v>
      </c>
      <c r="I2723" t="s">
        <v>13073</v>
      </c>
      <c r="J2723" t="s">
        <v>13075</v>
      </c>
      <c r="M2723">
        <v>105</v>
      </c>
      <c r="N2723">
        <v>1</v>
      </c>
      <c r="O2723">
        <v>23000</v>
      </c>
      <c r="P2723" t="s">
        <v>202</v>
      </c>
      <c r="Q2723" t="s">
        <v>38</v>
      </c>
      <c r="R2723" s="3" t="b">
        <f>ISNUMBER(SEARCH(critere,_xlfn.CONCAT(client[[#This Row],[TELEPHONE]:[AGENCE]])))</f>
        <v>1</v>
      </c>
      <c r="S2723" s="8">
        <f>IF(client[[#This Row],[Recherche]]=TRUE,COUNTIF($R$4:R2723,TRUE),"")</f>
        <v>2720</v>
      </c>
    </row>
    <row r="2724" spans="2:19" x14ac:dyDescent="0.3">
      <c r="B2724" t="s">
        <v>13081</v>
      </c>
      <c r="C2724">
        <v>3014</v>
      </c>
      <c r="D2724" t="s">
        <v>13077</v>
      </c>
      <c r="E2724">
        <v>44993.456516203703</v>
      </c>
      <c r="F2724">
        <v>2023</v>
      </c>
      <c r="G2724" t="s">
        <v>13078</v>
      </c>
      <c r="H2724" t="s">
        <v>13079</v>
      </c>
      <c r="I2724" t="s">
        <v>13080</v>
      </c>
      <c r="J2724" t="s">
        <v>13082</v>
      </c>
      <c r="M2724">
        <v>117</v>
      </c>
      <c r="N2724">
        <v>1</v>
      </c>
      <c r="O2724">
        <v>0</v>
      </c>
      <c r="P2724" t="s">
        <v>202</v>
      </c>
      <c r="Q2724" t="s">
        <v>29</v>
      </c>
      <c r="R2724" s="3" t="b">
        <f>ISNUMBER(SEARCH(critere,_xlfn.CONCAT(client[[#This Row],[TELEPHONE]:[AGENCE]])))</f>
        <v>1</v>
      </c>
      <c r="S2724" s="8">
        <f>IF(client[[#This Row],[Recherche]]=TRUE,COUNTIF($R$4:R2724,TRUE),"")</f>
        <v>2721</v>
      </c>
    </row>
    <row r="2725" spans="2:19" x14ac:dyDescent="0.3">
      <c r="B2725" t="s">
        <v>13085</v>
      </c>
      <c r="C2725">
        <v>3015</v>
      </c>
      <c r="D2725" t="s">
        <v>13083</v>
      </c>
      <c r="E2725">
        <v>44993.528229166666</v>
      </c>
      <c r="F2725">
        <v>2023</v>
      </c>
      <c r="G2725" t="s">
        <v>330</v>
      </c>
      <c r="H2725" t="s">
        <v>4696</v>
      </c>
      <c r="I2725" t="s">
        <v>13084</v>
      </c>
      <c r="J2725" t="s">
        <v>13086</v>
      </c>
      <c r="M2725">
        <v>108</v>
      </c>
      <c r="N2725">
        <v>2</v>
      </c>
      <c r="O2725">
        <v>0</v>
      </c>
      <c r="P2725" t="s">
        <v>21</v>
      </c>
      <c r="Q2725" t="s">
        <v>38</v>
      </c>
      <c r="R2725" s="3" t="b">
        <f>ISNUMBER(SEARCH(critere,_xlfn.CONCAT(client[[#This Row],[TELEPHONE]:[AGENCE]])))</f>
        <v>1</v>
      </c>
      <c r="S2725" s="8">
        <f>IF(client[[#This Row],[Recherche]]=TRUE,COUNTIF($R$4:R2725,TRUE),"")</f>
        <v>2722</v>
      </c>
    </row>
    <row r="2726" spans="2:19" x14ac:dyDescent="0.3">
      <c r="B2726" t="s">
        <v>13090</v>
      </c>
      <c r="C2726">
        <v>3016</v>
      </c>
      <c r="D2726" t="s">
        <v>13087</v>
      </c>
      <c r="E2726">
        <v>44993.53019675926</v>
      </c>
      <c r="F2726">
        <v>2024</v>
      </c>
      <c r="G2726" t="s">
        <v>174</v>
      </c>
      <c r="H2726" t="s">
        <v>13088</v>
      </c>
      <c r="I2726" t="s">
        <v>13089</v>
      </c>
      <c r="J2726" t="s">
        <v>13091</v>
      </c>
      <c r="M2726">
        <v>117</v>
      </c>
      <c r="N2726">
        <v>3</v>
      </c>
      <c r="O2726">
        <v>0</v>
      </c>
      <c r="P2726" t="s">
        <v>202</v>
      </c>
      <c r="Q2726" t="s">
        <v>38</v>
      </c>
      <c r="R2726" s="3" t="b">
        <f>ISNUMBER(SEARCH(critere,_xlfn.CONCAT(client[[#This Row],[TELEPHONE]:[AGENCE]])))</f>
        <v>1</v>
      </c>
      <c r="S2726" s="8">
        <f>IF(client[[#This Row],[Recherche]]=TRUE,COUNTIF($R$4:R2726,TRUE),"")</f>
        <v>2723</v>
      </c>
    </row>
    <row r="2727" spans="2:19" x14ac:dyDescent="0.3">
      <c r="B2727" t="s">
        <v>13095</v>
      </c>
      <c r="C2727">
        <v>3017</v>
      </c>
      <c r="D2727" t="s">
        <v>13092</v>
      </c>
      <c r="E2727">
        <v>44993.532835648148</v>
      </c>
      <c r="F2727">
        <v>2023</v>
      </c>
      <c r="G2727" t="s">
        <v>1434</v>
      </c>
      <c r="H2727" t="s">
        <v>13093</v>
      </c>
      <c r="I2727" t="s">
        <v>13094</v>
      </c>
      <c r="J2727" t="s">
        <v>13096</v>
      </c>
      <c r="M2727">
        <v>8</v>
      </c>
      <c r="N2727">
        <v>1</v>
      </c>
      <c r="O2727">
        <v>0</v>
      </c>
      <c r="P2727" t="s">
        <v>21</v>
      </c>
      <c r="Q2727" t="s">
        <v>22</v>
      </c>
      <c r="R2727" s="3" t="b">
        <f>ISNUMBER(SEARCH(critere,_xlfn.CONCAT(client[[#This Row],[TELEPHONE]:[AGENCE]])))</f>
        <v>1</v>
      </c>
      <c r="S2727" s="8">
        <f>IF(client[[#This Row],[Recherche]]=TRUE,COUNTIF($R$4:R2727,TRUE),"")</f>
        <v>2724</v>
      </c>
    </row>
    <row r="2728" spans="2:19" x14ac:dyDescent="0.3">
      <c r="B2728" t="s">
        <v>13100</v>
      </c>
      <c r="C2728">
        <v>3018</v>
      </c>
      <c r="D2728" t="s">
        <v>13097</v>
      </c>
      <c r="E2728">
        <v>44993.547800925924</v>
      </c>
      <c r="F2728">
        <v>2024</v>
      </c>
      <c r="G2728" t="s">
        <v>1622</v>
      </c>
      <c r="H2728" t="s">
        <v>13098</v>
      </c>
      <c r="I2728" t="s">
        <v>13099</v>
      </c>
      <c r="J2728" t="s">
        <v>13101</v>
      </c>
      <c r="M2728">
        <v>117</v>
      </c>
      <c r="N2728">
        <v>1</v>
      </c>
      <c r="O2728">
        <v>20000</v>
      </c>
      <c r="P2728" t="s">
        <v>202</v>
      </c>
      <c r="Q2728" t="s">
        <v>38</v>
      </c>
      <c r="R2728" s="3" t="b">
        <f>ISNUMBER(SEARCH(critere,_xlfn.CONCAT(client[[#This Row],[TELEPHONE]:[AGENCE]])))</f>
        <v>1</v>
      </c>
      <c r="S2728" s="8">
        <f>IF(client[[#This Row],[Recherche]]=TRUE,COUNTIF($R$4:R2728,TRUE),"")</f>
        <v>2725</v>
      </c>
    </row>
    <row r="2729" spans="2:19" x14ac:dyDescent="0.3">
      <c r="B2729" t="s">
        <v>13105</v>
      </c>
      <c r="C2729">
        <v>3019</v>
      </c>
      <c r="D2729" t="s">
        <v>13102</v>
      </c>
      <c r="E2729">
        <v>44993.663599537038</v>
      </c>
      <c r="F2729">
        <v>2023</v>
      </c>
      <c r="G2729" t="s">
        <v>1334</v>
      </c>
      <c r="H2729" t="s">
        <v>13103</v>
      </c>
      <c r="I2729" t="s">
        <v>13104</v>
      </c>
      <c r="J2729" t="s">
        <v>13106</v>
      </c>
      <c r="M2729">
        <v>8</v>
      </c>
      <c r="N2729">
        <v>1</v>
      </c>
      <c r="O2729">
        <v>0</v>
      </c>
      <c r="P2729" t="s">
        <v>21</v>
      </c>
      <c r="Q2729" t="s">
        <v>22</v>
      </c>
      <c r="R2729" s="3" t="b">
        <f>ISNUMBER(SEARCH(critere,_xlfn.CONCAT(client[[#This Row],[TELEPHONE]:[AGENCE]])))</f>
        <v>1</v>
      </c>
      <c r="S2729" s="8">
        <f>IF(client[[#This Row],[Recherche]]=TRUE,COUNTIF($R$4:R2729,TRUE),"")</f>
        <v>2726</v>
      </c>
    </row>
    <row r="2730" spans="2:19" x14ac:dyDescent="0.3">
      <c r="B2730" t="s">
        <v>13109</v>
      </c>
      <c r="C2730">
        <v>3020</v>
      </c>
      <c r="D2730" t="s">
        <v>13107</v>
      </c>
      <c r="E2730">
        <v>44993.722037037034</v>
      </c>
      <c r="F2730">
        <v>2023</v>
      </c>
      <c r="G2730" t="s">
        <v>377</v>
      </c>
      <c r="H2730" t="s">
        <v>11867</v>
      </c>
      <c r="I2730" t="s">
        <v>13108</v>
      </c>
      <c r="J2730" t="s">
        <v>13110</v>
      </c>
      <c r="M2730">
        <v>117</v>
      </c>
      <c r="N2730">
        <v>1</v>
      </c>
      <c r="O2730">
        <v>0</v>
      </c>
      <c r="P2730" t="s">
        <v>202</v>
      </c>
      <c r="Q2730" t="s">
        <v>38</v>
      </c>
      <c r="R2730" s="3" t="b">
        <f>ISNUMBER(SEARCH(critere,_xlfn.CONCAT(client[[#This Row],[TELEPHONE]:[AGENCE]])))</f>
        <v>1</v>
      </c>
      <c r="S2730" s="8">
        <f>IF(client[[#This Row],[Recherche]]=TRUE,COUNTIF($R$4:R2730,TRUE),"")</f>
        <v>2727</v>
      </c>
    </row>
    <row r="2731" spans="2:19" x14ac:dyDescent="0.3">
      <c r="B2731" t="s">
        <v>13114</v>
      </c>
      <c r="C2731">
        <v>3021</v>
      </c>
      <c r="D2731" t="s">
        <v>13111</v>
      </c>
      <c r="E2731">
        <v>44993.726307870369</v>
      </c>
      <c r="F2731">
        <v>2023</v>
      </c>
      <c r="G2731" t="s">
        <v>12967</v>
      </c>
      <c r="H2731" t="s">
        <v>13112</v>
      </c>
      <c r="I2731" t="s">
        <v>13113</v>
      </c>
      <c r="J2731" t="s">
        <v>13115</v>
      </c>
      <c r="M2731">
        <v>108</v>
      </c>
      <c r="N2731">
        <v>1</v>
      </c>
      <c r="O2731">
        <v>18000</v>
      </c>
      <c r="P2731" t="s">
        <v>202</v>
      </c>
      <c r="Q2731" t="s">
        <v>38</v>
      </c>
      <c r="R2731" s="3" t="b">
        <f>ISNUMBER(SEARCH(critere,_xlfn.CONCAT(client[[#This Row],[TELEPHONE]:[AGENCE]])))</f>
        <v>1</v>
      </c>
      <c r="S2731" s="8">
        <f>IF(client[[#This Row],[Recherche]]=TRUE,COUNTIF($R$4:R2731,TRUE),"")</f>
        <v>2728</v>
      </c>
    </row>
    <row r="2732" spans="2:19" x14ac:dyDescent="0.3">
      <c r="B2732" t="s">
        <v>13118</v>
      </c>
      <c r="C2732">
        <v>3022</v>
      </c>
      <c r="D2732" t="s">
        <v>13116</v>
      </c>
      <c r="E2732">
        <v>44993.807581018518</v>
      </c>
      <c r="F2732">
        <v>2024</v>
      </c>
      <c r="G2732" t="s">
        <v>299</v>
      </c>
      <c r="H2732" t="s">
        <v>3482</v>
      </c>
      <c r="I2732" t="s">
        <v>13117</v>
      </c>
      <c r="J2732" t="s">
        <v>13119</v>
      </c>
      <c r="M2732">
        <v>117</v>
      </c>
      <c r="N2732">
        <v>1</v>
      </c>
      <c r="O2732">
        <v>0</v>
      </c>
      <c r="P2732" t="s">
        <v>202</v>
      </c>
      <c r="Q2732" t="s">
        <v>38</v>
      </c>
      <c r="R2732" s="3" t="b">
        <f>ISNUMBER(SEARCH(critere,_xlfn.CONCAT(client[[#This Row],[TELEPHONE]:[AGENCE]])))</f>
        <v>1</v>
      </c>
      <c r="S2732" s="8">
        <f>IF(client[[#This Row],[Recherche]]=TRUE,COUNTIF($R$4:R2732,TRUE),"")</f>
        <v>2729</v>
      </c>
    </row>
    <row r="2733" spans="2:19" x14ac:dyDescent="0.3">
      <c r="B2733" t="s">
        <v>13124</v>
      </c>
      <c r="C2733">
        <v>3023</v>
      </c>
      <c r="D2733" t="s">
        <v>13120</v>
      </c>
      <c r="E2733">
        <v>44993.822766203702</v>
      </c>
      <c r="F2733">
        <v>2023</v>
      </c>
      <c r="G2733" t="s">
        <v>13121</v>
      </c>
      <c r="H2733" t="s">
        <v>13122</v>
      </c>
      <c r="I2733" t="s">
        <v>13123</v>
      </c>
      <c r="J2733" t="s">
        <v>13125</v>
      </c>
      <c r="M2733">
        <v>117</v>
      </c>
      <c r="N2733">
        <v>1</v>
      </c>
      <c r="O2733">
        <v>18000</v>
      </c>
      <c r="P2733" t="s">
        <v>202</v>
      </c>
      <c r="Q2733" t="s">
        <v>38</v>
      </c>
      <c r="R2733" s="3" t="b">
        <f>ISNUMBER(SEARCH(critere,_xlfn.CONCAT(client[[#This Row],[TELEPHONE]:[AGENCE]])))</f>
        <v>1</v>
      </c>
      <c r="S2733" s="8">
        <f>IF(client[[#This Row],[Recherche]]=TRUE,COUNTIF($R$4:R2733,TRUE),"")</f>
        <v>2730</v>
      </c>
    </row>
    <row r="2734" spans="2:19" x14ac:dyDescent="0.3">
      <c r="B2734" t="s">
        <v>13129</v>
      </c>
      <c r="C2734">
        <v>3024</v>
      </c>
      <c r="D2734" t="s">
        <v>13126</v>
      </c>
      <c r="E2734">
        <v>44994.410266203704</v>
      </c>
      <c r="F2734">
        <v>2023</v>
      </c>
      <c r="G2734" t="s">
        <v>2850</v>
      </c>
      <c r="H2734" t="s">
        <v>13127</v>
      </c>
      <c r="I2734" t="s">
        <v>13128</v>
      </c>
      <c r="J2734" t="s">
        <v>13130</v>
      </c>
      <c r="M2734">
        <v>8</v>
      </c>
      <c r="N2734">
        <v>1</v>
      </c>
      <c r="O2734">
        <v>0</v>
      </c>
      <c r="P2734" t="s">
        <v>21</v>
      </c>
      <c r="Q2734" t="s">
        <v>29</v>
      </c>
      <c r="R2734" s="3" t="b">
        <f>ISNUMBER(SEARCH(critere,_xlfn.CONCAT(client[[#This Row],[TELEPHONE]:[AGENCE]])))</f>
        <v>1</v>
      </c>
      <c r="S2734" s="8">
        <f>IF(client[[#This Row],[Recherche]]=TRUE,COUNTIF($R$4:R2734,TRUE),"")</f>
        <v>2731</v>
      </c>
    </row>
    <row r="2735" spans="2:19" x14ac:dyDescent="0.3">
      <c r="B2735" t="s">
        <v>13134</v>
      </c>
      <c r="C2735">
        <v>3025</v>
      </c>
      <c r="D2735" t="s">
        <v>13131</v>
      </c>
      <c r="E2735">
        <v>44994.647604166668</v>
      </c>
      <c r="F2735">
        <v>2023</v>
      </c>
      <c r="G2735" t="s">
        <v>2641</v>
      </c>
      <c r="H2735" t="s">
        <v>13132</v>
      </c>
      <c r="I2735" t="s">
        <v>13133</v>
      </c>
      <c r="J2735" t="s">
        <v>13135</v>
      </c>
      <c r="M2735">
        <v>8</v>
      </c>
      <c r="N2735">
        <v>1</v>
      </c>
      <c r="O2735">
        <v>0</v>
      </c>
      <c r="P2735" t="s">
        <v>21</v>
      </c>
      <c r="Q2735" t="s">
        <v>347</v>
      </c>
      <c r="R2735" s="3" t="b">
        <f>ISNUMBER(SEARCH(critere,_xlfn.CONCAT(client[[#This Row],[TELEPHONE]:[AGENCE]])))</f>
        <v>1</v>
      </c>
      <c r="S2735" s="8">
        <f>IF(client[[#This Row],[Recherche]]=TRUE,COUNTIF($R$4:R2735,TRUE),"")</f>
        <v>2732</v>
      </c>
    </row>
    <row r="2736" spans="2:19" x14ac:dyDescent="0.3">
      <c r="B2736" t="s">
        <v>13138</v>
      </c>
      <c r="C2736">
        <v>3026</v>
      </c>
      <c r="D2736" t="s">
        <v>13136</v>
      </c>
      <c r="E2736">
        <v>44995.428900462961</v>
      </c>
      <c r="F2736">
        <v>2023</v>
      </c>
      <c r="G2736" t="s">
        <v>549</v>
      </c>
      <c r="H2736" t="s">
        <v>7282</v>
      </c>
      <c r="I2736" t="s">
        <v>13137</v>
      </c>
      <c r="J2736" t="s">
        <v>13139</v>
      </c>
      <c r="M2736">
        <v>8</v>
      </c>
      <c r="N2736">
        <v>1</v>
      </c>
      <c r="O2736">
        <v>0</v>
      </c>
      <c r="P2736" t="s">
        <v>21</v>
      </c>
      <c r="Q2736" t="s">
        <v>29</v>
      </c>
      <c r="R2736" s="3" t="b">
        <f>ISNUMBER(SEARCH(critere,_xlfn.CONCAT(client[[#This Row],[TELEPHONE]:[AGENCE]])))</f>
        <v>1</v>
      </c>
      <c r="S2736" s="8">
        <f>IF(client[[#This Row],[Recherche]]=TRUE,COUNTIF($R$4:R2736,TRUE),"")</f>
        <v>2733</v>
      </c>
    </row>
    <row r="2737" spans="2:19" x14ac:dyDescent="0.3">
      <c r="B2737" t="s">
        <v>13143</v>
      </c>
      <c r="C2737">
        <v>3027</v>
      </c>
      <c r="D2737" t="s">
        <v>13140</v>
      </c>
      <c r="E2737">
        <v>44995.448194444441</v>
      </c>
      <c r="F2737">
        <v>2023</v>
      </c>
      <c r="G2737" t="s">
        <v>3125</v>
      </c>
      <c r="H2737" t="s">
        <v>13141</v>
      </c>
      <c r="I2737" t="s">
        <v>13142</v>
      </c>
      <c r="J2737" t="s">
        <v>13144</v>
      </c>
      <c r="M2737">
        <v>8</v>
      </c>
      <c r="N2737">
        <v>1</v>
      </c>
      <c r="O2737">
        <v>0</v>
      </c>
      <c r="P2737" t="s">
        <v>21</v>
      </c>
      <c r="Q2737" t="s">
        <v>22</v>
      </c>
      <c r="R2737" s="3" t="b">
        <f>ISNUMBER(SEARCH(critere,_xlfn.CONCAT(client[[#This Row],[TELEPHONE]:[AGENCE]])))</f>
        <v>1</v>
      </c>
      <c r="S2737" s="8">
        <f>IF(client[[#This Row],[Recherche]]=TRUE,COUNTIF($R$4:R2737,TRUE),"")</f>
        <v>2734</v>
      </c>
    </row>
    <row r="2738" spans="2:19" x14ac:dyDescent="0.3">
      <c r="B2738" t="s">
        <v>13148</v>
      </c>
      <c r="C2738">
        <v>3030</v>
      </c>
      <c r="D2738" t="s">
        <v>13145</v>
      </c>
      <c r="E2738">
        <v>44995.641759259262</v>
      </c>
      <c r="F2738">
        <v>2023</v>
      </c>
      <c r="G2738" t="s">
        <v>393</v>
      </c>
      <c r="H2738" t="s">
        <v>13146</v>
      </c>
      <c r="I2738" t="s">
        <v>13147</v>
      </c>
      <c r="J2738" t="s">
        <v>13149</v>
      </c>
      <c r="M2738">
        <v>8</v>
      </c>
      <c r="N2738">
        <v>3</v>
      </c>
      <c r="O2738">
        <v>0</v>
      </c>
      <c r="P2738" t="s">
        <v>21</v>
      </c>
      <c r="Q2738" t="s">
        <v>22</v>
      </c>
      <c r="R2738" s="3" t="b">
        <f>ISNUMBER(SEARCH(critere,_xlfn.CONCAT(client[[#This Row],[TELEPHONE]:[AGENCE]])))</f>
        <v>1</v>
      </c>
      <c r="S2738" s="8">
        <f>IF(client[[#This Row],[Recherche]]=TRUE,COUNTIF($R$4:R2738,TRUE),"")</f>
        <v>2735</v>
      </c>
    </row>
    <row r="2739" spans="2:19" x14ac:dyDescent="0.3">
      <c r="B2739" t="s">
        <v>13153</v>
      </c>
      <c r="C2739">
        <v>3031</v>
      </c>
      <c r="D2739" t="s">
        <v>13150</v>
      </c>
      <c r="E2739">
        <v>44998.502060185187</v>
      </c>
      <c r="F2739">
        <v>2023</v>
      </c>
      <c r="G2739" t="s">
        <v>856</v>
      </c>
      <c r="H2739" t="s">
        <v>13151</v>
      </c>
      <c r="I2739" t="s">
        <v>13152</v>
      </c>
      <c r="J2739" t="s">
        <v>13154</v>
      </c>
      <c r="M2739">
        <v>8</v>
      </c>
      <c r="N2739">
        <v>1</v>
      </c>
      <c r="O2739">
        <v>0</v>
      </c>
      <c r="P2739" t="s">
        <v>21</v>
      </c>
      <c r="Q2739" t="s">
        <v>22</v>
      </c>
      <c r="R2739" s="3" t="b">
        <f>ISNUMBER(SEARCH(critere,_xlfn.CONCAT(client[[#This Row],[TELEPHONE]:[AGENCE]])))</f>
        <v>1</v>
      </c>
      <c r="S2739" s="8">
        <f>IF(client[[#This Row],[Recherche]]=TRUE,COUNTIF($R$4:R2739,TRUE),"")</f>
        <v>2736</v>
      </c>
    </row>
    <row r="2740" spans="2:19" x14ac:dyDescent="0.3">
      <c r="B2740" t="s">
        <v>13158</v>
      </c>
      <c r="C2740">
        <v>3032</v>
      </c>
      <c r="D2740" t="s">
        <v>13155</v>
      </c>
      <c r="E2740">
        <v>44998.506585648145</v>
      </c>
      <c r="F2740">
        <v>2023</v>
      </c>
      <c r="G2740" t="s">
        <v>242</v>
      </c>
      <c r="H2740" t="s">
        <v>13156</v>
      </c>
      <c r="I2740" t="s">
        <v>13157</v>
      </c>
      <c r="J2740" t="s">
        <v>13159</v>
      </c>
      <c r="M2740">
        <v>8</v>
      </c>
      <c r="N2740">
        <v>1</v>
      </c>
      <c r="O2740">
        <v>0</v>
      </c>
      <c r="P2740" t="s">
        <v>21</v>
      </c>
      <c r="Q2740" t="s">
        <v>22</v>
      </c>
      <c r="R2740" s="3" t="b">
        <f>ISNUMBER(SEARCH(critere,_xlfn.CONCAT(client[[#This Row],[TELEPHONE]:[AGENCE]])))</f>
        <v>1</v>
      </c>
      <c r="S2740" s="8">
        <f>IF(client[[#This Row],[Recherche]]=TRUE,COUNTIF($R$4:R2740,TRUE),"")</f>
        <v>2737</v>
      </c>
    </row>
    <row r="2741" spans="2:19" x14ac:dyDescent="0.3">
      <c r="B2741" t="s">
        <v>13163</v>
      </c>
      <c r="C2741">
        <v>3033</v>
      </c>
      <c r="D2741" t="s">
        <v>13160</v>
      </c>
      <c r="E2741">
        <v>44998.509421296294</v>
      </c>
      <c r="F2741">
        <v>2023</v>
      </c>
      <c r="G2741" t="s">
        <v>828</v>
      </c>
      <c r="H2741" t="s">
        <v>13161</v>
      </c>
      <c r="I2741" t="s">
        <v>13162</v>
      </c>
      <c r="J2741" t="s">
        <v>13164</v>
      </c>
      <c r="M2741">
        <v>8</v>
      </c>
      <c r="N2741">
        <v>1</v>
      </c>
      <c r="O2741">
        <v>0</v>
      </c>
      <c r="P2741" t="s">
        <v>21</v>
      </c>
      <c r="Q2741" t="s">
        <v>22</v>
      </c>
      <c r="R2741" s="3" t="b">
        <f>ISNUMBER(SEARCH(critere,_xlfn.CONCAT(client[[#This Row],[TELEPHONE]:[AGENCE]])))</f>
        <v>1</v>
      </c>
      <c r="S2741" s="8">
        <f>IF(client[[#This Row],[Recherche]]=TRUE,COUNTIF($R$4:R2741,TRUE),"")</f>
        <v>2738</v>
      </c>
    </row>
    <row r="2742" spans="2:19" x14ac:dyDescent="0.3">
      <c r="B2742" t="s">
        <v>13169</v>
      </c>
      <c r="C2742">
        <v>3034</v>
      </c>
      <c r="D2742" t="s">
        <v>13165</v>
      </c>
      <c r="E2742">
        <v>44998.511886574073</v>
      </c>
      <c r="F2742">
        <v>2023</v>
      </c>
      <c r="G2742" t="s">
        <v>13166</v>
      </c>
      <c r="H2742" t="s">
        <v>13167</v>
      </c>
      <c r="I2742" t="s">
        <v>13168</v>
      </c>
      <c r="J2742" t="s">
        <v>13170</v>
      </c>
      <c r="M2742">
        <v>117</v>
      </c>
      <c r="N2742">
        <v>2</v>
      </c>
      <c r="O2742">
        <v>43000</v>
      </c>
      <c r="P2742" t="s">
        <v>202</v>
      </c>
      <c r="Q2742" t="s">
        <v>38</v>
      </c>
      <c r="R2742" s="3" t="b">
        <f>ISNUMBER(SEARCH(critere,_xlfn.CONCAT(client[[#This Row],[TELEPHONE]:[AGENCE]])))</f>
        <v>1</v>
      </c>
      <c r="S2742" s="8">
        <f>IF(client[[#This Row],[Recherche]]=TRUE,COUNTIF($R$4:R2742,TRUE),"")</f>
        <v>2739</v>
      </c>
    </row>
    <row r="2743" spans="2:19" x14ac:dyDescent="0.3">
      <c r="B2743" t="s">
        <v>13173</v>
      </c>
      <c r="C2743">
        <v>3035</v>
      </c>
      <c r="D2743" t="s">
        <v>13171</v>
      </c>
      <c r="E2743">
        <v>44998.518738425926</v>
      </c>
      <c r="F2743">
        <v>2023</v>
      </c>
      <c r="G2743" t="s">
        <v>404</v>
      </c>
      <c r="H2743" t="s">
        <v>3758</v>
      </c>
      <c r="I2743" t="s">
        <v>13172</v>
      </c>
      <c r="J2743" t="s">
        <v>13174</v>
      </c>
      <c r="M2743">
        <v>8</v>
      </c>
      <c r="N2743">
        <v>1</v>
      </c>
      <c r="O2743">
        <v>0</v>
      </c>
      <c r="P2743" t="s">
        <v>21</v>
      </c>
      <c r="Q2743" t="s">
        <v>22</v>
      </c>
      <c r="R2743" s="3" t="b">
        <f>ISNUMBER(SEARCH(critere,_xlfn.CONCAT(client[[#This Row],[TELEPHONE]:[AGENCE]])))</f>
        <v>1</v>
      </c>
      <c r="S2743" s="8">
        <f>IF(client[[#This Row],[Recherche]]=TRUE,COUNTIF($R$4:R2743,TRUE),"")</f>
        <v>2740</v>
      </c>
    </row>
    <row r="2744" spans="2:19" x14ac:dyDescent="0.3">
      <c r="B2744" t="s">
        <v>13179</v>
      </c>
      <c r="C2744">
        <v>3036</v>
      </c>
      <c r="D2744" t="s">
        <v>13175</v>
      </c>
      <c r="E2744">
        <v>44998.667430555557</v>
      </c>
      <c r="F2744">
        <v>2023</v>
      </c>
      <c r="G2744" t="s">
        <v>13176</v>
      </c>
      <c r="H2744" t="s">
        <v>13177</v>
      </c>
      <c r="I2744" t="s">
        <v>13178</v>
      </c>
      <c r="J2744" t="s">
        <v>13180</v>
      </c>
      <c r="M2744">
        <v>8</v>
      </c>
      <c r="N2744">
        <v>1</v>
      </c>
      <c r="O2744">
        <v>0</v>
      </c>
      <c r="P2744" t="s">
        <v>21</v>
      </c>
      <c r="Q2744" t="s">
        <v>38</v>
      </c>
      <c r="R2744" s="3" t="b">
        <f>ISNUMBER(SEARCH(critere,_xlfn.CONCAT(client[[#This Row],[TELEPHONE]:[AGENCE]])))</f>
        <v>1</v>
      </c>
      <c r="S2744" s="8">
        <f>IF(client[[#This Row],[Recherche]]=TRUE,COUNTIF($R$4:R2744,TRUE),"")</f>
        <v>2741</v>
      </c>
    </row>
    <row r="2745" spans="2:19" x14ac:dyDescent="0.3">
      <c r="B2745" t="s">
        <v>13185</v>
      </c>
      <c r="C2745">
        <v>3037</v>
      </c>
      <c r="D2745" t="s">
        <v>13181</v>
      </c>
      <c r="E2745">
        <v>44998.811168981483</v>
      </c>
      <c r="F2745">
        <v>2024</v>
      </c>
      <c r="G2745" t="s">
        <v>13182</v>
      </c>
      <c r="H2745" t="s">
        <v>13183</v>
      </c>
      <c r="I2745" t="s">
        <v>13184</v>
      </c>
      <c r="J2745" t="s">
        <v>13186</v>
      </c>
      <c r="M2745">
        <v>105</v>
      </c>
      <c r="N2745">
        <v>1</v>
      </c>
      <c r="O2745">
        <v>0</v>
      </c>
      <c r="P2745" t="s">
        <v>202</v>
      </c>
      <c r="Q2745" t="s">
        <v>38</v>
      </c>
      <c r="R2745" s="3" t="b">
        <f>ISNUMBER(SEARCH(critere,_xlfn.CONCAT(client[[#This Row],[TELEPHONE]:[AGENCE]])))</f>
        <v>1</v>
      </c>
      <c r="S2745" s="8">
        <f>IF(client[[#This Row],[Recherche]]=TRUE,COUNTIF($R$4:R2745,TRUE),"")</f>
        <v>2742</v>
      </c>
    </row>
    <row r="2746" spans="2:19" x14ac:dyDescent="0.3">
      <c r="B2746" t="s">
        <v>13190</v>
      </c>
      <c r="C2746">
        <v>3038</v>
      </c>
      <c r="D2746" t="s">
        <v>13187</v>
      </c>
      <c r="E2746">
        <v>44998.924456018518</v>
      </c>
      <c r="F2746">
        <v>2023</v>
      </c>
      <c r="G2746" t="s">
        <v>4887</v>
      </c>
      <c r="H2746" t="s">
        <v>13188</v>
      </c>
      <c r="I2746" t="s">
        <v>13189</v>
      </c>
      <c r="J2746" t="s">
        <v>13191</v>
      </c>
      <c r="M2746">
        <v>117</v>
      </c>
      <c r="N2746">
        <v>1</v>
      </c>
      <c r="O2746">
        <v>18000</v>
      </c>
      <c r="P2746" t="s">
        <v>202</v>
      </c>
      <c r="Q2746" t="s">
        <v>454</v>
      </c>
      <c r="R2746" s="3" t="b">
        <f>ISNUMBER(SEARCH(critere,_xlfn.CONCAT(client[[#This Row],[TELEPHONE]:[AGENCE]])))</f>
        <v>1</v>
      </c>
      <c r="S2746" s="8">
        <f>IF(client[[#This Row],[Recherche]]=TRUE,COUNTIF($R$4:R2746,TRUE),"")</f>
        <v>2743</v>
      </c>
    </row>
    <row r="2747" spans="2:19" x14ac:dyDescent="0.3">
      <c r="C2747">
        <v>3039</v>
      </c>
      <c r="D2747" t="s">
        <v>13192</v>
      </c>
      <c r="E2747">
        <v>44999.601261574076</v>
      </c>
      <c r="F2747">
        <v>2023</v>
      </c>
      <c r="G2747" t="s">
        <v>4706</v>
      </c>
      <c r="H2747" t="s">
        <v>13193</v>
      </c>
      <c r="I2747" t="s">
        <v>13194</v>
      </c>
      <c r="J2747" t="s">
        <v>13195</v>
      </c>
      <c r="M2747">
        <v>8</v>
      </c>
      <c r="N2747">
        <v>1</v>
      </c>
      <c r="O2747">
        <v>0</v>
      </c>
      <c r="P2747" t="s">
        <v>21</v>
      </c>
      <c r="Q2747" t="s">
        <v>347</v>
      </c>
      <c r="R2747" s="3" t="b">
        <f>ISNUMBER(SEARCH(critere,_xlfn.CONCAT(client[[#This Row],[TELEPHONE]:[AGENCE]])))</f>
        <v>1</v>
      </c>
      <c r="S2747" s="8">
        <f>IF(client[[#This Row],[Recherche]]=TRUE,COUNTIF($R$4:R2747,TRUE),"")</f>
        <v>2744</v>
      </c>
    </row>
    <row r="2748" spans="2:19" x14ac:dyDescent="0.3">
      <c r="C2748">
        <v>3040</v>
      </c>
      <c r="D2748" t="s">
        <v>13196</v>
      </c>
      <c r="E2748">
        <v>44999.602199074077</v>
      </c>
      <c r="F2748">
        <v>2023</v>
      </c>
      <c r="G2748" t="s">
        <v>4706</v>
      </c>
      <c r="H2748" t="s">
        <v>13193</v>
      </c>
      <c r="I2748" t="s">
        <v>13194</v>
      </c>
      <c r="J2748" t="s">
        <v>13197</v>
      </c>
      <c r="M2748">
        <v>8</v>
      </c>
      <c r="N2748">
        <v>1</v>
      </c>
      <c r="O2748">
        <v>0</v>
      </c>
      <c r="P2748" t="s">
        <v>21</v>
      </c>
      <c r="Q2748" t="s">
        <v>347</v>
      </c>
      <c r="R2748" s="3" t="b">
        <f>ISNUMBER(SEARCH(critere,_xlfn.CONCAT(client[[#This Row],[TELEPHONE]:[AGENCE]])))</f>
        <v>1</v>
      </c>
      <c r="S2748" s="8">
        <f>IF(client[[#This Row],[Recherche]]=TRUE,COUNTIF($R$4:R2748,TRUE),"")</f>
        <v>2745</v>
      </c>
    </row>
    <row r="2749" spans="2:19" x14ac:dyDescent="0.3">
      <c r="B2749" t="s">
        <v>13202</v>
      </c>
      <c r="C2749">
        <v>3041</v>
      </c>
      <c r="D2749" t="s">
        <v>13198</v>
      </c>
      <c r="E2749">
        <v>44999.670497685183</v>
      </c>
      <c r="F2749">
        <v>2023</v>
      </c>
      <c r="G2749" t="s">
        <v>13199</v>
      </c>
      <c r="H2749" t="s">
        <v>13200</v>
      </c>
      <c r="I2749" t="s">
        <v>13201</v>
      </c>
      <c r="J2749" t="s">
        <v>13203</v>
      </c>
      <c r="M2749">
        <v>8</v>
      </c>
      <c r="N2749">
        <v>1</v>
      </c>
      <c r="O2749">
        <v>0</v>
      </c>
      <c r="P2749" t="s">
        <v>21</v>
      </c>
      <c r="Q2749" t="s">
        <v>38</v>
      </c>
      <c r="R2749" s="3" t="b">
        <f>ISNUMBER(SEARCH(critere,_xlfn.CONCAT(client[[#This Row],[TELEPHONE]:[AGENCE]])))</f>
        <v>1</v>
      </c>
      <c r="S2749" s="8">
        <f>IF(client[[#This Row],[Recherche]]=TRUE,COUNTIF($R$4:R2749,TRUE),"")</f>
        <v>2746</v>
      </c>
    </row>
    <row r="2750" spans="2:19" x14ac:dyDescent="0.3">
      <c r="B2750" t="s">
        <v>13206</v>
      </c>
      <c r="C2750">
        <v>3042</v>
      </c>
      <c r="D2750" t="s">
        <v>13204</v>
      </c>
      <c r="E2750">
        <v>44999.78365740741</v>
      </c>
      <c r="F2750">
        <v>2023</v>
      </c>
      <c r="G2750" t="s">
        <v>2042</v>
      </c>
      <c r="H2750" t="s">
        <v>2622</v>
      </c>
      <c r="I2750" t="s">
        <v>13205</v>
      </c>
      <c r="J2750" t="s">
        <v>13207</v>
      </c>
      <c r="M2750">
        <v>8</v>
      </c>
      <c r="N2750">
        <v>1</v>
      </c>
      <c r="O2750">
        <v>0</v>
      </c>
      <c r="P2750" t="s">
        <v>21</v>
      </c>
      <c r="Q2750" t="s">
        <v>454</v>
      </c>
      <c r="R2750" s="3" t="b">
        <f>ISNUMBER(SEARCH(critere,_xlfn.CONCAT(client[[#This Row],[TELEPHONE]:[AGENCE]])))</f>
        <v>1</v>
      </c>
      <c r="S2750" s="8">
        <f>IF(client[[#This Row],[Recherche]]=TRUE,COUNTIF($R$4:R2750,TRUE),"")</f>
        <v>2747</v>
      </c>
    </row>
    <row r="2751" spans="2:19" x14ac:dyDescent="0.3">
      <c r="B2751" t="s">
        <v>13210</v>
      </c>
      <c r="C2751">
        <v>3043</v>
      </c>
      <c r="D2751" t="s">
        <v>13208</v>
      </c>
      <c r="E2751">
        <v>44999.980196759258</v>
      </c>
      <c r="F2751">
        <v>2023</v>
      </c>
      <c r="G2751" t="s">
        <v>2404</v>
      </c>
      <c r="H2751" t="s">
        <v>2886</v>
      </c>
      <c r="I2751" t="s">
        <v>13209</v>
      </c>
      <c r="J2751" t="s">
        <v>13211</v>
      </c>
      <c r="M2751">
        <v>117</v>
      </c>
      <c r="N2751">
        <v>1</v>
      </c>
      <c r="O2751">
        <v>22600</v>
      </c>
      <c r="P2751" t="s">
        <v>202</v>
      </c>
      <c r="Q2751" t="s">
        <v>38</v>
      </c>
      <c r="R2751" s="3" t="b">
        <f>ISNUMBER(SEARCH(critere,_xlfn.CONCAT(client[[#This Row],[TELEPHONE]:[AGENCE]])))</f>
        <v>1</v>
      </c>
      <c r="S2751" s="8">
        <f>IF(client[[#This Row],[Recherche]]=TRUE,COUNTIF($R$4:R2751,TRUE),"")</f>
        <v>2748</v>
      </c>
    </row>
    <row r="2752" spans="2:19" x14ac:dyDescent="0.3">
      <c r="B2752" t="s">
        <v>13215</v>
      </c>
      <c r="C2752">
        <v>3044</v>
      </c>
      <c r="D2752" t="s">
        <v>13212</v>
      </c>
      <c r="E2752">
        <v>44999.981620370374</v>
      </c>
      <c r="F2752">
        <v>2024</v>
      </c>
      <c r="G2752" t="s">
        <v>1574</v>
      </c>
      <c r="H2752" t="s">
        <v>13213</v>
      </c>
      <c r="I2752" t="s">
        <v>13214</v>
      </c>
      <c r="J2752" t="s">
        <v>13216</v>
      </c>
      <c r="M2752">
        <v>105</v>
      </c>
      <c r="N2752">
        <v>1</v>
      </c>
      <c r="O2752">
        <v>0</v>
      </c>
      <c r="P2752" t="s">
        <v>202</v>
      </c>
      <c r="Q2752" t="s">
        <v>38</v>
      </c>
      <c r="R2752" s="3" t="b">
        <f>ISNUMBER(SEARCH(critere,_xlfn.CONCAT(client[[#This Row],[TELEPHONE]:[AGENCE]])))</f>
        <v>1</v>
      </c>
      <c r="S2752" s="8">
        <f>IF(client[[#This Row],[Recherche]]=TRUE,COUNTIF($R$4:R2752,TRUE),"")</f>
        <v>2749</v>
      </c>
    </row>
    <row r="2753" spans="2:19" x14ac:dyDescent="0.3">
      <c r="B2753">
        <v>689864776</v>
      </c>
      <c r="C2753">
        <v>3045</v>
      </c>
      <c r="D2753" t="s">
        <v>13217</v>
      </c>
      <c r="E2753">
        <v>44999.983749999999</v>
      </c>
      <c r="F2753">
        <v>2024</v>
      </c>
      <c r="G2753" t="s">
        <v>8078</v>
      </c>
      <c r="H2753" t="s">
        <v>13218</v>
      </c>
      <c r="I2753" t="s">
        <v>13219</v>
      </c>
      <c r="J2753" t="s">
        <v>13220</v>
      </c>
      <c r="M2753">
        <v>117</v>
      </c>
      <c r="N2753">
        <v>1</v>
      </c>
      <c r="O2753">
        <v>0</v>
      </c>
      <c r="P2753" t="s">
        <v>202</v>
      </c>
      <c r="Q2753" t="s">
        <v>38</v>
      </c>
      <c r="R2753" s="3" t="b">
        <f>ISNUMBER(SEARCH(critere,_xlfn.CONCAT(client[[#This Row],[TELEPHONE]:[AGENCE]])))</f>
        <v>1</v>
      </c>
      <c r="S2753" s="8">
        <f>IF(client[[#This Row],[Recherche]]=TRUE,COUNTIF($R$4:R2753,TRUE),"")</f>
        <v>2750</v>
      </c>
    </row>
    <row r="2754" spans="2:19" x14ac:dyDescent="0.3">
      <c r="B2754" t="s">
        <v>13224</v>
      </c>
      <c r="C2754">
        <v>3046</v>
      </c>
      <c r="D2754" t="s">
        <v>13221</v>
      </c>
      <c r="E2754">
        <v>45000.458483796298</v>
      </c>
      <c r="F2754">
        <v>2023</v>
      </c>
      <c r="G2754" t="s">
        <v>11409</v>
      </c>
      <c r="H2754" t="s">
        <v>13222</v>
      </c>
      <c r="I2754" t="s">
        <v>13223</v>
      </c>
      <c r="J2754" t="s">
        <v>13225</v>
      </c>
      <c r="M2754">
        <v>117</v>
      </c>
      <c r="N2754">
        <v>1</v>
      </c>
      <c r="O2754">
        <v>22600</v>
      </c>
      <c r="P2754" t="s">
        <v>202</v>
      </c>
      <c r="Q2754" t="s">
        <v>38</v>
      </c>
      <c r="R2754" s="3" t="b">
        <f>ISNUMBER(SEARCH(critere,_xlfn.CONCAT(client[[#This Row],[TELEPHONE]:[AGENCE]])))</f>
        <v>1</v>
      </c>
      <c r="S2754" s="8">
        <f>IF(client[[#This Row],[Recherche]]=TRUE,COUNTIF($R$4:R2754,TRUE),"")</f>
        <v>2751</v>
      </c>
    </row>
    <row r="2755" spans="2:19" x14ac:dyDescent="0.3">
      <c r="B2755" t="s">
        <v>13230</v>
      </c>
      <c r="C2755">
        <v>3047</v>
      </c>
      <c r="D2755" t="s">
        <v>13226</v>
      </c>
      <c r="E2755">
        <v>45000.629675925928</v>
      </c>
      <c r="F2755">
        <v>2023</v>
      </c>
      <c r="G2755" t="s">
        <v>13227</v>
      </c>
      <c r="H2755" t="s">
        <v>13228</v>
      </c>
      <c r="I2755" t="s">
        <v>13229</v>
      </c>
      <c r="J2755" t="s">
        <v>13231</v>
      </c>
      <c r="M2755">
        <v>117</v>
      </c>
      <c r="N2755">
        <v>2</v>
      </c>
      <c r="O2755">
        <v>0</v>
      </c>
      <c r="P2755" t="s">
        <v>202</v>
      </c>
      <c r="Q2755" t="s">
        <v>22</v>
      </c>
      <c r="R2755" s="3" t="b">
        <f>ISNUMBER(SEARCH(critere,_xlfn.CONCAT(client[[#This Row],[TELEPHONE]:[AGENCE]])))</f>
        <v>1</v>
      </c>
      <c r="S2755" s="8">
        <f>IF(client[[#This Row],[Recherche]]=TRUE,COUNTIF($R$4:R2755,TRUE),"")</f>
        <v>2752</v>
      </c>
    </row>
    <row r="2756" spans="2:19" x14ac:dyDescent="0.3">
      <c r="B2756" t="s">
        <v>13236</v>
      </c>
      <c r="C2756">
        <v>3048</v>
      </c>
      <c r="D2756" t="s">
        <v>13232</v>
      </c>
      <c r="E2756">
        <v>45000.713194444441</v>
      </c>
      <c r="F2756">
        <v>2023</v>
      </c>
      <c r="G2756" t="s">
        <v>13233</v>
      </c>
      <c r="H2756" t="s">
        <v>13234</v>
      </c>
      <c r="I2756" t="s">
        <v>13235</v>
      </c>
      <c r="J2756" t="s">
        <v>13237</v>
      </c>
      <c r="M2756">
        <v>8</v>
      </c>
      <c r="N2756">
        <v>1</v>
      </c>
      <c r="O2756">
        <v>0</v>
      </c>
      <c r="P2756" t="s">
        <v>21</v>
      </c>
      <c r="Q2756" t="s">
        <v>38</v>
      </c>
      <c r="R2756" s="3" t="b">
        <f>ISNUMBER(SEARCH(critere,_xlfn.CONCAT(client[[#This Row],[TELEPHONE]:[AGENCE]])))</f>
        <v>1</v>
      </c>
      <c r="S2756" s="8">
        <f>IF(client[[#This Row],[Recherche]]=TRUE,COUNTIF($R$4:R2756,TRUE),"")</f>
        <v>2753</v>
      </c>
    </row>
    <row r="2757" spans="2:19" x14ac:dyDescent="0.3">
      <c r="B2757" t="s">
        <v>13241</v>
      </c>
      <c r="C2757">
        <v>3049</v>
      </c>
      <c r="D2757" t="s">
        <v>13238</v>
      </c>
      <c r="E2757">
        <v>45000.84915509259</v>
      </c>
      <c r="F2757">
        <v>2023</v>
      </c>
      <c r="G2757" t="s">
        <v>1446</v>
      </c>
      <c r="H2757" t="s">
        <v>13239</v>
      </c>
      <c r="I2757" t="s">
        <v>13240</v>
      </c>
      <c r="J2757" t="s">
        <v>13242</v>
      </c>
      <c r="M2757">
        <v>8</v>
      </c>
      <c r="N2757">
        <v>2</v>
      </c>
      <c r="O2757">
        <v>0</v>
      </c>
      <c r="P2757" t="s">
        <v>21</v>
      </c>
      <c r="Q2757" t="s">
        <v>29</v>
      </c>
      <c r="R2757" s="3" t="b">
        <f>ISNUMBER(SEARCH(critere,_xlfn.CONCAT(client[[#This Row],[TELEPHONE]:[AGENCE]])))</f>
        <v>1</v>
      </c>
      <c r="S2757" s="8">
        <f>IF(client[[#This Row],[Recherche]]=TRUE,COUNTIF($R$4:R2757,TRUE),"")</f>
        <v>2754</v>
      </c>
    </row>
    <row r="2758" spans="2:19" x14ac:dyDescent="0.3">
      <c r="B2758" t="s">
        <v>13246</v>
      </c>
      <c r="C2758">
        <v>3050</v>
      </c>
      <c r="D2758" t="s">
        <v>13243</v>
      </c>
      <c r="E2758">
        <v>45001.424976851849</v>
      </c>
      <c r="F2758">
        <v>2023</v>
      </c>
      <c r="G2758" t="s">
        <v>3675</v>
      </c>
      <c r="H2758" t="s">
        <v>13244</v>
      </c>
      <c r="I2758" t="s">
        <v>13245</v>
      </c>
      <c r="J2758" t="s">
        <v>13247</v>
      </c>
      <c r="M2758">
        <v>8</v>
      </c>
      <c r="N2758">
        <v>1</v>
      </c>
      <c r="O2758">
        <v>0</v>
      </c>
      <c r="P2758" t="s">
        <v>21</v>
      </c>
      <c r="Q2758" t="s">
        <v>64</v>
      </c>
      <c r="R2758" s="3" t="b">
        <f>ISNUMBER(SEARCH(critere,_xlfn.CONCAT(client[[#This Row],[TELEPHONE]:[AGENCE]])))</f>
        <v>1</v>
      </c>
      <c r="S2758" s="8">
        <f>IF(client[[#This Row],[Recherche]]=TRUE,COUNTIF($R$4:R2758,TRUE),"")</f>
        <v>2755</v>
      </c>
    </row>
    <row r="2759" spans="2:19" x14ac:dyDescent="0.3">
      <c r="B2759" t="s">
        <v>13251</v>
      </c>
      <c r="C2759">
        <v>3051</v>
      </c>
      <c r="D2759" t="s">
        <v>13248</v>
      </c>
      <c r="E2759">
        <v>45001.501770833333</v>
      </c>
      <c r="F2759">
        <v>2023</v>
      </c>
      <c r="G2759" t="s">
        <v>272</v>
      </c>
      <c r="H2759" t="s">
        <v>13249</v>
      </c>
      <c r="I2759" t="s">
        <v>13250</v>
      </c>
      <c r="J2759" t="s">
        <v>13252</v>
      </c>
      <c r="M2759">
        <v>117</v>
      </c>
      <c r="N2759">
        <v>5</v>
      </c>
      <c r="O2759">
        <v>0</v>
      </c>
      <c r="P2759" t="s">
        <v>202</v>
      </c>
      <c r="Q2759" t="s">
        <v>22</v>
      </c>
      <c r="R2759" s="3" t="b">
        <f>ISNUMBER(SEARCH(critere,_xlfn.CONCAT(client[[#This Row],[TELEPHONE]:[AGENCE]])))</f>
        <v>1</v>
      </c>
      <c r="S2759" s="8">
        <f>IF(client[[#This Row],[Recherche]]=TRUE,COUNTIF($R$4:R2759,TRUE),"")</f>
        <v>2756</v>
      </c>
    </row>
    <row r="2760" spans="2:19" x14ac:dyDescent="0.3">
      <c r="B2760" t="s">
        <v>13256</v>
      </c>
      <c r="C2760">
        <v>3052</v>
      </c>
      <c r="D2760" t="s">
        <v>13253</v>
      </c>
      <c r="E2760">
        <v>45001.561874999999</v>
      </c>
      <c r="F2760">
        <v>2023</v>
      </c>
      <c r="G2760" t="s">
        <v>5049</v>
      </c>
      <c r="H2760" t="s">
        <v>13254</v>
      </c>
      <c r="I2760" t="s">
        <v>13255</v>
      </c>
      <c r="J2760" t="s">
        <v>13257</v>
      </c>
      <c r="M2760">
        <v>8</v>
      </c>
      <c r="N2760">
        <v>2</v>
      </c>
      <c r="O2760">
        <v>0</v>
      </c>
      <c r="P2760" t="s">
        <v>21</v>
      </c>
      <c r="Q2760" t="s">
        <v>38</v>
      </c>
      <c r="R2760" s="3" t="b">
        <f>ISNUMBER(SEARCH(critere,_xlfn.CONCAT(client[[#This Row],[TELEPHONE]:[AGENCE]])))</f>
        <v>1</v>
      </c>
      <c r="S2760" s="8">
        <f>IF(client[[#This Row],[Recherche]]=TRUE,COUNTIF($R$4:R2760,TRUE),"")</f>
        <v>2757</v>
      </c>
    </row>
    <row r="2761" spans="2:19" x14ac:dyDescent="0.3">
      <c r="B2761">
        <v>650673717</v>
      </c>
      <c r="C2761">
        <v>3053</v>
      </c>
      <c r="D2761" t="s">
        <v>13258</v>
      </c>
      <c r="E2761">
        <v>45001.688414351855</v>
      </c>
      <c r="F2761">
        <v>2023</v>
      </c>
      <c r="G2761" t="s">
        <v>13259</v>
      </c>
      <c r="H2761" t="s">
        <v>13260</v>
      </c>
      <c r="I2761" t="s">
        <v>13261</v>
      </c>
      <c r="J2761" t="s">
        <v>13262</v>
      </c>
      <c r="M2761">
        <v>8</v>
      </c>
      <c r="N2761">
        <v>1</v>
      </c>
      <c r="O2761">
        <v>0</v>
      </c>
      <c r="P2761" t="s">
        <v>21</v>
      </c>
      <c r="Q2761" t="s">
        <v>38</v>
      </c>
      <c r="R2761" s="3" t="b">
        <f>ISNUMBER(SEARCH(critere,_xlfn.CONCAT(client[[#This Row],[TELEPHONE]:[AGENCE]])))</f>
        <v>1</v>
      </c>
      <c r="S2761" s="8">
        <f>IF(client[[#This Row],[Recherche]]=TRUE,COUNTIF($R$4:R2761,TRUE),"")</f>
        <v>2758</v>
      </c>
    </row>
    <row r="2762" spans="2:19" x14ac:dyDescent="0.3">
      <c r="B2762" t="s">
        <v>13266</v>
      </c>
      <c r="C2762">
        <v>3054</v>
      </c>
      <c r="D2762" t="s">
        <v>13263</v>
      </c>
      <c r="E2762">
        <v>45001.758888888886</v>
      </c>
      <c r="F2762">
        <v>2023</v>
      </c>
      <c r="G2762" t="s">
        <v>3887</v>
      </c>
      <c r="H2762" t="s">
        <v>13264</v>
      </c>
      <c r="I2762" t="s">
        <v>13265</v>
      </c>
      <c r="J2762" t="s">
        <v>13267</v>
      </c>
      <c r="M2762">
        <v>8</v>
      </c>
      <c r="N2762">
        <v>2</v>
      </c>
      <c r="O2762">
        <v>0</v>
      </c>
      <c r="P2762" t="s">
        <v>21</v>
      </c>
      <c r="Q2762" t="s">
        <v>38</v>
      </c>
      <c r="R2762" s="3" t="b">
        <f>ISNUMBER(SEARCH(critere,_xlfn.CONCAT(client[[#This Row],[TELEPHONE]:[AGENCE]])))</f>
        <v>1</v>
      </c>
      <c r="S2762" s="8">
        <f>IF(client[[#This Row],[Recherche]]=TRUE,COUNTIF($R$4:R2762,TRUE),"")</f>
        <v>2759</v>
      </c>
    </row>
    <row r="2763" spans="2:19" x14ac:dyDescent="0.3">
      <c r="B2763" t="s">
        <v>13271</v>
      </c>
      <c r="C2763">
        <v>3055</v>
      </c>
      <c r="D2763" t="s">
        <v>13268</v>
      </c>
      <c r="E2763">
        <v>45001.905810185184</v>
      </c>
      <c r="F2763">
        <v>2024</v>
      </c>
      <c r="G2763" t="s">
        <v>586</v>
      </c>
      <c r="H2763" t="s">
        <v>13269</v>
      </c>
      <c r="I2763" t="s">
        <v>13270</v>
      </c>
      <c r="J2763" t="s">
        <v>13272</v>
      </c>
      <c r="M2763">
        <v>117</v>
      </c>
      <c r="N2763">
        <v>1</v>
      </c>
      <c r="O2763">
        <v>22600</v>
      </c>
      <c r="P2763" t="s">
        <v>202</v>
      </c>
      <c r="Q2763" t="s">
        <v>38</v>
      </c>
      <c r="R2763" s="3" t="b">
        <f>ISNUMBER(SEARCH(critere,_xlfn.CONCAT(client[[#This Row],[TELEPHONE]:[AGENCE]])))</f>
        <v>1</v>
      </c>
      <c r="S2763" s="8">
        <f>IF(client[[#This Row],[Recherche]]=TRUE,COUNTIF($R$4:R2763,TRUE),"")</f>
        <v>2760</v>
      </c>
    </row>
    <row r="2764" spans="2:19" x14ac:dyDescent="0.3">
      <c r="B2764" t="s">
        <v>13276</v>
      </c>
      <c r="C2764">
        <v>3056</v>
      </c>
      <c r="D2764" t="s">
        <v>13273</v>
      </c>
      <c r="E2764">
        <v>45001.984976851854</v>
      </c>
      <c r="F2764">
        <v>2023</v>
      </c>
      <c r="G2764" t="s">
        <v>1299</v>
      </c>
      <c r="H2764" t="s">
        <v>13274</v>
      </c>
      <c r="I2764" t="s">
        <v>13275</v>
      </c>
      <c r="J2764" t="s">
        <v>13277</v>
      </c>
      <c r="M2764">
        <v>8</v>
      </c>
      <c r="N2764">
        <v>1</v>
      </c>
      <c r="O2764">
        <v>0</v>
      </c>
      <c r="P2764" t="s">
        <v>21</v>
      </c>
      <c r="Q2764" t="s">
        <v>29</v>
      </c>
      <c r="R2764" s="3" t="b">
        <f>ISNUMBER(SEARCH(critere,_xlfn.CONCAT(client[[#This Row],[TELEPHONE]:[AGENCE]])))</f>
        <v>1</v>
      </c>
      <c r="S2764" s="8">
        <f>IF(client[[#This Row],[Recherche]]=TRUE,COUNTIF($R$4:R2764,TRUE),"")</f>
        <v>2761</v>
      </c>
    </row>
    <row r="2765" spans="2:19" x14ac:dyDescent="0.3">
      <c r="B2765" t="s">
        <v>13281</v>
      </c>
      <c r="C2765">
        <v>3057</v>
      </c>
      <c r="D2765" t="s">
        <v>13278</v>
      </c>
      <c r="E2765">
        <v>45002.400625000002</v>
      </c>
      <c r="F2765">
        <v>2023</v>
      </c>
      <c r="G2765" t="s">
        <v>415</v>
      </c>
      <c r="H2765" t="s">
        <v>13279</v>
      </c>
      <c r="I2765" t="s">
        <v>13280</v>
      </c>
      <c r="J2765" t="s">
        <v>13282</v>
      </c>
      <c r="M2765">
        <v>105</v>
      </c>
      <c r="N2765">
        <v>1</v>
      </c>
      <c r="O2765">
        <v>21000</v>
      </c>
      <c r="P2765" t="s">
        <v>202</v>
      </c>
      <c r="Q2765" t="s">
        <v>64</v>
      </c>
      <c r="R2765" s="3" t="b">
        <f>ISNUMBER(SEARCH(critere,_xlfn.CONCAT(client[[#This Row],[TELEPHONE]:[AGENCE]])))</f>
        <v>1</v>
      </c>
      <c r="S2765" s="8">
        <f>IF(client[[#This Row],[Recherche]]=TRUE,COUNTIF($R$4:R2765,TRUE),"")</f>
        <v>2762</v>
      </c>
    </row>
    <row r="2766" spans="2:19" x14ac:dyDescent="0.3">
      <c r="B2766" t="s">
        <v>13285</v>
      </c>
      <c r="C2766">
        <v>3058</v>
      </c>
      <c r="D2766" t="s">
        <v>13283</v>
      </c>
      <c r="E2766">
        <v>45002.493009259262</v>
      </c>
      <c r="F2766">
        <v>2023</v>
      </c>
      <c r="G2766" t="s">
        <v>2466</v>
      </c>
      <c r="H2766" t="s">
        <v>807</v>
      </c>
      <c r="I2766" t="s">
        <v>13284</v>
      </c>
      <c r="J2766" t="s">
        <v>13286</v>
      </c>
      <c r="M2766">
        <v>8</v>
      </c>
      <c r="N2766">
        <v>1</v>
      </c>
      <c r="O2766">
        <v>0</v>
      </c>
      <c r="P2766" t="s">
        <v>21</v>
      </c>
      <c r="Q2766" t="s">
        <v>38</v>
      </c>
      <c r="R2766" s="3" t="b">
        <f>ISNUMBER(SEARCH(critere,_xlfn.CONCAT(client[[#This Row],[TELEPHONE]:[AGENCE]])))</f>
        <v>1</v>
      </c>
      <c r="S2766" s="8">
        <f>IF(client[[#This Row],[Recherche]]=TRUE,COUNTIF($R$4:R2766,TRUE),"")</f>
        <v>2763</v>
      </c>
    </row>
    <row r="2767" spans="2:19" x14ac:dyDescent="0.3">
      <c r="B2767" t="s">
        <v>13291</v>
      </c>
      <c r="C2767">
        <v>3059</v>
      </c>
      <c r="D2767" t="s">
        <v>13287</v>
      </c>
      <c r="E2767">
        <v>45002.516805555555</v>
      </c>
      <c r="F2767">
        <v>2023</v>
      </c>
      <c r="G2767" t="s">
        <v>13288</v>
      </c>
      <c r="H2767" t="s">
        <v>13289</v>
      </c>
      <c r="I2767" t="s">
        <v>13290</v>
      </c>
      <c r="J2767" t="s">
        <v>13292</v>
      </c>
      <c r="M2767">
        <v>8</v>
      </c>
      <c r="N2767">
        <v>1</v>
      </c>
      <c r="O2767">
        <v>0</v>
      </c>
      <c r="P2767" t="s">
        <v>21</v>
      </c>
      <c r="Q2767" t="s">
        <v>38</v>
      </c>
      <c r="R2767" s="3" t="b">
        <f>ISNUMBER(SEARCH(critere,_xlfn.CONCAT(client[[#This Row],[TELEPHONE]:[AGENCE]])))</f>
        <v>1</v>
      </c>
      <c r="S2767" s="8">
        <f>IF(client[[#This Row],[Recherche]]=TRUE,COUNTIF($R$4:R2767,TRUE),"")</f>
        <v>2764</v>
      </c>
    </row>
    <row r="2768" spans="2:19" x14ac:dyDescent="0.3">
      <c r="B2768" t="s">
        <v>13297</v>
      </c>
      <c r="C2768">
        <v>3060</v>
      </c>
      <c r="D2768" t="s">
        <v>13293</v>
      </c>
      <c r="E2768">
        <v>45002.642557870371</v>
      </c>
      <c r="G2768" t="s">
        <v>13294</v>
      </c>
      <c r="H2768" t="s">
        <v>13295</v>
      </c>
      <c r="I2768" t="s">
        <v>13296</v>
      </c>
      <c r="J2768" t="s">
        <v>13298</v>
      </c>
      <c r="M2768">
        <v>8</v>
      </c>
      <c r="N2768">
        <v>1</v>
      </c>
      <c r="O2768">
        <v>0</v>
      </c>
      <c r="P2768" t="s">
        <v>21</v>
      </c>
      <c r="Q2768" t="s">
        <v>38</v>
      </c>
      <c r="R2768" s="3" t="b">
        <f>ISNUMBER(SEARCH(critere,_xlfn.CONCAT(client[[#This Row],[TELEPHONE]:[AGENCE]])))</f>
        <v>1</v>
      </c>
      <c r="S2768" s="8">
        <f>IF(client[[#This Row],[Recherche]]=TRUE,COUNTIF($R$4:R2768,TRUE),"")</f>
        <v>2765</v>
      </c>
    </row>
    <row r="2769" spans="2:19" x14ac:dyDescent="0.3">
      <c r="C2769">
        <v>3061</v>
      </c>
      <c r="D2769" t="s">
        <v>13299</v>
      </c>
      <c r="E2769">
        <v>45005.427118055559</v>
      </c>
      <c r="F2769">
        <v>2023</v>
      </c>
      <c r="G2769" t="s">
        <v>891</v>
      </c>
      <c r="H2769" t="s">
        <v>4801</v>
      </c>
      <c r="I2769" t="s">
        <v>13300</v>
      </c>
      <c r="J2769" t="s">
        <v>13301</v>
      </c>
      <c r="M2769">
        <v>117</v>
      </c>
      <c r="N2769">
        <v>1</v>
      </c>
      <c r="O2769">
        <v>18000</v>
      </c>
      <c r="P2769" t="s">
        <v>202</v>
      </c>
      <c r="Q2769" t="s">
        <v>29</v>
      </c>
      <c r="R2769" s="3" t="b">
        <f>ISNUMBER(SEARCH(critere,_xlfn.CONCAT(client[[#This Row],[TELEPHONE]:[AGENCE]])))</f>
        <v>1</v>
      </c>
      <c r="S2769" s="8">
        <f>IF(client[[#This Row],[Recherche]]=TRUE,COUNTIF($R$4:R2769,TRUE),"")</f>
        <v>2766</v>
      </c>
    </row>
    <row r="2770" spans="2:19" x14ac:dyDescent="0.3">
      <c r="B2770" t="s">
        <v>13305</v>
      </c>
      <c r="C2770">
        <v>3062</v>
      </c>
      <c r="D2770" t="s">
        <v>13302</v>
      </c>
      <c r="E2770">
        <v>45005.433587962965</v>
      </c>
      <c r="F2770">
        <v>2023</v>
      </c>
      <c r="G2770" t="s">
        <v>330</v>
      </c>
      <c r="H2770" t="s">
        <v>13303</v>
      </c>
      <c r="I2770" t="s">
        <v>13304</v>
      </c>
      <c r="J2770" t="s">
        <v>13306</v>
      </c>
      <c r="M2770">
        <v>75</v>
      </c>
      <c r="N2770">
        <v>1</v>
      </c>
      <c r="O2770">
        <v>14940</v>
      </c>
      <c r="P2770" t="s">
        <v>202</v>
      </c>
      <c r="Q2770" t="s">
        <v>38</v>
      </c>
      <c r="R2770" s="3" t="b">
        <f>ISNUMBER(SEARCH(critere,_xlfn.CONCAT(client[[#This Row],[TELEPHONE]:[AGENCE]])))</f>
        <v>1</v>
      </c>
      <c r="S2770" s="8">
        <f>IF(client[[#This Row],[Recherche]]=TRUE,COUNTIF($R$4:R2770,TRUE),"")</f>
        <v>2767</v>
      </c>
    </row>
    <row r="2771" spans="2:19" x14ac:dyDescent="0.3">
      <c r="B2771" t="s">
        <v>9946</v>
      </c>
      <c r="C2771">
        <v>3063</v>
      </c>
      <c r="D2771" t="s">
        <v>13307</v>
      </c>
      <c r="E2771">
        <v>45005.484525462962</v>
      </c>
      <c r="F2771">
        <v>2020</v>
      </c>
      <c r="G2771" t="s">
        <v>426</v>
      </c>
      <c r="H2771" t="s">
        <v>9944</v>
      </c>
      <c r="I2771" t="s">
        <v>9945</v>
      </c>
      <c r="J2771" t="s">
        <v>13308</v>
      </c>
      <c r="M2771">
        <v>117</v>
      </c>
      <c r="N2771">
        <v>2</v>
      </c>
      <c r="O2771">
        <v>30000</v>
      </c>
      <c r="P2771" t="s">
        <v>202</v>
      </c>
      <c r="Q2771" t="s">
        <v>38</v>
      </c>
      <c r="R2771" s="3" t="b">
        <f>ISNUMBER(SEARCH(critere,_xlfn.CONCAT(client[[#This Row],[TELEPHONE]:[AGENCE]])))</f>
        <v>1</v>
      </c>
      <c r="S2771" s="8">
        <f>IF(client[[#This Row],[Recherche]]=TRUE,COUNTIF($R$4:R2771,TRUE),"")</f>
        <v>2768</v>
      </c>
    </row>
    <row r="2772" spans="2:19" x14ac:dyDescent="0.3">
      <c r="B2772" t="s">
        <v>13312</v>
      </c>
      <c r="C2772">
        <v>3064</v>
      </c>
      <c r="D2772" t="s">
        <v>13309</v>
      </c>
      <c r="E2772">
        <v>45005.590694444443</v>
      </c>
      <c r="F2772">
        <v>2023</v>
      </c>
      <c r="G2772" t="s">
        <v>5580</v>
      </c>
      <c r="H2772" t="s">
        <v>13310</v>
      </c>
      <c r="I2772" t="s">
        <v>13311</v>
      </c>
      <c r="J2772" t="s">
        <v>13313</v>
      </c>
      <c r="M2772">
        <v>75</v>
      </c>
      <c r="N2772">
        <v>1</v>
      </c>
      <c r="O2772">
        <v>0</v>
      </c>
      <c r="P2772" t="s">
        <v>202</v>
      </c>
      <c r="Q2772" t="s">
        <v>22</v>
      </c>
      <c r="R2772" s="3" t="b">
        <f>ISNUMBER(SEARCH(critere,_xlfn.CONCAT(client[[#This Row],[TELEPHONE]:[AGENCE]])))</f>
        <v>1</v>
      </c>
      <c r="S2772" s="8">
        <f>IF(client[[#This Row],[Recherche]]=TRUE,COUNTIF($R$4:R2772,TRUE),"")</f>
        <v>2769</v>
      </c>
    </row>
    <row r="2773" spans="2:19" x14ac:dyDescent="0.3">
      <c r="B2773" t="s">
        <v>13316</v>
      </c>
      <c r="C2773">
        <v>3065</v>
      </c>
      <c r="D2773" t="s">
        <v>13314</v>
      </c>
      <c r="E2773">
        <v>45005.636504629627</v>
      </c>
      <c r="F2773">
        <v>2023</v>
      </c>
      <c r="G2773" t="s">
        <v>592</v>
      </c>
      <c r="H2773" t="s">
        <v>761</v>
      </c>
      <c r="I2773" t="s">
        <v>13315</v>
      </c>
      <c r="J2773" t="s">
        <v>13317</v>
      </c>
      <c r="M2773">
        <v>117</v>
      </c>
      <c r="N2773">
        <v>2</v>
      </c>
      <c r="O2773">
        <v>45000</v>
      </c>
      <c r="P2773" t="s">
        <v>202</v>
      </c>
      <c r="Q2773" t="s">
        <v>22</v>
      </c>
      <c r="R2773" s="3" t="b">
        <f>ISNUMBER(SEARCH(critere,_xlfn.CONCAT(client[[#This Row],[TELEPHONE]:[AGENCE]])))</f>
        <v>1</v>
      </c>
      <c r="S2773" s="8">
        <f>IF(client[[#This Row],[Recherche]]=TRUE,COUNTIF($R$4:R2773,TRUE),"")</f>
        <v>2770</v>
      </c>
    </row>
    <row r="2774" spans="2:19" x14ac:dyDescent="0.3">
      <c r="B2774" t="s">
        <v>13321</v>
      </c>
      <c r="C2774">
        <v>3066</v>
      </c>
      <c r="D2774" t="s">
        <v>13318</v>
      </c>
      <c r="E2774">
        <v>45005.686249999999</v>
      </c>
      <c r="F2774">
        <v>2023</v>
      </c>
      <c r="G2774" t="s">
        <v>258</v>
      </c>
      <c r="H2774" t="s">
        <v>13319</v>
      </c>
      <c r="I2774" t="s">
        <v>13320</v>
      </c>
      <c r="J2774" t="s">
        <v>13322</v>
      </c>
      <c r="M2774">
        <v>117</v>
      </c>
      <c r="N2774">
        <v>1</v>
      </c>
      <c r="O2774">
        <v>17500</v>
      </c>
      <c r="P2774" t="s">
        <v>202</v>
      </c>
      <c r="Q2774" t="s">
        <v>38</v>
      </c>
      <c r="R2774" s="3" t="b">
        <f>ISNUMBER(SEARCH(critere,_xlfn.CONCAT(client[[#This Row],[TELEPHONE]:[AGENCE]])))</f>
        <v>1</v>
      </c>
      <c r="S2774" s="8">
        <f>IF(client[[#This Row],[Recherche]]=TRUE,COUNTIF($R$4:R2774,TRUE),"")</f>
        <v>2771</v>
      </c>
    </row>
    <row r="2775" spans="2:19" x14ac:dyDescent="0.3">
      <c r="B2775" t="s">
        <v>563</v>
      </c>
      <c r="C2775">
        <v>3067</v>
      </c>
      <c r="D2775" t="s">
        <v>13323</v>
      </c>
      <c r="E2775">
        <v>45005.802719907406</v>
      </c>
      <c r="F2775">
        <v>2023</v>
      </c>
      <c r="G2775" t="s">
        <v>560</v>
      </c>
      <c r="H2775" t="s">
        <v>561</v>
      </c>
      <c r="I2775" t="s">
        <v>562</v>
      </c>
      <c r="J2775" t="s">
        <v>13324</v>
      </c>
      <c r="M2775">
        <v>75</v>
      </c>
      <c r="N2775">
        <v>1</v>
      </c>
      <c r="O2775">
        <v>0</v>
      </c>
      <c r="P2775" t="s">
        <v>21</v>
      </c>
      <c r="Q2775" t="s">
        <v>38</v>
      </c>
      <c r="R2775" s="3" t="b">
        <f>ISNUMBER(SEARCH(critere,_xlfn.CONCAT(client[[#This Row],[TELEPHONE]:[AGENCE]])))</f>
        <v>1</v>
      </c>
      <c r="S2775" s="8">
        <f>IF(client[[#This Row],[Recherche]]=TRUE,COUNTIF($R$4:R2775,TRUE),"")</f>
        <v>2772</v>
      </c>
    </row>
    <row r="2776" spans="2:19" x14ac:dyDescent="0.3">
      <c r="B2776" t="s">
        <v>13329</v>
      </c>
      <c r="C2776">
        <v>3068</v>
      </c>
      <c r="D2776" t="s">
        <v>13325</v>
      </c>
      <c r="E2776">
        <v>45005.841469907406</v>
      </c>
      <c r="F2776">
        <v>2018</v>
      </c>
      <c r="G2776" t="s">
        <v>13326</v>
      </c>
      <c r="H2776" t="s">
        <v>13327</v>
      </c>
      <c r="I2776" t="s">
        <v>13328</v>
      </c>
      <c r="J2776" t="s">
        <v>13330</v>
      </c>
      <c r="M2776">
        <v>75</v>
      </c>
      <c r="N2776">
        <v>2</v>
      </c>
      <c r="O2776">
        <v>0</v>
      </c>
      <c r="P2776" t="s">
        <v>21</v>
      </c>
      <c r="Q2776" t="s">
        <v>22</v>
      </c>
      <c r="R2776" s="3" t="b">
        <f>ISNUMBER(SEARCH(critere,_xlfn.CONCAT(client[[#This Row],[TELEPHONE]:[AGENCE]])))</f>
        <v>1</v>
      </c>
      <c r="S2776" s="8">
        <f>IF(client[[#This Row],[Recherche]]=TRUE,COUNTIF($R$4:R2776,TRUE),"")</f>
        <v>2773</v>
      </c>
    </row>
    <row r="2777" spans="2:19" x14ac:dyDescent="0.3">
      <c r="B2777" t="s">
        <v>13334</v>
      </c>
      <c r="C2777">
        <v>3069</v>
      </c>
      <c r="D2777" t="s">
        <v>13331</v>
      </c>
      <c r="E2777">
        <v>45006.467835648145</v>
      </c>
      <c r="F2777">
        <v>2023</v>
      </c>
      <c r="G2777" t="s">
        <v>2240</v>
      </c>
      <c r="H2777" t="s">
        <v>13332</v>
      </c>
      <c r="I2777" t="s">
        <v>13333</v>
      </c>
      <c r="J2777" t="s">
        <v>13335</v>
      </c>
      <c r="M2777">
        <v>117</v>
      </c>
      <c r="N2777">
        <v>11</v>
      </c>
      <c r="O2777">
        <v>248600</v>
      </c>
      <c r="P2777" t="s">
        <v>202</v>
      </c>
      <c r="Q2777" t="s">
        <v>64</v>
      </c>
      <c r="R2777" s="3" t="b">
        <f>ISNUMBER(SEARCH(critere,_xlfn.CONCAT(client[[#This Row],[TELEPHONE]:[AGENCE]])))</f>
        <v>1</v>
      </c>
      <c r="S2777" s="8">
        <f>IF(client[[#This Row],[Recherche]]=TRUE,COUNTIF($R$4:R2777,TRUE),"")</f>
        <v>2774</v>
      </c>
    </row>
    <row r="2778" spans="2:19" x14ac:dyDescent="0.3">
      <c r="B2778" t="s">
        <v>13334</v>
      </c>
      <c r="C2778">
        <v>3070</v>
      </c>
      <c r="D2778" t="s">
        <v>13336</v>
      </c>
      <c r="E2778">
        <v>45006.469375000001</v>
      </c>
      <c r="F2778">
        <v>2023</v>
      </c>
      <c r="G2778" t="s">
        <v>2240</v>
      </c>
      <c r="H2778" t="s">
        <v>13332</v>
      </c>
      <c r="I2778" t="s">
        <v>13333</v>
      </c>
      <c r="J2778" t="s">
        <v>13337</v>
      </c>
      <c r="M2778">
        <v>117</v>
      </c>
      <c r="N2778">
        <v>6</v>
      </c>
      <c r="O2778">
        <v>135600</v>
      </c>
      <c r="P2778" t="s">
        <v>202</v>
      </c>
      <c r="Q2778" t="s">
        <v>64</v>
      </c>
      <c r="R2778" s="3" t="b">
        <f>ISNUMBER(SEARCH(critere,_xlfn.CONCAT(client[[#This Row],[TELEPHONE]:[AGENCE]])))</f>
        <v>1</v>
      </c>
      <c r="S2778" s="8">
        <f>IF(client[[#This Row],[Recherche]]=TRUE,COUNTIF($R$4:R2778,TRUE),"")</f>
        <v>2775</v>
      </c>
    </row>
    <row r="2779" spans="2:19" x14ac:dyDescent="0.3">
      <c r="B2779" t="s">
        <v>13340</v>
      </c>
      <c r="C2779">
        <v>3071</v>
      </c>
      <c r="D2779" t="s">
        <v>13338</v>
      </c>
      <c r="E2779">
        <v>45006.477893518517</v>
      </c>
      <c r="F2779">
        <v>2023</v>
      </c>
      <c r="G2779" t="s">
        <v>13182</v>
      </c>
      <c r="H2779" t="s">
        <v>5775</v>
      </c>
      <c r="I2779" t="s">
        <v>13339</v>
      </c>
      <c r="J2779" t="s">
        <v>13341</v>
      </c>
      <c r="M2779">
        <v>117</v>
      </c>
      <c r="N2779">
        <v>1</v>
      </c>
      <c r="O2779">
        <v>23000</v>
      </c>
      <c r="P2779" t="s">
        <v>202</v>
      </c>
      <c r="Q2779" t="s">
        <v>64</v>
      </c>
      <c r="R2779" s="3" t="b">
        <f>ISNUMBER(SEARCH(critere,_xlfn.CONCAT(client[[#This Row],[TELEPHONE]:[AGENCE]])))</f>
        <v>1</v>
      </c>
      <c r="S2779" s="8">
        <f>IF(client[[#This Row],[Recherche]]=TRUE,COUNTIF($R$4:R2779,TRUE),"")</f>
        <v>2776</v>
      </c>
    </row>
    <row r="2780" spans="2:19" x14ac:dyDescent="0.3">
      <c r="B2780" t="s">
        <v>13344</v>
      </c>
      <c r="C2780">
        <v>3072</v>
      </c>
      <c r="D2780" t="s">
        <v>13342</v>
      </c>
      <c r="E2780">
        <v>45006.481342592589</v>
      </c>
      <c r="F2780">
        <v>2023</v>
      </c>
      <c r="G2780" t="s">
        <v>2980</v>
      </c>
      <c r="H2780" t="s">
        <v>11635</v>
      </c>
      <c r="I2780" t="s">
        <v>13343</v>
      </c>
      <c r="J2780" t="s">
        <v>13345</v>
      </c>
      <c r="M2780">
        <v>117</v>
      </c>
      <c r="N2780">
        <v>2</v>
      </c>
      <c r="O2780">
        <v>0</v>
      </c>
      <c r="P2780" t="s">
        <v>202</v>
      </c>
      <c r="Q2780" t="s">
        <v>64</v>
      </c>
      <c r="R2780" s="3" t="b">
        <f>ISNUMBER(SEARCH(critere,_xlfn.CONCAT(client[[#This Row],[TELEPHONE]:[AGENCE]])))</f>
        <v>1</v>
      </c>
      <c r="S2780" s="8">
        <f>IF(client[[#This Row],[Recherche]]=TRUE,COUNTIF($R$4:R2780,TRUE),"")</f>
        <v>2777</v>
      </c>
    </row>
    <row r="2781" spans="2:19" x14ac:dyDescent="0.3">
      <c r="B2781" t="s">
        <v>13349</v>
      </c>
      <c r="C2781">
        <v>3073</v>
      </c>
      <c r="D2781" t="s">
        <v>13346</v>
      </c>
      <c r="E2781">
        <v>45006.482303240744</v>
      </c>
      <c r="F2781">
        <v>2023</v>
      </c>
      <c r="G2781" t="s">
        <v>2733</v>
      </c>
      <c r="H2781" t="s">
        <v>13347</v>
      </c>
      <c r="I2781" t="s">
        <v>13348</v>
      </c>
      <c r="J2781" t="s">
        <v>13350</v>
      </c>
      <c r="M2781">
        <v>8</v>
      </c>
      <c r="N2781">
        <v>1</v>
      </c>
      <c r="O2781">
        <v>0</v>
      </c>
      <c r="P2781" t="s">
        <v>21</v>
      </c>
      <c r="Q2781" t="s">
        <v>38</v>
      </c>
      <c r="R2781" s="3" t="b">
        <f>ISNUMBER(SEARCH(critere,_xlfn.CONCAT(client[[#This Row],[TELEPHONE]:[AGENCE]])))</f>
        <v>1</v>
      </c>
      <c r="S2781" s="8">
        <f>IF(client[[#This Row],[Recherche]]=TRUE,COUNTIF($R$4:R2781,TRUE),"")</f>
        <v>2778</v>
      </c>
    </row>
    <row r="2782" spans="2:19" x14ac:dyDescent="0.3">
      <c r="B2782" t="s">
        <v>13344</v>
      </c>
      <c r="C2782">
        <v>3074</v>
      </c>
      <c r="D2782" t="s">
        <v>13351</v>
      </c>
      <c r="E2782">
        <v>45006.482581018521</v>
      </c>
      <c r="F2782">
        <v>2023</v>
      </c>
      <c r="G2782" t="s">
        <v>2980</v>
      </c>
      <c r="H2782" t="s">
        <v>11635</v>
      </c>
      <c r="I2782" t="s">
        <v>13343</v>
      </c>
      <c r="J2782" t="s">
        <v>13345</v>
      </c>
      <c r="M2782">
        <v>117</v>
      </c>
      <c r="N2782">
        <v>2</v>
      </c>
      <c r="O2782">
        <v>0</v>
      </c>
      <c r="P2782" t="s">
        <v>202</v>
      </c>
      <c r="Q2782" t="s">
        <v>64</v>
      </c>
      <c r="R2782" s="3" t="b">
        <f>ISNUMBER(SEARCH(critere,_xlfn.CONCAT(client[[#This Row],[TELEPHONE]:[AGENCE]])))</f>
        <v>1</v>
      </c>
      <c r="S2782" s="8">
        <f>IF(client[[#This Row],[Recherche]]=TRUE,COUNTIF($R$4:R2782,TRUE),"")</f>
        <v>2779</v>
      </c>
    </row>
    <row r="2783" spans="2:19" x14ac:dyDescent="0.3">
      <c r="B2783" t="s">
        <v>4530</v>
      </c>
      <c r="C2783">
        <v>3075</v>
      </c>
      <c r="D2783" t="s">
        <v>13352</v>
      </c>
      <c r="E2783">
        <v>45006.524861111109</v>
      </c>
      <c r="F2783">
        <v>2023</v>
      </c>
      <c r="G2783" t="s">
        <v>1353</v>
      </c>
      <c r="H2783" t="s">
        <v>13353</v>
      </c>
      <c r="I2783" t="s">
        <v>13354</v>
      </c>
      <c r="J2783" t="s">
        <v>13355</v>
      </c>
      <c r="M2783">
        <v>117</v>
      </c>
      <c r="N2783">
        <v>1</v>
      </c>
      <c r="O2783">
        <v>0</v>
      </c>
      <c r="P2783" t="s">
        <v>21</v>
      </c>
      <c r="Q2783" t="s">
        <v>64</v>
      </c>
      <c r="R2783" s="3" t="b">
        <f>ISNUMBER(SEARCH(critere,_xlfn.CONCAT(client[[#This Row],[TELEPHONE]:[AGENCE]])))</f>
        <v>1</v>
      </c>
      <c r="S2783" s="8">
        <f>IF(client[[#This Row],[Recherche]]=TRUE,COUNTIF($R$4:R2783,TRUE),"")</f>
        <v>2780</v>
      </c>
    </row>
    <row r="2784" spans="2:19" x14ac:dyDescent="0.3">
      <c r="B2784" t="s">
        <v>13359</v>
      </c>
      <c r="C2784">
        <v>3076</v>
      </c>
      <c r="D2784" t="s">
        <v>13356</v>
      </c>
      <c r="E2784">
        <v>45006.528344907405</v>
      </c>
      <c r="F2784">
        <v>2023</v>
      </c>
      <c r="G2784" t="s">
        <v>2042</v>
      </c>
      <c r="H2784" t="s">
        <v>13357</v>
      </c>
      <c r="I2784" t="s">
        <v>13358</v>
      </c>
      <c r="J2784" t="s">
        <v>13360</v>
      </c>
      <c r="M2784">
        <v>117</v>
      </c>
      <c r="N2784">
        <v>1</v>
      </c>
      <c r="O2784">
        <v>22600</v>
      </c>
      <c r="P2784" t="s">
        <v>202</v>
      </c>
      <c r="Q2784" t="s">
        <v>64</v>
      </c>
      <c r="R2784" s="3" t="b">
        <f>ISNUMBER(SEARCH(critere,_xlfn.CONCAT(client[[#This Row],[TELEPHONE]:[AGENCE]])))</f>
        <v>1</v>
      </c>
      <c r="S2784" s="8">
        <f>IF(client[[#This Row],[Recherche]]=TRUE,COUNTIF($R$4:R2784,TRUE),"")</f>
        <v>2781</v>
      </c>
    </row>
    <row r="2785" spans="2:19" x14ac:dyDescent="0.3">
      <c r="B2785" t="s">
        <v>13363</v>
      </c>
      <c r="C2785">
        <v>3077</v>
      </c>
      <c r="D2785" t="s">
        <v>13361</v>
      </c>
      <c r="E2785">
        <v>45006.643067129633</v>
      </c>
      <c r="F2785">
        <v>2023</v>
      </c>
      <c r="G2785" t="s">
        <v>891</v>
      </c>
      <c r="H2785" t="s">
        <v>9726</v>
      </c>
      <c r="I2785" t="s">
        <v>13362</v>
      </c>
      <c r="J2785" t="s">
        <v>13364</v>
      </c>
      <c r="M2785">
        <v>8</v>
      </c>
      <c r="N2785">
        <v>1</v>
      </c>
      <c r="O2785">
        <v>0</v>
      </c>
      <c r="P2785" t="s">
        <v>21</v>
      </c>
      <c r="Q2785" t="s">
        <v>38</v>
      </c>
      <c r="R2785" s="3" t="b">
        <f>ISNUMBER(SEARCH(critere,_xlfn.CONCAT(client[[#This Row],[TELEPHONE]:[AGENCE]])))</f>
        <v>1</v>
      </c>
      <c r="S2785" s="8">
        <f>IF(client[[#This Row],[Recherche]]=TRUE,COUNTIF($R$4:R2785,TRUE),"")</f>
        <v>2782</v>
      </c>
    </row>
    <row r="2786" spans="2:19" x14ac:dyDescent="0.3">
      <c r="B2786" t="s">
        <v>13367</v>
      </c>
      <c r="C2786">
        <v>3078</v>
      </c>
      <c r="D2786" t="s">
        <v>13365</v>
      </c>
      <c r="E2786">
        <v>45006.663541666669</v>
      </c>
      <c r="F2786">
        <v>2023</v>
      </c>
      <c r="G2786" t="s">
        <v>330</v>
      </c>
      <c r="H2786" t="s">
        <v>410</v>
      </c>
      <c r="I2786" t="s">
        <v>13366</v>
      </c>
      <c r="J2786" t="s">
        <v>13368</v>
      </c>
      <c r="M2786">
        <v>117</v>
      </c>
      <c r="N2786">
        <v>1</v>
      </c>
      <c r="O2786">
        <v>22200</v>
      </c>
      <c r="P2786" t="s">
        <v>202</v>
      </c>
      <c r="Q2786" t="s">
        <v>22</v>
      </c>
      <c r="R2786" s="3" t="b">
        <f>ISNUMBER(SEARCH(critere,_xlfn.CONCAT(client[[#This Row],[TELEPHONE]:[AGENCE]])))</f>
        <v>1</v>
      </c>
      <c r="S2786" s="8">
        <f>IF(client[[#This Row],[Recherche]]=TRUE,COUNTIF($R$4:R2786,TRUE),"")</f>
        <v>2783</v>
      </c>
    </row>
    <row r="2787" spans="2:19" x14ac:dyDescent="0.3">
      <c r="B2787" t="s">
        <v>13373</v>
      </c>
      <c r="C2787">
        <v>3079</v>
      </c>
      <c r="D2787" t="s">
        <v>13369</v>
      </c>
      <c r="E2787">
        <v>45006.775567129633</v>
      </c>
      <c r="F2787">
        <v>2023</v>
      </c>
      <c r="G2787" t="s">
        <v>13370</v>
      </c>
      <c r="H2787" t="s">
        <v>13371</v>
      </c>
      <c r="I2787" t="s">
        <v>13372</v>
      </c>
      <c r="J2787" t="s">
        <v>13374</v>
      </c>
      <c r="M2787">
        <v>8</v>
      </c>
      <c r="N2787">
        <v>1</v>
      </c>
      <c r="O2787">
        <v>0</v>
      </c>
      <c r="P2787" t="s">
        <v>21</v>
      </c>
      <c r="Q2787" t="s">
        <v>347</v>
      </c>
      <c r="R2787" s="3" t="b">
        <f>ISNUMBER(SEARCH(critere,_xlfn.CONCAT(client[[#This Row],[TELEPHONE]:[AGENCE]])))</f>
        <v>1</v>
      </c>
      <c r="S2787" s="8">
        <f>IF(client[[#This Row],[Recherche]]=TRUE,COUNTIF($R$4:R2787,TRUE),"")</f>
        <v>2784</v>
      </c>
    </row>
    <row r="2788" spans="2:19" x14ac:dyDescent="0.3">
      <c r="B2788" t="s">
        <v>13378</v>
      </c>
      <c r="C2788">
        <v>3080</v>
      </c>
      <c r="D2788" t="s">
        <v>13375</v>
      </c>
      <c r="E2788">
        <v>45006.794398148151</v>
      </c>
      <c r="F2788">
        <v>2024</v>
      </c>
      <c r="G2788" t="s">
        <v>607</v>
      </c>
      <c r="H2788" t="s">
        <v>13376</v>
      </c>
      <c r="I2788" t="s">
        <v>13377</v>
      </c>
      <c r="J2788" t="s">
        <v>13379</v>
      </c>
      <c r="M2788">
        <v>117</v>
      </c>
      <c r="N2788">
        <v>1</v>
      </c>
      <c r="O2788">
        <v>27500</v>
      </c>
      <c r="P2788" t="s">
        <v>202</v>
      </c>
      <c r="Q2788" t="s">
        <v>38</v>
      </c>
      <c r="R2788" s="3" t="b">
        <f>ISNUMBER(SEARCH(critere,_xlfn.CONCAT(client[[#This Row],[TELEPHONE]:[AGENCE]])))</f>
        <v>1</v>
      </c>
      <c r="S2788" s="8">
        <f>IF(client[[#This Row],[Recherche]]=TRUE,COUNTIF($R$4:R2788,TRUE),"")</f>
        <v>2785</v>
      </c>
    </row>
    <row r="2789" spans="2:19" x14ac:dyDescent="0.3">
      <c r="B2789" t="s">
        <v>13382</v>
      </c>
      <c r="C2789">
        <v>3081</v>
      </c>
      <c r="D2789" t="s">
        <v>13380</v>
      </c>
      <c r="E2789">
        <v>45007.477083333331</v>
      </c>
      <c r="F2789">
        <v>2023</v>
      </c>
      <c r="G2789" t="s">
        <v>5580</v>
      </c>
      <c r="H2789" t="s">
        <v>9966</v>
      </c>
      <c r="I2789" t="s">
        <v>13381</v>
      </c>
      <c r="J2789" t="s">
        <v>13383</v>
      </c>
      <c r="M2789">
        <v>8</v>
      </c>
      <c r="N2789">
        <v>1</v>
      </c>
      <c r="O2789">
        <v>0</v>
      </c>
      <c r="P2789" t="s">
        <v>21</v>
      </c>
      <c r="Q2789" t="s">
        <v>38</v>
      </c>
      <c r="R2789" s="3" t="b">
        <f>ISNUMBER(SEARCH(critere,_xlfn.CONCAT(client[[#This Row],[TELEPHONE]:[AGENCE]])))</f>
        <v>1</v>
      </c>
      <c r="S2789" s="8">
        <f>IF(client[[#This Row],[Recherche]]=TRUE,COUNTIF($R$4:R2789,TRUE),"")</f>
        <v>2786</v>
      </c>
    </row>
    <row r="2790" spans="2:19" x14ac:dyDescent="0.3">
      <c r="B2790" t="s">
        <v>13386</v>
      </c>
      <c r="C2790">
        <v>3082</v>
      </c>
      <c r="D2790" t="s">
        <v>13384</v>
      </c>
      <c r="E2790">
        <v>45007.531412037039</v>
      </c>
      <c r="F2790">
        <v>2023</v>
      </c>
      <c r="G2790" t="s">
        <v>1398</v>
      </c>
      <c r="H2790" t="s">
        <v>5325</v>
      </c>
      <c r="I2790" t="s">
        <v>13385</v>
      </c>
      <c r="J2790" t="s">
        <v>13387</v>
      </c>
      <c r="M2790">
        <v>8</v>
      </c>
      <c r="N2790">
        <v>2</v>
      </c>
      <c r="O2790">
        <v>0</v>
      </c>
      <c r="P2790" t="s">
        <v>21</v>
      </c>
      <c r="Q2790" t="s">
        <v>38</v>
      </c>
      <c r="R2790" s="3" t="b">
        <f>ISNUMBER(SEARCH(critere,_xlfn.CONCAT(client[[#This Row],[TELEPHONE]:[AGENCE]])))</f>
        <v>1</v>
      </c>
      <c r="S2790" s="8">
        <f>IF(client[[#This Row],[Recherche]]=TRUE,COUNTIF($R$4:R2790,TRUE),"")</f>
        <v>2787</v>
      </c>
    </row>
    <row r="2791" spans="2:19" x14ac:dyDescent="0.3">
      <c r="B2791" t="s">
        <v>13391</v>
      </c>
      <c r="C2791">
        <v>3083</v>
      </c>
      <c r="D2791" t="s">
        <v>13388</v>
      </c>
      <c r="E2791">
        <v>45007.828750000001</v>
      </c>
      <c r="F2791">
        <v>2023</v>
      </c>
      <c r="G2791" t="s">
        <v>1980</v>
      </c>
      <c r="H2791" t="s">
        <v>13389</v>
      </c>
      <c r="I2791" t="s">
        <v>13390</v>
      </c>
      <c r="J2791" t="s">
        <v>13392</v>
      </c>
      <c r="M2791">
        <v>8</v>
      </c>
      <c r="N2791">
        <v>1</v>
      </c>
      <c r="O2791">
        <v>0</v>
      </c>
      <c r="P2791" t="s">
        <v>21</v>
      </c>
      <c r="Q2791" t="s">
        <v>29</v>
      </c>
      <c r="R2791" s="3" t="b">
        <f>ISNUMBER(SEARCH(critere,_xlfn.CONCAT(client[[#This Row],[TELEPHONE]:[AGENCE]])))</f>
        <v>1</v>
      </c>
      <c r="S2791" s="8">
        <f>IF(client[[#This Row],[Recherche]]=TRUE,COUNTIF($R$4:R2791,TRUE),"")</f>
        <v>2788</v>
      </c>
    </row>
    <row r="2792" spans="2:19" x14ac:dyDescent="0.3">
      <c r="B2792" t="s">
        <v>13397</v>
      </c>
      <c r="C2792">
        <v>3084</v>
      </c>
      <c r="D2792" t="s">
        <v>13393</v>
      </c>
      <c r="E2792">
        <v>45007.831620370373</v>
      </c>
      <c r="F2792">
        <v>2023</v>
      </c>
      <c r="G2792" t="s">
        <v>13394</v>
      </c>
      <c r="H2792" t="s">
        <v>13395</v>
      </c>
      <c r="I2792" t="s">
        <v>13396</v>
      </c>
      <c r="J2792" t="s">
        <v>13398</v>
      </c>
      <c r="M2792">
        <v>8</v>
      </c>
      <c r="N2792">
        <v>1</v>
      </c>
      <c r="O2792">
        <v>0</v>
      </c>
      <c r="P2792" t="s">
        <v>21</v>
      </c>
      <c r="Q2792" t="s">
        <v>29</v>
      </c>
      <c r="R2792" s="3" t="b">
        <f>ISNUMBER(SEARCH(critere,_xlfn.CONCAT(client[[#This Row],[TELEPHONE]:[AGENCE]])))</f>
        <v>1</v>
      </c>
      <c r="S2792" s="8">
        <f>IF(client[[#This Row],[Recherche]]=TRUE,COUNTIF($R$4:R2792,TRUE),"")</f>
        <v>2789</v>
      </c>
    </row>
    <row r="2793" spans="2:19" x14ac:dyDescent="0.3">
      <c r="B2793" t="s">
        <v>13402</v>
      </c>
      <c r="C2793">
        <v>3085</v>
      </c>
      <c r="D2793" t="s">
        <v>13399</v>
      </c>
      <c r="E2793">
        <v>45007.910231481481</v>
      </c>
      <c r="F2793">
        <v>2023</v>
      </c>
      <c r="G2793" t="s">
        <v>3237</v>
      </c>
      <c r="H2793" t="s">
        <v>13400</v>
      </c>
      <c r="I2793" t="s">
        <v>13401</v>
      </c>
      <c r="J2793" t="s">
        <v>13403</v>
      </c>
      <c r="M2793">
        <v>117</v>
      </c>
      <c r="N2793">
        <v>1</v>
      </c>
      <c r="O2793">
        <v>0</v>
      </c>
      <c r="P2793" t="s">
        <v>202</v>
      </c>
      <c r="Q2793" t="s">
        <v>454</v>
      </c>
      <c r="R2793" s="3" t="b">
        <f>ISNUMBER(SEARCH(critere,_xlfn.CONCAT(client[[#This Row],[TELEPHONE]:[AGENCE]])))</f>
        <v>1</v>
      </c>
      <c r="S2793" s="8">
        <f>IF(client[[#This Row],[Recherche]]=TRUE,COUNTIF($R$4:R2793,TRUE),"")</f>
        <v>2790</v>
      </c>
    </row>
    <row r="2794" spans="2:19" x14ac:dyDescent="0.3">
      <c r="B2794" t="s">
        <v>13407</v>
      </c>
      <c r="C2794">
        <v>3086</v>
      </c>
      <c r="D2794" t="s">
        <v>13404</v>
      </c>
      <c r="E2794">
        <v>45008.504791666666</v>
      </c>
      <c r="F2794">
        <v>2023</v>
      </c>
      <c r="G2794" t="s">
        <v>330</v>
      </c>
      <c r="H2794" t="s">
        <v>13405</v>
      </c>
      <c r="I2794" t="s">
        <v>13406</v>
      </c>
      <c r="J2794" t="s">
        <v>13408</v>
      </c>
      <c r="M2794">
        <v>117</v>
      </c>
      <c r="N2794">
        <v>1</v>
      </c>
      <c r="O2794">
        <v>0</v>
      </c>
      <c r="P2794" t="s">
        <v>202</v>
      </c>
      <c r="Q2794" t="s">
        <v>22</v>
      </c>
      <c r="R2794" s="3" t="b">
        <f>ISNUMBER(SEARCH(critere,_xlfn.CONCAT(client[[#This Row],[TELEPHONE]:[AGENCE]])))</f>
        <v>1</v>
      </c>
      <c r="S2794" s="8">
        <f>IF(client[[#This Row],[Recherche]]=TRUE,COUNTIF($R$4:R2794,TRUE),"")</f>
        <v>2791</v>
      </c>
    </row>
    <row r="2795" spans="2:19" x14ac:dyDescent="0.3">
      <c r="B2795" t="s">
        <v>13413</v>
      </c>
      <c r="C2795">
        <v>3087</v>
      </c>
      <c r="D2795" t="s">
        <v>13409</v>
      </c>
      <c r="E2795">
        <v>45008.667500000003</v>
      </c>
      <c r="F2795">
        <v>2023</v>
      </c>
      <c r="G2795" t="s">
        <v>13410</v>
      </c>
      <c r="H2795" t="s">
        <v>13411</v>
      </c>
      <c r="I2795" t="s">
        <v>13412</v>
      </c>
      <c r="J2795" t="s">
        <v>13414</v>
      </c>
      <c r="M2795">
        <v>8</v>
      </c>
      <c r="N2795">
        <v>1</v>
      </c>
      <c r="O2795">
        <v>0</v>
      </c>
      <c r="P2795" t="s">
        <v>21</v>
      </c>
      <c r="Q2795" t="s">
        <v>38</v>
      </c>
      <c r="R2795" s="3" t="b">
        <f>ISNUMBER(SEARCH(critere,_xlfn.CONCAT(client[[#This Row],[TELEPHONE]:[AGENCE]])))</f>
        <v>1</v>
      </c>
      <c r="S2795" s="8">
        <f>IF(client[[#This Row],[Recherche]]=TRUE,COUNTIF($R$4:R2795,TRUE),"")</f>
        <v>2792</v>
      </c>
    </row>
    <row r="2796" spans="2:19" x14ac:dyDescent="0.3">
      <c r="B2796" t="s">
        <v>13417</v>
      </c>
      <c r="C2796">
        <v>3088</v>
      </c>
      <c r="D2796" t="s">
        <v>13415</v>
      </c>
      <c r="E2796">
        <v>45008.72550925926</v>
      </c>
      <c r="F2796">
        <v>2023</v>
      </c>
      <c r="G2796" t="s">
        <v>231</v>
      </c>
      <c r="H2796" t="s">
        <v>10684</v>
      </c>
      <c r="I2796" t="s">
        <v>13416</v>
      </c>
      <c r="J2796" t="s">
        <v>13418</v>
      </c>
      <c r="M2796">
        <v>8</v>
      </c>
      <c r="N2796">
        <v>1</v>
      </c>
      <c r="O2796">
        <v>0</v>
      </c>
      <c r="P2796" t="s">
        <v>21</v>
      </c>
      <c r="Q2796" t="s">
        <v>38</v>
      </c>
      <c r="R2796" s="3" t="b">
        <f>ISNUMBER(SEARCH(critere,_xlfn.CONCAT(client[[#This Row],[TELEPHONE]:[AGENCE]])))</f>
        <v>1</v>
      </c>
      <c r="S2796" s="8">
        <f>IF(client[[#This Row],[Recherche]]=TRUE,COUNTIF($R$4:R2796,TRUE),"")</f>
        <v>2793</v>
      </c>
    </row>
    <row r="2797" spans="2:19" x14ac:dyDescent="0.3">
      <c r="B2797" t="s">
        <v>13422</v>
      </c>
      <c r="C2797">
        <v>3089</v>
      </c>
      <c r="D2797" t="s">
        <v>13419</v>
      </c>
      <c r="E2797">
        <v>45008.768576388888</v>
      </c>
      <c r="F2797">
        <v>2023</v>
      </c>
      <c r="G2797" t="s">
        <v>6857</v>
      </c>
      <c r="H2797" t="s">
        <v>13420</v>
      </c>
      <c r="I2797" t="s">
        <v>13421</v>
      </c>
      <c r="J2797" t="s">
        <v>13423</v>
      </c>
      <c r="M2797">
        <v>117</v>
      </c>
      <c r="N2797">
        <v>2</v>
      </c>
      <c r="O2797">
        <v>0</v>
      </c>
      <c r="P2797" t="s">
        <v>202</v>
      </c>
      <c r="Q2797" t="s">
        <v>22</v>
      </c>
      <c r="R2797" s="3" t="b">
        <f>ISNUMBER(SEARCH(critere,_xlfn.CONCAT(client[[#This Row],[TELEPHONE]:[AGENCE]])))</f>
        <v>1</v>
      </c>
      <c r="S2797" s="8">
        <f>IF(client[[#This Row],[Recherche]]=TRUE,COUNTIF($R$4:R2797,TRUE),"")</f>
        <v>2794</v>
      </c>
    </row>
    <row r="2798" spans="2:19" x14ac:dyDescent="0.3">
      <c r="B2798" t="s">
        <v>13427</v>
      </c>
      <c r="C2798">
        <v>3090</v>
      </c>
      <c r="D2798" t="s">
        <v>13424</v>
      </c>
      <c r="E2798">
        <v>45008.769965277781</v>
      </c>
      <c r="F2798">
        <v>2023</v>
      </c>
      <c r="G2798" t="s">
        <v>456</v>
      </c>
      <c r="H2798" t="s">
        <v>13425</v>
      </c>
      <c r="I2798" t="s">
        <v>13426</v>
      </c>
      <c r="J2798" t="s">
        <v>13428</v>
      </c>
      <c r="M2798">
        <v>75</v>
      </c>
      <c r="N2798">
        <v>1</v>
      </c>
      <c r="O2798">
        <v>1500</v>
      </c>
      <c r="P2798" t="s">
        <v>202</v>
      </c>
      <c r="Q2798" t="s">
        <v>22</v>
      </c>
      <c r="R2798" s="3" t="b">
        <f>ISNUMBER(SEARCH(critere,_xlfn.CONCAT(client[[#This Row],[TELEPHONE]:[AGENCE]])))</f>
        <v>1</v>
      </c>
      <c r="S2798" s="8">
        <f>IF(client[[#This Row],[Recherche]]=TRUE,COUNTIF($R$4:R2798,TRUE),"")</f>
        <v>2795</v>
      </c>
    </row>
    <row r="2799" spans="2:19" x14ac:dyDescent="0.3">
      <c r="B2799" t="s">
        <v>13432</v>
      </c>
      <c r="C2799">
        <v>3091</v>
      </c>
      <c r="D2799" t="s">
        <v>13429</v>
      </c>
      <c r="E2799">
        <v>45008.772546296299</v>
      </c>
      <c r="F2799">
        <v>2023</v>
      </c>
      <c r="G2799" t="s">
        <v>231</v>
      </c>
      <c r="H2799" t="s">
        <v>13430</v>
      </c>
      <c r="I2799" t="s">
        <v>13431</v>
      </c>
      <c r="J2799" t="s">
        <v>13433</v>
      </c>
      <c r="M2799">
        <v>117</v>
      </c>
      <c r="N2799">
        <v>1</v>
      </c>
      <c r="O2799">
        <v>18000</v>
      </c>
      <c r="P2799" t="s">
        <v>202</v>
      </c>
      <c r="Q2799" t="s">
        <v>22</v>
      </c>
      <c r="R2799" s="3" t="b">
        <f>ISNUMBER(SEARCH(critere,_xlfn.CONCAT(client[[#This Row],[TELEPHONE]:[AGENCE]])))</f>
        <v>1</v>
      </c>
      <c r="S2799" s="8">
        <f>IF(client[[#This Row],[Recherche]]=TRUE,COUNTIF($R$4:R2799,TRUE),"")</f>
        <v>2796</v>
      </c>
    </row>
    <row r="2800" spans="2:19" x14ac:dyDescent="0.3">
      <c r="B2800" t="s">
        <v>13436</v>
      </c>
      <c r="C2800">
        <v>3092</v>
      </c>
      <c r="D2800" t="s">
        <v>13434</v>
      </c>
      <c r="E2800">
        <v>45008.776701388888</v>
      </c>
      <c r="F2800">
        <v>2023</v>
      </c>
      <c r="G2800" t="s">
        <v>50</v>
      </c>
      <c r="H2800" t="s">
        <v>4163</v>
      </c>
      <c r="I2800" t="s">
        <v>13435</v>
      </c>
      <c r="J2800" t="s">
        <v>13437</v>
      </c>
      <c r="M2800">
        <v>75</v>
      </c>
      <c r="N2800">
        <v>1</v>
      </c>
      <c r="O2800">
        <v>0</v>
      </c>
      <c r="P2800" t="s">
        <v>202</v>
      </c>
      <c r="Q2800" t="s">
        <v>22</v>
      </c>
      <c r="R2800" s="3" t="b">
        <f>ISNUMBER(SEARCH(critere,_xlfn.CONCAT(client[[#This Row],[TELEPHONE]:[AGENCE]])))</f>
        <v>1</v>
      </c>
      <c r="S2800" s="8">
        <f>IF(client[[#This Row],[Recherche]]=TRUE,COUNTIF($R$4:R2800,TRUE),"")</f>
        <v>2797</v>
      </c>
    </row>
    <row r="2801" spans="2:19" x14ac:dyDescent="0.3">
      <c r="B2801" t="s">
        <v>13436</v>
      </c>
      <c r="C2801">
        <v>3093</v>
      </c>
      <c r="D2801" t="s">
        <v>13438</v>
      </c>
      <c r="E2801">
        <v>45008.777025462965</v>
      </c>
      <c r="F2801">
        <v>2023</v>
      </c>
      <c r="G2801" t="s">
        <v>50</v>
      </c>
      <c r="H2801" t="s">
        <v>4163</v>
      </c>
      <c r="I2801" t="s">
        <v>13435</v>
      </c>
      <c r="J2801" t="s">
        <v>13437</v>
      </c>
      <c r="M2801">
        <v>75</v>
      </c>
      <c r="N2801">
        <v>1</v>
      </c>
      <c r="O2801">
        <v>14520</v>
      </c>
      <c r="P2801" t="s">
        <v>202</v>
      </c>
      <c r="Q2801" t="s">
        <v>22</v>
      </c>
      <c r="R2801" s="3" t="b">
        <f>ISNUMBER(SEARCH(critere,_xlfn.CONCAT(client[[#This Row],[TELEPHONE]:[AGENCE]])))</f>
        <v>1</v>
      </c>
      <c r="S2801" s="8">
        <f>IF(client[[#This Row],[Recherche]]=TRUE,COUNTIF($R$4:R2801,TRUE),"")</f>
        <v>2798</v>
      </c>
    </row>
    <row r="2802" spans="2:19" x14ac:dyDescent="0.3">
      <c r="B2802" t="s">
        <v>13442</v>
      </c>
      <c r="C2802">
        <v>3094</v>
      </c>
      <c r="D2802" t="s">
        <v>13439</v>
      </c>
      <c r="E2802">
        <v>45009.462141203701</v>
      </c>
      <c r="F2802">
        <v>2023</v>
      </c>
      <c r="G2802" t="s">
        <v>278</v>
      </c>
      <c r="H2802" t="s">
        <v>13440</v>
      </c>
      <c r="I2802" t="s">
        <v>13441</v>
      </c>
      <c r="J2802" t="s">
        <v>13443</v>
      </c>
      <c r="M2802">
        <v>75</v>
      </c>
      <c r="N2802">
        <v>1</v>
      </c>
      <c r="O2802">
        <v>14940</v>
      </c>
      <c r="P2802" t="s">
        <v>202</v>
      </c>
      <c r="Q2802" t="s">
        <v>38</v>
      </c>
      <c r="R2802" s="3" t="b">
        <f>ISNUMBER(SEARCH(critere,_xlfn.CONCAT(client[[#This Row],[TELEPHONE]:[AGENCE]])))</f>
        <v>1</v>
      </c>
      <c r="S2802" s="8">
        <f>IF(client[[#This Row],[Recherche]]=TRUE,COUNTIF($R$4:R2802,TRUE),"")</f>
        <v>2799</v>
      </c>
    </row>
    <row r="2803" spans="2:19" x14ac:dyDescent="0.3">
      <c r="B2803" t="s">
        <v>12787</v>
      </c>
      <c r="C2803">
        <v>3095</v>
      </c>
      <c r="D2803" t="s">
        <v>13444</v>
      </c>
      <c r="E2803">
        <v>45009.522430555553</v>
      </c>
      <c r="G2803" t="s">
        <v>248</v>
      </c>
      <c r="H2803" t="s">
        <v>12781</v>
      </c>
      <c r="I2803" t="s">
        <v>12786</v>
      </c>
      <c r="J2803" t="s">
        <v>13445</v>
      </c>
      <c r="M2803">
        <v>108</v>
      </c>
      <c r="N2803">
        <v>1</v>
      </c>
      <c r="O2803">
        <v>0</v>
      </c>
      <c r="P2803" t="s">
        <v>21</v>
      </c>
      <c r="Q2803" t="s">
        <v>38</v>
      </c>
      <c r="R2803" s="3" t="b">
        <f>ISNUMBER(SEARCH(critere,_xlfn.CONCAT(client[[#This Row],[TELEPHONE]:[AGENCE]])))</f>
        <v>1</v>
      </c>
      <c r="S2803" s="8">
        <f>IF(client[[#This Row],[Recherche]]=TRUE,COUNTIF($R$4:R2803,TRUE),"")</f>
        <v>2800</v>
      </c>
    </row>
    <row r="2804" spans="2:19" x14ac:dyDescent="0.3">
      <c r="B2804" t="s">
        <v>13449</v>
      </c>
      <c r="C2804">
        <v>3096</v>
      </c>
      <c r="D2804" t="s">
        <v>13446</v>
      </c>
      <c r="E2804">
        <v>45011.802048611113</v>
      </c>
      <c r="F2804">
        <v>2023</v>
      </c>
      <c r="G2804" t="s">
        <v>272</v>
      </c>
      <c r="H2804" t="s">
        <v>13447</v>
      </c>
      <c r="I2804" t="s">
        <v>13448</v>
      </c>
      <c r="J2804" t="s">
        <v>13450</v>
      </c>
      <c r="M2804">
        <v>8</v>
      </c>
      <c r="N2804">
        <v>1</v>
      </c>
      <c r="O2804">
        <v>0</v>
      </c>
      <c r="P2804" t="s">
        <v>21</v>
      </c>
      <c r="Q2804" t="s">
        <v>29</v>
      </c>
      <c r="R2804" s="3" t="b">
        <f>ISNUMBER(SEARCH(critere,_xlfn.CONCAT(client[[#This Row],[TELEPHONE]:[AGENCE]])))</f>
        <v>1</v>
      </c>
      <c r="S2804" s="8">
        <f>IF(client[[#This Row],[Recherche]]=TRUE,COUNTIF($R$4:R2804,TRUE),"")</f>
        <v>2801</v>
      </c>
    </row>
    <row r="2805" spans="2:19" x14ac:dyDescent="0.3">
      <c r="B2805" t="s">
        <v>13454</v>
      </c>
      <c r="C2805">
        <v>3097</v>
      </c>
      <c r="D2805" t="s">
        <v>13451</v>
      </c>
      <c r="E2805">
        <v>45011.804907407408</v>
      </c>
      <c r="F2805">
        <v>2023</v>
      </c>
      <c r="G2805" t="s">
        <v>330</v>
      </c>
      <c r="H2805" t="s">
        <v>13452</v>
      </c>
      <c r="I2805" t="s">
        <v>13453</v>
      </c>
      <c r="J2805" t="s">
        <v>13455</v>
      </c>
      <c r="M2805">
        <v>8</v>
      </c>
      <c r="N2805">
        <v>1</v>
      </c>
      <c r="O2805">
        <v>0</v>
      </c>
      <c r="P2805" t="s">
        <v>21</v>
      </c>
      <c r="Q2805" t="s">
        <v>29</v>
      </c>
      <c r="R2805" s="3" t="b">
        <f>ISNUMBER(SEARCH(critere,_xlfn.CONCAT(client[[#This Row],[TELEPHONE]:[AGENCE]])))</f>
        <v>1</v>
      </c>
      <c r="S2805" s="8">
        <f>IF(client[[#This Row],[Recherche]]=TRUE,COUNTIF($R$4:R2805,TRUE),"")</f>
        <v>2802</v>
      </c>
    </row>
    <row r="2806" spans="2:19" x14ac:dyDescent="0.3">
      <c r="B2806" t="s">
        <v>13459</v>
      </c>
      <c r="C2806">
        <v>3098</v>
      </c>
      <c r="D2806" t="s">
        <v>13456</v>
      </c>
      <c r="E2806">
        <v>45012.464004629626</v>
      </c>
      <c r="F2806">
        <v>2024</v>
      </c>
      <c r="G2806" t="s">
        <v>549</v>
      </c>
      <c r="H2806" t="s">
        <v>13457</v>
      </c>
      <c r="I2806" t="s">
        <v>13458</v>
      </c>
      <c r="J2806" t="s">
        <v>13460</v>
      </c>
      <c r="M2806">
        <v>108</v>
      </c>
      <c r="N2806">
        <v>1</v>
      </c>
      <c r="O2806">
        <v>18000</v>
      </c>
      <c r="P2806" t="s">
        <v>202</v>
      </c>
      <c r="Q2806" t="s">
        <v>38</v>
      </c>
      <c r="R2806" s="3" t="b">
        <f>ISNUMBER(SEARCH(critere,_xlfn.CONCAT(client[[#This Row],[TELEPHONE]:[AGENCE]])))</f>
        <v>1</v>
      </c>
      <c r="S2806" s="8">
        <f>IF(client[[#This Row],[Recherche]]=TRUE,COUNTIF($R$4:R2806,TRUE),"")</f>
        <v>2803</v>
      </c>
    </row>
    <row r="2807" spans="2:19" x14ac:dyDescent="0.3">
      <c r="B2807" t="s">
        <v>13464</v>
      </c>
      <c r="C2807">
        <v>3099</v>
      </c>
      <c r="D2807" t="s">
        <v>13461</v>
      </c>
      <c r="E2807">
        <v>45012.696435185186</v>
      </c>
      <c r="F2807">
        <v>2023</v>
      </c>
      <c r="G2807" t="s">
        <v>920</v>
      </c>
      <c r="H2807" t="s">
        <v>13462</v>
      </c>
      <c r="I2807" t="s">
        <v>13463</v>
      </c>
      <c r="J2807" t="s">
        <v>13465</v>
      </c>
      <c r="M2807">
        <v>8</v>
      </c>
      <c r="N2807">
        <v>1</v>
      </c>
      <c r="O2807">
        <v>0</v>
      </c>
      <c r="P2807" t="s">
        <v>21</v>
      </c>
      <c r="Q2807" t="s">
        <v>38</v>
      </c>
      <c r="R2807" s="3" t="b">
        <f>ISNUMBER(SEARCH(critere,_xlfn.CONCAT(client[[#This Row],[TELEPHONE]:[AGENCE]])))</f>
        <v>1</v>
      </c>
      <c r="S2807" s="8">
        <f>IF(client[[#This Row],[Recherche]]=TRUE,COUNTIF($R$4:R2807,TRUE),"")</f>
        <v>2804</v>
      </c>
    </row>
    <row r="2808" spans="2:19" x14ac:dyDescent="0.3">
      <c r="B2808" t="s">
        <v>13468</v>
      </c>
      <c r="C2808">
        <v>3100</v>
      </c>
      <c r="D2808" t="s">
        <v>13466</v>
      </c>
      <c r="E2808">
        <v>45012.7659375</v>
      </c>
      <c r="F2808">
        <v>2024</v>
      </c>
      <c r="G2808" t="s">
        <v>727</v>
      </c>
      <c r="H2808" t="s">
        <v>9249</v>
      </c>
      <c r="I2808" t="s">
        <v>13467</v>
      </c>
      <c r="J2808" t="s">
        <v>13469</v>
      </c>
      <c r="M2808">
        <v>75</v>
      </c>
      <c r="N2808">
        <v>1</v>
      </c>
      <c r="O2808">
        <v>14940</v>
      </c>
      <c r="P2808" t="s">
        <v>202</v>
      </c>
      <c r="Q2808" t="s">
        <v>38</v>
      </c>
      <c r="R2808" s="3" t="b">
        <f>ISNUMBER(SEARCH(critere,_xlfn.CONCAT(client[[#This Row],[TELEPHONE]:[AGENCE]])))</f>
        <v>1</v>
      </c>
      <c r="S2808" s="8">
        <f>IF(client[[#This Row],[Recherche]]=TRUE,COUNTIF($R$4:R2808,TRUE),"")</f>
        <v>2805</v>
      </c>
    </row>
    <row r="2809" spans="2:19" x14ac:dyDescent="0.3">
      <c r="B2809" t="s">
        <v>13472</v>
      </c>
      <c r="C2809">
        <v>3101</v>
      </c>
      <c r="D2809" t="s">
        <v>13470</v>
      </c>
      <c r="E2809">
        <v>45012.787094907406</v>
      </c>
      <c r="F2809">
        <v>2023</v>
      </c>
      <c r="G2809" t="s">
        <v>743</v>
      </c>
      <c r="H2809" t="s">
        <v>6718</v>
      </c>
      <c r="I2809" t="s">
        <v>13471</v>
      </c>
      <c r="J2809" t="s">
        <v>13473</v>
      </c>
      <c r="M2809">
        <v>105</v>
      </c>
      <c r="N2809">
        <v>1</v>
      </c>
      <c r="O2809">
        <v>23000</v>
      </c>
      <c r="P2809" t="s">
        <v>202</v>
      </c>
      <c r="Q2809" t="s">
        <v>38</v>
      </c>
      <c r="R2809" s="3" t="b">
        <f>ISNUMBER(SEARCH(critere,_xlfn.CONCAT(client[[#This Row],[TELEPHONE]:[AGENCE]])))</f>
        <v>1</v>
      </c>
      <c r="S2809" s="8">
        <f>IF(client[[#This Row],[Recherche]]=TRUE,COUNTIF($R$4:R2809,TRUE),"")</f>
        <v>2806</v>
      </c>
    </row>
    <row r="2810" spans="2:19" x14ac:dyDescent="0.3">
      <c r="B2810" t="s">
        <v>13477</v>
      </c>
      <c r="C2810">
        <v>3102</v>
      </c>
      <c r="D2810" t="s">
        <v>13474</v>
      </c>
      <c r="E2810">
        <v>45012.814733796295</v>
      </c>
      <c r="F2810">
        <v>2023</v>
      </c>
      <c r="G2810" t="s">
        <v>24</v>
      </c>
      <c r="H2810" t="s">
        <v>13475</v>
      </c>
      <c r="I2810" t="s">
        <v>13476</v>
      </c>
      <c r="J2810" t="s">
        <v>13478</v>
      </c>
      <c r="M2810">
        <v>117</v>
      </c>
      <c r="N2810">
        <v>3</v>
      </c>
      <c r="O2810">
        <v>0</v>
      </c>
      <c r="P2810" t="s">
        <v>21</v>
      </c>
      <c r="Q2810" t="s">
        <v>22</v>
      </c>
      <c r="R2810" s="3" t="b">
        <f>ISNUMBER(SEARCH(critere,_xlfn.CONCAT(client[[#This Row],[TELEPHONE]:[AGENCE]])))</f>
        <v>1</v>
      </c>
      <c r="S2810" s="8">
        <f>IF(client[[#This Row],[Recherche]]=TRUE,COUNTIF($R$4:R2810,TRUE),"")</f>
        <v>2807</v>
      </c>
    </row>
    <row r="2811" spans="2:19" x14ac:dyDescent="0.3">
      <c r="B2811" t="s">
        <v>13481</v>
      </c>
      <c r="C2811">
        <v>3103</v>
      </c>
      <c r="D2811" t="s">
        <v>13479</v>
      </c>
      <c r="E2811">
        <v>45012.847141203703</v>
      </c>
      <c r="F2811">
        <v>2023</v>
      </c>
      <c r="G2811" t="s">
        <v>1398</v>
      </c>
      <c r="H2811" t="s">
        <v>550</v>
      </c>
      <c r="I2811" t="s">
        <v>13480</v>
      </c>
      <c r="J2811" t="s">
        <v>13482</v>
      </c>
      <c r="M2811">
        <v>117</v>
      </c>
      <c r="N2811">
        <v>1</v>
      </c>
      <c r="O2811">
        <v>0</v>
      </c>
      <c r="P2811" t="s">
        <v>202</v>
      </c>
      <c r="Q2811" t="s">
        <v>38</v>
      </c>
      <c r="R2811" s="3" t="b">
        <f>ISNUMBER(SEARCH(critere,_xlfn.CONCAT(client[[#This Row],[TELEPHONE]:[AGENCE]])))</f>
        <v>1</v>
      </c>
      <c r="S2811" s="8">
        <f>IF(client[[#This Row],[Recherche]]=TRUE,COUNTIF($R$4:R2811,TRUE),"")</f>
        <v>2808</v>
      </c>
    </row>
    <row r="2812" spans="2:19" x14ac:dyDescent="0.3">
      <c r="B2812" t="s">
        <v>13481</v>
      </c>
      <c r="C2812">
        <v>3104</v>
      </c>
      <c r="D2812" t="s">
        <v>13483</v>
      </c>
      <c r="E2812">
        <v>45012.847592592596</v>
      </c>
      <c r="F2812">
        <v>2023</v>
      </c>
      <c r="G2812" t="s">
        <v>1398</v>
      </c>
      <c r="H2812" t="s">
        <v>550</v>
      </c>
      <c r="I2812" t="s">
        <v>13480</v>
      </c>
      <c r="J2812" t="s">
        <v>13482</v>
      </c>
      <c r="M2812">
        <v>117</v>
      </c>
      <c r="N2812">
        <v>1</v>
      </c>
      <c r="O2812">
        <v>0</v>
      </c>
      <c r="P2812" t="s">
        <v>202</v>
      </c>
      <c r="Q2812" t="s">
        <v>38</v>
      </c>
      <c r="R2812" s="3" t="b">
        <f>ISNUMBER(SEARCH(critere,_xlfn.CONCAT(client[[#This Row],[TELEPHONE]:[AGENCE]])))</f>
        <v>1</v>
      </c>
      <c r="S2812" s="8">
        <f>IF(client[[#This Row],[Recherche]]=TRUE,COUNTIF($R$4:R2812,TRUE),"")</f>
        <v>2809</v>
      </c>
    </row>
    <row r="2813" spans="2:19" x14ac:dyDescent="0.3">
      <c r="B2813" t="s">
        <v>13486</v>
      </c>
      <c r="C2813">
        <v>3105</v>
      </c>
      <c r="D2813" t="s">
        <v>13484</v>
      </c>
      <c r="E2813">
        <v>45012.887303240743</v>
      </c>
      <c r="G2813" t="s">
        <v>189</v>
      </c>
      <c r="H2813" t="s">
        <v>3157</v>
      </c>
      <c r="I2813" t="s">
        <v>13485</v>
      </c>
      <c r="J2813" t="s">
        <v>13487</v>
      </c>
      <c r="M2813">
        <v>117</v>
      </c>
      <c r="N2813">
        <v>1</v>
      </c>
      <c r="O2813">
        <v>0</v>
      </c>
      <c r="P2813" t="s">
        <v>21</v>
      </c>
      <c r="Q2813" t="s">
        <v>38</v>
      </c>
      <c r="R2813" s="3" t="b">
        <f>ISNUMBER(SEARCH(critere,_xlfn.CONCAT(client[[#This Row],[TELEPHONE]:[AGENCE]])))</f>
        <v>1</v>
      </c>
      <c r="S2813" s="8">
        <f>IF(client[[#This Row],[Recherche]]=TRUE,COUNTIF($R$4:R2813,TRUE),"")</f>
        <v>2810</v>
      </c>
    </row>
    <row r="2814" spans="2:19" x14ac:dyDescent="0.3">
      <c r="B2814" t="s">
        <v>13490</v>
      </c>
      <c r="C2814">
        <v>3106</v>
      </c>
      <c r="D2814" t="s">
        <v>13488</v>
      </c>
      <c r="E2814">
        <v>45012.902280092596</v>
      </c>
      <c r="F2814">
        <v>2023</v>
      </c>
      <c r="G2814" t="s">
        <v>56</v>
      </c>
      <c r="H2814" t="s">
        <v>10902</v>
      </c>
      <c r="I2814" t="s">
        <v>13489</v>
      </c>
      <c r="J2814" t="s">
        <v>13491</v>
      </c>
      <c r="M2814">
        <v>8</v>
      </c>
      <c r="N2814">
        <v>1</v>
      </c>
      <c r="O2814">
        <v>0</v>
      </c>
      <c r="P2814" t="s">
        <v>21</v>
      </c>
      <c r="Q2814" t="s">
        <v>347</v>
      </c>
      <c r="R2814" s="3" t="b">
        <f>ISNUMBER(SEARCH(critere,_xlfn.CONCAT(client[[#This Row],[TELEPHONE]:[AGENCE]])))</f>
        <v>1</v>
      </c>
      <c r="S2814" s="8">
        <f>IF(client[[#This Row],[Recherche]]=TRUE,COUNTIF($R$4:R2814,TRUE),"")</f>
        <v>2811</v>
      </c>
    </row>
    <row r="2815" spans="2:19" x14ac:dyDescent="0.3">
      <c r="B2815" t="s">
        <v>13494</v>
      </c>
      <c r="C2815">
        <v>3107</v>
      </c>
      <c r="D2815" t="s">
        <v>13492</v>
      </c>
      <c r="E2815">
        <v>45013.530752314815</v>
      </c>
      <c r="F2815">
        <v>2023</v>
      </c>
      <c r="G2815" t="s">
        <v>920</v>
      </c>
      <c r="H2815" t="s">
        <v>11969</v>
      </c>
      <c r="I2815" t="s">
        <v>13493</v>
      </c>
      <c r="J2815" t="s">
        <v>13495</v>
      </c>
      <c r="M2815">
        <v>8</v>
      </c>
      <c r="N2815">
        <v>1</v>
      </c>
      <c r="O2815">
        <v>0</v>
      </c>
      <c r="P2815" t="s">
        <v>21</v>
      </c>
      <c r="Q2815" t="s">
        <v>38</v>
      </c>
      <c r="R2815" s="3" t="b">
        <f>ISNUMBER(SEARCH(critere,_xlfn.CONCAT(client[[#This Row],[TELEPHONE]:[AGENCE]])))</f>
        <v>1</v>
      </c>
      <c r="S2815" s="8">
        <f>IF(client[[#This Row],[Recherche]]=TRUE,COUNTIF($R$4:R2815,TRUE),"")</f>
        <v>2812</v>
      </c>
    </row>
    <row r="2816" spans="2:19" x14ac:dyDescent="0.3">
      <c r="B2816" t="s">
        <v>13499</v>
      </c>
      <c r="C2816">
        <v>3109</v>
      </c>
      <c r="D2816" t="s">
        <v>13496</v>
      </c>
      <c r="E2816">
        <v>45013.699432870373</v>
      </c>
      <c r="F2816">
        <v>2023</v>
      </c>
      <c r="G2816" t="s">
        <v>278</v>
      </c>
      <c r="H2816" t="s">
        <v>13497</v>
      </c>
      <c r="I2816" t="s">
        <v>13498</v>
      </c>
      <c r="J2816" t="s">
        <v>13500</v>
      </c>
      <c r="M2816">
        <v>8</v>
      </c>
      <c r="N2816">
        <v>1</v>
      </c>
      <c r="O2816">
        <v>0</v>
      </c>
      <c r="P2816" t="s">
        <v>21</v>
      </c>
      <c r="Q2816" t="s">
        <v>38</v>
      </c>
      <c r="R2816" s="3" t="b">
        <f>ISNUMBER(SEARCH(critere,_xlfn.CONCAT(client[[#This Row],[TELEPHONE]:[AGENCE]])))</f>
        <v>1</v>
      </c>
      <c r="S2816" s="8">
        <f>IF(client[[#This Row],[Recherche]]=TRUE,COUNTIF($R$4:R2816,TRUE),"")</f>
        <v>2813</v>
      </c>
    </row>
    <row r="2817" spans="2:19" x14ac:dyDescent="0.3">
      <c r="B2817" t="s">
        <v>13505</v>
      </c>
      <c r="C2817">
        <v>3110</v>
      </c>
      <c r="D2817" t="s">
        <v>13501</v>
      </c>
      <c r="E2817">
        <v>45013.732604166667</v>
      </c>
      <c r="F2817">
        <v>2023</v>
      </c>
      <c r="G2817" t="s">
        <v>13502</v>
      </c>
      <c r="H2817" t="s">
        <v>13503</v>
      </c>
      <c r="I2817" t="s">
        <v>13504</v>
      </c>
      <c r="J2817" t="s">
        <v>13506</v>
      </c>
      <c r="M2817">
        <v>8</v>
      </c>
      <c r="N2817">
        <v>1</v>
      </c>
      <c r="O2817">
        <v>0</v>
      </c>
      <c r="P2817" t="s">
        <v>21</v>
      </c>
      <c r="Q2817" t="s">
        <v>38</v>
      </c>
      <c r="R2817" s="3" t="b">
        <f>ISNUMBER(SEARCH(critere,_xlfn.CONCAT(client[[#This Row],[TELEPHONE]:[AGENCE]])))</f>
        <v>1</v>
      </c>
      <c r="S2817" s="8">
        <f>IF(client[[#This Row],[Recherche]]=TRUE,COUNTIF($R$4:R2817,TRUE),"")</f>
        <v>2814</v>
      </c>
    </row>
    <row r="2818" spans="2:19" x14ac:dyDescent="0.3">
      <c r="B2818" t="s">
        <v>13510</v>
      </c>
      <c r="C2818">
        <v>3111</v>
      </c>
      <c r="D2818" t="s">
        <v>13507</v>
      </c>
      <c r="E2818">
        <v>45013.752488425926</v>
      </c>
      <c r="F2818">
        <v>2023</v>
      </c>
      <c r="G2818" t="s">
        <v>880</v>
      </c>
      <c r="H2818" t="s">
        <v>13508</v>
      </c>
      <c r="I2818" t="s">
        <v>13509</v>
      </c>
      <c r="J2818" t="s">
        <v>13511</v>
      </c>
      <c r="M2818">
        <v>117</v>
      </c>
      <c r="N2818">
        <v>1</v>
      </c>
      <c r="O2818">
        <v>17500</v>
      </c>
      <c r="P2818" t="s">
        <v>202</v>
      </c>
      <c r="Q2818" t="s">
        <v>64</v>
      </c>
      <c r="R2818" s="3" t="b">
        <f>ISNUMBER(SEARCH(critere,_xlfn.CONCAT(client[[#This Row],[TELEPHONE]:[AGENCE]])))</f>
        <v>1</v>
      </c>
      <c r="S2818" s="8">
        <f>IF(client[[#This Row],[Recherche]]=TRUE,COUNTIF($R$4:R2818,TRUE),"")</f>
        <v>2815</v>
      </c>
    </row>
    <row r="2819" spans="2:19" x14ac:dyDescent="0.3">
      <c r="B2819" t="s">
        <v>13515</v>
      </c>
      <c r="C2819">
        <v>3113</v>
      </c>
      <c r="D2819" t="s">
        <v>13512</v>
      </c>
      <c r="E2819">
        <v>45013.758900462963</v>
      </c>
      <c r="F2819">
        <v>2023</v>
      </c>
      <c r="G2819" t="s">
        <v>13513</v>
      </c>
      <c r="H2819" t="s">
        <v>626</v>
      </c>
      <c r="I2819" t="s">
        <v>13514</v>
      </c>
      <c r="J2819" t="s">
        <v>13516</v>
      </c>
      <c r="M2819">
        <v>117</v>
      </c>
      <c r="N2819">
        <v>1</v>
      </c>
      <c r="O2819">
        <v>22600</v>
      </c>
      <c r="P2819" t="s">
        <v>202</v>
      </c>
      <c r="Q2819" t="s">
        <v>64</v>
      </c>
      <c r="R2819" s="3" t="b">
        <f>ISNUMBER(SEARCH(critere,_xlfn.CONCAT(client[[#This Row],[TELEPHONE]:[AGENCE]])))</f>
        <v>1</v>
      </c>
      <c r="S2819" s="8">
        <f>IF(client[[#This Row],[Recherche]]=TRUE,COUNTIF($R$4:R2819,TRUE),"")</f>
        <v>2816</v>
      </c>
    </row>
    <row r="2820" spans="2:19" x14ac:dyDescent="0.3">
      <c r="B2820" t="s">
        <v>13520</v>
      </c>
      <c r="C2820">
        <v>3114</v>
      </c>
      <c r="D2820" t="s">
        <v>13517</v>
      </c>
      <c r="E2820">
        <v>45013.762094907404</v>
      </c>
      <c r="F2820">
        <v>2023</v>
      </c>
      <c r="G2820" t="s">
        <v>2087</v>
      </c>
      <c r="H2820" t="s">
        <v>13518</v>
      </c>
      <c r="I2820" t="s">
        <v>13519</v>
      </c>
      <c r="J2820" t="s">
        <v>13521</v>
      </c>
      <c r="M2820">
        <v>117</v>
      </c>
      <c r="N2820">
        <v>4</v>
      </c>
      <c r="O2820">
        <v>0</v>
      </c>
      <c r="P2820" t="s">
        <v>202</v>
      </c>
      <c r="Q2820" t="s">
        <v>64</v>
      </c>
      <c r="R2820" s="3" t="b">
        <f>ISNUMBER(SEARCH(critere,_xlfn.CONCAT(client[[#This Row],[TELEPHONE]:[AGENCE]])))</f>
        <v>1</v>
      </c>
      <c r="S2820" s="8">
        <f>IF(client[[#This Row],[Recherche]]=TRUE,COUNTIF($R$4:R2820,TRUE),"")</f>
        <v>2817</v>
      </c>
    </row>
    <row r="2821" spans="2:19" x14ac:dyDescent="0.3">
      <c r="B2821" t="s">
        <v>13525</v>
      </c>
      <c r="C2821">
        <v>3115</v>
      </c>
      <c r="D2821" t="s">
        <v>13522</v>
      </c>
      <c r="E2821">
        <v>45013.763865740744</v>
      </c>
      <c r="F2821">
        <v>2023</v>
      </c>
      <c r="G2821" t="s">
        <v>516</v>
      </c>
      <c r="H2821" t="s">
        <v>13523</v>
      </c>
      <c r="I2821" t="s">
        <v>13524</v>
      </c>
      <c r="J2821" t="s">
        <v>13526</v>
      </c>
      <c r="M2821">
        <v>117</v>
      </c>
      <c r="N2821">
        <v>2</v>
      </c>
      <c r="O2821">
        <v>0</v>
      </c>
      <c r="P2821" t="s">
        <v>202</v>
      </c>
      <c r="Q2821" t="s">
        <v>64</v>
      </c>
      <c r="R2821" s="3" t="b">
        <f>ISNUMBER(SEARCH(critere,_xlfn.CONCAT(client[[#This Row],[TELEPHONE]:[AGENCE]])))</f>
        <v>1</v>
      </c>
      <c r="S2821" s="8">
        <f>IF(client[[#This Row],[Recherche]]=TRUE,COUNTIF($R$4:R2821,TRUE),"")</f>
        <v>2818</v>
      </c>
    </row>
    <row r="2822" spans="2:19" x14ac:dyDescent="0.3">
      <c r="B2822" t="s">
        <v>5286</v>
      </c>
      <c r="C2822">
        <v>3116</v>
      </c>
      <c r="D2822" t="s">
        <v>13527</v>
      </c>
      <c r="E2822">
        <v>45013.770208333335</v>
      </c>
      <c r="F2822">
        <v>2023</v>
      </c>
      <c r="G2822" t="s">
        <v>2641</v>
      </c>
      <c r="H2822" t="s">
        <v>5284</v>
      </c>
      <c r="I2822" t="s">
        <v>5285</v>
      </c>
      <c r="J2822" t="s">
        <v>13528</v>
      </c>
      <c r="M2822">
        <v>117</v>
      </c>
      <c r="N2822">
        <v>2</v>
      </c>
      <c r="O2822">
        <v>0</v>
      </c>
      <c r="P2822" t="s">
        <v>21</v>
      </c>
      <c r="Q2822" t="s">
        <v>64</v>
      </c>
      <c r="R2822" s="3" t="b">
        <f>ISNUMBER(SEARCH(critere,_xlfn.CONCAT(client[[#This Row],[TELEPHONE]:[AGENCE]])))</f>
        <v>1</v>
      </c>
      <c r="S2822" s="8">
        <f>IF(client[[#This Row],[Recherche]]=TRUE,COUNTIF($R$4:R2822,TRUE),"")</f>
        <v>2819</v>
      </c>
    </row>
    <row r="2823" spans="2:19" x14ac:dyDescent="0.3">
      <c r="B2823" t="s">
        <v>13531</v>
      </c>
      <c r="C2823">
        <v>3117</v>
      </c>
      <c r="D2823" t="s">
        <v>13529</v>
      </c>
      <c r="E2823">
        <v>45013.772557870368</v>
      </c>
      <c r="F2823">
        <v>2023</v>
      </c>
      <c r="G2823" t="s">
        <v>1680</v>
      </c>
      <c r="H2823" t="s">
        <v>932</v>
      </c>
      <c r="I2823" t="s">
        <v>13530</v>
      </c>
      <c r="J2823" t="s">
        <v>13532</v>
      </c>
      <c r="M2823">
        <v>117</v>
      </c>
      <c r="N2823">
        <v>1</v>
      </c>
      <c r="O2823">
        <v>22600</v>
      </c>
      <c r="P2823" t="s">
        <v>202</v>
      </c>
      <c r="Q2823" t="s">
        <v>64</v>
      </c>
      <c r="R2823" s="3" t="b">
        <f>ISNUMBER(SEARCH(critere,_xlfn.CONCAT(client[[#This Row],[TELEPHONE]:[AGENCE]])))</f>
        <v>1</v>
      </c>
      <c r="S2823" s="8">
        <f>IF(client[[#This Row],[Recherche]]=TRUE,COUNTIF($R$4:R2823,TRUE),"")</f>
        <v>2820</v>
      </c>
    </row>
    <row r="2824" spans="2:19" x14ac:dyDescent="0.3">
      <c r="B2824" t="s">
        <v>13536</v>
      </c>
      <c r="C2824">
        <v>3118</v>
      </c>
      <c r="D2824" t="s">
        <v>13533</v>
      </c>
      <c r="E2824">
        <v>45013.821412037039</v>
      </c>
      <c r="F2824">
        <v>2023</v>
      </c>
      <c r="G2824" t="s">
        <v>2861</v>
      </c>
      <c r="H2824" t="s">
        <v>13534</v>
      </c>
      <c r="I2824" t="s">
        <v>13535</v>
      </c>
      <c r="J2824" t="s">
        <v>13537</v>
      </c>
      <c r="M2824">
        <v>8</v>
      </c>
      <c r="N2824">
        <v>1</v>
      </c>
      <c r="O2824">
        <v>0</v>
      </c>
      <c r="P2824" t="s">
        <v>21</v>
      </c>
      <c r="Q2824" t="s">
        <v>347</v>
      </c>
      <c r="R2824" s="3" t="b">
        <f>ISNUMBER(SEARCH(critere,_xlfn.CONCAT(client[[#This Row],[TELEPHONE]:[AGENCE]])))</f>
        <v>1</v>
      </c>
      <c r="S2824" s="8">
        <f>IF(client[[#This Row],[Recherche]]=TRUE,COUNTIF($R$4:R2824,TRUE),"")</f>
        <v>2821</v>
      </c>
    </row>
    <row r="2825" spans="2:19" x14ac:dyDescent="0.3">
      <c r="B2825" t="s">
        <v>13542</v>
      </c>
      <c r="C2825">
        <v>3119</v>
      </c>
      <c r="D2825" t="s">
        <v>13538</v>
      </c>
      <c r="E2825">
        <v>45014.516122685185</v>
      </c>
      <c r="F2825">
        <v>2023</v>
      </c>
      <c r="G2825" t="s">
        <v>13539</v>
      </c>
      <c r="H2825" t="s">
        <v>13540</v>
      </c>
      <c r="I2825" t="s">
        <v>13541</v>
      </c>
      <c r="J2825" t="s">
        <v>13543</v>
      </c>
      <c r="M2825">
        <v>8</v>
      </c>
      <c r="N2825">
        <v>1</v>
      </c>
      <c r="O2825">
        <v>0</v>
      </c>
      <c r="P2825" t="s">
        <v>21</v>
      </c>
      <c r="Q2825" t="s">
        <v>64</v>
      </c>
      <c r="R2825" s="3" t="b">
        <f>ISNUMBER(SEARCH(critere,_xlfn.CONCAT(client[[#This Row],[TELEPHONE]:[AGENCE]])))</f>
        <v>1</v>
      </c>
      <c r="S2825" s="8">
        <f>IF(client[[#This Row],[Recherche]]=TRUE,COUNTIF($R$4:R2825,TRUE),"")</f>
        <v>2822</v>
      </c>
    </row>
    <row r="2826" spans="2:19" x14ac:dyDescent="0.3">
      <c r="B2826" t="s">
        <v>13546</v>
      </c>
      <c r="C2826">
        <v>3120</v>
      </c>
      <c r="D2826" t="s">
        <v>13544</v>
      </c>
      <c r="E2826">
        <v>45014.53533564815</v>
      </c>
      <c r="F2826">
        <v>2023</v>
      </c>
      <c r="G2826" t="s">
        <v>183</v>
      </c>
      <c r="H2826" t="s">
        <v>12781</v>
      </c>
      <c r="I2826" t="s">
        <v>13545</v>
      </c>
      <c r="J2826" t="s">
        <v>13547</v>
      </c>
      <c r="M2826">
        <v>117</v>
      </c>
      <c r="N2826">
        <v>1</v>
      </c>
      <c r="O2826">
        <v>17500</v>
      </c>
      <c r="P2826" t="s">
        <v>202</v>
      </c>
      <c r="Q2826" t="s">
        <v>38</v>
      </c>
      <c r="R2826" s="3" t="b">
        <f>ISNUMBER(SEARCH(critere,_xlfn.CONCAT(client[[#This Row],[TELEPHONE]:[AGENCE]])))</f>
        <v>1</v>
      </c>
      <c r="S2826" s="8">
        <f>IF(client[[#This Row],[Recherche]]=TRUE,COUNTIF($R$4:R2826,TRUE),"")</f>
        <v>2823</v>
      </c>
    </row>
    <row r="2827" spans="2:19" x14ac:dyDescent="0.3">
      <c r="B2827" t="s">
        <v>13551</v>
      </c>
      <c r="C2827">
        <v>3121</v>
      </c>
      <c r="D2827" t="s">
        <v>13548</v>
      </c>
      <c r="E2827">
        <v>45014.548310185186</v>
      </c>
      <c r="F2827">
        <v>2024</v>
      </c>
      <c r="G2827" t="s">
        <v>2958</v>
      </c>
      <c r="H2827" t="s">
        <v>13549</v>
      </c>
      <c r="I2827" t="s">
        <v>13550</v>
      </c>
      <c r="J2827" t="s">
        <v>13552</v>
      </c>
      <c r="M2827">
        <v>75</v>
      </c>
      <c r="N2827">
        <v>1</v>
      </c>
      <c r="O2827">
        <v>14940</v>
      </c>
      <c r="P2827" t="s">
        <v>202</v>
      </c>
      <c r="Q2827" t="s">
        <v>38</v>
      </c>
      <c r="R2827" s="3" t="b">
        <f>ISNUMBER(SEARCH(critere,_xlfn.CONCAT(client[[#This Row],[TELEPHONE]:[AGENCE]])))</f>
        <v>1</v>
      </c>
      <c r="S2827" s="8">
        <f>IF(client[[#This Row],[Recherche]]=TRUE,COUNTIF($R$4:R2827,TRUE),"")</f>
        <v>2824</v>
      </c>
    </row>
    <row r="2828" spans="2:19" x14ac:dyDescent="0.3">
      <c r="B2828" t="s">
        <v>13551</v>
      </c>
      <c r="C2828">
        <v>3122</v>
      </c>
      <c r="D2828" t="s">
        <v>13553</v>
      </c>
      <c r="E2828">
        <v>45014.548715277779</v>
      </c>
      <c r="F2828">
        <v>2024</v>
      </c>
      <c r="G2828" t="s">
        <v>2958</v>
      </c>
      <c r="H2828" t="s">
        <v>13549</v>
      </c>
      <c r="I2828" t="s">
        <v>13550</v>
      </c>
      <c r="J2828" t="s">
        <v>13554</v>
      </c>
      <c r="M2828">
        <v>75</v>
      </c>
      <c r="N2828">
        <v>1</v>
      </c>
      <c r="O2828">
        <v>0</v>
      </c>
      <c r="P2828" t="s">
        <v>202</v>
      </c>
      <c r="Q2828" t="s">
        <v>38</v>
      </c>
      <c r="R2828" s="3" t="b">
        <f>ISNUMBER(SEARCH(critere,_xlfn.CONCAT(client[[#This Row],[TELEPHONE]:[AGENCE]])))</f>
        <v>1</v>
      </c>
      <c r="S2828" s="8">
        <f>IF(client[[#This Row],[Recherche]]=TRUE,COUNTIF($R$4:R2828,TRUE),"")</f>
        <v>2825</v>
      </c>
    </row>
    <row r="2829" spans="2:19" x14ac:dyDescent="0.3">
      <c r="B2829" t="s">
        <v>13557</v>
      </c>
      <c r="C2829">
        <v>3123</v>
      </c>
      <c r="D2829" t="s">
        <v>13555</v>
      </c>
      <c r="E2829">
        <v>45014.568622685183</v>
      </c>
      <c r="F2829">
        <v>2023</v>
      </c>
      <c r="G2829" t="s">
        <v>555</v>
      </c>
      <c r="H2829" t="s">
        <v>11883</v>
      </c>
      <c r="I2829" t="s">
        <v>13556</v>
      </c>
      <c r="J2829" t="s">
        <v>13558</v>
      </c>
      <c r="M2829">
        <v>117</v>
      </c>
      <c r="N2829">
        <v>1</v>
      </c>
      <c r="O2829">
        <v>0</v>
      </c>
      <c r="P2829" t="s">
        <v>202</v>
      </c>
      <c r="Q2829" t="s">
        <v>38</v>
      </c>
      <c r="R2829" s="3" t="b">
        <f>ISNUMBER(SEARCH(critere,_xlfn.CONCAT(client[[#This Row],[TELEPHONE]:[AGENCE]])))</f>
        <v>1</v>
      </c>
      <c r="S2829" s="8">
        <f>IF(client[[#This Row],[Recherche]]=TRUE,COUNTIF($R$4:R2829,TRUE),"")</f>
        <v>2826</v>
      </c>
    </row>
    <row r="2830" spans="2:19" x14ac:dyDescent="0.3">
      <c r="B2830" t="s">
        <v>13562</v>
      </c>
      <c r="C2830">
        <v>3124</v>
      </c>
      <c r="D2830" t="s">
        <v>13559</v>
      </c>
      <c r="E2830">
        <v>45014.671319444446</v>
      </c>
      <c r="F2830">
        <v>2024</v>
      </c>
      <c r="G2830" t="s">
        <v>315</v>
      </c>
      <c r="H2830" t="s">
        <v>13560</v>
      </c>
      <c r="I2830" t="s">
        <v>13561</v>
      </c>
      <c r="J2830" t="s">
        <v>13563</v>
      </c>
      <c r="M2830">
        <v>117</v>
      </c>
      <c r="N2830">
        <v>1</v>
      </c>
      <c r="O2830">
        <v>0</v>
      </c>
      <c r="P2830" t="s">
        <v>202</v>
      </c>
      <c r="Q2830" t="s">
        <v>38</v>
      </c>
      <c r="R2830" s="3" t="b">
        <f>ISNUMBER(SEARCH(critere,_xlfn.CONCAT(client[[#This Row],[TELEPHONE]:[AGENCE]])))</f>
        <v>1</v>
      </c>
      <c r="S2830" s="8">
        <f>IF(client[[#This Row],[Recherche]]=TRUE,COUNTIF($R$4:R2830,TRUE),"")</f>
        <v>2827</v>
      </c>
    </row>
    <row r="2831" spans="2:19" x14ac:dyDescent="0.3">
      <c r="B2831" t="s">
        <v>5819</v>
      </c>
      <c r="C2831">
        <v>3126</v>
      </c>
      <c r="D2831" t="s">
        <v>13564</v>
      </c>
      <c r="E2831">
        <v>45015.47378472222</v>
      </c>
      <c r="F2831">
        <v>2023</v>
      </c>
      <c r="G2831" t="s">
        <v>272</v>
      </c>
      <c r="H2831" t="s">
        <v>3313</v>
      </c>
      <c r="I2831" t="s">
        <v>5818</v>
      </c>
      <c r="J2831" t="s">
        <v>7893</v>
      </c>
      <c r="M2831">
        <v>8</v>
      </c>
      <c r="N2831">
        <v>2</v>
      </c>
      <c r="O2831">
        <v>0</v>
      </c>
      <c r="P2831" t="s">
        <v>21</v>
      </c>
      <c r="Q2831" t="s">
        <v>22</v>
      </c>
      <c r="R2831" s="3" t="b">
        <f>ISNUMBER(SEARCH(critere,_xlfn.CONCAT(client[[#This Row],[TELEPHONE]:[AGENCE]])))</f>
        <v>1</v>
      </c>
      <c r="S2831" s="8">
        <f>IF(client[[#This Row],[Recherche]]=TRUE,COUNTIF($R$4:R2831,TRUE),"")</f>
        <v>2828</v>
      </c>
    </row>
    <row r="2832" spans="2:19" x14ac:dyDescent="0.3">
      <c r="B2832" t="s">
        <v>13569</v>
      </c>
      <c r="C2832">
        <v>3127</v>
      </c>
      <c r="D2832" t="s">
        <v>13565</v>
      </c>
      <c r="E2832">
        <v>45015.475543981483</v>
      </c>
      <c r="F2832">
        <v>2024</v>
      </c>
      <c r="G2832" t="s">
        <v>13566</v>
      </c>
      <c r="H2832" t="s">
        <v>13567</v>
      </c>
      <c r="I2832" t="s">
        <v>13568</v>
      </c>
      <c r="J2832" t="s">
        <v>13570</v>
      </c>
      <c r="M2832">
        <v>117</v>
      </c>
      <c r="N2832">
        <v>1</v>
      </c>
      <c r="O2832">
        <v>0</v>
      </c>
      <c r="P2832" t="s">
        <v>202</v>
      </c>
      <c r="Q2832" t="s">
        <v>38</v>
      </c>
      <c r="R2832" s="3" t="b">
        <f>ISNUMBER(SEARCH(critere,_xlfn.CONCAT(client[[#This Row],[TELEPHONE]:[AGENCE]])))</f>
        <v>1</v>
      </c>
      <c r="S2832" s="8">
        <f>IF(client[[#This Row],[Recherche]]=TRUE,COUNTIF($R$4:R2832,TRUE),"")</f>
        <v>2829</v>
      </c>
    </row>
    <row r="2833" spans="2:19" x14ac:dyDescent="0.3">
      <c r="B2833" t="s">
        <v>13573</v>
      </c>
      <c r="C2833">
        <v>3128</v>
      </c>
      <c r="D2833" t="s">
        <v>13571</v>
      </c>
      <c r="E2833">
        <v>45015.490520833337</v>
      </c>
      <c r="F2833">
        <v>2023</v>
      </c>
      <c r="G2833" t="s">
        <v>1353</v>
      </c>
      <c r="H2833" t="s">
        <v>330</v>
      </c>
      <c r="I2833" t="s">
        <v>13572</v>
      </c>
      <c r="J2833" t="s">
        <v>13574</v>
      </c>
      <c r="M2833">
        <v>117</v>
      </c>
      <c r="N2833">
        <v>1</v>
      </c>
      <c r="O2833">
        <v>0</v>
      </c>
      <c r="P2833" t="s">
        <v>21</v>
      </c>
      <c r="Q2833" t="s">
        <v>454</v>
      </c>
      <c r="R2833" s="3" t="b">
        <f>ISNUMBER(SEARCH(critere,_xlfn.CONCAT(client[[#This Row],[TELEPHONE]:[AGENCE]])))</f>
        <v>1</v>
      </c>
      <c r="S2833" s="8">
        <f>IF(client[[#This Row],[Recherche]]=TRUE,COUNTIF($R$4:R2833,TRUE),"")</f>
        <v>2830</v>
      </c>
    </row>
    <row r="2834" spans="2:19" x14ac:dyDescent="0.3">
      <c r="B2834" t="s">
        <v>13579</v>
      </c>
      <c r="C2834">
        <v>3129</v>
      </c>
      <c r="D2834" t="s">
        <v>13575</v>
      </c>
      <c r="E2834">
        <v>45015.719143518516</v>
      </c>
      <c r="F2834">
        <v>2023</v>
      </c>
      <c r="G2834" t="s">
        <v>13576</v>
      </c>
      <c r="H2834" t="s">
        <v>13577</v>
      </c>
      <c r="I2834" t="s">
        <v>13578</v>
      </c>
      <c r="J2834" t="s">
        <v>13580</v>
      </c>
      <c r="M2834">
        <v>117</v>
      </c>
      <c r="N2834">
        <v>1</v>
      </c>
      <c r="O2834">
        <v>22200</v>
      </c>
      <c r="P2834" t="s">
        <v>202</v>
      </c>
      <c r="Q2834" t="s">
        <v>22</v>
      </c>
      <c r="R2834" s="3" t="b">
        <f>ISNUMBER(SEARCH(critere,_xlfn.CONCAT(client[[#This Row],[TELEPHONE]:[AGENCE]])))</f>
        <v>1</v>
      </c>
      <c r="S2834" s="8">
        <f>IF(client[[#This Row],[Recherche]]=TRUE,COUNTIF($R$4:R2834,TRUE),"")</f>
        <v>2831</v>
      </c>
    </row>
    <row r="2835" spans="2:19" x14ac:dyDescent="0.3">
      <c r="B2835" t="s">
        <v>13584</v>
      </c>
      <c r="C2835">
        <v>3130</v>
      </c>
      <c r="D2835" t="s">
        <v>13581</v>
      </c>
      <c r="E2835">
        <v>45015.766342592593</v>
      </c>
      <c r="F2835">
        <v>2023</v>
      </c>
      <c r="G2835" t="s">
        <v>456</v>
      </c>
      <c r="H2835" t="s">
        <v>13582</v>
      </c>
      <c r="I2835" t="s">
        <v>13583</v>
      </c>
      <c r="J2835" t="s">
        <v>13585</v>
      </c>
      <c r="M2835">
        <v>8</v>
      </c>
      <c r="N2835">
        <v>1</v>
      </c>
      <c r="O2835">
        <v>0</v>
      </c>
      <c r="P2835" t="s">
        <v>21</v>
      </c>
      <c r="Q2835" t="s">
        <v>64</v>
      </c>
      <c r="R2835" s="3" t="b">
        <f>ISNUMBER(SEARCH(critere,_xlfn.CONCAT(client[[#This Row],[TELEPHONE]:[AGENCE]])))</f>
        <v>1</v>
      </c>
      <c r="S2835" s="8">
        <f>IF(client[[#This Row],[Recherche]]=TRUE,COUNTIF($R$4:R2835,TRUE),"")</f>
        <v>2832</v>
      </c>
    </row>
    <row r="2836" spans="2:19" x14ac:dyDescent="0.3">
      <c r="B2836" t="s">
        <v>13588</v>
      </c>
      <c r="C2836">
        <v>3131</v>
      </c>
      <c r="D2836" t="s">
        <v>13586</v>
      </c>
      <c r="E2836">
        <v>45015.768194444441</v>
      </c>
      <c r="F2836">
        <v>2024</v>
      </c>
      <c r="G2836" t="s">
        <v>272</v>
      </c>
      <c r="H2836" t="s">
        <v>13582</v>
      </c>
      <c r="I2836" t="s">
        <v>13587</v>
      </c>
      <c r="J2836" t="s">
        <v>13585</v>
      </c>
      <c r="M2836">
        <v>8</v>
      </c>
      <c r="N2836">
        <v>1</v>
      </c>
      <c r="O2836">
        <v>0</v>
      </c>
      <c r="P2836" t="s">
        <v>21</v>
      </c>
      <c r="Q2836" t="s">
        <v>64</v>
      </c>
      <c r="R2836" s="3" t="b">
        <f>ISNUMBER(SEARCH(critere,_xlfn.CONCAT(client[[#This Row],[TELEPHONE]:[AGENCE]])))</f>
        <v>1</v>
      </c>
      <c r="S2836" s="8">
        <f>IF(client[[#This Row],[Recherche]]=TRUE,COUNTIF($R$4:R2836,TRUE),"")</f>
        <v>2833</v>
      </c>
    </row>
    <row r="2837" spans="2:19" x14ac:dyDescent="0.3">
      <c r="B2837" t="s">
        <v>13592</v>
      </c>
      <c r="C2837">
        <v>3132</v>
      </c>
      <c r="D2837" t="s">
        <v>13589</v>
      </c>
      <c r="E2837">
        <v>45015.770405092589</v>
      </c>
      <c r="F2837">
        <v>2023</v>
      </c>
      <c r="G2837" t="s">
        <v>517</v>
      </c>
      <c r="H2837" t="s">
        <v>13590</v>
      </c>
      <c r="I2837" t="s">
        <v>13591</v>
      </c>
      <c r="J2837" t="s">
        <v>13593</v>
      </c>
      <c r="M2837">
        <v>8</v>
      </c>
      <c r="N2837">
        <v>1</v>
      </c>
      <c r="O2837">
        <v>0</v>
      </c>
      <c r="P2837" t="s">
        <v>21</v>
      </c>
      <c r="Q2837" t="s">
        <v>64</v>
      </c>
      <c r="R2837" s="3" t="b">
        <f>ISNUMBER(SEARCH(critere,_xlfn.CONCAT(client[[#This Row],[TELEPHONE]:[AGENCE]])))</f>
        <v>1</v>
      </c>
      <c r="S2837" s="8">
        <f>IF(client[[#This Row],[Recherche]]=TRUE,COUNTIF($R$4:R2837,TRUE),"")</f>
        <v>2834</v>
      </c>
    </row>
    <row r="2838" spans="2:19" x14ac:dyDescent="0.3">
      <c r="B2838" t="s">
        <v>13597</v>
      </c>
      <c r="C2838">
        <v>3133</v>
      </c>
      <c r="D2838" t="s">
        <v>13594</v>
      </c>
      <c r="E2838">
        <v>45015.819652777776</v>
      </c>
      <c r="F2838">
        <v>2023</v>
      </c>
      <c r="G2838" t="s">
        <v>183</v>
      </c>
      <c r="H2838" t="s">
        <v>13595</v>
      </c>
      <c r="I2838" t="s">
        <v>13596</v>
      </c>
      <c r="J2838" t="s">
        <v>13598</v>
      </c>
      <c r="M2838">
        <v>117</v>
      </c>
      <c r="N2838">
        <v>2</v>
      </c>
      <c r="O2838">
        <v>45200</v>
      </c>
      <c r="P2838" t="s">
        <v>202</v>
      </c>
      <c r="Q2838" t="s">
        <v>753</v>
      </c>
      <c r="R2838" s="3" t="b">
        <f>ISNUMBER(SEARCH(critere,_xlfn.CONCAT(client[[#This Row],[TELEPHONE]:[AGENCE]])))</f>
        <v>1</v>
      </c>
      <c r="S2838" s="8">
        <f>IF(client[[#This Row],[Recherche]]=TRUE,COUNTIF($R$4:R2838,TRUE),"")</f>
        <v>2835</v>
      </c>
    </row>
    <row r="2839" spans="2:19" x14ac:dyDescent="0.3">
      <c r="B2839" t="s">
        <v>13601</v>
      </c>
      <c r="C2839">
        <v>3134</v>
      </c>
      <c r="D2839" t="s">
        <v>13599</v>
      </c>
      <c r="E2839">
        <v>45016.52611111111</v>
      </c>
      <c r="F2839">
        <v>2023</v>
      </c>
      <c r="G2839" t="s">
        <v>607</v>
      </c>
      <c r="H2839" t="s">
        <v>2063</v>
      </c>
      <c r="I2839" t="s">
        <v>13600</v>
      </c>
      <c r="J2839" t="s">
        <v>13602</v>
      </c>
      <c r="M2839">
        <v>117</v>
      </c>
      <c r="N2839">
        <v>1</v>
      </c>
      <c r="O2839">
        <v>17500</v>
      </c>
      <c r="P2839" t="s">
        <v>202</v>
      </c>
      <c r="Q2839" t="s">
        <v>22</v>
      </c>
      <c r="R2839" s="3" t="b">
        <f>ISNUMBER(SEARCH(critere,_xlfn.CONCAT(client[[#This Row],[TELEPHONE]:[AGENCE]])))</f>
        <v>1</v>
      </c>
      <c r="S2839" s="8">
        <f>IF(client[[#This Row],[Recherche]]=TRUE,COUNTIF($R$4:R2839,TRUE),"")</f>
        <v>2836</v>
      </c>
    </row>
    <row r="2840" spans="2:19" x14ac:dyDescent="0.3">
      <c r="B2840" t="s">
        <v>13605</v>
      </c>
      <c r="C2840">
        <v>3135</v>
      </c>
      <c r="D2840" t="s">
        <v>13603</v>
      </c>
      <c r="E2840">
        <v>45016.546516203707</v>
      </c>
      <c r="F2840">
        <v>2024</v>
      </c>
      <c r="G2840" t="s">
        <v>974</v>
      </c>
      <c r="H2840" t="s">
        <v>7810</v>
      </c>
      <c r="I2840" t="s">
        <v>13604</v>
      </c>
      <c r="J2840" t="s">
        <v>13606</v>
      </c>
      <c r="M2840">
        <v>108</v>
      </c>
      <c r="N2840">
        <v>1</v>
      </c>
      <c r="O2840">
        <v>27500</v>
      </c>
      <c r="P2840" t="s">
        <v>202</v>
      </c>
      <c r="Q2840" t="s">
        <v>38</v>
      </c>
      <c r="R2840" s="3" t="b">
        <f>ISNUMBER(SEARCH(critere,_xlfn.CONCAT(client[[#This Row],[TELEPHONE]:[AGENCE]])))</f>
        <v>1</v>
      </c>
      <c r="S2840" s="8">
        <f>IF(client[[#This Row],[Recherche]]=TRUE,COUNTIF($R$4:R2840,TRUE),"")</f>
        <v>2837</v>
      </c>
    </row>
    <row r="2841" spans="2:19" x14ac:dyDescent="0.3">
      <c r="B2841" t="s">
        <v>13610</v>
      </c>
      <c r="C2841">
        <v>3136</v>
      </c>
      <c r="D2841" t="s">
        <v>13607</v>
      </c>
      <c r="E2841">
        <v>45016.547094907408</v>
      </c>
      <c r="F2841">
        <v>2024</v>
      </c>
      <c r="G2841" t="s">
        <v>4740</v>
      </c>
      <c r="H2841" t="s">
        <v>13608</v>
      </c>
      <c r="I2841" t="s">
        <v>13609</v>
      </c>
      <c r="J2841" t="s">
        <v>13611</v>
      </c>
      <c r="M2841">
        <v>108</v>
      </c>
      <c r="N2841">
        <v>1</v>
      </c>
      <c r="O2841">
        <v>0</v>
      </c>
      <c r="P2841" t="s">
        <v>202</v>
      </c>
      <c r="Q2841" t="s">
        <v>38</v>
      </c>
      <c r="R2841" s="3" t="b">
        <f>ISNUMBER(SEARCH(critere,_xlfn.CONCAT(client[[#This Row],[TELEPHONE]:[AGENCE]])))</f>
        <v>1</v>
      </c>
      <c r="S2841" s="8">
        <f>IF(client[[#This Row],[Recherche]]=TRUE,COUNTIF($R$4:R2841,TRUE),"")</f>
        <v>2838</v>
      </c>
    </row>
    <row r="2842" spans="2:19" x14ac:dyDescent="0.3">
      <c r="B2842" t="s">
        <v>13616</v>
      </c>
      <c r="C2842">
        <v>3137</v>
      </c>
      <c r="D2842" t="s">
        <v>13612</v>
      </c>
      <c r="E2842">
        <v>45016.547511574077</v>
      </c>
      <c r="F2842">
        <v>2023</v>
      </c>
      <c r="G2842" t="s">
        <v>13613</v>
      </c>
      <c r="H2842" t="s">
        <v>13614</v>
      </c>
      <c r="I2842" t="s">
        <v>13615</v>
      </c>
      <c r="J2842" t="s">
        <v>13617</v>
      </c>
      <c r="M2842">
        <v>108</v>
      </c>
      <c r="N2842">
        <v>1</v>
      </c>
      <c r="O2842">
        <v>19000</v>
      </c>
      <c r="P2842" t="s">
        <v>202</v>
      </c>
      <c r="Q2842" t="s">
        <v>38</v>
      </c>
      <c r="R2842" s="3" t="b">
        <f>ISNUMBER(SEARCH(critere,_xlfn.CONCAT(client[[#This Row],[TELEPHONE]:[AGENCE]])))</f>
        <v>1</v>
      </c>
      <c r="S2842" s="8">
        <f>IF(client[[#This Row],[Recherche]]=TRUE,COUNTIF($R$4:R2842,TRUE),"")</f>
        <v>2839</v>
      </c>
    </row>
    <row r="2843" spans="2:19" x14ac:dyDescent="0.3">
      <c r="B2843" t="s">
        <v>13621</v>
      </c>
      <c r="C2843">
        <v>3138</v>
      </c>
      <c r="D2843" t="s">
        <v>13618</v>
      </c>
      <c r="E2843">
        <v>45019.732407407406</v>
      </c>
      <c r="F2843">
        <v>2023</v>
      </c>
      <c r="G2843" t="s">
        <v>3664</v>
      </c>
      <c r="H2843" t="s">
        <v>13619</v>
      </c>
      <c r="I2843" t="s">
        <v>13620</v>
      </c>
      <c r="J2843" t="s">
        <v>13622</v>
      </c>
      <c r="M2843">
        <v>80</v>
      </c>
      <c r="N2843">
        <v>1</v>
      </c>
      <c r="O2843">
        <v>0</v>
      </c>
      <c r="P2843" t="s">
        <v>21</v>
      </c>
      <c r="Q2843" t="s">
        <v>64</v>
      </c>
      <c r="R2843" s="3" t="b">
        <f>ISNUMBER(SEARCH(critere,_xlfn.CONCAT(client[[#This Row],[TELEPHONE]:[AGENCE]])))</f>
        <v>1</v>
      </c>
      <c r="S2843" s="8">
        <f>IF(client[[#This Row],[Recherche]]=TRUE,COUNTIF($R$4:R2843,TRUE),"")</f>
        <v>2840</v>
      </c>
    </row>
    <row r="2844" spans="2:19" x14ac:dyDescent="0.3">
      <c r="B2844" t="s">
        <v>13627</v>
      </c>
      <c r="C2844">
        <v>3139</v>
      </c>
      <c r="D2844" t="s">
        <v>13623</v>
      </c>
      <c r="E2844">
        <v>45020.683611111112</v>
      </c>
      <c r="F2844">
        <v>2023</v>
      </c>
      <c r="G2844" t="s">
        <v>13624</v>
      </c>
      <c r="H2844" t="s">
        <v>13625</v>
      </c>
      <c r="I2844" t="s">
        <v>13626</v>
      </c>
      <c r="J2844" t="s">
        <v>13628</v>
      </c>
      <c r="M2844">
        <v>8</v>
      </c>
      <c r="N2844">
        <v>1</v>
      </c>
      <c r="O2844">
        <v>0</v>
      </c>
      <c r="P2844" t="s">
        <v>21</v>
      </c>
      <c r="Q2844" t="s">
        <v>38</v>
      </c>
      <c r="R2844" s="3" t="b">
        <f>ISNUMBER(SEARCH(critere,_xlfn.CONCAT(client[[#This Row],[TELEPHONE]:[AGENCE]])))</f>
        <v>1</v>
      </c>
      <c r="S2844" s="8">
        <f>IF(client[[#This Row],[Recherche]]=TRUE,COUNTIF($R$4:R2844,TRUE),"")</f>
        <v>2841</v>
      </c>
    </row>
    <row r="2845" spans="2:19" x14ac:dyDescent="0.3">
      <c r="B2845" t="s">
        <v>13632</v>
      </c>
      <c r="C2845">
        <v>3140</v>
      </c>
      <c r="D2845" t="s">
        <v>13629</v>
      </c>
      <c r="E2845">
        <v>45020.692662037036</v>
      </c>
      <c r="F2845">
        <v>2023</v>
      </c>
      <c r="G2845" t="s">
        <v>10315</v>
      </c>
      <c r="H2845" t="s">
        <v>13630</v>
      </c>
      <c r="I2845" t="s">
        <v>13631</v>
      </c>
      <c r="J2845" t="s">
        <v>13633</v>
      </c>
      <c r="M2845">
        <v>8</v>
      </c>
      <c r="N2845">
        <v>1</v>
      </c>
      <c r="O2845">
        <v>0</v>
      </c>
      <c r="P2845" t="s">
        <v>21</v>
      </c>
      <c r="Q2845" t="s">
        <v>38</v>
      </c>
      <c r="R2845" s="3" t="b">
        <f>ISNUMBER(SEARCH(critere,_xlfn.CONCAT(client[[#This Row],[TELEPHONE]:[AGENCE]])))</f>
        <v>1</v>
      </c>
      <c r="S2845" s="8">
        <f>IF(client[[#This Row],[Recherche]]=TRUE,COUNTIF($R$4:R2845,TRUE),"")</f>
        <v>2842</v>
      </c>
    </row>
    <row r="2846" spans="2:19" x14ac:dyDescent="0.3">
      <c r="B2846" t="s">
        <v>13637</v>
      </c>
      <c r="C2846">
        <v>3141</v>
      </c>
      <c r="D2846" t="s">
        <v>13634</v>
      </c>
      <c r="E2846">
        <v>45020.736712962964</v>
      </c>
      <c r="F2846">
        <v>2023</v>
      </c>
      <c r="G2846" t="s">
        <v>1082</v>
      </c>
      <c r="H2846" t="s">
        <v>13635</v>
      </c>
      <c r="I2846" t="s">
        <v>13636</v>
      </c>
      <c r="J2846" t="s">
        <v>13638</v>
      </c>
      <c r="M2846">
        <v>8</v>
      </c>
      <c r="N2846">
        <v>2</v>
      </c>
      <c r="O2846">
        <v>0</v>
      </c>
      <c r="P2846" t="s">
        <v>21</v>
      </c>
      <c r="Q2846" t="s">
        <v>38</v>
      </c>
      <c r="R2846" s="3" t="b">
        <f>ISNUMBER(SEARCH(critere,_xlfn.CONCAT(client[[#This Row],[TELEPHONE]:[AGENCE]])))</f>
        <v>1</v>
      </c>
      <c r="S2846" s="8">
        <f>IF(client[[#This Row],[Recherche]]=TRUE,COUNTIF($R$4:R2846,TRUE),"")</f>
        <v>2843</v>
      </c>
    </row>
    <row r="2847" spans="2:19" x14ac:dyDescent="0.3">
      <c r="B2847" t="s">
        <v>13643</v>
      </c>
      <c r="C2847">
        <v>3142</v>
      </c>
      <c r="D2847" t="s">
        <v>13639</v>
      </c>
      <c r="E2847">
        <v>45020.755879629629</v>
      </c>
      <c r="F2847">
        <v>2023</v>
      </c>
      <c r="G2847" t="s">
        <v>13640</v>
      </c>
      <c r="H2847" t="s">
        <v>13641</v>
      </c>
      <c r="I2847" t="s">
        <v>13642</v>
      </c>
      <c r="J2847" t="s">
        <v>13644</v>
      </c>
      <c r="M2847">
        <v>8</v>
      </c>
      <c r="N2847">
        <v>1</v>
      </c>
      <c r="O2847">
        <v>0</v>
      </c>
      <c r="P2847" t="s">
        <v>21</v>
      </c>
      <c r="Q2847" t="s">
        <v>38</v>
      </c>
      <c r="R2847" s="3" t="b">
        <f>ISNUMBER(SEARCH(critere,_xlfn.CONCAT(client[[#This Row],[TELEPHONE]:[AGENCE]])))</f>
        <v>1</v>
      </c>
      <c r="S2847" s="8">
        <f>IF(client[[#This Row],[Recherche]]=TRUE,COUNTIF($R$4:R2847,TRUE),"")</f>
        <v>2844</v>
      </c>
    </row>
    <row r="2848" spans="2:19" x14ac:dyDescent="0.3">
      <c r="B2848" t="s">
        <v>13648</v>
      </c>
      <c r="C2848">
        <v>3143</v>
      </c>
      <c r="D2848" t="s">
        <v>13645</v>
      </c>
      <c r="E2848">
        <v>45020.760706018518</v>
      </c>
      <c r="F2848">
        <v>2023</v>
      </c>
      <c r="G2848" t="s">
        <v>650</v>
      </c>
      <c r="H2848" t="s">
        <v>13646</v>
      </c>
      <c r="I2848" t="s">
        <v>13647</v>
      </c>
      <c r="J2848" t="s">
        <v>13649</v>
      </c>
      <c r="M2848">
        <v>8</v>
      </c>
      <c r="N2848">
        <v>1</v>
      </c>
      <c r="O2848">
        <v>0</v>
      </c>
      <c r="P2848" t="s">
        <v>21</v>
      </c>
      <c r="Q2848" t="s">
        <v>38</v>
      </c>
      <c r="R2848" s="3" t="b">
        <f>ISNUMBER(SEARCH(critere,_xlfn.CONCAT(client[[#This Row],[TELEPHONE]:[AGENCE]])))</f>
        <v>1</v>
      </c>
      <c r="S2848" s="8">
        <f>IF(client[[#This Row],[Recherche]]=TRUE,COUNTIF($R$4:R2848,TRUE),"")</f>
        <v>2845</v>
      </c>
    </row>
    <row r="2849" spans="2:19" x14ac:dyDescent="0.3">
      <c r="B2849" t="s">
        <v>13653</v>
      </c>
      <c r="C2849">
        <v>3144</v>
      </c>
      <c r="D2849" t="s">
        <v>13650</v>
      </c>
      <c r="E2849">
        <v>45020.902245370373</v>
      </c>
      <c r="F2849">
        <v>2023</v>
      </c>
      <c r="G2849" t="s">
        <v>11000</v>
      </c>
      <c r="H2849" t="s">
        <v>13651</v>
      </c>
      <c r="I2849" t="s">
        <v>13652</v>
      </c>
      <c r="J2849" t="s">
        <v>13654</v>
      </c>
      <c r="M2849">
        <v>8</v>
      </c>
      <c r="N2849">
        <v>1</v>
      </c>
      <c r="O2849">
        <v>0</v>
      </c>
      <c r="P2849" t="s">
        <v>21</v>
      </c>
      <c r="Q2849" t="s">
        <v>29</v>
      </c>
      <c r="R2849" s="3" t="b">
        <f>ISNUMBER(SEARCH(critere,_xlfn.CONCAT(client[[#This Row],[TELEPHONE]:[AGENCE]])))</f>
        <v>1</v>
      </c>
      <c r="S2849" s="8">
        <f>IF(client[[#This Row],[Recherche]]=TRUE,COUNTIF($R$4:R2849,TRUE),"")</f>
        <v>2846</v>
      </c>
    </row>
    <row r="2850" spans="2:19" x14ac:dyDescent="0.3">
      <c r="B2850" t="s">
        <v>13658</v>
      </c>
      <c r="C2850">
        <v>3145</v>
      </c>
      <c r="D2850" t="s">
        <v>13655</v>
      </c>
      <c r="E2850">
        <v>45021.025914351849</v>
      </c>
      <c r="F2850">
        <v>2023</v>
      </c>
      <c r="G2850" t="s">
        <v>1398</v>
      </c>
      <c r="H2850" t="s">
        <v>13656</v>
      </c>
      <c r="I2850" t="s">
        <v>13657</v>
      </c>
      <c r="J2850" t="s">
        <v>13659</v>
      </c>
      <c r="M2850">
        <v>117</v>
      </c>
      <c r="N2850">
        <v>1</v>
      </c>
      <c r="O2850">
        <v>17500</v>
      </c>
      <c r="P2850" t="s">
        <v>202</v>
      </c>
      <c r="Q2850" t="s">
        <v>454</v>
      </c>
      <c r="R2850" s="3" t="b">
        <f>ISNUMBER(SEARCH(critere,_xlfn.CONCAT(client[[#This Row],[TELEPHONE]:[AGENCE]])))</f>
        <v>1</v>
      </c>
      <c r="S2850" s="8">
        <f>IF(client[[#This Row],[Recherche]]=TRUE,COUNTIF($R$4:R2850,TRUE),"")</f>
        <v>2847</v>
      </c>
    </row>
    <row r="2851" spans="2:19" x14ac:dyDescent="0.3">
      <c r="B2851">
        <v>659226637</v>
      </c>
      <c r="C2851">
        <v>3146</v>
      </c>
      <c r="D2851" t="s">
        <v>13660</v>
      </c>
      <c r="E2851">
        <v>45021.429872685185</v>
      </c>
      <c r="F2851">
        <v>2023</v>
      </c>
      <c r="G2851" t="s">
        <v>560</v>
      </c>
      <c r="H2851" t="s">
        <v>13661</v>
      </c>
      <c r="I2851" t="s">
        <v>13662</v>
      </c>
      <c r="J2851" t="s">
        <v>13663</v>
      </c>
      <c r="M2851">
        <v>8</v>
      </c>
      <c r="N2851">
        <v>1</v>
      </c>
      <c r="O2851">
        <v>0</v>
      </c>
      <c r="P2851" t="s">
        <v>21</v>
      </c>
      <c r="Q2851" t="s">
        <v>29</v>
      </c>
      <c r="R2851" s="3" t="b">
        <f>ISNUMBER(SEARCH(critere,_xlfn.CONCAT(client[[#This Row],[TELEPHONE]:[AGENCE]])))</f>
        <v>1</v>
      </c>
      <c r="S2851" s="8">
        <f>IF(client[[#This Row],[Recherche]]=TRUE,COUNTIF($R$4:R2851,TRUE),"")</f>
        <v>2848</v>
      </c>
    </row>
    <row r="2852" spans="2:19" x14ac:dyDescent="0.3">
      <c r="B2852" t="s">
        <v>13666</v>
      </c>
      <c r="C2852">
        <v>3147</v>
      </c>
      <c r="D2852" t="s">
        <v>13664</v>
      </c>
      <c r="E2852">
        <v>45021.610532407409</v>
      </c>
      <c r="F2852">
        <v>2023</v>
      </c>
      <c r="G2852" t="s">
        <v>421</v>
      </c>
      <c r="H2852" t="s">
        <v>6734</v>
      </c>
      <c r="I2852" t="s">
        <v>13665</v>
      </c>
      <c r="J2852" t="s">
        <v>13667</v>
      </c>
      <c r="M2852">
        <v>117</v>
      </c>
      <c r="N2852">
        <v>1</v>
      </c>
      <c r="O2852">
        <v>0</v>
      </c>
      <c r="P2852" t="s">
        <v>202</v>
      </c>
      <c r="Q2852" t="s">
        <v>22</v>
      </c>
      <c r="R2852" s="3" t="b">
        <f>ISNUMBER(SEARCH(critere,_xlfn.CONCAT(client[[#This Row],[TELEPHONE]:[AGENCE]])))</f>
        <v>1</v>
      </c>
      <c r="S2852" s="8">
        <f>IF(client[[#This Row],[Recherche]]=TRUE,COUNTIF($R$4:R2852,TRUE),"")</f>
        <v>2849</v>
      </c>
    </row>
    <row r="2853" spans="2:19" x14ac:dyDescent="0.3">
      <c r="B2853" t="s">
        <v>13671</v>
      </c>
      <c r="C2853">
        <v>3148</v>
      </c>
      <c r="D2853" t="s">
        <v>13668</v>
      </c>
      <c r="E2853">
        <v>45021.691516203704</v>
      </c>
      <c r="F2853">
        <v>2023</v>
      </c>
      <c r="G2853" t="s">
        <v>1049</v>
      </c>
      <c r="H2853" t="s">
        <v>13669</v>
      </c>
      <c r="I2853" t="s">
        <v>13670</v>
      </c>
      <c r="J2853" t="s">
        <v>13672</v>
      </c>
      <c r="M2853">
        <v>117</v>
      </c>
      <c r="N2853">
        <v>1</v>
      </c>
      <c r="O2853">
        <v>18000</v>
      </c>
      <c r="P2853" t="s">
        <v>202</v>
      </c>
      <c r="Q2853" t="s">
        <v>22</v>
      </c>
      <c r="R2853" s="3" t="b">
        <f>ISNUMBER(SEARCH(critere,_xlfn.CONCAT(client[[#This Row],[TELEPHONE]:[AGENCE]])))</f>
        <v>1</v>
      </c>
      <c r="S2853" s="8">
        <f>IF(client[[#This Row],[Recherche]]=TRUE,COUNTIF($R$4:R2853,TRUE),"")</f>
        <v>2850</v>
      </c>
    </row>
    <row r="2854" spans="2:19" x14ac:dyDescent="0.3">
      <c r="B2854" t="s">
        <v>13676</v>
      </c>
      <c r="C2854">
        <v>3149</v>
      </c>
      <c r="D2854" t="s">
        <v>13673</v>
      </c>
      <c r="E2854">
        <v>45021.692662037036</v>
      </c>
      <c r="F2854">
        <v>2023</v>
      </c>
      <c r="G2854" t="s">
        <v>1574</v>
      </c>
      <c r="H2854" t="s">
        <v>13674</v>
      </c>
      <c r="I2854" t="s">
        <v>13675</v>
      </c>
      <c r="J2854" t="s">
        <v>13677</v>
      </c>
      <c r="M2854">
        <v>117</v>
      </c>
      <c r="N2854">
        <v>1</v>
      </c>
      <c r="O2854">
        <v>22600</v>
      </c>
      <c r="P2854" t="s">
        <v>202</v>
      </c>
      <c r="Q2854" t="s">
        <v>22</v>
      </c>
      <c r="R2854" s="3" t="b">
        <f>ISNUMBER(SEARCH(critere,_xlfn.CONCAT(client[[#This Row],[TELEPHONE]:[AGENCE]])))</f>
        <v>1</v>
      </c>
      <c r="S2854" s="8">
        <f>IF(client[[#This Row],[Recherche]]=TRUE,COUNTIF($R$4:R2854,TRUE),"")</f>
        <v>2851</v>
      </c>
    </row>
    <row r="2855" spans="2:19" x14ac:dyDescent="0.3">
      <c r="B2855" t="s">
        <v>13681</v>
      </c>
      <c r="C2855">
        <v>3150</v>
      </c>
      <c r="D2855" t="s">
        <v>13678</v>
      </c>
      <c r="E2855">
        <v>45021.693784722222</v>
      </c>
      <c r="F2855">
        <v>2023</v>
      </c>
      <c r="G2855" t="s">
        <v>974</v>
      </c>
      <c r="H2855" t="s">
        <v>13679</v>
      </c>
      <c r="I2855" t="s">
        <v>13680</v>
      </c>
      <c r="J2855" t="s">
        <v>13682</v>
      </c>
      <c r="M2855">
        <v>117</v>
      </c>
      <c r="N2855">
        <v>3</v>
      </c>
      <c r="O2855">
        <v>0</v>
      </c>
      <c r="P2855" t="s">
        <v>202</v>
      </c>
      <c r="Q2855" t="s">
        <v>22</v>
      </c>
      <c r="R2855" s="3" t="b">
        <f>ISNUMBER(SEARCH(critere,_xlfn.CONCAT(client[[#This Row],[TELEPHONE]:[AGENCE]])))</f>
        <v>1</v>
      </c>
      <c r="S2855" s="8">
        <f>IF(client[[#This Row],[Recherche]]=TRUE,COUNTIF($R$4:R2855,TRUE),"")</f>
        <v>2852</v>
      </c>
    </row>
    <row r="2856" spans="2:19" x14ac:dyDescent="0.3">
      <c r="B2856" t="s">
        <v>13685</v>
      </c>
      <c r="C2856">
        <v>3151</v>
      </c>
      <c r="D2856" t="s">
        <v>13683</v>
      </c>
      <c r="E2856">
        <v>45021.75408564815</v>
      </c>
      <c r="F2856">
        <v>2023</v>
      </c>
      <c r="G2856" t="s">
        <v>1721</v>
      </c>
      <c r="H2856" t="s">
        <v>4533</v>
      </c>
      <c r="I2856" t="s">
        <v>13684</v>
      </c>
      <c r="J2856" t="s">
        <v>13686</v>
      </c>
      <c r="M2856">
        <v>117</v>
      </c>
      <c r="N2856">
        <v>1</v>
      </c>
      <c r="O2856">
        <v>17500</v>
      </c>
      <c r="P2856" t="s">
        <v>202</v>
      </c>
      <c r="Q2856" t="s">
        <v>22</v>
      </c>
      <c r="R2856" s="3" t="b">
        <f>ISNUMBER(SEARCH(critere,_xlfn.CONCAT(client[[#This Row],[TELEPHONE]:[AGENCE]])))</f>
        <v>1</v>
      </c>
      <c r="S2856" s="8">
        <f>IF(client[[#This Row],[Recherche]]=TRUE,COUNTIF($R$4:R2856,TRUE),"")</f>
        <v>2853</v>
      </c>
    </row>
    <row r="2857" spans="2:19" x14ac:dyDescent="0.3">
      <c r="B2857" t="s">
        <v>13690</v>
      </c>
      <c r="C2857">
        <v>3152</v>
      </c>
      <c r="D2857" t="s">
        <v>13687</v>
      </c>
      <c r="E2857">
        <v>45022.573171296295</v>
      </c>
      <c r="F2857">
        <v>2023</v>
      </c>
      <c r="G2857" t="s">
        <v>3535</v>
      </c>
      <c r="H2857" t="s">
        <v>13688</v>
      </c>
      <c r="I2857" t="s">
        <v>13689</v>
      </c>
      <c r="J2857" t="s">
        <v>13691</v>
      </c>
      <c r="M2857">
        <v>8</v>
      </c>
      <c r="N2857">
        <v>1</v>
      </c>
      <c r="O2857">
        <v>0</v>
      </c>
      <c r="P2857" t="s">
        <v>21</v>
      </c>
      <c r="Q2857" t="s">
        <v>22</v>
      </c>
      <c r="R2857" s="3" t="b">
        <f>ISNUMBER(SEARCH(critere,_xlfn.CONCAT(client[[#This Row],[TELEPHONE]:[AGENCE]])))</f>
        <v>1</v>
      </c>
      <c r="S2857" s="8">
        <f>IF(client[[#This Row],[Recherche]]=TRUE,COUNTIF($R$4:R2857,TRUE),"")</f>
        <v>2854</v>
      </c>
    </row>
    <row r="2858" spans="2:19" x14ac:dyDescent="0.3">
      <c r="B2858" t="s">
        <v>13695</v>
      </c>
      <c r="C2858">
        <v>3153</v>
      </c>
      <c r="D2858" t="s">
        <v>13692</v>
      </c>
      <c r="E2858">
        <v>45022.853877314818</v>
      </c>
      <c r="F2858">
        <v>2023</v>
      </c>
      <c r="G2858" t="s">
        <v>517</v>
      </c>
      <c r="H2858" t="s">
        <v>13693</v>
      </c>
      <c r="I2858" t="s">
        <v>13694</v>
      </c>
      <c r="J2858" t="s">
        <v>13696</v>
      </c>
      <c r="M2858">
        <v>117</v>
      </c>
      <c r="N2858">
        <v>1</v>
      </c>
      <c r="O2858">
        <v>18000</v>
      </c>
      <c r="P2858" t="s">
        <v>202</v>
      </c>
      <c r="Q2858" t="s">
        <v>22</v>
      </c>
      <c r="R2858" s="3" t="b">
        <f>ISNUMBER(SEARCH(critere,_xlfn.CONCAT(client[[#This Row],[TELEPHONE]:[AGENCE]])))</f>
        <v>1</v>
      </c>
      <c r="S2858" s="8">
        <f>IF(client[[#This Row],[Recherche]]=TRUE,COUNTIF($R$4:R2858,TRUE),"")</f>
        <v>2855</v>
      </c>
    </row>
    <row r="2859" spans="2:19" x14ac:dyDescent="0.3">
      <c r="C2859">
        <v>3154</v>
      </c>
      <c r="D2859" t="s">
        <v>13697</v>
      </c>
      <c r="E2859">
        <v>45023.412442129629</v>
      </c>
      <c r="F2859">
        <v>2023</v>
      </c>
      <c r="G2859" t="s">
        <v>1006</v>
      </c>
      <c r="H2859" t="s">
        <v>13698</v>
      </c>
      <c r="I2859" t="s">
        <v>13699</v>
      </c>
      <c r="J2859" t="s">
        <v>13700</v>
      </c>
      <c r="M2859">
        <v>117</v>
      </c>
      <c r="N2859">
        <v>1</v>
      </c>
      <c r="O2859">
        <v>0</v>
      </c>
      <c r="P2859" t="s">
        <v>202</v>
      </c>
      <c r="Q2859" t="s">
        <v>29</v>
      </c>
      <c r="R2859" s="3" t="b">
        <f>ISNUMBER(SEARCH(critere,_xlfn.CONCAT(client[[#This Row],[TELEPHONE]:[AGENCE]])))</f>
        <v>1</v>
      </c>
      <c r="S2859" s="8">
        <f>IF(client[[#This Row],[Recherche]]=TRUE,COUNTIF($R$4:R2859,TRUE),"")</f>
        <v>2856</v>
      </c>
    </row>
    <row r="2860" spans="2:19" x14ac:dyDescent="0.3">
      <c r="B2860" t="s">
        <v>13705</v>
      </c>
      <c r="C2860">
        <v>3155</v>
      </c>
      <c r="D2860" t="s">
        <v>13701</v>
      </c>
      <c r="E2860">
        <v>45023.510659722226</v>
      </c>
      <c r="F2860">
        <v>2023</v>
      </c>
      <c r="G2860" t="s">
        <v>13702</v>
      </c>
      <c r="H2860" t="s">
        <v>13703</v>
      </c>
      <c r="I2860" t="s">
        <v>13704</v>
      </c>
      <c r="J2860" t="s">
        <v>13706</v>
      </c>
      <c r="M2860">
        <v>117</v>
      </c>
      <c r="N2860">
        <v>1</v>
      </c>
      <c r="O2860">
        <v>17500</v>
      </c>
      <c r="P2860" t="s">
        <v>202</v>
      </c>
      <c r="Q2860" t="s">
        <v>38</v>
      </c>
      <c r="R2860" s="3" t="b">
        <f>ISNUMBER(SEARCH(critere,_xlfn.CONCAT(client[[#This Row],[TELEPHONE]:[AGENCE]])))</f>
        <v>1</v>
      </c>
      <c r="S2860" s="8">
        <f>IF(client[[#This Row],[Recherche]]=TRUE,COUNTIF($R$4:R2860,TRUE),"")</f>
        <v>2857</v>
      </c>
    </row>
    <row r="2861" spans="2:19" x14ac:dyDescent="0.3">
      <c r="B2861" t="s">
        <v>13711</v>
      </c>
      <c r="C2861">
        <v>3156</v>
      </c>
      <c r="D2861" t="s">
        <v>13707</v>
      </c>
      <c r="E2861">
        <v>45023.513842592591</v>
      </c>
      <c r="F2861">
        <v>2023</v>
      </c>
      <c r="G2861" t="s">
        <v>13708</v>
      </c>
      <c r="H2861" t="s">
        <v>13709</v>
      </c>
      <c r="I2861" t="s">
        <v>13710</v>
      </c>
      <c r="J2861" t="s">
        <v>13712</v>
      </c>
      <c r="M2861">
        <v>117</v>
      </c>
      <c r="N2861">
        <v>1</v>
      </c>
      <c r="O2861">
        <v>0</v>
      </c>
      <c r="P2861" t="s">
        <v>21</v>
      </c>
      <c r="Q2861" t="s">
        <v>38</v>
      </c>
      <c r="R2861" s="3" t="b">
        <f>ISNUMBER(SEARCH(critere,_xlfn.CONCAT(client[[#This Row],[TELEPHONE]:[AGENCE]])))</f>
        <v>1</v>
      </c>
      <c r="S2861" s="8">
        <f>IF(client[[#This Row],[Recherche]]=TRUE,COUNTIF($R$4:R2861,TRUE),"")</f>
        <v>2858</v>
      </c>
    </row>
    <row r="2862" spans="2:19" x14ac:dyDescent="0.3">
      <c r="B2862" t="s">
        <v>13716</v>
      </c>
      <c r="C2862">
        <v>3157</v>
      </c>
      <c r="D2862" t="s">
        <v>13713</v>
      </c>
      <c r="E2862">
        <v>45027.56590277778</v>
      </c>
      <c r="F2862">
        <v>2023</v>
      </c>
      <c r="G2862" t="s">
        <v>7298</v>
      </c>
      <c r="H2862" t="s">
        <v>13714</v>
      </c>
      <c r="I2862" t="s">
        <v>13715</v>
      </c>
      <c r="J2862" t="s">
        <v>13717</v>
      </c>
      <c r="M2862">
        <v>8</v>
      </c>
      <c r="N2862">
        <v>1</v>
      </c>
      <c r="O2862">
        <v>0</v>
      </c>
      <c r="P2862" t="s">
        <v>21</v>
      </c>
      <c r="Q2862" t="s">
        <v>22</v>
      </c>
      <c r="R2862" s="3" t="b">
        <f>ISNUMBER(SEARCH(critere,_xlfn.CONCAT(client[[#This Row],[TELEPHONE]:[AGENCE]])))</f>
        <v>1</v>
      </c>
      <c r="S2862" s="8">
        <f>IF(client[[#This Row],[Recherche]]=TRUE,COUNTIF($R$4:R2862,TRUE),"")</f>
        <v>2859</v>
      </c>
    </row>
    <row r="2863" spans="2:19" x14ac:dyDescent="0.3">
      <c r="B2863" t="s">
        <v>13721</v>
      </c>
      <c r="C2863">
        <v>3158</v>
      </c>
      <c r="D2863" t="s">
        <v>13718</v>
      </c>
      <c r="E2863">
        <v>45027.569074074076</v>
      </c>
      <c r="F2863">
        <v>2023</v>
      </c>
      <c r="G2863" t="s">
        <v>650</v>
      </c>
      <c r="H2863" t="s">
        <v>13719</v>
      </c>
      <c r="I2863" t="s">
        <v>13720</v>
      </c>
      <c r="J2863" t="s">
        <v>13722</v>
      </c>
      <c r="M2863">
        <v>8</v>
      </c>
      <c r="N2863">
        <v>1</v>
      </c>
      <c r="O2863">
        <v>0</v>
      </c>
      <c r="P2863" t="s">
        <v>21</v>
      </c>
      <c r="Q2863" t="s">
        <v>22</v>
      </c>
      <c r="R2863" s="3" t="b">
        <f>ISNUMBER(SEARCH(critere,_xlfn.CONCAT(client[[#This Row],[TELEPHONE]:[AGENCE]])))</f>
        <v>1</v>
      </c>
      <c r="S2863" s="8">
        <f>IF(client[[#This Row],[Recherche]]=TRUE,COUNTIF($R$4:R2863,TRUE),"")</f>
        <v>2860</v>
      </c>
    </row>
    <row r="2864" spans="2:19" x14ac:dyDescent="0.3">
      <c r="B2864" t="s">
        <v>13726</v>
      </c>
      <c r="C2864">
        <v>3159</v>
      </c>
      <c r="D2864" t="s">
        <v>13723</v>
      </c>
      <c r="E2864">
        <v>45027.573344907411</v>
      </c>
      <c r="F2864">
        <v>2023</v>
      </c>
      <c r="G2864" t="s">
        <v>812</v>
      </c>
      <c r="H2864" t="s">
        <v>13724</v>
      </c>
      <c r="I2864" t="s">
        <v>13725</v>
      </c>
      <c r="J2864" t="s">
        <v>13727</v>
      </c>
      <c r="M2864">
        <v>8</v>
      </c>
      <c r="N2864">
        <v>1</v>
      </c>
      <c r="O2864">
        <v>0</v>
      </c>
      <c r="P2864" t="s">
        <v>21</v>
      </c>
      <c r="Q2864" t="s">
        <v>22</v>
      </c>
      <c r="R2864" s="3" t="b">
        <f>ISNUMBER(SEARCH(critere,_xlfn.CONCAT(client[[#This Row],[TELEPHONE]:[AGENCE]])))</f>
        <v>1</v>
      </c>
      <c r="S2864" s="8">
        <f>IF(client[[#This Row],[Recherche]]=TRUE,COUNTIF($R$4:R2864,TRUE),"")</f>
        <v>2861</v>
      </c>
    </row>
    <row r="2865" spans="2:19" x14ac:dyDescent="0.3">
      <c r="B2865" t="s">
        <v>13731</v>
      </c>
      <c r="C2865">
        <v>3160</v>
      </c>
      <c r="D2865" t="s">
        <v>13728</v>
      </c>
      <c r="E2865">
        <v>45027.665925925925</v>
      </c>
      <c r="F2865">
        <v>2023</v>
      </c>
      <c r="G2865" t="s">
        <v>560</v>
      </c>
      <c r="H2865" t="s">
        <v>13729</v>
      </c>
      <c r="I2865" t="s">
        <v>13730</v>
      </c>
      <c r="J2865" t="s">
        <v>13732</v>
      </c>
      <c r="M2865">
        <v>117</v>
      </c>
      <c r="N2865">
        <v>1</v>
      </c>
      <c r="O2865">
        <v>17500</v>
      </c>
      <c r="P2865" t="s">
        <v>202</v>
      </c>
      <c r="Q2865" t="s">
        <v>38</v>
      </c>
      <c r="R2865" s="3" t="b">
        <f>ISNUMBER(SEARCH(critere,_xlfn.CONCAT(client[[#This Row],[TELEPHONE]:[AGENCE]])))</f>
        <v>1</v>
      </c>
      <c r="S2865" s="8">
        <f>IF(client[[#This Row],[Recherche]]=TRUE,COUNTIF($R$4:R2865,TRUE),"")</f>
        <v>2862</v>
      </c>
    </row>
    <row r="2866" spans="2:19" x14ac:dyDescent="0.3">
      <c r="B2866" t="s">
        <v>13736</v>
      </c>
      <c r="C2866">
        <v>3161</v>
      </c>
      <c r="D2866" t="s">
        <v>13733</v>
      </c>
      <c r="E2866">
        <v>45027.874374999999</v>
      </c>
      <c r="F2866">
        <v>2023</v>
      </c>
      <c r="G2866" t="s">
        <v>592</v>
      </c>
      <c r="H2866" t="s">
        <v>13734</v>
      </c>
      <c r="I2866" t="s">
        <v>13735</v>
      </c>
      <c r="J2866" t="s">
        <v>13737</v>
      </c>
      <c r="M2866">
        <v>108</v>
      </c>
      <c r="N2866">
        <v>1</v>
      </c>
      <c r="O2866">
        <v>22600</v>
      </c>
      <c r="P2866" t="s">
        <v>202</v>
      </c>
      <c r="Q2866" t="s">
        <v>38</v>
      </c>
      <c r="R2866" s="3" t="b">
        <f>ISNUMBER(SEARCH(critere,_xlfn.CONCAT(client[[#This Row],[TELEPHONE]:[AGENCE]])))</f>
        <v>1</v>
      </c>
      <c r="S2866" s="8">
        <f>IF(client[[#This Row],[Recherche]]=TRUE,COUNTIF($R$4:R2866,TRUE),"")</f>
        <v>2863</v>
      </c>
    </row>
    <row r="2867" spans="2:19" x14ac:dyDescent="0.3">
      <c r="B2867" t="s">
        <v>13742</v>
      </c>
      <c r="C2867">
        <v>3162</v>
      </c>
      <c r="D2867" t="s">
        <v>13738</v>
      </c>
      <c r="E2867">
        <v>45028.483472222222</v>
      </c>
      <c r="F2867">
        <v>2023</v>
      </c>
      <c r="G2867" t="s">
        <v>13739</v>
      </c>
      <c r="H2867" t="s">
        <v>13740</v>
      </c>
      <c r="I2867" t="s">
        <v>13741</v>
      </c>
      <c r="J2867" t="s">
        <v>13743</v>
      </c>
      <c r="M2867">
        <v>108</v>
      </c>
      <c r="N2867">
        <v>1</v>
      </c>
      <c r="O2867">
        <v>18000</v>
      </c>
      <c r="P2867" t="s">
        <v>202</v>
      </c>
      <c r="Q2867" t="s">
        <v>38</v>
      </c>
      <c r="R2867" s="3" t="b">
        <f>ISNUMBER(SEARCH(critere,_xlfn.CONCAT(client[[#This Row],[TELEPHONE]:[AGENCE]])))</f>
        <v>1</v>
      </c>
      <c r="S2867" s="8">
        <f>IF(client[[#This Row],[Recherche]]=TRUE,COUNTIF($R$4:R2867,TRUE),"")</f>
        <v>2864</v>
      </c>
    </row>
    <row r="2868" spans="2:19" x14ac:dyDescent="0.3">
      <c r="B2868" t="s">
        <v>13748</v>
      </c>
      <c r="C2868">
        <v>3163</v>
      </c>
      <c r="D2868" t="s">
        <v>13744</v>
      </c>
      <c r="E2868">
        <v>45028.560671296298</v>
      </c>
      <c r="F2868">
        <v>2023</v>
      </c>
      <c r="G2868" t="s">
        <v>13745</v>
      </c>
      <c r="H2868" t="s">
        <v>13746</v>
      </c>
      <c r="I2868" t="s">
        <v>13747</v>
      </c>
      <c r="J2868" t="s">
        <v>13749</v>
      </c>
      <c r="M2868">
        <v>8</v>
      </c>
      <c r="N2868">
        <v>1</v>
      </c>
      <c r="O2868">
        <v>0</v>
      </c>
      <c r="P2868" t="s">
        <v>21</v>
      </c>
      <c r="Q2868" t="s">
        <v>347</v>
      </c>
      <c r="R2868" s="3" t="b">
        <f>ISNUMBER(SEARCH(critere,_xlfn.CONCAT(client[[#This Row],[TELEPHONE]:[AGENCE]])))</f>
        <v>1</v>
      </c>
      <c r="S2868" s="8">
        <f>IF(client[[#This Row],[Recherche]]=TRUE,COUNTIF($R$4:R2868,TRUE),"")</f>
        <v>2865</v>
      </c>
    </row>
    <row r="2869" spans="2:19" x14ac:dyDescent="0.3">
      <c r="B2869" t="s">
        <v>13752</v>
      </c>
      <c r="C2869">
        <v>3164</v>
      </c>
      <c r="D2869" t="s">
        <v>13750</v>
      </c>
      <c r="E2869">
        <v>45028.602685185186</v>
      </c>
      <c r="F2869">
        <v>2023</v>
      </c>
      <c r="G2869" t="s">
        <v>586</v>
      </c>
      <c r="H2869" t="s">
        <v>4827</v>
      </c>
      <c r="I2869" t="s">
        <v>13751</v>
      </c>
      <c r="J2869" t="s">
        <v>13753</v>
      </c>
      <c r="M2869">
        <v>8</v>
      </c>
      <c r="N2869">
        <v>1</v>
      </c>
      <c r="O2869">
        <v>0</v>
      </c>
      <c r="P2869" t="s">
        <v>21</v>
      </c>
      <c r="Q2869" t="s">
        <v>29</v>
      </c>
      <c r="R2869" s="3" t="b">
        <f>ISNUMBER(SEARCH(critere,_xlfn.CONCAT(client[[#This Row],[TELEPHONE]:[AGENCE]])))</f>
        <v>1</v>
      </c>
      <c r="S2869" s="8">
        <f>IF(client[[#This Row],[Recherche]]=TRUE,COUNTIF($R$4:R2869,TRUE),"")</f>
        <v>2866</v>
      </c>
    </row>
    <row r="2870" spans="2:19" x14ac:dyDescent="0.3">
      <c r="B2870" t="s">
        <v>13757</v>
      </c>
      <c r="C2870">
        <v>3165</v>
      </c>
      <c r="D2870" t="s">
        <v>13754</v>
      </c>
      <c r="E2870">
        <v>45028.628275462965</v>
      </c>
      <c r="F2870">
        <v>2023</v>
      </c>
      <c r="G2870" t="s">
        <v>5708</v>
      </c>
      <c r="H2870" t="s">
        <v>13755</v>
      </c>
      <c r="I2870" t="s">
        <v>13756</v>
      </c>
      <c r="J2870" t="s">
        <v>13758</v>
      </c>
      <c r="M2870">
        <v>117</v>
      </c>
      <c r="N2870">
        <v>1</v>
      </c>
      <c r="O2870">
        <v>0</v>
      </c>
      <c r="P2870" t="s">
        <v>202</v>
      </c>
      <c r="Q2870" t="s">
        <v>22</v>
      </c>
      <c r="R2870" s="3" t="b">
        <f>ISNUMBER(SEARCH(critere,_xlfn.CONCAT(client[[#This Row],[TELEPHONE]:[AGENCE]])))</f>
        <v>1</v>
      </c>
      <c r="S2870" s="8">
        <f>IF(client[[#This Row],[Recherche]]=TRUE,COUNTIF($R$4:R2870,TRUE),"")</f>
        <v>2867</v>
      </c>
    </row>
    <row r="2871" spans="2:19" x14ac:dyDescent="0.3">
      <c r="B2871" t="s">
        <v>13761</v>
      </c>
      <c r="C2871">
        <v>3166</v>
      </c>
      <c r="D2871" t="s">
        <v>13759</v>
      </c>
      <c r="E2871">
        <v>45028.773553240739</v>
      </c>
      <c r="F2871">
        <v>2024</v>
      </c>
      <c r="G2871" t="s">
        <v>5049</v>
      </c>
      <c r="H2871" t="s">
        <v>8386</v>
      </c>
      <c r="I2871" t="s">
        <v>13760</v>
      </c>
      <c r="J2871" t="s">
        <v>13762</v>
      </c>
      <c r="M2871">
        <v>108</v>
      </c>
      <c r="N2871">
        <v>1</v>
      </c>
      <c r="O2871">
        <v>22600</v>
      </c>
      <c r="P2871" t="s">
        <v>202</v>
      </c>
      <c r="Q2871" t="s">
        <v>38</v>
      </c>
      <c r="R2871" s="3" t="b">
        <f>ISNUMBER(SEARCH(critere,_xlfn.CONCAT(client[[#This Row],[TELEPHONE]:[AGENCE]])))</f>
        <v>1</v>
      </c>
      <c r="S2871" s="8">
        <f>IF(client[[#This Row],[Recherche]]=TRUE,COUNTIF($R$4:R2871,TRUE),"")</f>
        <v>2868</v>
      </c>
    </row>
    <row r="2872" spans="2:19" x14ac:dyDescent="0.3">
      <c r="B2872" t="s">
        <v>13765</v>
      </c>
      <c r="C2872">
        <v>3167</v>
      </c>
      <c r="D2872" t="s">
        <v>13763</v>
      </c>
      <c r="E2872">
        <v>45028.784560185188</v>
      </c>
      <c r="F2872">
        <v>2024</v>
      </c>
      <c r="G2872" t="s">
        <v>1606</v>
      </c>
      <c r="H2872" t="s">
        <v>3056</v>
      </c>
      <c r="I2872" t="s">
        <v>13764</v>
      </c>
      <c r="J2872" t="s">
        <v>13766</v>
      </c>
      <c r="M2872">
        <v>108</v>
      </c>
      <c r="N2872">
        <v>2</v>
      </c>
      <c r="O2872">
        <v>0</v>
      </c>
      <c r="P2872" t="s">
        <v>202</v>
      </c>
      <c r="Q2872" t="s">
        <v>38</v>
      </c>
      <c r="R2872" s="3" t="b">
        <f>ISNUMBER(SEARCH(critere,_xlfn.CONCAT(client[[#This Row],[TELEPHONE]:[AGENCE]])))</f>
        <v>1</v>
      </c>
      <c r="S2872" s="8">
        <f>IF(client[[#This Row],[Recherche]]=TRUE,COUNTIF($R$4:R2872,TRUE),"")</f>
        <v>2869</v>
      </c>
    </row>
    <row r="2873" spans="2:19" x14ac:dyDescent="0.3">
      <c r="B2873" t="s">
        <v>13769</v>
      </c>
      <c r="C2873">
        <v>3168</v>
      </c>
      <c r="D2873" t="s">
        <v>13767</v>
      </c>
      <c r="E2873">
        <v>45028.796863425923</v>
      </c>
      <c r="F2873">
        <v>2024</v>
      </c>
      <c r="G2873" t="s">
        <v>549</v>
      </c>
      <c r="H2873" t="s">
        <v>10916</v>
      </c>
      <c r="I2873" t="s">
        <v>13768</v>
      </c>
      <c r="J2873" t="s">
        <v>13770</v>
      </c>
      <c r="M2873">
        <v>108</v>
      </c>
      <c r="N2873">
        <v>1</v>
      </c>
      <c r="O2873">
        <v>0</v>
      </c>
      <c r="P2873" t="s">
        <v>202</v>
      </c>
      <c r="Q2873" t="s">
        <v>64</v>
      </c>
      <c r="R2873" s="3" t="b">
        <f>ISNUMBER(SEARCH(critere,_xlfn.CONCAT(client[[#This Row],[TELEPHONE]:[AGENCE]])))</f>
        <v>1</v>
      </c>
      <c r="S2873" s="8">
        <f>IF(client[[#This Row],[Recherche]]=TRUE,COUNTIF($R$4:R2873,TRUE),"")</f>
        <v>2870</v>
      </c>
    </row>
    <row r="2874" spans="2:19" x14ac:dyDescent="0.3">
      <c r="B2874" t="s">
        <v>13774</v>
      </c>
      <c r="C2874">
        <v>3169</v>
      </c>
      <c r="D2874" t="s">
        <v>13771</v>
      </c>
      <c r="E2874">
        <v>45028.807175925926</v>
      </c>
      <c r="F2874">
        <v>2023</v>
      </c>
      <c r="G2874" t="s">
        <v>9361</v>
      </c>
      <c r="H2874" t="s">
        <v>13772</v>
      </c>
      <c r="I2874" t="s">
        <v>13773</v>
      </c>
      <c r="J2874" t="s">
        <v>13775</v>
      </c>
      <c r="M2874">
        <v>117</v>
      </c>
      <c r="N2874">
        <v>1</v>
      </c>
      <c r="O2874">
        <v>18000</v>
      </c>
      <c r="P2874" t="s">
        <v>202</v>
      </c>
      <c r="Q2874" t="s">
        <v>38</v>
      </c>
      <c r="R2874" s="3" t="b">
        <f>ISNUMBER(SEARCH(critere,_xlfn.CONCAT(client[[#This Row],[TELEPHONE]:[AGENCE]])))</f>
        <v>1</v>
      </c>
      <c r="S2874" s="8">
        <f>IF(client[[#This Row],[Recherche]]=TRUE,COUNTIF($R$4:R2874,TRUE),"")</f>
        <v>2871</v>
      </c>
    </row>
    <row r="2875" spans="2:19" x14ac:dyDescent="0.3">
      <c r="B2875" t="s">
        <v>13778</v>
      </c>
      <c r="C2875">
        <v>3170</v>
      </c>
      <c r="D2875" t="s">
        <v>13776</v>
      </c>
      <c r="E2875">
        <v>45028.820173611108</v>
      </c>
      <c r="F2875">
        <v>2023</v>
      </c>
      <c r="G2875" t="s">
        <v>761</v>
      </c>
      <c r="H2875" t="s">
        <v>573</v>
      </c>
      <c r="I2875" t="s">
        <v>13777</v>
      </c>
      <c r="J2875" t="s">
        <v>13779</v>
      </c>
      <c r="M2875">
        <v>105</v>
      </c>
      <c r="N2875">
        <v>1</v>
      </c>
      <c r="O2875">
        <v>18000</v>
      </c>
      <c r="P2875" t="s">
        <v>202</v>
      </c>
      <c r="Q2875" t="s">
        <v>38</v>
      </c>
      <c r="R2875" s="3" t="b">
        <f>ISNUMBER(SEARCH(critere,_xlfn.CONCAT(client[[#This Row],[TELEPHONE]:[AGENCE]])))</f>
        <v>1</v>
      </c>
      <c r="S2875" s="8">
        <f>IF(client[[#This Row],[Recherche]]=TRUE,COUNTIF($R$4:R2875,TRUE),"")</f>
        <v>2872</v>
      </c>
    </row>
    <row r="2876" spans="2:19" x14ac:dyDescent="0.3">
      <c r="B2876" t="s">
        <v>13784</v>
      </c>
      <c r="C2876">
        <v>3171</v>
      </c>
      <c r="D2876" t="s">
        <v>13780</v>
      </c>
      <c r="E2876">
        <v>45029.563368055555</v>
      </c>
      <c r="F2876">
        <v>2023</v>
      </c>
      <c r="G2876" t="s">
        <v>13781</v>
      </c>
      <c r="H2876" t="s">
        <v>13782</v>
      </c>
      <c r="I2876" t="s">
        <v>13783</v>
      </c>
      <c r="J2876" t="s">
        <v>13785</v>
      </c>
      <c r="M2876">
        <v>8</v>
      </c>
      <c r="N2876">
        <v>1</v>
      </c>
      <c r="O2876">
        <v>0</v>
      </c>
      <c r="P2876" t="s">
        <v>21</v>
      </c>
      <c r="Q2876" t="s">
        <v>347</v>
      </c>
      <c r="R2876" s="3" t="b">
        <f>ISNUMBER(SEARCH(critere,_xlfn.CONCAT(client[[#This Row],[TELEPHONE]:[AGENCE]])))</f>
        <v>1</v>
      </c>
      <c r="S2876" s="8">
        <f>IF(client[[#This Row],[Recherche]]=TRUE,COUNTIF($R$4:R2876,TRUE),"")</f>
        <v>2873</v>
      </c>
    </row>
    <row r="2877" spans="2:19" x14ac:dyDescent="0.3">
      <c r="B2877" t="s">
        <v>13789</v>
      </c>
      <c r="C2877">
        <v>3172</v>
      </c>
      <c r="D2877" t="s">
        <v>13786</v>
      </c>
      <c r="E2877">
        <v>45029.564814814818</v>
      </c>
      <c r="F2877">
        <v>2023</v>
      </c>
      <c r="G2877" t="s">
        <v>1163</v>
      </c>
      <c r="H2877" t="s">
        <v>13787</v>
      </c>
      <c r="I2877" t="s">
        <v>13788</v>
      </c>
      <c r="J2877" t="s">
        <v>13790</v>
      </c>
      <c r="M2877">
        <v>8</v>
      </c>
      <c r="N2877">
        <v>1</v>
      </c>
      <c r="O2877">
        <v>0</v>
      </c>
      <c r="P2877" t="s">
        <v>21</v>
      </c>
      <c r="Q2877" t="s">
        <v>347</v>
      </c>
      <c r="R2877" s="3" t="b">
        <f>ISNUMBER(SEARCH(critere,_xlfn.CONCAT(client[[#This Row],[TELEPHONE]:[AGENCE]])))</f>
        <v>1</v>
      </c>
      <c r="S2877" s="8">
        <f>IF(client[[#This Row],[Recherche]]=TRUE,COUNTIF($R$4:R2877,TRUE),"")</f>
        <v>2874</v>
      </c>
    </row>
    <row r="2878" spans="2:19" x14ac:dyDescent="0.3">
      <c r="B2878" t="s">
        <v>13794</v>
      </c>
      <c r="C2878">
        <v>3173</v>
      </c>
      <c r="D2878" t="s">
        <v>13791</v>
      </c>
      <c r="E2878">
        <v>45029.610115740739</v>
      </c>
      <c r="F2878">
        <v>2023</v>
      </c>
      <c r="G2878" t="s">
        <v>942</v>
      </c>
      <c r="H2878" t="s">
        <v>13792</v>
      </c>
      <c r="I2878" t="s">
        <v>13793</v>
      </c>
      <c r="J2878" t="s">
        <v>13795</v>
      </c>
      <c r="M2878">
        <v>113</v>
      </c>
      <c r="N2878">
        <v>2</v>
      </c>
      <c r="O2878">
        <v>0</v>
      </c>
      <c r="P2878" t="s">
        <v>202</v>
      </c>
      <c r="Q2878" t="s">
        <v>38</v>
      </c>
      <c r="R2878" s="3" t="b">
        <f>ISNUMBER(SEARCH(critere,_xlfn.CONCAT(client[[#This Row],[TELEPHONE]:[AGENCE]])))</f>
        <v>1</v>
      </c>
      <c r="S2878" s="8">
        <f>IF(client[[#This Row],[Recherche]]=TRUE,COUNTIF($R$4:R2878,TRUE),"")</f>
        <v>2875</v>
      </c>
    </row>
    <row r="2879" spans="2:19" x14ac:dyDescent="0.3">
      <c r="B2879" t="s">
        <v>13798</v>
      </c>
      <c r="C2879">
        <v>3174</v>
      </c>
      <c r="D2879" t="s">
        <v>13796</v>
      </c>
      <c r="E2879">
        <v>45029.943923611114</v>
      </c>
      <c r="F2879">
        <v>2024</v>
      </c>
      <c r="G2879" t="s">
        <v>1054</v>
      </c>
      <c r="H2879" t="s">
        <v>2231</v>
      </c>
      <c r="I2879" t="s">
        <v>13797</v>
      </c>
      <c r="J2879" t="s">
        <v>13799</v>
      </c>
      <c r="M2879">
        <v>117</v>
      </c>
      <c r="N2879">
        <v>1</v>
      </c>
      <c r="O2879">
        <v>23000</v>
      </c>
      <c r="P2879" t="s">
        <v>202</v>
      </c>
      <c r="Q2879" t="s">
        <v>38</v>
      </c>
      <c r="R2879" s="3" t="b">
        <f>ISNUMBER(SEARCH(critere,_xlfn.CONCAT(client[[#This Row],[TELEPHONE]:[AGENCE]])))</f>
        <v>1</v>
      </c>
      <c r="S2879" s="8">
        <f>IF(client[[#This Row],[Recherche]]=TRUE,COUNTIF($R$4:R2879,TRUE),"")</f>
        <v>2876</v>
      </c>
    </row>
    <row r="2880" spans="2:19" x14ac:dyDescent="0.3">
      <c r="B2880" t="s">
        <v>13803</v>
      </c>
      <c r="C2880">
        <v>3175</v>
      </c>
      <c r="D2880" t="s">
        <v>13800</v>
      </c>
      <c r="E2880">
        <v>45029.946712962963</v>
      </c>
      <c r="F2880">
        <v>2024</v>
      </c>
      <c r="G2880" t="s">
        <v>3307</v>
      </c>
      <c r="H2880" t="s">
        <v>13801</v>
      </c>
      <c r="I2880" t="s">
        <v>13802</v>
      </c>
      <c r="J2880" t="s">
        <v>13804</v>
      </c>
      <c r="M2880">
        <v>117</v>
      </c>
      <c r="N2880">
        <v>1</v>
      </c>
      <c r="O2880">
        <v>0</v>
      </c>
      <c r="P2880" t="s">
        <v>202</v>
      </c>
      <c r="Q2880" t="s">
        <v>38</v>
      </c>
      <c r="R2880" s="3" t="b">
        <f>ISNUMBER(SEARCH(critere,_xlfn.CONCAT(client[[#This Row],[TELEPHONE]:[AGENCE]])))</f>
        <v>1</v>
      </c>
      <c r="S2880" s="8">
        <f>IF(client[[#This Row],[Recherche]]=TRUE,COUNTIF($R$4:R2880,TRUE),"")</f>
        <v>2877</v>
      </c>
    </row>
    <row r="2881" spans="2:19" x14ac:dyDescent="0.3">
      <c r="B2881" t="s">
        <v>13808</v>
      </c>
      <c r="C2881">
        <v>3176</v>
      </c>
      <c r="D2881" t="s">
        <v>13805</v>
      </c>
      <c r="E2881">
        <v>45029.948275462964</v>
      </c>
      <c r="F2881">
        <v>2024</v>
      </c>
      <c r="G2881" t="s">
        <v>767</v>
      </c>
      <c r="H2881" t="s">
        <v>13806</v>
      </c>
      <c r="I2881" t="s">
        <v>13807</v>
      </c>
      <c r="J2881" t="s">
        <v>13809</v>
      </c>
      <c r="M2881">
        <v>117</v>
      </c>
      <c r="N2881">
        <v>1</v>
      </c>
      <c r="O2881">
        <v>0</v>
      </c>
      <c r="P2881" t="s">
        <v>202</v>
      </c>
      <c r="Q2881" t="s">
        <v>38</v>
      </c>
      <c r="R2881" s="3" t="b">
        <f>ISNUMBER(SEARCH(critere,_xlfn.CONCAT(client[[#This Row],[TELEPHONE]:[AGENCE]])))</f>
        <v>1</v>
      </c>
      <c r="S2881" s="8">
        <f>IF(client[[#This Row],[Recherche]]=TRUE,COUNTIF($R$4:R2881,TRUE),"")</f>
        <v>2878</v>
      </c>
    </row>
    <row r="2882" spans="2:19" x14ac:dyDescent="0.3">
      <c r="B2882" t="s">
        <v>13814</v>
      </c>
      <c r="C2882">
        <v>3177</v>
      </c>
      <c r="D2882" t="s">
        <v>13810</v>
      </c>
      <c r="E2882">
        <v>45030.480208333334</v>
      </c>
      <c r="F2882">
        <v>2023</v>
      </c>
      <c r="G2882" t="s">
        <v>13811</v>
      </c>
      <c r="H2882" t="s">
        <v>13812</v>
      </c>
      <c r="I2882" t="s">
        <v>13813</v>
      </c>
      <c r="J2882" t="s">
        <v>13815</v>
      </c>
      <c r="M2882">
        <v>117</v>
      </c>
      <c r="N2882">
        <v>1</v>
      </c>
      <c r="O2882">
        <v>0</v>
      </c>
      <c r="P2882" t="s">
        <v>202</v>
      </c>
      <c r="Q2882" t="s">
        <v>38</v>
      </c>
      <c r="R2882" s="3" t="b">
        <f>ISNUMBER(SEARCH(critere,_xlfn.CONCAT(client[[#This Row],[TELEPHONE]:[AGENCE]])))</f>
        <v>1</v>
      </c>
      <c r="S2882" s="8">
        <f>IF(client[[#This Row],[Recherche]]=TRUE,COUNTIF($R$4:R2882,TRUE),"")</f>
        <v>2879</v>
      </c>
    </row>
    <row r="2883" spans="2:19" x14ac:dyDescent="0.3">
      <c r="B2883" t="s">
        <v>13819</v>
      </c>
      <c r="C2883">
        <v>3178</v>
      </c>
      <c r="D2883" t="s">
        <v>13816</v>
      </c>
      <c r="E2883">
        <v>45030.71533564815</v>
      </c>
      <c r="F2883">
        <v>2023</v>
      </c>
      <c r="G2883" t="s">
        <v>1622</v>
      </c>
      <c r="H2883" t="s">
        <v>13817</v>
      </c>
      <c r="I2883" t="s">
        <v>13818</v>
      </c>
      <c r="J2883" t="s">
        <v>13820</v>
      </c>
      <c r="M2883">
        <v>117</v>
      </c>
      <c r="N2883">
        <v>1</v>
      </c>
      <c r="O2883">
        <v>0</v>
      </c>
      <c r="P2883" t="s">
        <v>202</v>
      </c>
      <c r="Q2883" t="s">
        <v>38</v>
      </c>
      <c r="R2883" s="3" t="b">
        <f>ISNUMBER(SEARCH(critere,_xlfn.CONCAT(client[[#This Row],[TELEPHONE]:[AGENCE]])))</f>
        <v>1</v>
      </c>
      <c r="S2883" s="8">
        <f>IF(client[[#This Row],[Recherche]]=TRUE,COUNTIF($R$4:R2883,TRUE),"")</f>
        <v>2880</v>
      </c>
    </row>
    <row r="2884" spans="2:19" x14ac:dyDescent="0.3">
      <c r="B2884" t="s">
        <v>1225</v>
      </c>
      <c r="C2884">
        <v>3179</v>
      </c>
      <c r="D2884" t="s">
        <v>13821</v>
      </c>
      <c r="E2884">
        <v>45030.730324074073</v>
      </c>
      <c r="F2884">
        <v>2023</v>
      </c>
      <c r="G2884" t="s">
        <v>1222</v>
      </c>
      <c r="H2884" t="s">
        <v>1223</v>
      </c>
      <c r="I2884" t="s">
        <v>1224</v>
      </c>
      <c r="J2884" t="s">
        <v>13822</v>
      </c>
      <c r="M2884">
        <v>117</v>
      </c>
      <c r="N2884">
        <v>1</v>
      </c>
      <c r="O2884">
        <v>0</v>
      </c>
      <c r="P2884" t="s">
        <v>202</v>
      </c>
      <c r="Q2884" t="s">
        <v>22</v>
      </c>
      <c r="R2884" s="3" t="b">
        <f>ISNUMBER(SEARCH(critere,_xlfn.CONCAT(client[[#This Row],[TELEPHONE]:[AGENCE]])))</f>
        <v>1</v>
      </c>
      <c r="S2884" s="8">
        <f>IF(client[[#This Row],[Recherche]]=TRUE,COUNTIF($R$4:R2884,TRUE),"")</f>
        <v>2881</v>
      </c>
    </row>
    <row r="2885" spans="2:19" x14ac:dyDescent="0.3">
      <c r="B2885" t="s">
        <v>13826</v>
      </c>
      <c r="C2885">
        <v>3181</v>
      </c>
      <c r="D2885" t="s">
        <v>13823</v>
      </c>
      <c r="E2885">
        <v>45030.762974537036</v>
      </c>
      <c r="F2885">
        <v>2024</v>
      </c>
      <c r="G2885" t="s">
        <v>8259</v>
      </c>
      <c r="H2885" t="s">
        <v>13824</v>
      </c>
      <c r="I2885" t="s">
        <v>13825</v>
      </c>
      <c r="J2885" t="s">
        <v>13827</v>
      </c>
      <c r="M2885">
        <v>117</v>
      </c>
      <c r="N2885">
        <v>1</v>
      </c>
      <c r="O2885">
        <v>0</v>
      </c>
      <c r="P2885" t="s">
        <v>21</v>
      </c>
      <c r="Q2885" t="s">
        <v>38</v>
      </c>
      <c r="R2885" s="3" t="b">
        <f>ISNUMBER(SEARCH(critere,_xlfn.CONCAT(client[[#This Row],[TELEPHONE]:[AGENCE]])))</f>
        <v>1</v>
      </c>
      <c r="S2885" s="8">
        <f>IF(client[[#This Row],[Recherche]]=TRUE,COUNTIF($R$4:R2885,TRUE),"")</f>
        <v>2882</v>
      </c>
    </row>
    <row r="2886" spans="2:19" x14ac:dyDescent="0.3">
      <c r="B2886" t="s">
        <v>13831</v>
      </c>
      <c r="C2886">
        <v>3182</v>
      </c>
      <c r="D2886" t="s">
        <v>13828</v>
      </c>
      <c r="E2886">
        <v>45030.764618055553</v>
      </c>
      <c r="F2886">
        <v>2023</v>
      </c>
      <c r="G2886" t="s">
        <v>13829</v>
      </c>
      <c r="H2886" t="s">
        <v>13177</v>
      </c>
      <c r="I2886" t="s">
        <v>13830</v>
      </c>
      <c r="J2886" t="s">
        <v>13832</v>
      </c>
      <c r="M2886">
        <v>8</v>
      </c>
      <c r="N2886">
        <v>1</v>
      </c>
      <c r="O2886">
        <v>0</v>
      </c>
      <c r="P2886" t="s">
        <v>21</v>
      </c>
      <c r="Q2886" t="s">
        <v>64</v>
      </c>
      <c r="R2886" s="3" t="b">
        <f>ISNUMBER(SEARCH(critere,_xlfn.CONCAT(client[[#This Row],[TELEPHONE]:[AGENCE]])))</f>
        <v>1</v>
      </c>
      <c r="S2886" s="8">
        <f>IF(client[[#This Row],[Recherche]]=TRUE,COUNTIF($R$4:R2886,TRUE),"")</f>
        <v>2883</v>
      </c>
    </row>
    <row r="2887" spans="2:19" x14ac:dyDescent="0.3">
      <c r="B2887" t="s">
        <v>13835</v>
      </c>
      <c r="C2887">
        <v>3183</v>
      </c>
      <c r="D2887" t="s">
        <v>13833</v>
      </c>
      <c r="E2887">
        <v>45030.786817129629</v>
      </c>
      <c r="F2887">
        <v>2023</v>
      </c>
      <c r="G2887" t="s">
        <v>242</v>
      </c>
      <c r="H2887" t="s">
        <v>8295</v>
      </c>
      <c r="I2887" t="s">
        <v>13834</v>
      </c>
      <c r="J2887" t="s">
        <v>13836</v>
      </c>
      <c r="M2887">
        <v>8</v>
      </c>
      <c r="N2887">
        <v>1</v>
      </c>
      <c r="O2887">
        <v>0</v>
      </c>
      <c r="P2887" t="s">
        <v>21</v>
      </c>
      <c r="Q2887" t="s">
        <v>38</v>
      </c>
      <c r="R2887" s="3" t="b">
        <f>ISNUMBER(SEARCH(critere,_xlfn.CONCAT(client[[#This Row],[TELEPHONE]:[AGENCE]])))</f>
        <v>1</v>
      </c>
      <c r="S2887" s="8">
        <f>IF(client[[#This Row],[Recherche]]=TRUE,COUNTIF($R$4:R2887,TRUE),"")</f>
        <v>2884</v>
      </c>
    </row>
    <row r="2888" spans="2:19" x14ac:dyDescent="0.3">
      <c r="B2888" t="s">
        <v>13839</v>
      </c>
      <c r="C2888">
        <v>3184</v>
      </c>
      <c r="D2888" t="s">
        <v>13837</v>
      </c>
      <c r="E2888">
        <v>45033.529780092591</v>
      </c>
      <c r="F2888">
        <v>2023</v>
      </c>
      <c r="G2888" t="s">
        <v>174</v>
      </c>
      <c r="H2888" t="s">
        <v>511</v>
      </c>
      <c r="I2888" t="s">
        <v>13838</v>
      </c>
      <c r="J2888" t="s">
        <v>13840</v>
      </c>
      <c r="M2888">
        <v>8</v>
      </c>
      <c r="N2888">
        <v>1</v>
      </c>
      <c r="O2888">
        <v>0</v>
      </c>
      <c r="P2888" t="s">
        <v>21</v>
      </c>
      <c r="Q2888" t="s">
        <v>64</v>
      </c>
      <c r="R2888" s="3" t="b">
        <f>ISNUMBER(SEARCH(critere,_xlfn.CONCAT(client[[#This Row],[TELEPHONE]:[AGENCE]])))</f>
        <v>1</v>
      </c>
      <c r="S2888" s="8">
        <f>IF(client[[#This Row],[Recherche]]=TRUE,COUNTIF($R$4:R2888,TRUE),"")</f>
        <v>2885</v>
      </c>
    </row>
    <row r="2889" spans="2:19" x14ac:dyDescent="0.3">
      <c r="B2889" t="s">
        <v>13844</v>
      </c>
      <c r="C2889">
        <v>3185</v>
      </c>
      <c r="D2889" t="s">
        <v>13841</v>
      </c>
      <c r="E2889">
        <v>45033.533854166664</v>
      </c>
      <c r="F2889">
        <v>2023</v>
      </c>
      <c r="G2889" t="s">
        <v>2281</v>
      </c>
      <c r="H2889" t="s">
        <v>13842</v>
      </c>
      <c r="I2889" t="s">
        <v>13843</v>
      </c>
      <c r="J2889" t="s">
        <v>13845</v>
      </c>
      <c r="M2889">
        <v>8</v>
      </c>
      <c r="N2889">
        <v>1</v>
      </c>
      <c r="O2889">
        <v>0</v>
      </c>
      <c r="P2889" t="s">
        <v>21</v>
      </c>
      <c r="Q2889" t="s">
        <v>64</v>
      </c>
      <c r="R2889" s="3" t="b">
        <f>ISNUMBER(SEARCH(critere,_xlfn.CONCAT(client[[#This Row],[TELEPHONE]:[AGENCE]])))</f>
        <v>1</v>
      </c>
      <c r="S2889" s="8">
        <f>IF(client[[#This Row],[Recherche]]=TRUE,COUNTIF($R$4:R2889,TRUE),"")</f>
        <v>2886</v>
      </c>
    </row>
    <row r="2890" spans="2:19" x14ac:dyDescent="0.3">
      <c r="B2890" t="s">
        <v>13848</v>
      </c>
      <c r="C2890">
        <v>3186</v>
      </c>
      <c r="D2890" t="s">
        <v>13846</v>
      </c>
      <c r="E2890">
        <v>45033.53974537037</v>
      </c>
      <c r="F2890">
        <v>2023</v>
      </c>
      <c r="G2890" t="s">
        <v>1654</v>
      </c>
      <c r="H2890" t="s">
        <v>13842</v>
      </c>
      <c r="I2890" t="s">
        <v>13847</v>
      </c>
      <c r="J2890" t="s">
        <v>13849</v>
      </c>
      <c r="M2890">
        <v>8</v>
      </c>
      <c r="N2890">
        <v>1</v>
      </c>
      <c r="O2890">
        <v>0</v>
      </c>
      <c r="P2890" t="s">
        <v>21</v>
      </c>
      <c r="Q2890" t="s">
        <v>64</v>
      </c>
      <c r="R2890" s="3" t="b">
        <f>ISNUMBER(SEARCH(critere,_xlfn.CONCAT(client[[#This Row],[TELEPHONE]:[AGENCE]])))</f>
        <v>1</v>
      </c>
      <c r="S2890" s="8">
        <f>IF(client[[#This Row],[Recherche]]=TRUE,COUNTIF($R$4:R2890,TRUE),"")</f>
        <v>2887</v>
      </c>
    </row>
    <row r="2891" spans="2:19" x14ac:dyDescent="0.3">
      <c r="B2891" t="s">
        <v>13852</v>
      </c>
      <c r="C2891">
        <v>3187</v>
      </c>
      <c r="D2891" t="s">
        <v>13850</v>
      </c>
      <c r="E2891">
        <v>45033.543715277781</v>
      </c>
      <c r="F2891">
        <v>2023</v>
      </c>
      <c r="G2891" t="s">
        <v>8635</v>
      </c>
      <c r="H2891" t="s">
        <v>11058</v>
      </c>
      <c r="I2891" t="s">
        <v>13851</v>
      </c>
      <c r="J2891" t="s">
        <v>13853</v>
      </c>
      <c r="M2891">
        <v>8</v>
      </c>
      <c r="N2891">
        <v>1</v>
      </c>
      <c r="O2891">
        <v>0</v>
      </c>
      <c r="P2891" t="s">
        <v>21</v>
      </c>
      <c r="Q2891" t="s">
        <v>64</v>
      </c>
      <c r="R2891" s="3" t="b">
        <f>ISNUMBER(SEARCH(critere,_xlfn.CONCAT(client[[#This Row],[TELEPHONE]:[AGENCE]])))</f>
        <v>1</v>
      </c>
      <c r="S2891" s="8">
        <f>IF(client[[#This Row],[Recherche]]=TRUE,COUNTIF($R$4:R2891,TRUE),"")</f>
        <v>2888</v>
      </c>
    </row>
    <row r="2892" spans="2:19" x14ac:dyDescent="0.3">
      <c r="B2892" t="s">
        <v>13857</v>
      </c>
      <c r="C2892">
        <v>3188</v>
      </c>
      <c r="D2892" t="s">
        <v>13854</v>
      </c>
      <c r="E2892">
        <v>45033.547233796293</v>
      </c>
      <c r="F2892">
        <v>2023</v>
      </c>
      <c r="G2892" t="s">
        <v>415</v>
      </c>
      <c r="H2892" t="s">
        <v>13855</v>
      </c>
      <c r="I2892" t="s">
        <v>13856</v>
      </c>
      <c r="J2892" t="s">
        <v>13858</v>
      </c>
      <c r="M2892">
        <v>8</v>
      </c>
      <c r="N2892">
        <v>2</v>
      </c>
      <c r="O2892">
        <v>0</v>
      </c>
      <c r="P2892" t="s">
        <v>21</v>
      </c>
      <c r="Q2892" t="s">
        <v>38</v>
      </c>
      <c r="R2892" s="3" t="b">
        <f>ISNUMBER(SEARCH(critere,_xlfn.CONCAT(client[[#This Row],[TELEPHONE]:[AGENCE]])))</f>
        <v>1</v>
      </c>
      <c r="S2892" s="8">
        <f>IF(client[[#This Row],[Recherche]]=TRUE,COUNTIF($R$4:R2892,TRUE),"")</f>
        <v>2889</v>
      </c>
    </row>
    <row r="2893" spans="2:19" x14ac:dyDescent="0.3">
      <c r="B2893" t="s">
        <v>12983</v>
      </c>
      <c r="C2893">
        <v>3189</v>
      </c>
      <c r="D2893" t="s">
        <v>13859</v>
      </c>
      <c r="E2893">
        <v>45033.549675925926</v>
      </c>
      <c r="F2893">
        <v>2023</v>
      </c>
      <c r="G2893" t="s">
        <v>299</v>
      </c>
      <c r="H2893" t="s">
        <v>6535</v>
      </c>
      <c r="I2893" t="s">
        <v>13860</v>
      </c>
      <c r="J2893" t="s">
        <v>13861</v>
      </c>
      <c r="M2893">
        <v>8</v>
      </c>
      <c r="N2893">
        <v>1</v>
      </c>
      <c r="O2893">
        <v>0</v>
      </c>
      <c r="P2893" t="s">
        <v>21</v>
      </c>
      <c r="Q2893" t="s">
        <v>64</v>
      </c>
      <c r="R2893" s="3" t="b">
        <f>ISNUMBER(SEARCH(critere,_xlfn.CONCAT(client[[#This Row],[TELEPHONE]:[AGENCE]])))</f>
        <v>1</v>
      </c>
      <c r="S2893" s="8">
        <f>IF(client[[#This Row],[Recherche]]=TRUE,COUNTIF($R$4:R2893,TRUE),"")</f>
        <v>2890</v>
      </c>
    </row>
    <row r="2894" spans="2:19" x14ac:dyDescent="0.3">
      <c r="B2894" t="s">
        <v>13865</v>
      </c>
      <c r="C2894">
        <v>3190</v>
      </c>
      <c r="D2894" t="s">
        <v>13862</v>
      </c>
      <c r="E2894">
        <v>45033.62332175926</v>
      </c>
      <c r="F2894">
        <v>2023</v>
      </c>
      <c r="G2894" t="s">
        <v>2773</v>
      </c>
      <c r="H2894" t="s">
        <v>13863</v>
      </c>
      <c r="I2894" t="s">
        <v>13864</v>
      </c>
      <c r="J2894" t="s">
        <v>13866</v>
      </c>
      <c r="M2894">
        <v>117</v>
      </c>
      <c r="N2894">
        <v>2</v>
      </c>
      <c r="O2894">
        <v>0</v>
      </c>
      <c r="P2894" t="s">
        <v>202</v>
      </c>
      <c r="Q2894" t="s">
        <v>29</v>
      </c>
      <c r="R2894" s="3" t="b">
        <f>ISNUMBER(SEARCH(critere,_xlfn.CONCAT(client[[#This Row],[TELEPHONE]:[AGENCE]])))</f>
        <v>1</v>
      </c>
      <c r="S2894" s="8">
        <f>IF(client[[#This Row],[Recherche]]=TRUE,COUNTIF($R$4:R2894,TRUE),"")</f>
        <v>2891</v>
      </c>
    </row>
    <row r="2895" spans="2:19" x14ac:dyDescent="0.3">
      <c r="B2895" t="s">
        <v>13870</v>
      </c>
      <c r="C2895">
        <v>3191</v>
      </c>
      <c r="D2895" t="s">
        <v>13867</v>
      </c>
      <c r="E2895">
        <v>45033.745416666665</v>
      </c>
      <c r="F2895">
        <v>2023</v>
      </c>
      <c r="G2895" t="s">
        <v>499</v>
      </c>
      <c r="H2895" t="s">
        <v>13868</v>
      </c>
      <c r="I2895" t="s">
        <v>13869</v>
      </c>
      <c r="J2895" t="s">
        <v>13871</v>
      </c>
      <c r="M2895">
        <v>117</v>
      </c>
      <c r="N2895">
        <v>5</v>
      </c>
      <c r="O2895">
        <v>0</v>
      </c>
      <c r="P2895" t="s">
        <v>202</v>
      </c>
      <c r="Q2895" t="s">
        <v>64</v>
      </c>
      <c r="R2895" s="3" t="b">
        <f>ISNUMBER(SEARCH(critere,_xlfn.CONCAT(client[[#This Row],[TELEPHONE]:[AGENCE]])))</f>
        <v>1</v>
      </c>
      <c r="S2895" s="8">
        <f>IF(client[[#This Row],[Recherche]]=TRUE,COUNTIF($R$4:R2895,TRUE),"")</f>
        <v>2892</v>
      </c>
    </row>
    <row r="2896" spans="2:19" x14ac:dyDescent="0.3">
      <c r="C2896">
        <v>3192</v>
      </c>
      <c r="D2896" t="s">
        <v>13872</v>
      </c>
      <c r="E2896">
        <v>45034.532939814817</v>
      </c>
      <c r="F2896">
        <v>2023</v>
      </c>
      <c r="G2896" t="s">
        <v>891</v>
      </c>
      <c r="H2896" t="s">
        <v>13772</v>
      </c>
      <c r="I2896" t="s">
        <v>13873</v>
      </c>
      <c r="J2896" t="s">
        <v>13874</v>
      </c>
      <c r="M2896">
        <v>117</v>
      </c>
      <c r="N2896">
        <v>1</v>
      </c>
      <c r="O2896">
        <v>22600</v>
      </c>
      <c r="P2896" t="s">
        <v>202</v>
      </c>
      <c r="Q2896" t="s">
        <v>38</v>
      </c>
      <c r="R2896" s="3" t="b">
        <f>ISNUMBER(SEARCH(critere,_xlfn.CONCAT(client[[#This Row],[TELEPHONE]:[AGENCE]])))</f>
        <v>1</v>
      </c>
      <c r="S2896" s="8">
        <f>IF(client[[#This Row],[Recherche]]=TRUE,COUNTIF($R$4:R2896,TRUE),"")</f>
        <v>2893</v>
      </c>
    </row>
    <row r="2897" spans="2:19" x14ac:dyDescent="0.3">
      <c r="B2897" t="s">
        <v>13878</v>
      </c>
      <c r="C2897">
        <v>3193</v>
      </c>
      <c r="D2897" t="s">
        <v>13875</v>
      </c>
      <c r="E2897">
        <v>45034.54215277778</v>
      </c>
      <c r="F2897">
        <v>2023</v>
      </c>
      <c r="G2897" t="s">
        <v>4846</v>
      </c>
      <c r="H2897" t="s">
        <v>13876</v>
      </c>
      <c r="I2897" t="s">
        <v>13877</v>
      </c>
      <c r="J2897" t="s">
        <v>13879</v>
      </c>
      <c r="M2897">
        <v>117</v>
      </c>
      <c r="N2897">
        <v>1</v>
      </c>
      <c r="O2897">
        <v>17500</v>
      </c>
      <c r="P2897" t="s">
        <v>202</v>
      </c>
      <c r="Q2897" t="s">
        <v>38</v>
      </c>
      <c r="R2897" s="3" t="b">
        <f>ISNUMBER(SEARCH(critere,_xlfn.CONCAT(client[[#This Row],[TELEPHONE]:[AGENCE]])))</f>
        <v>1</v>
      </c>
      <c r="S2897" s="8">
        <f>IF(client[[#This Row],[Recherche]]=TRUE,COUNTIF($R$4:R2897,TRUE),"")</f>
        <v>2894</v>
      </c>
    </row>
    <row r="2898" spans="2:19" x14ac:dyDescent="0.3">
      <c r="B2898" t="s">
        <v>3239</v>
      </c>
      <c r="C2898">
        <v>3194</v>
      </c>
      <c r="D2898" t="s">
        <v>13880</v>
      </c>
      <c r="E2898">
        <v>45034.663356481484</v>
      </c>
      <c r="F2898">
        <v>2023</v>
      </c>
      <c r="G2898" t="s">
        <v>3237</v>
      </c>
      <c r="H2898" t="s">
        <v>139</v>
      </c>
      <c r="I2898" t="s">
        <v>3238</v>
      </c>
      <c r="J2898" t="s">
        <v>13881</v>
      </c>
      <c r="M2898">
        <v>75</v>
      </c>
      <c r="N2898">
        <v>1</v>
      </c>
      <c r="O2898">
        <v>0</v>
      </c>
      <c r="P2898" t="s">
        <v>21</v>
      </c>
      <c r="Q2898" t="s">
        <v>22</v>
      </c>
      <c r="R2898" s="3" t="b">
        <f>ISNUMBER(SEARCH(critere,_xlfn.CONCAT(client[[#This Row],[TELEPHONE]:[AGENCE]])))</f>
        <v>1</v>
      </c>
      <c r="S2898" s="8">
        <f>IF(client[[#This Row],[Recherche]]=TRUE,COUNTIF($R$4:R2898,TRUE),"")</f>
        <v>2895</v>
      </c>
    </row>
    <row r="2899" spans="2:19" x14ac:dyDescent="0.3">
      <c r="B2899" t="s">
        <v>13886</v>
      </c>
      <c r="C2899">
        <v>3195</v>
      </c>
      <c r="D2899" t="s">
        <v>13882</v>
      </c>
      <c r="E2899">
        <v>45035.669074074074</v>
      </c>
      <c r="F2899">
        <v>2024</v>
      </c>
      <c r="G2899" t="s">
        <v>13883</v>
      </c>
      <c r="H2899" t="s">
        <v>13884</v>
      </c>
      <c r="I2899" t="s">
        <v>13885</v>
      </c>
      <c r="J2899" t="s">
        <v>13887</v>
      </c>
      <c r="M2899">
        <v>105</v>
      </c>
      <c r="N2899">
        <v>2</v>
      </c>
      <c r="O2899">
        <v>46000</v>
      </c>
      <c r="P2899" t="s">
        <v>202</v>
      </c>
      <c r="Q2899" t="s">
        <v>38</v>
      </c>
      <c r="R2899" s="3" t="b">
        <f>ISNUMBER(SEARCH(critere,_xlfn.CONCAT(client[[#This Row],[TELEPHONE]:[AGENCE]])))</f>
        <v>1</v>
      </c>
      <c r="S2899" s="8">
        <f>IF(client[[#This Row],[Recherche]]=TRUE,COUNTIF($R$4:R2899,TRUE),"")</f>
        <v>2896</v>
      </c>
    </row>
    <row r="2900" spans="2:19" x14ac:dyDescent="0.3">
      <c r="B2900" t="s">
        <v>13892</v>
      </c>
      <c r="C2900">
        <v>3196</v>
      </c>
      <c r="D2900" t="s">
        <v>13888</v>
      </c>
      <c r="E2900">
        <v>45035.716041666667</v>
      </c>
      <c r="F2900">
        <v>2023</v>
      </c>
      <c r="G2900" t="s">
        <v>13889</v>
      </c>
      <c r="H2900" t="s">
        <v>13890</v>
      </c>
      <c r="I2900" t="s">
        <v>13891</v>
      </c>
      <c r="J2900" t="s">
        <v>13893</v>
      </c>
      <c r="M2900">
        <v>117</v>
      </c>
      <c r="N2900">
        <v>1</v>
      </c>
      <c r="O2900">
        <v>20000</v>
      </c>
      <c r="P2900" t="s">
        <v>202</v>
      </c>
      <c r="Q2900" t="s">
        <v>38</v>
      </c>
      <c r="R2900" s="3" t="b">
        <f>ISNUMBER(SEARCH(critere,_xlfn.CONCAT(client[[#This Row],[TELEPHONE]:[AGENCE]])))</f>
        <v>1</v>
      </c>
      <c r="S2900" s="8">
        <f>IF(client[[#This Row],[Recherche]]=TRUE,COUNTIF($R$4:R2900,TRUE),"")</f>
        <v>2897</v>
      </c>
    </row>
    <row r="2901" spans="2:19" x14ac:dyDescent="0.3">
      <c r="B2901" t="s">
        <v>13897</v>
      </c>
      <c r="C2901">
        <v>3197</v>
      </c>
      <c r="D2901" t="s">
        <v>13894</v>
      </c>
      <c r="E2901">
        <v>45035.764224537037</v>
      </c>
      <c r="F2901">
        <v>2023</v>
      </c>
      <c r="G2901" t="s">
        <v>377</v>
      </c>
      <c r="H2901" t="s">
        <v>13895</v>
      </c>
      <c r="I2901" t="s">
        <v>13896</v>
      </c>
      <c r="J2901" t="s">
        <v>13898</v>
      </c>
      <c r="M2901">
        <v>8</v>
      </c>
      <c r="N2901">
        <v>1</v>
      </c>
      <c r="O2901">
        <v>0</v>
      </c>
      <c r="P2901" t="s">
        <v>21</v>
      </c>
      <c r="Q2901" t="s">
        <v>29</v>
      </c>
      <c r="R2901" s="3" t="b">
        <f>ISNUMBER(SEARCH(critere,_xlfn.CONCAT(client[[#This Row],[TELEPHONE]:[AGENCE]])))</f>
        <v>1</v>
      </c>
      <c r="S2901" s="8">
        <f>IF(client[[#This Row],[Recherche]]=TRUE,COUNTIF($R$4:R2901,TRUE),"")</f>
        <v>2898</v>
      </c>
    </row>
    <row r="2902" spans="2:19" x14ac:dyDescent="0.3">
      <c r="B2902" t="s">
        <v>13903</v>
      </c>
      <c r="C2902">
        <v>3198</v>
      </c>
      <c r="D2902" t="s">
        <v>13899</v>
      </c>
      <c r="E2902">
        <v>45035.773865740739</v>
      </c>
      <c r="F2902">
        <v>2023</v>
      </c>
      <c r="G2902" t="s">
        <v>13900</v>
      </c>
      <c r="H2902" t="s">
        <v>13901</v>
      </c>
      <c r="I2902" t="s">
        <v>13902</v>
      </c>
      <c r="J2902" t="s">
        <v>13904</v>
      </c>
      <c r="M2902">
        <v>117</v>
      </c>
      <c r="N2902">
        <v>1</v>
      </c>
      <c r="O2902">
        <v>22600</v>
      </c>
      <c r="P2902" t="s">
        <v>202</v>
      </c>
      <c r="Q2902" t="s">
        <v>347</v>
      </c>
      <c r="R2902" s="3" t="b">
        <f>ISNUMBER(SEARCH(critere,_xlfn.CONCAT(client[[#This Row],[TELEPHONE]:[AGENCE]])))</f>
        <v>1</v>
      </c>
      <c r="S2902" s="8">
        <f>IF(client[[#This Row],[Recherche]]=TRUE,COUNTIF($R$4:R2902,TRUE),"")</f>
        <v>2899</v>
      </c>
    </row>
    <row r="2903" spans="2:19" x14ac:dyDescent="0.3">
      <c r="B2903" t="s">
        <v>13908</v>
      </c>
      <c r="C2903">
        <v>3199</v>
      </c>
      <c r="D2903" t="s">
        <v>13905</v>
      </c>
      <c r="E2903">
        <v>45035.791458333333</v>
      </c>
      <c r="F2903">
        <v>2023</v>
      </c>
      <c r="G2903" t="s">
        <v>330</v>
      </c>
      <c r="H2903" t="s">
        <v>13906</v>
      </c>
      <c r="I2903" t="s">
        <v>13907</v>
      </c>
      <c r="J2903" t="s">
        <v>13909</v>
      </c>
      <c r="M2903">
        <v>117</v>
      </c>
      <c r="N2903">
        <v>1</v>
      </c>
      <c r="O2903">
        <v>18000</v>
      </c>
      <c r="P2903" t="s">
        <v>202</v>
      </c>
      <c r="Q2903" t="s">
        <v>29</v>
      </c>
      <c r="R2903" s="3" t="b">
        <f>ISNUMBER(SEARCH(critere,_xlfn.CONCAT(client[[#This Row],[TELEPHONE]:[AGENCE]])))</f>
        <v>1</v>
      </c>
      <c r="S2903" s="8">
        <f>IF(client[[#This Row],[Recherche]]=TRUE,COUNTIF($R$4:R2903,TRUE),"")</f>
        <v>2900</v>
      </c>
    </row>
    <row r="2904" spans="2:19" x14ac:dyDescent="0.3">
      <c r="B2904" t="s">
        <v>93</v>
      </c>
      <c r="C2904">
        <v>3200</v>
      </c>
      <c r="D2904" t="s">
        <v>13910</v>
      </c>
      <c r="E2904">
        <v>45035.827939814815</v>
      </c>
      <c r="F2904">
        <v>2023</v>
      </c>
      <c r="G2904" t="s">
        <v>90</v>
      </c>
      <c r="H2904" t="s">
        <v>91</v>
      </c>
      <c r="I2904" t="s">
        <v>92</v>
      </c>
      <c r="J2904" t="s">
        <v>13911</v>
      </c>
      <c r="M2904">
        <v>117</v>
      </c>
      <c r="N2904">
        <v>1</v>
      </c>
      <c r="O2904">
        <v>18000</v>
      </c>
      <c r="P2904" t="s">
        <v>202</v>
      </c>
      <c r="Q2904" t="s">
        <v>22</v>
      </c>
      <c r="R2904" s="3" t="b">
        <f>ISNUMBER(SEARCH(critere,_xlfn.CONCAT(client[[#This Row],[TELEPHONE]:[AGENCE]])))</f>
        <v>1</v>
      </c>
      <c r="S2904" s="8">
        <f>IF(client[[#This Row],[Recherche]]=TRUE,COUNTIF($R$4:R2904,TRUE),"")</f>
        <v>2901</v>
      </c>
    </row>
    <row r="2905" spans="2:19" x14ac:dyDescent="0.3">
      <c r="B2905" t="s">
        <v>13915</v>
      </c>
      <c r="C2905">
        <v>3201</v>
      </c>
      <c r="D2905" t="s">
        <v>13912</v>
      </c>
      <c r="E2905">
        <v>45035.870798611111</v>
      </c>
      <c r="F2905">
        <v>2023</v>
      </c>
      <c r="G2905" t="s">
        <v>660</v>
      </c>
      <c r="H2905" t="s">
        <v>13913</v>
      </c>
      <c r="I2905" t="s">
        <v>13914</v>
      </c>
      <c r="J2905" t="s">
        <v>13916</v>
      </c>
      <c r="M2905">
        <v>117</v>
      </c>
      <c r="N2905">
        <v>1</v>
      </c>
      <c r="O2905">
        <v>17500</v>
      </c>
      <c r="P2905" t="s">
        <v>202</v>
      </c>
      <c r="Q2905" t="s">
        <v>22</v>
      </c>
      <c r="R2905" s="3" t="b">
        <f>ISNUMBER(SEARCH(critere,_xlfn.CONCAT(client[[#This Row],[TELEPHONE]:[AGENCE]])))</f>
        <v>1</v>
      </c>
      <c r="S2905" s="8">
        <f>IF(client[[#This Row],[Recherche]]=TRUE,COUNTIF($R$4:R2905,TRUE),"")</f>
        <v>2902</v>
      </c>
    </row>
    <row r="2906" spans="2:19" x14ac:dyDescent="0.3">
      <c r="B2906" t="s">
        <v>13865</v>
      </c>
      <c r="C2906">
        <v>3202</v>
      </c>
      <c r="D2906" t="s">
        <v>13917</v>
      </c>
      <c r="E2906">
        <v>45036.917430555557</v>
      </c>
      <c r="F2906">
        <v>2023</v>
      </c>
      <c r="G2906" t="s">
        <v>2773</v>
      </c>
      <c r="H2906" t="s">
        <v>13863</v>
      </c>
      <c r="I2906" t="s">
        <v>13864</v>
      </c>
      <c r="J2906" t="s">
        <v>13918</v>
      </c>
      <c r="M2906">
        <v>117</v>
      </c>
      <c r="N2906">
        <v>2</v>
      </c>
      <c r="O2906">
        <v>0</v>
      </c>
      <c r="P2906" t="s">
        <v>202</v>
      </c>
      <c r="Q2906" t="s">
        <v>29</v>
      </c>
      <c r="R2906" s="3" t="b">
        <f>ISNUMBER(SEARCH(critere,_xlfn.CONCAT(client[[#This Row],[TELEPHONE]:[AGENCE]])))</f>
        <v>1</v>
      </c>
      <c r="S2906" s="8">
        <f>IF(client[[#This Row],[Recherche]]=TRUE,COUNTIF($R$4:R2906,TRUE),"")</f>
        <v>2903</v>
      </c>
    </row>
    <row r="2907" spans="2:19" x14ac:dyDescent="0.3">
      <c r="B2907" t="s">
        <v>13922</v>
      </c>
      <c r="C2907">
        <v>3203</v>
      </c>
      <c r="D2907" t="s">
        <v>13919</v>
      </c>
      <c r="E2907">
        <v>45036.965520833335</v>
      </c>
      <c r="F2907">
        <v>2023</v>
      </c>
      <c r="G2907" t="s">
        <v>1118</v>
      </c>
      <c r="H2907" t="s">
        <v>13920</v>
      </c>
      <c r="I2907" t="s">
        <v>13921</v>
      </c>
      <c r="J2907" t="s">
        <v>13923</v>
      </c>
      <c r="M2907">
        <v>117</v>
      </c>
      <c r="N2907">
        <v>2</v>
      </c>
      <c r="O2907">
        <v>20000</v>
      </c>
      <c r="P2907" t="s">
        <v>202</v>
      </c>
      <c r="Q2907" t="s">
        <v>454</v>
      </c>
      <c r="R2907" s="3" t="b">
        <f>ISNUMBER(SEARCH(critere,_xlfn.CONCAT(client[[#This Row],[TELEPHONE]:[AGENCE]])))</f>
        <v>1</v>
      </c>
      <c r="S2907" s="8">
        <f>IF(client[[#This Row],[Recherche]]=TRUE,COUNTIF($R$4:R2907,TRUE),"")</f>
        <v>2904</v>
      </c>
    </row>
    <row r="2908" spans="2:19" x14ac:dyDescent="0.3">
      <c r="B2908" t="s">
        <v>13927</v>
      </c>
      <c r="C2908">
        <v>3204</v>
      </c>
      <c r="D2908" t="s">
        <v>13924</v>
      </c>
      <c r="E2908">
        <v>45037.701608796298</v>
      </c>
      <c r="F2908">
        <v>2023</v>
      </c>
      <c r="G2908" t="s">
        <v>231</v>
      </c>
      <c r="H2908" t="s">
        <v>13925</v>
      </c>
      <c r="I2908" t="s">
        <v>13926</v>
      </c>
      <c r="J2908" t="s">
        <v>13928</v>
      </c>
      <c r="M2908">
        <v>8</v>
      </c>
      <c r="N2908">
        <v>1</v>
      </c>
      <c r="O2908">
        <v>0</v>
      </c>
      <c r="P2908" t="s">
        <v>21</v>
      </c>
      <c r="Q2908" t="s">
        <v>64</v>
      </c>
      <c r="R2908" s="3" t="b">
        <f>ISNUMBER(SEARCH(critere,_xlfn.CONCAT(client[[#This Row],[TELEPHONE]:[AGENCE]])))</f>
        <v>1</v>
      </c>
      <c r="S2908" s="8">
        <f>IF(client[[#This Row],[Recherche]]=TRUE,COUNTIF($R$4:R2908,TRUE),"")</f>
        <v>2905</v>
      </c>
    </row>
    <row r="2909" spans="2:19" x14ac:dyDescent="0.3">
      <c r="B2909" t="s">
        <v>13931</v>
      </c>
      <c r="C2909">
        <v>3205</v>
      </c>
      <c r="D2909" t="s">
        <v>13929</v>
      </c>
      <c r="E2909">
        <v>45037.727071759262</v>
      </c>
      <c r="F2909">
        <v>2023</v>
      </c>
      <c r="G2909" t="s">
        <v>897</v>
      </c>
      <c r="H2909" t="s">
        <v>8386</v>
      </c>
      <c r="I2909" t="s">
        <v>13930</v>
      </c>
      <c r="J2909" t="s">
        <v>13932</v>
      </c>
      <c r="M2909">
        <v>8</v>
      </c>
      <c r="N2909">
        <v>1</v>
      </c>
      <c r="O2909">
        <v>0</v>
      </c>
      <c r="P2909" t="s">
        <v>21</v>
      </c>
      <c r="Q2909" t="s">
        <v>64</v>
      </c>
      <c r="R2909" s="3" t="b">
        <f>ISNUMBER(SEARCH(critere,_xlfn.CONCAT(client[[#This Row],[TELEPHONE]:[AGENCE]])))</f>
        <v>1</v>
      </c>
      <c r="S2909" s="8">
        <f>IF(client[[#This Row],[Recherche]]=TRUE,COUNTIF($R$4:R2909,TRUE),"")</f>
        <v>2906</v>
      </c>
    </row>
    <row r="2910" spans="2:19" x14ac:dyDescent="0.3">
      <c r="B2910" t="s">
        <v>13936</v>
      </c>
      <c r="C2910">
        <v>3206</v>
      </c>
      <c r="D2910" t="s">
        <v>13933</v>
      </c>
      <c r="E2910">
        <v>45040.524305555555</v>
      </c>
      <c r="F2910">
        <v>2023</v>
      </c>
      <c r="G2910" t="s">
        <v>834</v>
      </c>
      <c r="H2910" t="s">
        <v>13934</v>
      </c>
      <c r="I2910" t="s">
        <v>13935</v>
      </c>
      <c r="J2910" t="s">
        <v>13937</v>
      </c>
      <c r="M2910">
        <v>8</v>
      </c>
      <c r="N2910">
        <v>1</v>
      </c>
      <c r="O2910">
        <v>0</v>
      </c>
      <c r="P2910" t="s">
        <v>21</v>
      </c>
      <c r="Q2910" t="s">
        <v>22</v>
      </c>
      <c r="R2910" s="3" t="b">
        <f>ISNUMBER(SEARCH(critere,_xlfn.CONCAT(client[[#This Row],[TELEPHONE]:[AGENCE]])))</f>
        <v>1</v>
      </c>
      <c r="S2910" s="8">
        <f>IF(client[[#This Row],[Recherche]]=TRUE,COUNTIF($R$4:R2910,TRUE),"")</f>
        <v>2907</v>
      </c>
    </row>
    <row r="2911" spans="2:19" x14ac:dyDescent="0.3">
      <c r="B2911" t="s">
        <v>13941</v>
      </c>
      <c r="C2911">
        <v>3207</v>
      </c>
      <c r="D2911" t="s">
        <v>13938</v>
      </c>
      <c r="E2911">
        <v>45040.535046296296</v>
      </c>
      <c r="F2911">
        <v>2023</v>
      </c>
      <c r="G2911" t="s">
        <v>626</v>
      </c>
      <c r="H2911" t="s">
        <v>13939</v>
      </c>
      <c r="I2911" t="s">
        <v>13940</v>
      </c>
      <c r="J2911" t="s">
        <v>13942</v>
      </c>
      <c r="M2911">
        <v>117</v>
      </c>
      <c r="N2911">
        <v>1</v>
      </c>
      <c r="O2911">
        <v>17500</v>
      </c>
      <c r="P2911" t="s">
        <v>202</v>
      </c>
      <c r="Q2911" t="s">
        <v>22</v>
      </c>
      <c r="R2911" s="3" t="b">
        <f>ISNUMBER(SEARCH(critere,_xlfn.CONCAT(client[[#This Row],[TELEPHONE]:[AGENCE]])))</f>
        <v>1</v>
      </c>
      <c r="S2911" s="8">
        <f>IF(client[[#This Row],[Recherche]]=TRUE,COUNTIF($R$4:R2911,TRUE),"")</f>
        <v>2908</v>
      </c>
    </row>
    <row r="2912" spans="2:19" x14ac:dyDescent="0.3">
      <c r="B2912" t="s">
        <v>13946</v>
      </c>
      <c r="C2912">
        <v>3208</v>
      </c>
      <c r="D2912" t="s">
        <v>13943</v>
      </c>
      <c r="E2912">
        <v>45040.610775462963</v>
      </c>
      <c r="F2912">
        <v>2023</v>
      </c>
      <c r="G2912" t="s">
        <v>743</v>
      </c>
      <c r="H2912" t="s">
        <v>13944</v>
      </c>
      <c r="I2912" t="s">
        <v>13945</v>
      </c>
      <c r="J2912" t="s">
        <v>13947</v>
      </c>
      <c r="M2912">
        <v>8</v>
      </c>
      <c r="N2912">
        <v>1</v>
      </c>
      <c r="O2912">
        <v>0</v>
      </c>
      <c r="P2912" t="s">
        <v>21</v>
      </c>
      <c r="Q2912" t="s">
        <v>38</v>
      </c>
      <c r="R2912" s="3" t="b">
        <f>ISNUMBER(SEARCH(critere,_xlfn.CONCAT(client[[#This Row],[TELEPHONE]:[AGENCE]])))</f>
        <v>1</v>
      </c>
      <c r="S2912" s="8">
        <f>IF(client[[#This Row],[Recherche]]=TRUE,COUNTIF($R$4:R2912,TRUE),"")</f>
        <v>2909</v>
      </c>
    </row>
    <row r="2913" spans="2:19" x14ac:dyDescent="0.3">
      <c r="B2913" t="s">
        <v>13950</v>
      </c>
      <c r="C2913">
        <v>3209</v>
      </c>
      <c r="D2913" t="s">
        <v>13948</v>
      </c>
      <c r="E2913">
        <v>45040.681574074071</v>
      </c>
      <c r="F2913">
        <v>2023</v>
      </c>
      <c r="G2913" t="s">
        <v>1398</v>
      </c>
      <c r="H2913" t="s">
        <v>11657</v>
      </c>
      <c r="I2913" t="s">
        <v>13949</v>
      </c>
      <c r="J2913" t="s">
        <v>13951</v>
      </c>
      <c r="M2913">
        <v>8</v>
      </c>
      <c r="N2913">
        <v>2</v>
      </c>
      <c r="O2913">
        <v>0</v>
      </c>
      <c r="P2913" t="s">
        <v>21</v>
      </c>
      <c r="Q2913" t="s">
        <v>38</v>
      </c>
      <c r="R2913" s="3" t="b">
        <f>ISNUMBER(SEARCH(critere,_xlfn.CONCAT(client[[#This Row],[TELEPHONE]:[AGENCE]])))</f>
        <v>1</v>
      </c>
      <c r="S2913" s="8">
        <f>IF(client[[#This Row],[Recherche]]=TRUE,COUNTIF($R$4:R2913,TRUE),"")</f>
        <v>2910</v>
      </c>
    </row>
    <row r="2914" spans="2:19" x14ac:dyDescent="0.3">
      <c r="B2914" t="s">
        <v>13955</v>
      </c>
      <c r="C2914">
        <v>3210</v>
      </c>
      <c r="D2914" t="s">
        <v>13952</v>
      </c>
      <c r="E2914">
        <v>45040.712546296294</v>
      </c>
      <c r="F2914">
        <v>2023</v>
      </c>
      <c r="G2914" t="s">
        <v>2779</v>
      </c>
      <c r="H2914" t="s">
        <v>13953</v>
      </c>
      <c r="I2914" t="s">
        <v>13954</v>
      </c>
      <c r="J2914" t="s">
        <v>13956</v>
      </c>
      <c r="M2914">
        <v>8</v>
      </c>
      <c r="N2914">
        <v>1</v>
      </c>
      <c r="O2914">
        <v>0</v>
      </c>
      <c r="P2914" t="s">
        <v>21</v>
      </c>
      <c r="Q2914" t="s">
        <v>38</v>
      </c>
      <c r="R2914" s="3" t="b">
        <f>ISNUMBER(SEARCH(critere,_xlfn.CONCAT(client[[#This Row],[TELEPHONE]:[AGENCE]])))</f>
        <v>1</v>
      </c>
      <c r="S2914" s="8">
        <f>IF(client[[#This Row],[Recherche]]=TRUE,COUNTIF($R$4:R2914,TRUE),"")</f>
        <v>2911</v>
      </c>
    </row>
    <row r="2915" spans="2:19" x14ac:dyDescent="0.3">
      <c r="B2915" t="s">
        <v>13960</v>
      </c>
      <c r="C2915">
        <v>3211</v>
      </c>
      <c r="D2915" t="s">
        <v>13957</v>
      </c>
      <c r="E2915">
        <v>45040.748333333337</v>
      </c>
      <c r="F2915">
        <v>2023</v>
      </c>
      <c r="G2915" t="s">
        <v>12640</v>
      </c>
      <c r="H2915" t="s">
        <v>13958</v>
      </c>
      <c r="I2915" t="s">
        <v>13959</v>
      </c>
      <c r="J2915" t="s">
        <v>13961</v>
      </c>
      <c r="M2915">
        <v>8</v>
      </c>
      <c r="N2915">
        <v>1</v>
      </c>
      <c r="O2915">
        <v>0</v>
      </c>
      <c r="P2915" t="s">
        <v>21</v>
      </c>
      <c r="Q2915" t="s">
        <v>38</v>
      </c>
      <c r="R2915" s="3" t="b">
        <f>ISNUMBER(SEARCH(critere,_xlfn.CONCAT(client[[#This Row],[TELEPHONE]:[AGENCE]])))</f>
        <v>1</v>
      </c>
      <c r="S2915" s="8">
        <f>IF(client[[#This Row],[Recherche]]=TRUE,COUNTIF($R$4:R2915,TRUE),"")</f>
        <v>2912</v>
      </c>
    </row>
    <row r="2916" spans="2:19" x14ac:dyDescent="0.3">
      <c r="B2916" t="s">
        <v>702</v>
      </c>
      <c r="C2916">
        <v>3212</v>
      </c>
      <c r="D2916" t="s">
        <v>13962</v>
      </c>
      <c r="E2916">
        <v>45041.454733796294</v>
      </c>
      <c r="F2916">
        <v>2023</v>
      </c>
      <c r="G2916" t="s">
        <v>699</v>
      </c>
      <c r="H2916" t="s">
        <v>700</v>
      </c>
      <c r="I2916" t="s">
        <v>701</v>
      </c>
      <c r="J2916" t="s">
        <v>703</v>
      </c>
      <c r="M2916">
        <v>117</v>
      </c>
      <c r="N2916">
        <v>3</v>
      </c>
      <c r="O2916">
        <v>0</v>
      </c>
      <c r="P2916" t="s">
        <v>202</v>
      </c>
      <c r="Q2916" t="s">
        <v>22</v>
      </c>
      <c r="R2916" s="3" t="b">
        <f>ISNUMBER(SEARCH(critere,_xlfn.CONCAT(client[[#This Row],[TELEPHONE]:[AGENCE]])))</f>
        <v>1</v>
      </c>
      <c r="S2916" s="8">
        <f>IF(client[[#This Row],[Recherche]]=TRUE,COUNTIF($R$4:R2916,TRUE),"")</f>
        <v>2913</v>
      </c>
    </row>
    <row r="2917" spans="2:19" x14ac:dyDescent="0.3">
      <c r="B2917">
        <v>615436657</v>
      </c>
      <c r="C2917">
        <v>3213</v>
      </c>
      <c r="D2917" t="s">
        <v>13963</v>
      </c>
      <c r="E2917">
        <v>45041.490266203706</v>
      </c>
      <c r="F2917">
        <v>2024</v>
      </c>
      <c r="G2917" t="s">
        <v>13964</v>
      </c>
      <c r="H2917" t="s">
        <v>13965</v>
      </c>
      <c r="I2917" t="s">
        <v>13966</v>
      </c>
      <c r="J2917" t="s">
        <v>13967</v>
      </c>
      <c r="M2917">
        <v>108</v>
      </c>
      <c r="N2917">
        <v>1</v>
      </c>
      <c r="O2917">
        <v>0</v>
      </c>
      <c r="P2917" t="s">
        <v>202</v>
      </c>
      <c r="Q2917" t="s">
        <v>64</v>
      </c>
      <c r="R2917" s="3" t="b">
        <f>ISNUMBER(SEARCH(critere,_xlfn.CONCAT(client[[#This Row],[TELEPHONE]:[AGENCE]])))</f>
        <v>1</v>
      </c>
      <c r="S2917" s="8">
        <f>IF(client[[#This Row],[Recherche]]=TRUE,COUNTIF($R$4:R2917,TRUE),"")</f>
        <v>2914</v>
      </c>
    </row>
    <row r="2918" spans="2:19" x14ac:dyDescent="0.3">
      <c r="B2918" t="s">
        <v>13971</v>
      </c>
      <c r="C2918">
        <v>3214</v>
      </c>
      <c r="D2918" t="s">
        <v>13968</v>
      </c>
      <c r="E2918">
        <v>45041.493391203701</v>
      </c>
      <c r="F2918">
        <v>2023</v>
      </c>
      <c r="G2918" t="s">
        <v>272</v>
      </c>
      <c r="H2918" t="s">
        <v>13969</v>
      </c>
      <c r="I2918" t="s">
        <v>13970</v>
      </c>
      <c r="J2918" t="s">
        <v>13972</v>
      </c>
      <c r="M2918">
        <v>8</v>
      </c>
      <c r="N2918">
        <v>1</v>
      </c>
      <c r="O2918">
        <v>0</v>
      </c>
      <c r="P2918" t="s">
        <v>21</v>
      </c>
      <c r="Q2918" t="s">
        <v>38</v>
      </c>
      <c r="R2918" s="3" t="b">
        <f>ISNUMBER(SEARCH(critere,_xlfn.CONCAT(client[[#This Row],[TELEPHONE]:[AGENCE]])))</f>
        <v>1</v>
      </c>
      <c r="S2918" s="8">
        <f>IF(client[[#This Row],[Recherche]]=TRUE,COUNTIF($R$4:R2918,TRUE),"")</f>
        <v>2915</v>
      </c>
    </row>
    <row r="2919" spans="2:19" x14ac:dyDescent="0.3">
      <c r="B2919" t="s">
        <v>13976</v>
      </c>
      <c r="C2919">
        <v>3215</v>
      </c>
      <c r="D2919" t="s">
        <v>13973</v>
      </c>
      <c r="E2919">
        <v>45041.506550925929</v>
      </c>
      <c r="F2919">
        <v>2023</v>
      </c>
      <c r="G2919" t="s">
        <v>1353</v>
      </c>
      <c r="H2919" t="s">
        <v>13974</v>
      </c>
      <c r="I2919" t="s">
        <v>13975</v>
      </c>
      <c r="J2919" t="s">
        <v>13977</v>
      </c>
      <c r="M2919">
        <v>108</v>
      </c>
      <c r="N2919">
        <v>2</v>
      </c>
      <c r="O2919">
        <v>0</v>
      </c>
      <c r="P2919" t="s">
        <v>202</v>
      </c>
      <c r="Q2919" t="s">
        <v>64</v>
      </c>
      <c r="R2919" s="3" t="b">
        <f>ISNUMBER(SEARCH(critere,_xlfn.CONCAT(client[[#This Row],[TELEPHONE]:[AGENCE]])))</f>
        <v>1</v>
      </c>
      <c r="S2919" s="8">
        <f>IF(client[[#This Row],[Recherche]]=TRUE,COUNTIF($R$4:R2919,TRUE),"")</f>
        <v>2916</v>
      </c>
    </row>
    <row r="2920" spans="2:19" x14ac:dyDescent="0.3">
      <c r="B2920" t="s">
        <v>13981</v>
      </c>
      <c r="C2920">
        <v>3216</v>
      </c>
      <c r="D2920" t="s">
        <v>13978</v>
      </c>
      <c r="E2920">
        <v>45041.605243055557</v>
      </c>
      <c r="F2920">
        <v>2023</v>
      </c>
      <c r="G2920" t="s">
        <v>586</v>
      </c>
      <c r="H2920" t="s">
        <v>13979</v>
      </c>
      <c r="I2920" t="s">
        <v>13980</v>
      </c>
      <c r="J2920" t="s">
        <v>13982</v>
      </c>
      <c r="M2920">
        <v>8</v>
      </c>
      <c r="N2920">
        <v>1</v>
      </c>
      <c r="O2920">
        <v>0</v>
      </c>
      <c r="P2920" t="s">
        <v>21</v>
      </c>
      <c r="Q2920" t="s">
        <v>22</v>
      </c>
      <c r="R2920" s="3" t="b">
        <f>ISNUMBER(SEARCH(critere,_xlfn.CONCAT(client[[#This Row],[TELEPHONE]:[AGENCE]])))</f>
        <v>1</v>
      </c>
      <c r="S2920" s="8">
        <f>IF(client[[#This Row],[Recherche]]=TRUE,COUNTIF($R$4:R2920,TRUE),"")</f>
        <v>2917</v>
      </c>
    </row>
    <row r="2921" spans="2:19" x14ac:dyDescent="0.3">
      <c r="B2921" t="s">
        <v>13986</v>
      </c>
      <c r="C2921">
        <v>3217</v>
      </c>
      <c r="D2921" t="s">
        <v>13983</v>
      </c>
      <c r="E2921">
        <v>45041.617650462962</v>
      </c>
      <c r="F2921">
        <v>2023</v>
      </c>
      <c r="G2921" t="s">
        <v>330</v>
      </c>
      <c r="H2921" t="s">
        <v>13984</v>
      </c>
      <c r="I2921" t="s">
        <v>13985</v>
      </c>
      <c r="J2921" t="s">
        <v>13987</v>
      </c>
      <c r="M2921">
        <v>8</v>
      </c>
      <c r="N2921">
        <v>1</v>
      </c>
      <c r="O2921">
        <v>0</v>
      </c>
      <c r="P2921" t="s">
        <v>21</v>
      </c>
      <c r="Q2921" t="s">
        <v>22</v>
      </c>
      <c r="R2921" s="3" t="b">
        <f>ISNUMBER(SEARCH(critere,_xlfn.CONCAT(client[[#This Row],[TELEPHONE]:[AGENCE]])))</f>
        <v>1</v>
      </c>
      <c r="S2921" s="8">
        <f>IF(client[[#This Row],[Recherche]]=TRUE,COUNTIF($R$4:R2921,TRUE),"")</f>
        <v>2918</v>
      </c>
    </row>
    <row r="2922" spans="2:19" x14ac:dyDescent="0.3">
      <c r="B2922" t="s">
        <v>13584</v>
      </c>
      <c r="C2922">
        <v>3218</v>
      </c>
      <c r="D2922" t="s">
        <v>13988</v>
      </c>
      <c r="E2922">
        <v>45041.645648148151</v>
      </c>
      <c r="F2922">
        <v>2023</v>
      </c>
      <c r="G2922" t="s">
        <v>456</v>
      </c>
      <c r="H2922" t="s">
        <v>13582</v>
      </c>
      <c r="I2922" t="s">
        <v>13583</v>
      </c>
      <c r="J2922" t="s">
        <v>13989</v>
      </c>
      <c r="M2922">
        <v>117</v>
      </c>
      <c r="N2922">
        <v>1</v>
      </c>
      <c r="O2922">
        <v>22600</v>
      </c>
      <c r="P2922" t="s">
        <v>202</v>
      </c>
      <c r="Q2922" t="s">
        <v>64</v>
      </c>
      <c r="R2922" s="3" t="b">
        <f>ISNUMBER(SEARCH(critere,_xlfn.CONCAT(client[[#This Row],[TELEPHONE]:[AGENCE]])))</f>
        <v>1</v>
      </c>
      <c r="S2922" s="8">
        <f>IF(client[[#This Row],[Recherche]]=TRUE,COUNTIF($R$4:R2922,TRUE),"")</f>
        <v>2919</v>
      </c>
    </row>
    <row r="2923" spans="2:19" x14ac:dyDescent="0.3">
      <c r="B2923" t="s">
        <v>13908</v>
      </c>
      <c r="C2923">
        <v>3219</v>
      </c>
      <c r="D2923" t="s">
        <v>13990</v>
      </c>
      <c r="E2923">
        <v>45041.687071759261</v>
      </c>
      <c r="F2923">
        <v>2023</v>
      </c>
      <c r="G2923" t="s">
        <v>330</v>
      </c>
      <c r="H2923" t="s">
        <v>13906</v>
      </c>
      <c r="I2923" t="s">
        <v>13907</v>
      </c>
      <c r="J2923" t="s">
        <v>13909</v>
      </c>
      <c r="M2923">
        <v>117</v>
      </c>
      <c r="N2923">
        <v>1</v>
      </c>
      <c r="O2923">
        <v>0</v>
      </c>
      <c r="P2923" t="s">
        <v>202</v>
      </c>
      <c r="Q2923" t="s">
        <v>29</v>
      </c>
      <c r="R2923" s="3" t="b">
        <f>ISNUMBER(SEARCH(critere,_xlfn.CONCAT(client[[#This Row],[TELEPHONE]:[AGENCE]])))</f>
        <v>1</v>
      </c>
      <c r="S2923" s="8">
        <f>IF(client[[#This Row],[Recherche]]=TRUE,COUNTIF($R$4:R2923,TRUE),"")</f>
        <v>2920</v>
      </c>
    </row>
    <row r="2924" spans="2:19" x14ac:dyDescent="0.3">
      <c r="B2924" t="s">
        <v>13908</v>
      </c>
      <c r="C2924">
        <v>3220</v>
      </c>
      <c r="D2924" t="s">
        <v>13991</v>
      </c>
      <c r="E2924">
        <v>45041.780578703707</v>
      </c>
      <c r="F2924">
        <v>2023</v>
      </c>
      <c r="G2924" t="s">
        <v>330</v>
      </c>
      <c r="H2924" t="s">
        <v>13906</v>
      </c>
      <c r="I2924" t="s">
        <v>13907</v>
      </c>
      <c r="J2924" t="s">
        <v>13909</v>
      </c>
      <c r="M2924">
        <v>117</v>
      </c>
      <c r="N2924">
        <v>1</v>
      </c>
      <c r="O2924">
        <v>0</v>
      </c>
      <c r="P2924" t="s">
        <v>202</v>
      </c>
      <c r="Q2924" t="s">
        <v>29</v>
      </c>
      <c r="R2924" s="3" t="b">
        <f>ISNUMBER(SEARCH(critere,_xlfn.CONCAT(client[[#This Row],[TELEPHONE]:[AGENCE]])))</f>
        <v>1</v>
      </c>
      <c r="S2924" s="8">
        <f>IF(client[[#This Row],[Recherche]]=TRUE,COUNTIF($R$4:R2924,TRUE),"")</f>
        <v>2921</v>
      </c>
    </row>
    <row r="2925" spans="2:19" x14ac:dyDescent="0.3">
      <c r="B2925" t="s">
        <v>13995</v>
      </c>
      <c r="C2925">
        <v>3221</v>
      </c>
      <c r="D2925" t="s">
        <v>13992</v>
      </c>
      <c r="E2925">
        <v>45042.026458333334</v>
      </c>
      <c r="F2925">
        <v>2023</v>
      </c>
      <c r="G2925" t="s">
        <v>586</v>
      </c>
      <c r="H2925" t="s">
        <v>13993</v>
      </c>
      <c r="I2925" t="s">
        <v>13994</v>
      </c>
      <c r="J2925" t="s">
        <v>13996</v>
      </c>
      <c r="M2925">
        <v>108</v>
      </c>
      <c r="N2925">
        <v>1</v>
      </c>
      <c r="O2925">
        <v>0</v>
      </c>
      <c r="P2925" t="s">
        <v>21</v>
      </c>
      <c r="Q2925" t="s">
        <v>64</v>
      </c>
      <c r="R2925" s="3" t="b">
        <f>ISNUMBER(SEARCH(critere,_xlfn.CONCAT(client[[#This Row],[TELEPHONE]:[AGENCE]])))</f>
        <v>1</v>
      </c>
      <c r="S2925" s="8">
        <f>IF(client[[#This Row],[Recherche]]=TRUE,COUNTIF($R$4:R2925,TRUE),"")</f>
        <v>2922</v>
      </c>
    </row>
    <row r="2926" spans="2:19" x14ac:dyDescent="0.3">
      <c r="C2926">
        <v>3222</v>
      </c>
      <c r="D2926" t="s">
        <v>13997</v>
      </c>
      <c r="E2926">
        <v>45042.44604166667</v>
      </c>
      <c r="F2926">
        <v>2023</v>
      </c>
      <c r="G2926" t="s">
        <v>592</v>
      </c>
      <c r="H2926" t="s">
        <v>593</v>
      </c>
      <c r="I2926" t="s">
        <v>594</v>
      </c>
      <c r="J2926" t="s">
        <v>13998</v>
      </c>
      <c r="M2926">
        <v>117</v>
      </c>
      <c r="N2926">
        <v>1</v>
      </c>
      <c r="O2926">
        <v>0</v>
      </c>
      <c r="P2926" t="s">
        <v>202</v>
      </c>
      <c r="Q2926" t="s">
        <v>22</v>
      </c>
      <c r="R2926" s="3" t="b">
        <f>ISNUMBER(SEARCH(critere,_xlfn.CONCAT(client[[#This Row],[TELEPHONE]:[AGENCE]])))</f>
        <v>1</v>
      </c>
      <c r="S2926" s="8">
        <f>IF(client[[#This Row],[Recherche]]=TRUE,COUNTIF($R$4:R2926,TRUE),"")</f>
        <v>2923</v>
      </c>
    </row>
    <row r="2927" spans="2:19" x14ac:dyDescent="0.3">
      <c r="B2927" t="s">
        <v>14002</v>
      </c>
      <c r="C2927">
        <v>3223</v>
      </c>
      <c r="D2927" t="s">
        <v>13999</v>
      </c>
      <c r="E2927">
        <v>45042.478402777779</v>
      </c>
      <c r="F2927">
        <v>2023</v>
      </c>
      <c r="G2927" t="s">
        <v>505</v>
      </c>
      <c r="H2927" t="s">
        <v>14000</v>
      </c>
      <c r="I2927" t="s">
        <v>14001</v>
      </c>
      <c r="J2927" t="s">
        <v>14003</v>
      </c>
      <c r="M2927">
        <v>8</v>
      </c>
      <c r="N2927">
        <v>1</v>
      </c>
      <c r="O2927">
        <v>0</v>
      </c>
      <c r="P2927" t="s">
        <v>21</v>
      </c>
      <c r="Q2927" t="s">
        <v>22</v>
      </c>
      <c r="R2927" s="3" t="b">
        <f>ISNUMBER(SEARCH(critere,_xlfn.CONCAT(client[[#This Row],[TELEPHONE]:[AGENCE]])))</f>
        <v>1</v>
      </c>
      <c r="S2927" s="8">
        <f>IF(client[[#This Row],[Recherche]]=TRUE,COUNTIF($R$4:R2927,TRUE),"")</f>
        <v>2924</v>
      </c>
    </row>
    <row r="2928" spans="2:19" x14ac:dyDescent="0.3">
      <c r="B2928" t="s">
        <v>14008</v>
      </c>
      <c r="C2928">
        <v>3224</v>
      </c>
      <c r="D2928" t="s">
        <v>14004</v>
      </c>
      <c r="E2928">
        <v>45042.482488425929</v>
      </c>
      <c r="F2928">
        <v>2023</v>
      </c>
      <c r="G2928" t="s">
        <v>14005</v>
      </c>
      <c r="H2928" t="s">
        <v>14006</v>
      </c>
      <c r="I2928" t="s">
        <v>14007</v>
      </c>
      <c r="J2928" t="s">
        <v>14009</v>
      </c>
      <c r="M2928">
        <v>8</v>
      </c>
      <c r="N2928">
        <v>2</v>
      </c>
      <c r="O2928">
        <v>0</v>
      </c>
      <c r="P2928" t="s">
        <v>21</v>
      </c>
      <c r="Q2928" t="s">
        <v>22</v>
      </c>
      <c r="R2928" s="3" t="b">
        <f>ISNUMBER(SEARCH(critere,_xlfn.CONCAT(client[[#This Row],[TELEPHONE]:[AGENCE]])))</f>
        <v>1</v>
      </c>
      <c r="S2928" s="8">
        <f>IF(client[[#This Row],[Recherche]]=TRUE,COUNTIF($R$4:R2928,TRUE),"")</f>
        <v>2925</v>
      </c>
    </row>
    <row r="2929" spans="2:19" x14ac:dyDescent="0.3">
      <c r="B2929" t="s">
        <v>14013</v>
      </c>
      <c r="C2929">
        <v>3225</v>
      </c>
      <c r="D2929" t="s">
        <v>14010</v>
      </c>
      <c r="E2929">
        <v>45042.489490740743</v>
      </c>
      <c r="F2929">
        <v>2023</v>
      </c>
      <c r="G2929" t="s">
        <v>856</v>
      </c>
      <c r="H2929" t="s">
        <v>14011</v>
      </c>
      <c r="I2929" t="s">
        <v>14012</v>
      </c>
      <c r="J2929" t="s">
        <v>14014</v>
      </c>
      <c r="M2929">
        <v>8</v>
      </c>
      <c r="N2929">
        <v>1</v>
      </c>
      <c r="O2929">
        <v>0</v>
      </c>
      <c r="P2929" t="s">
        <v>21</v>
      </c>
      <c r="Q2929" t="s">
        <v>22</v>
      </c>
      <c r="R2929" s="3" t="b">
        <f>ISNUMBER(SEARCH(critere,_xlfn.CONCAT(client[[#This Row],[TELEPHONE]:[AGENCE]])))</f>
        <v>1</v>
      </c>
      <c r="S2929" s="8">
        <f>IF(client[[#This Row],[Recherche]]=TRUE,COUNTIF($R$4:R2929,TRUE),"")</f>
        <v>2926</v>
      </c>
    </row>
    <row r="2930" spans="2:19" x14ac:dyDescent="0.3">
      <c r="B2930" t="s">
        <v>14018</v>
      </c>
      <c r="C2930">
        <v>3226</v>
      </c>
      <c r="D2930" t="s">
        <v>14015</v>
      </c>
      <c r="E2930">
        <v>45042.496053240742</v>
      </c>
      <c r="F2930">
        <v>2023</v>
      </c>
      <c r="G2930" t="s">
        <v>14016</v>
      </c>
      <c r="H2930" t="s">
        <v>3791</v>
      </c>
      <c r="I2930" t="s">
        <v>14017</v>
      </c>
      <c r="J2930" t="s">
        <v>14019</v>
      </c>
      <c r="M2930">
        <v>8</v>
      </c>
      <c r="N2930">
        <v>1</v>
      </c>
      <c r="O2930">
        <v>0</v>
      </c>
      <c r="P2930" t="s">
        <v>21</v>
      </c>
      <c r="Q2930" t="s">
        <v>22</v>
      </c>
      <c r="R2930" s="3" t="b">
        <f>ISNUMBER(SEARCH(critere,_xlfn.CONCAT(client[[#This Row],[TELEPHONE]:[AGENCE]])))</f>
        <v>1</v>
      </c>
      <c r="S2930" s="8">
        <f>IF(client[[#This Row],[Recherche]]=TRUE,COUNTIF($R$4:R2930,TRUE),"")</f>
        <v>2927</v>
      </c>
    </row>
    <row r="2931" spans="2:19" x14ac:dyDescent="0.3">
      <c r="B2931" t="s">
        <v>14023</v>
      </c>
      <c r="C2931">
        <v>3227</v>
      </c>
      <c r="D2931" t="s">
        <v>14020</v>
      </c>
      <c r="E2931">
        <v>45042.499907407408</v>
      </c>
      <c r="F2931">
        <v>2023</v>
      </c>
      <c r="G2931" t="s">
        <v>505</v>
      </c>
      <c r="H2931" t="s">
        <v>14021</v>
      </c>
      <c r="I2931" t="s">
        <v>14022</v>
      </c>
      <c r="J2931" t="s">
        <v>14024</v>
      </c>
      <c r="M2931">
        <v>8</v>
      </c>
      <c r="N2931">
        <v>1</v>
      </c>
      <c r="O2931">
        <v>0</v>
      </c>
      <c r="P2931" t="s">
        <v>21</v>
      </c>
      <c r="Q2931" t="s">
        <v>22</v>
      </c>
      <c r="R2931" s="3" t="b">
        <f>ISNUMBER(SEARCH(critere,_xlfn.CONCAT(client[[#This Row],[TELEPHONE]:[AGENCE]])))</f>
        <v>1</v>
      </c>
      <c r="S2931" s="8">
        <f>IF(client[[#This Row],[Recherche]]=TRUE,COUNTIF($R$4:R2931,TRUE),"")</f>
        <v>2928</v>
      </c>
    </row>
    <row r="2932" spans="2:19" x14ac:dyDescent="0.3">
      <c r="B2932" t="s">
        <v>14028</v>
      </c>
      <c r="C2932">
        <v>3228</v>
      </c>
      <c r="D2932" t="s">
        <v>14025</v>
      </c>
      <c r="E2932">
        <v>45042.503923611112</v>
      </c>
      <c r="F2932">
        <v>2023</v>
      </c>
      <c r="G2932" t="s">
        <v>517</v>
      </c>
      <c r="H2932" t="s">
        <v>14026</v>
      </c>
      <c r="I2932" t="s">
        <v>14027</v>
      </c>
      <c r="J2932" t="s">
        <v>14029</v>
      </c>
      <c r="M2932">
        <v>8</v>
      </c>
      <c r="N2932">
        <v>1</v>
      </c>
      <c r="O2932">
        <v>0</v>
      </c>
      <c r="P2932" t="s">
        <v>21</v>
      </c>
      <c r="Q2932" t="s">
        <v>22</v>
      </c>
      <c r="R2932" s="3" t="b">
        <f>ISNUMBER(SEARCH(critere,_xlfn.CONCAT(client[[#This Row],[TELEPHONE]:[AGENCE]])))</f>
        <v>1</v>
      </c>
      <c r="S2932" s="8">
        <f>IF(client[[#This Row],[Recherche]]=TRUE,COUNTIF($R$4:R2932,TRUE),"")</f>
        <v>2929</v>
      </c>
    </row>
    <row r="2933" spans="2:19" x14ac:dyDescent="0.3">
      <c r="B2933" t="s">
        <v>14033</v>
      </c>
      <c r="C2933">
        <v>3229</v>
      </c>
      <c r="D2933" t="s">
        <v>14030</v>
      </c>
      <c r="E2933">
        <v>45042.507476851853</v>
      </c>
      <c r="F2933">
        <v>2023</v>
      </c>
      <c r="G2933" t="s">
        <v>174</v>
      </c>
      <c r="H2933" t="s">
        <v>14031</v>
      </c>
      <c r="I2933" t="s">
        <v>14032</v>
      </c>
      <c r="J2933" t="s">
        <v>14034</v>
      </c>
      <c r="M2933">
        <v>8</v>
      </c>
      <c r="N2933">
        <v>1</v>
      </c>
      <c r="O2933">
        <v>0</v>
      </c>
      <c r="P2933" t="s">
        <v>21</v>
      </c>
      <c r="Q2933" t="s">
        <v>22</v>
      </c>
      <c r="R2933" s="3" t="b">
        <f>ISNUMBER(SEARCH(critere,_xlfn.CONCAT(client[[#This Row],[TELEPHONE]:[AGENCE]])))</f>
        <v>1</v>
      </c>
      <c r="S2933" s="8">
        <f>IF(client[[#This Row],[Recherche]]=TRUE,COUNTIF($R$4:R2933,TRUE),"")</f>
        <v>2930</v>
      </c>
    </row>
    <row r="2934" spans="2:19" x14ac:dyDescent="0.3">
      <c r="B2934" t="s">
        <v>14037</v>
      </c>
      <c r="C2934">
        <v>3230</v>
      </c>
      <c r="D2934" t="s">
        <v>14035</v>
      </c>
      <c r="E2934">
        <v>45042.51153935185</v>
      </c>
      <c r="F2934">
        <v>2023</v>
      </c>
      <c r="G2934" t="s">
        <v>330</v>
      </c>
      <c r="H2934" t="s">
        <v>6432</v>
      </c>
      <c r="I2934" t="s">
        <v>14036</v>
      </c>
      <c r="J2934" t="s">
        <v>14038</v>
      </c>
      <c r="M2934">
        <v>117</v>
      </c>
      <c r="N2934">
        <v>2</v>
      </c>
      <c r="O2934">
        <v>0</v>
      </c>
      <c r="P2934" t="s">
        <v>202</v>
      </c>
      <c r="Q2934" t="s">
        <v>22</v>
      </c>
      <c r="R2934" s="3" t="b">
        <f>ISNUMBER(SEARCH(critere,_xlfn.CONCAT(client[[#This Row],[TELEPHONE]:[AGENCE]])))</f>
        <v>1</v>
      </c>
      <c r="S2934" s="8">
        <f>IF(client[[#This Row],[Recherche]]=TRUE,COUNTIF($R$4:R2934,TRUE),"")</f>
        <v>2931</v>
      </c>
    </row>
    <row r="2935" spans="2:19" x14ac:dyDescent="0.3">
      <c r="B2935" t="s">
        <v>14042</v>
      </c>
      <c r="C2935">
        <v>3231</v>
      </c>
      <c r="D2935" t="s">
        <v>14039</v>
      </c>
      <c r="E2935">
        <v>45042.517743055556</v>
      </c>
      <c r="F2935">
        <v>2023</v>
      </c>
      <c r="G2935" t="s">
        <v>880</v>
      </c>
      <c r="H2935" t="s">
        <v>14040</v>
      </c>
      <c r="I2935" t="s">
        <v>14041</v>
      </c>
      <c r="J2935" t="s">
        <v>14043</v>
      </c>
      <c r="M2935">
        <v>8</v>
      </c>
      <c r="N2935">
        <v>2</v>
      </c>
      <c r="O2935">
        <v>0</v>
      </c>
      <c r="P2935" t="s">
        <v>21</v>
      </c>
      <c r="Q2935" t="s">
        <v>22</v>
      </c>
      <c r="R2935" s="3" t="b">
        <f>ISNUMBER(SEARCH(critere,_xlfn.CONCAT(client[[#This Row],[TELEPHONE]:[AGENCE]])))</f>
        <v>1</v>
      </c>
      <c r="S2935" s="8">
        <f>IF(client[[#This Row],[Recherche]]=TRUE,COUNTIF($R$4:R2935,TRUE),"")</f>
        <v>2932</v>
      </c>
    </row>
    <row r="2936" spans="2:19" x14ac:dyDescent="0.3">
      <c r="B2936" t="s">
        <v>14047</v>
      </c>
      <c r="C2936">
        <v>3232</v>
      </c>
      <c r="D2936" t="s">
        <v>14044</v>
      </c>
      <c r="E2936">
        <v>45042.518819444442</v>
      </c>
      <c r="F2936">
        <v>2023</v>
      </c>
      <c r="G2936" t="s">
        <v>549</v>
      </c>
      <c r="H2936" t="s">
        <v>14045</v>
      </c>
      <c r="I2936" t="s">
        <v>14046</v>
      </c>
      <c r="J2936" t="s">
        <v>14048</v>
      </c>
      <c r="M2936">
        <v>117</v>
      </c>
      <c r="N2936">
        <v>6</v>
      </c>
      <c r="O2936">
        <v>120000</v>
      </c>
      <c r="P2936" t="s">
        <v>202</v>
      </c>
      <c r="Q2936" t="s">
        <v>22</v>
      </c>
      <c r="R2936" s="3" t="b">
        <f>ISNUMBER(SEARCH(critere,_xlfn.CONCAT(client[[#This Row],[TELEPHONE]:[AGENCE]])))</f>
        <v>1</v>
      </c>
      <c r="S2936" s="8">
        <f>IF(client[[#This Row],[Recherche]]=TRUE,COUNTIF($R$4:R2936,TRUE),"")</f>
        <v>2933</v>
      </c>
    </row>
    <row r="2937" spans="2:19" x14ac:dyDescent="0.3">
      <c r="B2937" t="s">
        <v>14052</v>
      </c>
      <c r="C2937">
        <v>3233</v>
      </c>
      <c r="D2937" t="s">
        <v>14049</v>
      </c>
      <c r="E2937">
        <v>45042.522083333337</v>
      </c>
      <c r="F2937">
        <v>2023</v>
      </c>
      <c r="G2937" t="s">
        <v>272</v>
      </c>
      <c r="H2937" t="s">
        <v>14050</v>
      </c>
      <c r="I2937" t="s">
        <v>14051</v>
      </c>
      <c r="J2937" t="s">
        <v>14053</v>
      </c>
      <c r="M2937">
        <v>8</v>
      </c>
      <c r="N2937">
        <v>1</v>
      </c>
      <c r="O2937">
        <v>0</v>
      </c>
      <c r="P2937" t="s">
        <v>21</v>
      </c>
      <c r="Q2937" t="s">
        <v>22</v>
      </c>
      <c r="R2937" s="3" t="b">
        <f>ISNUMBER(SEARCH(critere,_xlfn.CONCAT(client[[#This Row],[TELEPHONE]:[AGENCE]])))</f>
        <v>1</v>
      </c>
      <c r="S2937" s="8">
        <f>IF(client[[#This Row],[Recherche]]=TRUE,COUNTIF($R$4:R2937,TRUE),"")</f>
        <v>2934</v>
      </c>
    </row>
    <row r="2938" spans="2:19" x14ac:dyDescent="0.3">
      <c r="B2938" t="s">
        <v>14057</v>
      </c>
      <c r="C2938">
        <v>3234</v>
      </c>
      <c r="D2938" t="s">
        <v>14054</v>
      </c>
      <c r="E2938">
        <v>45042.598958333336</v>
      </c>
      <c r="F2938">
        <v>2023</v>
      </c>
      <c r="G2938" t="s">
        <v>5591</v>
      </c>
      <c r="H2938" t="s">
        <v>14055</v>
      </c>
      <c r="I2938" t="s">
        <v>14056</v>
      </c>
      <c r="J2938" t="s">
        <v>14058</v>
      </c>
      <c r="M2938">
        <v>8</v>
      </c>
      <c r="N2938">
        <v>1</v>
      </c>
      <c r="O2938">
        <v>0</v>
      </c>
      <c r="P2938" t="s">
        <v>21</v>
      </c>
      <c r="Q2938" t="s">
        <v>22</v>
      </c>
      <c r="R2938" s="3" t="b">
        <f>ISNUMBER(SEARCH(critere,_xlfn.CONCAT(client[[#This Row],[TELEPHONE]:[AGENCE]])))</f>
        <v>1</v>
      </c>
      <c r="S2938" s="8">
        <f>IF(client[[#This Row],[Recherche]]=TRUE,COUNTIF($R$4:R2938,TRUE),"")</f>
        <v>2935</v>
      </c>
    </row>
    <row r="2939" spans="2:19" x14ac:dyDescent="0.3">
      <c r="B2939" t="s">
        <v>14062</v>
      </c>
      <c r="C2939">
        <v>3235</v>
      </c>
      <c r="D2939" t="s">
        <v>14059</v>
      </c>
      <c r="E2939">
        <v>45042.773020833331</v>
      </c>
      <c r="F2939">
        <v>2023</v>
      </c>
      <c r="G2939" t="s">
        <v>1680</v>
      </c>
      <c r="H2939" t="s">
        <v>14060</v>
      </c>
      <c r="I2939" t="s">
        <v>14061</v>
      </c>
      <c r="J2939" t="s">
        <v>14063</v>
      </c>
      <c r="M2939">
        <v>8</v>
      </c>
      <c r="N2939">
        <v>1</v>
      </c>
      <c r="O2939">
        <v>0</v>
      </c>
      <c r="P2939" t="s">
        <v>21</v>
      </c>
      <c r="Q2939" t="s">
        <v>29</v>
      </c>
      <c r="R2939" s="3" t="b">
        <f>ISNUMBER(SEARCH(critere,_xlfn.CONCAT(client[[#This Row],[TELEPHONE]:[AGENCE]])))</f>
        <v>1</v>
      </c>
      <c r="S2939" s="8">
        <f>IF(client[[#This Row],[Recherche]]=TRUE,COUNTIF($R$4:R2939,TRUE),"")</f>
        <v>2936</v>
      </c>
    </row>
    <row r="2940" spans="2:19" x14ac:dyDescent="0.3">
      <c r="B2940" t="s">
        <v>14067</v>
      </c>
      <c r="C2940">
        <v>3236</v>
      </c>
      <c r="D2940" t="s">
        <v>14064</v>
      </c>
      <c r="E2940">
        <v>45042.825462962966</v>
      </c>
      <c r="F2940">
        <v>2023</v>
      </c>
      <c r="G2940" t="s">
        <v>6665</v>
      </c>
      <c r="H2940" t="s">
        <v>14065</v>
      </c>
      <c r="I2940" t="s">
        <v>14066</v>
      </c>
      <c r="J2940" t="s">
        <v>14068</v>
      </c>
      <c r="M2940">
        <v>117</v>
      </c>
      <c r="N2940">
        <v>1</v>
      </c>
      <c r="O2940">
        <v>21000</v>
      </c>
      <c r="P2940" t="s">
        <v>202</v>
      </c>
      <c r="Q2940" t="s">
        <v>347</v>
      </c>
      <c r="R2940" s="3" t="b">
        <f>ISNUMBER(SEARCH(critere,_xlfn.CONCAT(client[[#This Row],[TELEPHONE]:[AGENCE]])))</f>
        <v>1</v>
      </c>
      <c r="S2940" s="8">
        <f>IF(client[[#This Row],[Recherche]]=TRUE,COUNTIF($R$4:R2940,TRUE),"")</f>
        <v>2937</v>
      </c>
    </row>
    <row r="2941" spans="2:19" x14ac:dyDescent="0.3">
      <c r="B2941" t="s">
        <v>14072</v>
      </c>
      <c r="C2941">
        <v>3237</v>
      </c>
      <c r="D2941" t="s">
        <v>14069</v>
      </c>
      <c r="E2941">
        <v>45042.847673611112</v>
      </c>
      <c r="F2941">
        <v>2023</v>
      </c>
      <c r="G2941" t="s">
        <v>4881</v>
      </c>
      <c r="H2941" t="s">
        <v>14070</v>
      </c>
      <c r="I2941" t="s">
        <v>14071</v>
      </c>
      <c r="J2941" t="s">
        <v>14073</v>
      </c>
      <c r="M2941">
        <v>8</v>
      </c>
      <c r="N2941">
        <v>1</v>
      </c>
      <c r="O2941">
        <v>0</v>
      </c>
      <c r="P2941" t="s">
        <v>21</v>
      </c>
      <c r="Q2941" t="s">
        <v>753</v>
      </c>
      <c r="R2941" s="3" t="b">
        <f>ISNUMBER(SEARCH(critere,_xlfn.CONCAT(client[[#This Row],[TELEPHONE]:[AGENCE]])))</f>
        <v>1</v>
      </c>
      <c r="S2941" s="8">
        <f>IF(client[[#This Row],[Recherche]]=TRUE,COUNTIF($R$4:R2941,TRUE),"")</f>
        <v>2938</v>
      </c>
    </row>
    <row r="2942" spans="2:19" x14ac:dyDescent="0.3">
      <c r="B2942" t="s">
        <v>14077</v>
      </c>
      <c r="C2942">
        <v>3238</v>
      </c>
      <c r="D2942" t="s">
        <v>14074</v>
      </c>
      <c r="E2942">
        <v>45043.508414351854</v>
      </c>
      <c r="F2942">
        <v>2023</v>
      </c>
      <c r="G2942" t="s">
        <v>14075</v>
      </c>
      <c r="H2942" t="s">
        <v>1721</v>
      </c>
      <c r="I2942" t="s">
        <v>14076</v>
      </c>
      <c r="J2942" t="s">
        <v>14078</v>
      </c>
      <c r="M2942">
        <v>8</v>
      </c>
      <c r="N2942">
        <v>1</v>
      </c>
      <c r="O2942">
        <v>0</v>
      </c>
      <c r="P2942" t="s">
        <v>21</v>
      </c>
      <c r="Q2942" t="s">
        <v>38</v>
      </c>
      <c r="R2942" s="3" t="b">
        <f>ISNUMBER(SEARCH(critere,_xlfn.CONCAT(client[[#This Row],[TELEPHONE]:[AGENCE]])))</f>
        <v>1</v>
      </c>
      <c r="S2942" s="8">
        <f>IF(client[[#This Row],[Recherche]]=TRUE,COUNTIF($R$4:R2942,TRUE),"")</f>
        <v>2939</v>
      </c>
    </row>
    <row r="2943" spans="2:19" x14ac:dyDescent="0.3">
      <c r="B2943" t="s">
        <v>14083</v>
      </c>
      <c r="C2943">
        <v>3239</v>
      </c>
      <c r="D2943" t="s">
        <v>14079</v>
      </c>
      <c r="E2943">
        <v>45043.522430555553</v>
      </c>
      <c r="F2943">
        <v>2023</v>
      </c>
      <c r="G2943" t="s">
        <v>14080</v>
      </c>
      <c r="H2943" t="s">
        <v>14081</v>
      </c>
      <c r="I2943" t="s">
        <v>14082</v>
      </c>
      <c r="J2943" t="s">
        <v>14084</v>
      </c>
      <c r="M2943">
        <v>8</v>
      </c>
      <c r="N2943">
        <v>2</v>
      </c>
      <c r="O2943">
        <v>0</v>
      </c>
      <c r="P2943" t="s">
        <v>21</v>
      </c>
      <c r="Q2943" t="s">
        <v>38</v>
      </c>
      <c r="R2943" s="3" t="b">
        <f>ISNUMBER(SEARCH(critere,_xlfn.CONCAT(client[[#This Row],[TELEPHONE]:[AGENCE]])))</f>
        <v>1</v>
      </c>
      <c r="S2943" s="8">
        <f>IF(client[[#This Row],[Recherche]]=TRUE,COUNTIF($R$4:R2943,TRUE),"")</f>
        <v>2940</v>
      </c>
    </row>
    <row r="2944" spans="2:19" x14ac:dyDescent="0.3">
      <c r="B2944" t="s">
        <v>14089</v>
      </c>
      <c r="C2944">
        <v>3240</v>
      </c>
      <c r="D2944" t="s">
        <v>14085</v>
      </c>
      <c r="E2944">
        <v>45043.594664351855</v>
      </c>
      <c r="F2944">
        <v>2023</v>
      </c>
      <c r="G2944" t="s">
        <v>14086</v>
      </c>
      <c r="H2944" t="s">
        <v>14087</v>
      </c>
      <c r="I2944" t="s">
        <v>14088</v>
      </c>
      <c r="J2944" t="s">
        <v>14090</v>
      </c>
      <c r="M2944">
        <v>117</v>
      </c>
      <c r="N2944">
        <v>1</v>
      </c>
      <c r="O2944">
        <v>17500</v>
      </c>
      <c r="P2944" t="s">
        <v>202</v>
      </c>
      <c r="Q2944" t="s">
        <v>64</v>
      </c>
      <c r="R2944" s="3" t="b">
        <f>ISNUMBER(SEARCH(critere,_xlfn.CONCAT(client[[#This Row],[TELEPHONE]:[AGENCE]])))</f>
        <v>1</v>
      </c>
      <c r="S2944" s="8">
        <f>IF(client[[#This Row],[Recherche]]=TRUE,COUNTIF($R$4:R2944,TRUE),"")</f>
        <v>2941</v>
      </c>
    </row>
    <row r="2945" spans="2:19" x14ac:dyDescent="0.3">
      <c r="B2945" t="s">
        <v>14094</v>
      </c>
      <c r="C2945">
        <v>3241</v>
      </c>
      <c r="D2945" t="s">
        <v>14091</v>
      </c>
      <c r="E2945">
        <v>45043.707546296297</v>
      </c>
      <c r="F2945">
        <v>2023</v>
      </c>
      <c r="G2945" t="s">
        <v>77</v>
      </c>
      <c r="H2945" t="s">
        <v>14092</v>
      </c>
      <c r="I2945" t="s">
        <v>14093</v>
      </c>
      <c r="J2945" t="s">
        <v>14095</v>
      </c>
      <c r="M2945">
        <v>117</v>
      </c>
      <c r="N2945">
        <v>1</v>
      </c>
      <c r="O2945">
        <v>0</v>
      </c>
      <c r="P2945" t="s">
        <v>21</v>
      </c>
      <c r="Q2945" t="s">
        <v>753</v>
      </c>
      <c r="R2945" s="3" t="b">
        <f>ISNUMBER(SEARCH(critere,_xlfn.CONCAT(client[[#This Row],[TELEPHONE]:[AGENCE]])))</f>
        <v>1</v>
      </c>
      <c r="S2945" s="8">
        <f>IF(client[[#This Row],[Recherche]]=TRUE,COUNTIF($R$4:R2945,TRUE),"")</f>
        <v>2942</v>
      </c>
    </row>
    <row r="2946" spans="2:19" x14ac:dyDescent="0.3">
      <c r="B2946" t="s">
        <v>14099</v>
      </c>
      <c r="C2946">
        <v>3242</v>
      </c>
      <c r="D2946" t="s">
        <v>14096</v>
      </c>
      <c r="E2946">
        <v>45043.724178240744</v>
      </c>
      <c r="F2946">
        <v>2023</v>
      </c>
      <c r="G2946" t="s">
        <v>50</v>
      </c>
      <c r="H2946" t="s">
        <v>14097</v>
      </c>
      <c r="I2946" t="s">
        <v>14098</v>
      </c>
      <c r="J2946" t="s">
        <v>14100</v>
      </c>
      <c r="M2946">
        <v>117</v>
      </c>
      <c r="N2946">
        <v>2</v>
      </c>
      <c r="O2946">
        <v>45200</v>
      </c>
      <c r="P2946" t="s">
        <v>202</v>
      </c>
      <c r="Q2946" t="s">
        <v>347</v>
      </c>
      <c r="R2946" s="3" t="b">
        <f>ISNUMBER(SEARCH(critere,_xlfn.CONCAT(client[[#This Row],[TELEPHONE]:[AGENCE]])))</f>
        <v>1</v>
      </c>
      <c r="S2946" s="8">
        <f>IF(client[[#This Row],[Recherche]]=TRUE,COUNTIF($R$4:R2946,TRUE),"")</f>
        <v>2943</v>
      </c>
    </row>
    <row r="2947" spans="2:19" x14ac:dyDescent="0.3">
      <c r="B2947" t="s">
        <v>14104</v>
      </c>
      <c r="C2947">
        <v>3243</v>
      </c>
      <c r="D2947" t="s">
        <v>14101</v>
      </c>
      <c r="E2947">
        <v>45044.455578703702</v>
      </c>
      <c r="F2947">
        <v>2024</v>
      </c>
      <c r="G2947" t="s">
        <v>7678</v>
      </c>
      <c r="H2947" t="s">
        <v>14102</v>
      </c>
      <c r="I2947" t="s">
        <v>14103</v>
      </c>
      <c r="J2947" t="s">
        <v>14105</v>
      </c>
      <c r="M2947">
        <v>108</v>
      </c>
      <c r="N2947">
        <v>1</v>
      </c>
      <c r="O2947">
        <v>18000</v>
      </c>
      <c r="P2947" t="s">
        <v>202</v>
      </c>
      <c r="Q2947" t="s">
        <v>38</v>
      </c>
      <c r="R2947" s="3" t="b">
        <f>ISNUMBER(SEARCH(critere,_xlfn.CONCAT(client[[#This Row],[TELEPHONE]:[AGENCE]])))</f>
        <v>1</v>
      </c>
      <c r="S2947" s="8">
        <f>IF(client[[#This Row],[Recherche]]=TRUE,COUNTIF($R$4:R2947,TRUE),"")</f>
        <v>2944</v>
      </c>
    </row>
    <row r="2948" spans="2:19" x14ac:dyDescent="0.3">
      <c r="B2948" t="s">
        <v>14109</v>
      </c>
      <c r="C2948">
        <v>3244</v>
      </c>
      <c r="D2948" t="s">
        <v>14106</v>
      </c>
      <c r="E2948">
        <v>45048.497708333336</v>
      </c>
      <c r="F2948">
        <v>2023</v>
      </c>
      <c r="G2948" t="s">
        <v>189</v>
      </c>
      <c r="H2948" t="s">
        <v>14107</v>
      </c>
      <c r="I2948" t="s">
        <v>14108</v>
      </c>
      <c r="J2948" t="s">
        <v>14110</v>
      </c>
      <c r="M2948">
        <v>117</v>
      </c>
      <c r="N2948">
        <v>2</v>
      </c>
      <c r="O2948">
        <v>18000</v>
      </c>
      <c r="P2948" t="s">
        <v>202</v>
      </c>
      <c r="Q2948" t="s">
        <v>29</v>
      </c>
      <c r="R2948" s="3" t="b">
        <f>ISNUMBER(SEARCH(critere,_xlfn.CONCAT(client[[#This Row],[TELEPHONE]:[AGENCE]])))</f>
        <v>1</v>
      </c>
      <c r="S2948" s="8">
        <f>IF(client[[#This Row],[Recherche]]=TRUE,COUNTIF($R$4:R2948,TRUE),"")</f>
        <v>2945</v>
      </c>
    </row>
    <row r="2949" spans="2:19" x14ac:dyDescent="0.3">
      <c r="B2949" t="s">
        <v>14114</v>
      </c>
      <c r="C2949">
        <v>3245</v>
      </c>
      <c r="D2949" t="s">
        <v>14111</v>
      </c>
      <c r="E2949">
        <v>45048.53496527778</v>
      </c>
      <c r="F2949">
        <v>2023</v>
      </c>
      <c r="G2949" t="s">
        <v>14112</v>
      </c>
      <c r="H2949" t="s">
        <v>11333</v>
      </c>
      <c r="I2949" t="s">
        <v>14113</v>
      </c>
      <c r="J2949" t="s">
        <v>14115</v>
      </c>
      <c r="M2949">
        <v>8</v>
      </c>
      <c r="N2949">
        <v>1</v>
      </c>
      <c r="O2949">
        <v>0</v>
      </c>
      <c r="P2949" t="s">
        <v>21</v>
      </c>
      <c r="Q2949" t="s">
        <v>38</v>
      </c>
      <c r="R2949" s="3" t="b">
        <f>ISNUMBER(SEARCH(critere,_xlfn.CONCAT(client[[#This Row],[TELEPHONE]:[AGENCE]])))</f>
        <v>1</v>
      </c>
      <c r="S2949" s="8">
        <f>IF(client[[#This Row],[Recherche]]=TRUE,COUNTIF($R$4:R2949,TRUE),"")</f>
        <v>2946</v>
      </c>
    </row>
    <row r="2950" spans="2:19" x14ac:dyDescent="0.3">
      <c r="B2950" t="s">
        <v>14120</v>
      </c>
      <c r="C2950">
        <v>3246</v>
      </c>
      <c r="D2950" t="s">
        <v>14116</v>
      </c>
      <c r="E2950">
        <v>45048.618287037039</v>
      </c>
      <c r="F2950">
        <v>2023</v>
      </c>
      <c r="G2950" t="s">
        <v>14117</v>
      </c>
      <c r="H2950" t="s">
        <v>14118</v>
      </c>
      <c r="I2950" t="s">
        <v>14119</v>
      </c>
      <c r="J2950" t="s">
        <v>14121</v>
      </c>
      <c r="M2950">
        <v>8</v>
      </c>
      <c r="N2950">
        <v>1</v>
      </c>
      <c r="O2950">
        <v>0</v>
      </c>
      <c r="P2950" t="s">
        <v>21</v>
      </c>
      <c r="Q2950" t="s">
        <v>64</v>
      </c>
      <c r="R2950" s="3" t="b">
        <f>ISNUMBER(SEARCH(critere,_xlfn.CONCAT(client[[#This Row],[TELEPHONE]:[AGENCE]])))</f>
        <v>1</v>
      </c>
      <c r="S2950" s="8">
        <f>IF(client[[#This Row],[Recherche]]=TRUE,COUNTIF($R$4:R2950,TRUE),"")</f>
        <v>2947</v>
      </c>
    </row>
    <row r="2951" spans="2:19" x14ac:dyDescent="0.3">
      <c r="B2951" t="s">
        <v>14125</v>
      </c>
      <c r="C2951">
        <v>3247</v>
      </c>
      <c r="D2951" t="s">
        <v>14122</v>
      </c>
      <c r="E2951">
        <v>45048.621770833335</v>
      </c>
      <c r="F2951">
        <v>2023</v>
      </c>
      <c r="G2951" t="s">
        <v>174</v>
      </c>
      <c r="H2951" t="s">
        <v>14123</v>
      </c>
      <c r="I2951" t="s">
        <v>14124</v>
      </c>
      <c r="J2951" t="s">
        <v>14126</v>
      </c>
      <c r="M2951">
        <v>8</v>
      </c>
      <c r="N2951">
        <v>1</v>
      </c>
      <c r="O2951">
        <v>0</v>
      </c>
      <c r="P2951" t="s">
        <v>21</v>
      </c>
      <c r="Q2951" t="s">
        <v>64</v>
      </c>
      <c r="R2951" s="3" t="b">
        <f>ISNUMBER(SEARCH(critere,_xlfn.CONCAT(client[[#This Row],[TELEPHONE]:[AGENCE]])))</f>
        <v>1</v>
      </c>
      <c r="S2951" s="8">
        <f>IF(client[[#This Row],[Recherche]]=TRUE,COUNTIF($R$4:R2951,TRUE),"")</f>
        <v>2948</v>
      </c>
    </row>
    <row r="2952" spans="2:19" x14ac:dyDescent="0.3">
      <c r="B2952" t="s">
        <v>14131</v>
      </c>
      <c r="C2952">
        <v>3248</v>
      </c>
      <c r="D2952" t="s">
        <v>14127</v>
      </c>
      <c r="E2952">
        <v>45048.718888888892</v>
      </c>
      <c r="F2952">
        <v>2023</v>
      </c>
      <c r="G2952" t="s">
        <v>14128</v>
      </c>
      <c r="H2952" t="s">
        <v>14129</v>
      </c>
      <c r="I2952" t="s">
        <v>14130</v>
      </c>
      <c r="J2952" t="s">
        <v>14132</v>
      </c>
      <c r="M2952">
        <v>117</v>
      </c>
      <c r="N2952">
        <v>3</v>
      </c>
      <c r="O2952">
        <v>66600</v>
      </c>
      <c r="P2952" t="s">
        <v>202</v>
      </c>
      <c r="Q2952" t="s">
        <v>38</v>
      </c>
      <c r="R2952" s="3" t="b">
        <f>ISNUMBER(SEARCH(critere,_xlfn.CONCAT(client[[#This Row],[TELEPHONE]:[AGENCE]])))</f>
        <v>1</v>
      </c>
      <c r="S2952" s="8">
        <f>IF(client[[#This Row],[Recherche]]=TRUE,COUNTIF($R$4:R2952,TRUE),"")</f>
        <v>2949</v>
      </c>
    </row>
    <row r="2953" spans="2:19" x14ac:dyDescent="0.3">
      <c r="B2953" t="s">
        <v>359</v>
      </c>
      <c r="C2953">
        <v>3249</v>
      </c>
      <c r="D2953" t="s">
        <v>14133</v>
      </c>
      <c r="E2953">
        <v>45048.782997685186</v>
      </c>
      <c r="F2953">
        <v>2023</v>
      </c>
      <c r="H2953" t="s">
        <v>357</v>
      </c>
      <c r="I2953" t="s">
        <v>358</v>
      </c>
      <c r="J2953" t="s">
        <v>360</v>
      </c>
      <c r="M2953">
        <v>40</v>
      </c>
      <c r="N2953">
        <v>1</v>
      </c>
      <c r="O2953">
        <v>0</v>
      </c>
      <c r="P2953" t="s">
        <v>21</v>
      </c>
      <c r="Q2953" t="s">
        <v>22</v>
      </c>
      <c r="R2953" s="3" t="b">
        <f>ISNUMBER(SEARCH(critere,_xlfn.CONCAT(client[[#This Row],[TELEPHONE]:[AGENCE]])))</f>
        <v>1</v>
      </c>
      <c r="S2953" s="8">
        <f>IF(client[[#This Row],[Recherche]]=TRUE,COUNTIF($R$4:R2953,TRUE),"")</f>
        <v>2950</v>
      </c>
    </row>
    <row r="2954" spans="2:19" x14ac:dyDescent="0.3">
      <c r="B2954" t="s">
        <v>14137</v>
      </c>
      <c r="C2954">
        <v>3250</v>
      </c>
      <c r="D2954" t="s">
        <v>14134</v>
      </c>
      <c r="E2954">
        <v>45049.517685185187</v>
      </c>
      <c r="F2954">
        <v>2023</v>
      </c>
      <c r="G2954" t="s">
        <v>272</v>
      </c>
      <c r="H2954" t="s">
        <v>14135</v>
      </c>
      <c r="I2954" t="s">
        <v>14136</v>
      </c>
      <c r="J2954" t="s">
        <v>14138</v>
      </c>
      <c r="M2954">
        <v>8</v>
      </c>
      <c r="N2954">
        <v>2</v>
      </c>
      <c r="O2954">
        <v>0</v>
      </c>
      <c r="P2954" t="s">
        <v>21</v>
      </c>
      <c r="Q2954" t="s">
        <v>38</v>
      </c>
      <c r="R2954" s="3" t="b">
        <f>ISNUMBER(SEARCH(critere,_xlfn.CONCAT(client[[#This Row],[TELEPHONE]:[AGENCE]])))</f>
        <v>1</v>
      </c>
      <c r="S2954" s="8">
        <f>IF(client[[#This Row],[Recherche]]=TRUE,COUNTIF($R$4:R2954,TRUE),"")</f>
        <v>2951</v>
      </c>
    </row>
    <row r="2955" spans="2:19" x14ac:dyDescent="0.3">
      <c r="B2955">
        <v>684765453</v>
      </c>
      <c r="C2955">
        <v>3251</v>
      </c>
      <c r="D2955" t="s">
        <v>14139</v>
      </c>
      <c r="E2955">
        <v>45049.587777777779</v>
      </c>
      <c r="F2955">
        <v>2024</v>
      </c>
      <c r="G2955" t="s">
        <v>315</v>
      </c>
      <c r="H2955" t="s">
        <v>14140</v>
      </c>
      <c r="I2955" t="s">
        <v>14141</v>
      </c>
      <c r="J2955" t="s">
        <v>14142</v>
      </c>
      <c r="M2955">
        <v>105</v>
      </c>
      <c r="N2955">
        <v>1</v>
      </c>
      <c r="O2955">
        <v>18000</v>
      </c>
      <c r="P2955" t="s">
        <v>202</v>
      </c>
      <c r="Q2955" t="s">
        <v>38</v>
      </c>
      <c r="R2955" s="3" t="b">
        <f>ISNUMBER(SEARCH(critere,_xlfn.CONCAT(client[[#This Row],[TELEPHONE]:[AGENCE]])))</f>
        <v>1</v>
      </c>
      <c r="S2955" s="8">
        <f>IF(client[[#This Row],[Recherche]]=TRUE,COUNTIF($R$4:R2955,TRUE),"")</f>
        <v>2952</v>
      </c>
    </row>
    <row r="2956" spans="2:19" x14ac:dyDescent="0.3">
      <c r="B2956" t="s">
        <v>14145</v>
      </c>
      <c r="C2956">
        <v>3252</v>
      </c>
      <c r="D2956" t="s">
        <v>14143</v>
      </c>
      <c r="E2956">
        <v>45049.604270833333</v>
      </c>
      <c r="F2956">
        <v>2023</v>
      </c>
      <c r="G2956" t="s">
        <v>1980</v>
      </c>
      <c r="H2956" t="s">
        <v>11463</v>
      </c>
      <c r="I2956" t="s">
        <v>14144</v>
      </c>
      <c r="J2956" t="s">
        <v>14146</v>
      </c>
      <c r="M2956">
        <v>8</v>
      </c>
      <c r="N2956">
        <v>2</v>
      </c>
      <c r="O2956">
        <v>0</v>
      </c>
      <c r="P2956" t="s">
        <v>21</v>
      </c>
      <c r="Q2956" t="s">
        <v>38</v>
      </c>
      <c r="R2956" s="3" t="b">
        <f>ISNUMBER(SEARCH(critere,_xlfn.CONCAT(client[[#This Row],[TELEPHONE]:[AGENCE]])))</f>
        <v>1</v>
      </c>
      <c r="S2956" s="8">
        <f>IF(client[[#This Row],[Recherche]]=TRUE,COUNTIF($R$4:R2956,TRUE),"")</f>
        <v>2953</v>
      </c>
    </row>
    <row r="2957" spans="2:19" x14ac:dyDescent="0.3">
      <c r="B2957" t="s">
        <v>14150</v>
      </c>
      <c r="C2957">
        <v>3253</v>
      </c>
      <c r="D2957" t="s">
        <v>14147</v>
      </c>
      <c r="E2957">
        <v>45049.669259259259</v>
      </c>
      <c r="F2957">
        <v>2023</v>
      </c>
      <c r="G2957" t="s">
        <v>5708</v>
      </c>
      <c r="H2957" t="s">
        <v>14148</v>
      </c>
      <c r="I2957" t="s">
        <v>14149</v>
      </c>
      <c r="J2957" t="s">
        <v>14151</v>
      </c>
      <c r="M2957">
        <v>8</v>
      </c>
      <c r="N2957">
        <v>1</v>
      </c>
      <c r="O2957">
        <v>0</v>
      </c>
      <c r="P2957" t="s">
        <v>21</v>
      </c>
      <c r="Q2957" t="s">
        <v>38</v>
      </c>
      <c r="R2957" s="3" t="b">
        <f>ISNUMBER(SEARCH(critere,_xlfn.CONCAT(client[[#This Row],[TELEPHONE]:[AGENCE]])))</f>
        <v>1</v>
      </c>
      <c r="S2957" s="8">
        <f>IF(client[[#This Row],[Recherche]]=TRUE,COUNTIF($R$4:R2957,TRUE),"")</f>
        <v>2954</v>
      </c>
    </row>
    <row r="2958" spans="2:19" x14ac:dyDescent="0.3">
      <c r="B2958" t="s">
        <v>14155</v>
      </c>
      <c r="C2958">
        <v>3254</v>
      </c>
      <c r="D2958" t="s">
        <v>14152</v>
      </c>
      <c r="E2958">
        <v>45050.428148148145</v>
      </c>
      <c r="F2958">
        <v>2023</v>
      </c>
      <c r="G2958" t="s">
        <v>14153</v>
      </c>
      <c r="H2958" t="s">
        <v>4508</v>
      </c>
      <c r="I2958" t="s">
        <v>14154</v>
      </c>
      <c r="J2958" t="s">
        <v>14156</v>
      </c>
      <c r="M2958">
        <v>117</v>
      </c>
      <c r="N2958">
        <v>1</v>
      </c>
      <c r="O2958">
        <v>0</v>
      </c>
      <c r="P2958" t="s">
        <v>202</v>
      </c>
      <c r="Q2958" t="s">
        <v>64</v>
      </c>
      <c r="R2958" s="3" t="b">
        <f>ISNUMBER(SEARCH(critere,_xlfn.CONCAT(client[[#This Row],[TELEPHONE]:[AGENCE]])))</f>
        <v>1</v>
      </c>
      <c r="S2958" s="8">
        <f>IF(client[[#This Row],[Recherche]]=TRUE,COUNTIF($R$4:R2958,TRUE),"")</f>
        <v>2955</v>
      </c>
    </row>
    <row r="2959" spans="2:19" x14ac:dyDescent="0.3">
      <c r="B2959">
        <v>771789070</v>
      </c>
      <c r="C2959">
        <v>3255</v>
      </c>
      <c r="D2959" t="s">
        <v>14157</v>
      </c>
      <c r="E2959">
        <v>45050.595590277779</v>
      </c>
      <c r="F2959">
        <v>2023</v>
      </c>
      <c r="G2959" t="s">
        <v>1574</v>
      </c>
      <c r="H2959" t="s">
        <v>14158</v>
      </c>
      <c r="I2959" t="s">
        <v>14159</v>
      </c>
      <c r="J2959" t="s">
        <v>14160</v>
      </c>
      <c r="M2959">
        <v>117</v>
      </c>
      <c r="N2959">
        <v>2</v>
      </c>
      <c r="O2959">
        <v>17500</v>
      </c>
      <c r="P2959" t="s">
        <v>202</v>
      </c>
      <c r="Q2959" t="s">
        <v>29</v>
      </c>
      <c r="R2959" s="3" t="b">
        <f>ISNUMBER(SEARCH(critere,_xlfn.CONCAT(client[[#This Row],[TELEPHONE]:[AGENCE]])))</f>
        <v>1</v>
      </c>
      <c r="S2959" s="8">
        <f>IF(client[[#This Row],[Recherche]]=TRUE,COUNTIF($R$4:R2959,TRUE),"")</f>
        <v>2956</v>
      </c>
    </row>
    <row r="2960" spans="2:19" x14ac:dyDescent="0.3">
      <c r="B2960" t="s">
        <v>14163</v>
      </c>
      <c r="C2960">
        <v>3257</v>
      </c>
      <c r="D2960" t="s">
        <v>14161</v>
      </c>
      <c r="E2960">
        <v>45050.680613425924</v>
      </c>
      <c r="F2960">
        <v>2023</v>
      </c>
      <c r="G2960" t="s">
        <v>272</v>
      </c>
      <c r="H2960" t="s">
        <v>3742</v>
      </c>
      <c r="I2960" t="s">
        <v>14162</v>
      </c>
      <c r="J2960" t="s">
        <v>14164</v>
      </c>
      <c r="M2960">
        <v>8</v>
      </c>
      <c r="N2960">
        <v>1</v>
      </c>
      <c r="O2960">
        <v>0</v>
      </c>
      <c r="P2960" t="s">
        <v>21</v>
      </c>
      <c r="Q2960" t="s">
        <v>347</v>
      </c>
      <c r="R2960" s="3" t="b">
        <f>ISNUMBER(SEARCH(critere,_xlfn.CONCAT(client[[#This Row],[TELEPHONE]:[AGENCE]])))</f>
        <v>1</v>
      </c>
      <c r="S2960" s="8">
        <f>IF(client[[#This Row],[Recherche]]=TRUE,COUNTIF($R$4:R2960,TRUE),"")</f>
        <v>2957</v>
      </c>
    </row>
    <row r="2961" spans="2:19" x14ac:dyDescent="0.3">
      <c r="B2961" t="s">
        <v>14168</v>
      </c>
      <c r="C2961">
        <v>3258</v>
      </c>
      <c r="D2961" t="s">
        <v>14165</v>
      </c>
      <c r="E2961">
        <v>45050.812349537038</v>
      </c>
      <c r="F2961">
        <v>2023</v>
      </c>
      <c r="G2961" t="s">
        <v>456</v>
      </c>
      <c r="H2961" t="s">
        <v>14166</v>
      </c>
      <c r="I2961" t="s">
        <v>14167</v>
      </c>
      <c r="J2961" t="s">
        <v>14169</v>
      </c>
      <c r="M2961">
        <v>117</v>
      </c>
      <c r="N2961">
        <v>3</v>
      </c>
      <c r="O2961">
        <v>67800</v>
      </c>
      <c r="P2961" t="s">
        <v>202</v>
      </c>
      <c r="Q2961" t="s">
        <v>753</v>
      </c>
      <c r="R2961" s="3" t="b">
        <f>ISNUMBER(SEARCH(critere,_xlfn.CONCAT(client[[#This Row],[TELEPHONE]:[AGENCE]])))</f>
        <v>1</v>
      </c>
      <c r="S2961" s="8">
        <f>IF(client[[#This Row],[Recherche]]=TRUE,COUNTIF($R$4:R2961,TRUE),"")</f>
        <v>2958</v>
      </c>
    </row>
    <row r="2962" spans="2:19" x14ac:dyDescent="0.3">
      <c r="B2962" t="s">
        <v>11325</v>
      </c>
      <c r="C2962">
        <v>3259</v>
      </c>
      <c r="D2962" t="s">
        <v>14170</v>
      </c>
      <c r="E2962">
        <v>45051.44972222222</v>
      </c>
      <c r="F2962">
        <v>2023</v>
      </c>
      <c r="G2962" t="s">
        <v>11322</v>
      </c>
      <c r="H2962" t="s">
        <v>11323</v>
      </c>
      <c r="I2962" t="s">
        <v>11324</v>
      </c>
      <c r="J2962" t="s">
        <v>14171</v>
      </c>
      <c r="M2962">
        <v>117</v>
      </c>
      <c r="N2962">
        <v>1</v>
      </c>
      <c r="O2962">
        <v>22600</v>
      </c>
      <c r="P2962" t="s">
        <v>202</v>
      </c>
      <c r="Q2962" t="s">
        <v>64</v>
      </c>
      <c r="R2962" s="3" t="b">
        <f>ISNUMBER(SEARCH(critere,_xlfn.CONCAT(client[[#This Row],[TELEPHONE]:[AGENCE]])))</f>
        <v>1</v>
      </c>
      <c r="S2962" s="8">
        <f>IF(client[[#This Row],[Recherche]]=TRUE,COUNTIF($R$4:R2962,TRUE),"")</f>
        <v>2959</v>
      </c>
    </row>
    <row r="2963" spans="2:19" x14ac:dyDescent="0.3">
      <c r="B2963" t="s">
        <v>11325</v>
      </c>
      <c r="C2963">
        <v>3260</v>
      </c>
      <c r="D2963" t="s">
        <v>14172</v>
      </c>
      <c r="E2963">
        <v>45051.450104166666</v>
      </c>
      <c r="F2963">
        <v>2023</v>
      </c>
      <c r="G2963" t="s">
        <v>11322</v>
      </c>
      <c r="H2963" t="s">
        <v>11323</v>
      </c>
      <c r="I2963" t="s">
        <v>11324</v>
      </c>
      <c r="J2963" t="s">
        <v>14173</v>
      </c>
      <c r="M2963">
        <v>117</v>
      </c>
      <c r="N2963">
        <v>1</v>
      </c>
      <c r="O2963">
        <v>18000</v>
      </c>
      <c r="P2963" t="s">
        <v>202</v>
      </c>
      <c r="Q2963" t="s">
        <v>64</v>
      </c>
      <c r="R2963" s="3" t="b">
        <f>ISNUMBER(SEARCH(critere,_xlfn.CONCAT(client[[#This Row],[TELEPHONE]:[AGENCE]])))</f>
        <v>1</v>
      </c>
      <c r="S2963" s="8">
        <f>IF(client[[#This Row],[Recherche]]=TRUE,COUNTIF($R$4:R2963,TRUE),"")</f>
        <v>2960</v>
      </c>
    </row>
    <row r="2964" spans="2:19" x14ac:dyDescent="0.3">
      <c r="B2964" t="s">
        <v>14177</v>
      </c>
      <c r="C2964">
        <v>3261</v>
      </c>
      <c r="D2964" t="s">
        <v>14174</v>
      </c>
      <c r="E2964">
        <v>45051.761145833334</v>
      </c>
      <c r="F2964">
        <v>2023</v>
      </c>
      <c r="G2964" t="s">
        <v>393</v>
      </c>
      <c r="H2964" t="s">
        <v>14175</v>
      </c>
      <c r="I2964" t="s">
        <v>14176</v>
      </c>
      <c r="J2964" t="s">
        <v>14178</v>
      </c>
      <c r="M2964">
        <v>8</v>
      </c>
      <c r="N2964">
        <v>1</v>
      </c>
      <c r="O2964">
        <v>0</v>
      </c>
      <c r="P2964" t="s">
        <v>21</v>
      </c>
      <c r="Q2964" t="s">
        <v>22</v>
      </c>
      <c r="R2964" s="3" t="b">
        <f>ISNUMBER(SEARCH(critere,_xlfn.CONCAT(client[[#This Row],[TELEPHONE]:[AGENCE]])))</f>
        <v>1</v>
      </c>
      <c r="S2964" s="8">
        <f>IF(client[[#This Row],[Recherche]]=TRUE,COUNTIF($R$4:R2964,TRUE),"")</f>
        <v>2961</v>
      </c>
    </row>
    <row r="2965" spans="2:19" x14ac:dyDescent="0.3">
      <c r="B2965" t="s">
        <v>14182</v>
      </c>
      <c r="C2965">
        <v>3262</v>
      </c>
      <c r="D2965" t="s">
        <v>14179</v>
      </c>
      <c r="E2965">
        <v>45051.817326388889</v>
      </c>
      <c r="F2965">
        <v>2023</v>
      </c>
      <c r="G2965" t="s">
        <v>1980</v>
      </c>
      <c r="H2965" t="s">
        <v>14180</v>
      </c>
      <c r="I2965" t="s">
        <v>14181</v>
      </c>
      <c r="J2965" t="s">
        <v>14183</v>
      </c>
      <c r="M2965">
        <v>8</v>
      </c>
      <c r="N2965">
        <v>1</v>
      </c>
      <c r="O2965">
        <v>0</v>
      </c>
      <c r="P2965" t="s">
        <v>21</v>
      </c>
      <c r="Q2965" t="s">
        <v>64</v>
      </c>
      <c r="R2965" s="3" t="b">
        <f>ISNUMBER(SEARCH(critere,_xlfn.CONCAT(client[[#This Row],[TELEPHONE]:[AGENCE]])))</f>
        <v>1</v>
      </c>
      <c r="S2965" s="8">
        <f>IF(client[[#This Row],[Recherche]]=TRUE,COUNTIF($R$4:R2965,TRUE),"")</f>
        <v>2962</v>
      </c>
    </row>
    <row r="2966" spans="2:19" x14ac:dyDescent="0.3">
      <c r="C2966">
        <v>3263</v>
      </c>
      <c r="D2966" t="s">
        <v>14184</v>
      </c>
      <c r="E2966">
        <v>45051.819444444445</v>
      </c>
      <c r="F2966">
        <v>2023</v>
      </c>
      <c r="G2966" t="s">
        <v>2733</v>
      </c>
      <c r="H2966" t="s">
        <v>4387</v>
      </c>
      <c r="I2966" t="s">
        <v>14185</v>
      </c>
      <c r="J2966" t="s">
        <v>14186</v>
      </c>
      <c r="M2966">
        <v>8</v>
      </c>
      <c r="N2966">
        <v>1</v>
      </c>
      <c r="O2966">
        <v>0</v>
      </c>
      <c r="P2966" t="s">
        <v>21</v>
      </c>
      <c r="Q2966" t="s">
        <v>64</v>
      </c>
      <c r="R2966" s="3" t="b">
        <f>ISNUMBER(SEARCH(critere,_xlfn.CONCAT(client[[#This Row],[TELEPHONE]:[AGENCE]])))</f>
        <v>1</v>
      </c>
      <c r="S2966" s="8">
        <f>IF(client[[#This Row],[Recherche]]=TRUE,COUNTIF($R$4:R2966,TRUE),"")</f>
        <v>2963</v>
      </c>
    </row>
    <row r="2967" spans="2:19" x14ac:dyDescent="0.3">
      <c r="B2967" t="s">
        <v>14189</v>
      </c>
      <c r="C2967">
        <v>3264</v>
      </c>
      <c r="D2967" t="s">
        <v>14187</v>
      </c>
      <c r="E2967">
        <v>45051.821215277778</v>
      </c>
      <c r="F2967">
        <v>2023</v>
      </c>
      <c r="G2967" t="s">
        <v>3041</v>
      </c>
      <c r="H2967" t="s">
        <v>10380</v>
      </c>
      <c r="I2967" t="s">
        <v>14188</v>
      </c>
      <c r="J2967" t="s">
        <v>14190</v>
      </c>
      <c r="M2967">
        <v>8</v>
      </c>
      <c r="N2967">
        <v>1</v>
      </c>
      <c r="O2967">
        <v>0</v>
      </c>
      <c r="P2967" t="s">
        <v>21</v>
      </c>
      <c r="Q2967" t="s">
        <v>64</v>
      </c>
      <c r="R2967" s="3" t="b">
        <f>ISNUMBER(SEARCH(critere,_xlfn.CONCAT(client[[#This Row],[TELEPHONE]:[AGENCE]])))</f>
        <v>1</v>
      </c>
      <c r="S2967" s="8">
        <f>IF(client[[#This Row],[Recherche]]=TRUE,COUNTIF($R$4:R2967,TRUE),"")</f>
        <v>2964</v>
      </c>
    </row>
    <row r="2968" spans="2:19" x14ac:dyDescent="0.3">
      <c r="B2968" t="s">
        <v>14194</v>
      </c>
      <c r="C2968">
        <v>3265</v>
      </c>
      <c r="D2968" t="s">
        <v>14191</v>
      </c>
      <c r="E2968">
        <v>45051.825416666667</v>
      </c>
      <c r="F2968">
        <v>2023</v>
      </c>
      <c r="G2968" t="s">
        <v>5580</v>
      </c>
      <c r="H2968" t="s">
        <v>14192</v>
      </c>
      <c r="I2968" t="s">
        <v>14193</v>
      </c>
      <c r="J2968" t="s">
        <v>14195</v>
      </c>
      <c r="M2968">
        <v>8</v>
      </c>
      <c r="N2968">
        <v>1</v>
      </c>
      <c r="O2968">
        <v>0</v>
      </c>
      <c r="P2968" t="s">
        <v>21</v>
      </c>
      <c r="Q2968" t="s">
        <v>64</v>
      </c>
      <c r="R2968" s="3" t="b">
        <f>ISNUMBER(SEARCH(critere,_xlfn.CONCAT(client[[#This Row],[TELEPHONE]:[AGENCE]])))</f>
        <v>1</v>
      </c>
      <c r="S2968" s="8">
        <f>IF(client[[#This Row],[Recherche]]=TRUE,COUNTIF($R$4:R2968,TRUE),"")</f>
        <v>2965</v>
      </c>
    </row>
    <row r="2969" spans="2:19" x14ac:dyDescent="0.3">
      <c r="B2969" t="s">
        <v>14199</v>
      </c>
      <c r="C2969">
        <v>3266</v>
      </c>
      <c r="D2969" t="s">
        <v>14196</v>
      </c>
      <c r="E2969">
        <v>45055.497766203705</v>
      </c>
      <c r="F2969">
        <v>2023</v>
      </c>
      <c r="G2969" t="s">
        <v>2042</v>
      </c>
      <c r="H2969" t="s">
        <v>14197</v>
      </c>
      <c r="I2969" t="s">
        <v>14198</v>
      </c>
      <c r="J2969" t="s">
        <v>14200</v>
      </c>
      <c r="M2969">
        <v>8</v>
      </c>
      <c r="N2969">
        <v>1</v>
      </c>
      <c r="O2969">
        <v>0</v>
      </c>
      <c r="P2969" t="s">
        <v>21</v>
      </c>
      <c r="Q2969" t="s">
        <v>29</v>
      </c>
      <c r="R2969" s="3" t="b">
        <f>ISNUMBER(SEARCH(critere,_xlfn.CONCAT(client[[#This Row],[TELEPHONE]:[AGENCE]])))</f>
        <v>1</v>
      </c>
      <c r="S2969" s="8">
        <f>IF(client[[#This Row],[Recherche]]=TRUE,COUNTIF($R$4:R2969,TRUE),"")</f>
        <v>2966</v>
      </c>
    </row>
    <row r="2970" spans="2:19" x14ac:dyDescent="0.3">
      <c r="B2970" t="s">
        <v>14204</v>
      </c>
      <c r="C2970">
        <v>3267</v>
      </c>
      <c r="D2970" t="s">
        <v>14201</v>
      </c>
      <c r="E2970">
        <v>45057.626886574071</v>
      </c>
      <c r="F2970">
        <v>2023</v>
      </c>
      <c r="G2970" t="s">
        <v>1980</v>
      </c>
      <c r="H2970" t="s">
        <v>14202</v>
      </c>
      <c r="I2970" t="s">
        <v>14203</v>
      </c>
      <c r="J2970" t="s">
        <v>14205</v>
      </c>
      <c r="M2970">
        <v>8</v>
      </c>
      <c r="N2970">
        <v>1</v>
      </c>
      <c r="O2970">
        <v>0</v>
      </c>
      <c r="P2970" t="s">
        <v>21</v>
      </c>
      <c r="Q2970" t="s">
        <v>29</v>
      </c>
      <c r="R2970" s="3" t="b">
        <f>ISNUMBER(SEARCH(critere,_xlfn.CONCAT(client[[#This Row],[TELEPHONE]:[AGENCE]])))</f>
        <v>1</v>
      </c>
      <c r="S2970" s="8">
        <f>IF(client[[#This Row],[Recherche]]=TRUE,COUNTIF($R$4:R2970,TRUE),"")</f>
        <v>2967</v>
      </c>
    </row>
    <row r="2971" spans="2:19" x14ac:dyDescent="0.3">
      <c r="B2971" t="s">
        <v>14208</v>
      </c>
      <c r="C2971">
        <v>3268</v>
      </c>
      <c r="D2971" t="s">
        <v>14206</v>
      </c>
      <c r="E2971">
        <v>45057.645509259259</v>
      </c>
      <c r="F2971">
        <v>2023</v>
      </c>
      <c r="G2971" t="s">
        <v>897</v>
      </c>
      <c r="H2971" t="s">
        <v>2723</v>
      </c>
      <c r="I2971" t="s">
        <v>14207</v>
      </c>
      <c r="J2971" t="s">
        <v>14209</v>
      </c>
      <c r="M2971">
        <v>117</v>
      </c>
      <c r="N2971">
        <v>2</v>
      </c>
      <c r="O2971">
        <v>0</v>
      </c>
      <c r="P2971" t="s">
        <v>202</v>
      </c>
      <c r="Q2971" t="s">
        <v>22</v>
      </c>
      <c r="R2971" s="3" t="b">
        <f>ISNUMBER(SEARCH(critere,_xlfn.CONCAT(client[[#This Row],[TELEPHONE]:[AGENCE]])))</f>
        <v>1</v>
      </c>
      <c r="S2971" s="8">
        <f>IF(client[[#This Row],[Recherche]]=TRUE,COUNTIF($R$4:R2971,TRUE),"")</f>
        <v>2968</v>
      </c>
    </row>
    <row r="2972" spans="2:19" x14ac:dyDescent="0.3">
      <c r="B2972" t="s">
        <v>14213</v>
      </c>
      <c r="C2972">
        <v>3269</v>
      </c>
      <c r="D2972" t="s">
        <v>14210</v>
      </c>
      <c r="E2972">
        <v>45057.960057870368</v>
      </c>
      <c r="F2972">
        <v>2024</v>
      </c>
      <c r="G2972" t="s">
        <v>242</v>
      </c>
      <c r="H2972" t="s">
        <v>14211</v>
      </c>
      <c r="I2972" t="s">
        <v>14212</v>
      </c>
      <c r="J2972" t="s">
        <v>14214</v>
      </c>
      <c r="M2972">
        <v>117</v>
      </c>
      <c r="N2972">
        <v>1</v>
      </c>
      <c r="O2972">
        <v>22600</v>
      </c>
      <c r="P2972" t="s">
        <v>202</v>
      </c>
      <c r="Q2972" t="s">
        <v>38</v>
      </c>
      <c r="R2972" s="3" t="b">
        <f>ISNUMBER(SEARCH(critere,_xlfn.CONCAT(client[[#This Row],[TELEPHONE]:[AGENCE]])))</f>
        <v>1</v>
      </c>
      <c r="S2972" s="8">
        <f>IF(client[[#This Row],[Recherche]]=TRUE,COUNTIF($R$4:R2972,TRUE),"")</f>
        <v>2969</v>
      </c>
    </row>
    <row r="2973" spans="2:19" x14ac:dyDescent="0.3">
      <c r="B2973" t="s">
        <v>14218</v>
      </c>
      <c r="C2973">
        <v>3270</v>
      </c>
      <c r="D2973" t="s">
        <v>14215</v>
      </c>
      <c r="E2973">
        <v>45057.961365740739</v>
      </c>
      <c r="F2973">
        <v>2024</v>
      </c>
      <c r="G2973" t="s">
        <v>24</v>
      </c>
      <c r="H2973" t="s">
        <v>14216</v>
      </c>
      <c r="I2973" t="s">
        <v>14217</v>
      </c>
      <c r="J2973" t="s">
        <v>14219</v>
      </c>
      <c r="M2973">
        <v>117</v>
      </c>
      <c r="N2973">
        <v>1</v>
      </c>
      <c r="O2973">
        <v>0</v>
      </c>
      <c r="P2973" t="s">
        <v>202</v>
      </c>
      <c r="Q2973" t="s">
        <v>38</v>
      </c>
      <c r="R2973" s="3" t="b">
        <f>ISNUMBER(SEARCH(critere,_xlfn.CONCAT(client[[#This Row],[TELEPHONE]:[AGENCE]])))</f>
        <v>1</v>
      </c>
      <c r="S2973" s="8">
        <f>IF(client[[#This Row],[Recherche]]=TRUE,COUNTIF($R$4:R2973,TRUE),"")</f>
        <v>2970</v>
      </c>
    </row>
    <row r="2974" spans="2:19" x14ac:dyDescent="0.3">
      <c r="B2974" t="s">
        <v>14223</v>
      </c>
      <c r="C2974">
        <v>3271</v>
      </c>
      <c r="D2974" t="s">
        <v>14220</v>
      </c>
      <c r="E2974">
        <v>45058.444328703707</v>
      </c>
      <c r="F2974">
        <v>2023</v>
      </c>
      <c r="G2974" t="s">
        <v>2580</v>
      </c>
      <c r="H2974" t="s">
        <v>14221</v>
      </c>
      <c r="I2974" t="s">
        <v>14222</v>
      </c>
      <c r="J2974" t="s">
        <v>14224</v>
      </c>
      <c r="M2974">
        <v>8</v>
      </c>
      <c r="N2974">
        <v>1</v>
      </c>
      <c r="O2974">
        <v>0</v>
      </c>
      <c r="P2974" t="s">
        <v>21</v>
      </c>
      <c r="Q2974" t="s">
        <v>29</v>
      </c>
      <c r="R2974" s="3" t="b">
        <f>ISNUMBER(SEARCH(critere,_xlfn.CONCAT(client[[#This Row],[TELEPHONE]:[AGENCE]])))</f>
        <v>1</v>
      </c>
      <c r="S2974" s="8">
        <f>IF(client[[#This Row],[Recherche]]=TRUE,COUNTIF($R$4:R2974,TRUE),"")</f>
        <v>2971</v>
      </c>
    </row>
    <row r="2975" spans="2:19" x14ac:dyDescent="0.3">
      <c r="B2975" t="s">
        <v>14228</v>
      </c>
      <c r="C2975">
        <v>3272</v>
      </c>
      <c r="D2975" t="s">
        <v>14225</v>
      </c>
      <c r="E2975">
        <v>45058.457789351851</v>
      </c>
      <c r="F2975">
        <v>2023</v>
      </c>
      <c r="G2975" t="s">
        <v>743</v>
      </c>
      <c r="H2975" t="s">
        <v>14226</v>
      </c>
      <c r="I2975" t="s">
        <v>14227</v>
      </c>
      <c r="J2975" t="s">
        <v>14229</v>
      </c>
      <c r="M2975">
        <v>8</v>
      </c>
      <c r="N2975">
        <v>2</v>
      </c>
      <c r="O2975">
        <v>0</v>
      </c>
      <c r="P2975" t="s">
        <v>21</v>
      </c>
      <c r="Q2975" t="s">
        <v>347</v>
      </c>
      <c r="R2975" s="3" t="b">
        <f>ISNUMBER(SEARCH(critere,_xlfn.CONCAT(client[[#This Row],[TELEPHONE]:[AGENCE]])))</f>
        <v>1</v>
      </c>
      <c r="S2975" s="8">
        <f>IF(client[[#This Row],[Recherche]]=TRUE,COUNTIF($R$4:R2975,TRUE),"")</f>
        <v>2972</v>
      </c>
    </row>
    <row r="2976" spans="2:19" x14ac:dyDescent="0.3">
      <c r="B2976" t="s">
        <v>14232</v>
      </c>
      <c r="C2976">
        <v>3273</v>
      </c>
      <c r="D2976" t="s">
        <v>14230</v>
      </c>
      <c r="E2976">
        <v>45058.759664351855</v>
      </c>
      <c r="F2976">
        <v>2023</v>
      </c>
      <c r="G2976" t="s">
        <v>2580</v>
      </c>
      <c r="H2976" t="s">
        <v>9417</v>
      </c>
      <c r="I2976" t="s">
        <v>14231</v>
      </c>
      <c r="J2976" t="s">
        <v>14233</v>
      </c>
      <c r="M2976">
        <v>8</v>
      </c>
      <c r="N2976">
        <v>1</v>
      </c>
      <c r="O2976">
        <v>0</v>
      </c>
      <c r="P2976" t="s">
        <v>21</v>
      </c>
      <c r="Q2976" t="s">
        <v>38</v>
      </c>
      <c r="R2976" s="3" t="b">
        <f>ISNUMBER(SEARCH(critere,_xlfn.CONCAT(client[[#This Row],[TELEPHONE]:[AGENCE]])))</f>
        <v>1</v>
      </c>
      <c r="S2976" s="8">
        <f>IF(client[[#This Row],[Recherche]]=TRUE,COUNTIF($R$4:R2976,TRUE),"")</f>
        <v>2973</v>
      </c>
    </row>
    <row r="2977" spans="2:19" x14ac:dyDescent="0.3">
      <c r="B2977" t="s">
        <v>14237</v>
      </c>
      <c r="C2977">
        <v>3274</v>
      </c>
      <c r="D2977" t="s">
        <v>14234</v>
      </c>
      <c r="E2977">
        <v>45058.964814814812</v>
      </c>
      <c r="F2977">
        <v>2024</v>
      </c>
      <c r="G2977" t="s">
        <v>7804</v>
      </c>
      <c r="H2977" t="s">
        <v>14235</v>
      </c>
      <c r="I2977" t="s">
        <v>14236</v>
      </c>
      <c r="J2977" t="s">
        <v>14238</v>
      </c>
      <c r="M2977">
        <v>117</v>
      </c>
      <c r="N2977">
        <v>1</v>
      </c>
      <c r="O2977">
        <v>18000</v>
      </c>
      <c r="P2977" t="s">
        <v>202</v>
      </c>
      <c r="Q2977" t="s">
        <v>38</v>
      </c>
      <c r="R2977" s="3" t="b">
        <f>ISNUMBER(SEARCH(critere,_xlfn.CONCAT(client[[#This Row],[TELEPHONE]:[AGENCE]])))</f>
        <v>1</v>
      </c>
      <c r="S2977" s="8">
        <f>IF(client[[#This Row],[Recherche]]=TRUE,COUNTIF($R$4:R2977,TRUE),"")</f>
        <v>2974</v>
      </c>
    </row>
    <row r="2978" spans="2:19" x14ac:dyDescent="0.3">
      <c r="B2978" t="s">
        <v>14242</v>
      </c>
      <c r="C2978">
        <v>3275</v>
      </c>
      <c r="D2978" t="s">
        <v>14239</v>
      </c>
      <c r="E2978">
        <v>45058.966284722221</v>
      </c>
      <c r="G2978" t="s">
        <v>3872</v>
      </c>
      <c r="H2978" t="s">
        <v>14240</v>
      </c>
      <c r="I2978" t="s">
        <v>14241</v>
      </c>
      <c r="J2978" t="s">
        <v>14243</v>
      </c>
      <c r="M2978">
        <v>117</v>
      </c>
      <c r="N2978">
        <v>1</v>
      </c>
      <c r="O2978">
        <v>0</v>
      </c>
      <c r="P2978" t="s">
        <v>21</v>
      </c>
      <c r="Q2978" t="s">
        <v>38</v>
      </c>
      <c r="R2978" s="3" t="b">
        <f>ISNUMBER(SEARCH(critere,_xlfn.CONCAT(client[[#This Row],[TELEPHONE]:[AGENCE]])))</f>
        <v>1</v>
      </c>
      <c r="S2978" s="8">
        <f>IF(client[[#This Row],[Recherche]]=TRUE,COUNTIF($R$4:R2978,TRUE),"")</f>
        <v>2975</v>
      </c>
    </row>
    <row r="2979" spans="2:19" x14ac:dyDescent="0.3">
      <c r="B2979" t="s">
        <v>14247</v>
      </c>
      <c r="C2979">
        <v>3276</v>
      </c>
      <c r="D2979" t="s">
        <v>14244</v>
      </c>
      <c r="E2979">
        <v>45061.509606481479</v>
      </c>
      <c r="F2979">
        <v>2023</v>
      </c>
      <c r="G2979" t="s">
        <v>8548</v>
      </c>
      <c r="H2979" t="s">
        <v>14245</v>
      </c>
      <c r="I2979" t="s">
        <v>14246</v>
      </c>
      <c r="J2979" t="s">
        <v>14248</v>
      </c>
      <c r="M2979">
        <v>8</v>
      </c>
      <c r="N2979">
        <v>1</v>
      </c>
      <c r="O2979">
        <v>0</v>
      </c>
      <c r="P2979" t="s">
        <v>21</v>
      </c>
      <c r="Q2979" t="s">
        <v>29</v>
      </c>
      <c r="R2979" s="3" t="b">
        <f>ISNUMBER(SEARCH(critere,_xlfn.CONCAT(client[[#This Row],[TELEPHONE]:[AGENCE]])))</f>
        <v>1</v>
      </c>
      <c r="S2979" s="8">
        <f>IF(client[[#This Row],[Recherche]]=TRUE,COUNTIF($R$4:R2979,TRUE),"")</f>
        <v>2976</v>
      </c>
    </row>
    <row r="2980" spans="2:19" x14ac:dyDescent="0.3">
      <c r="B2980" t="s">
        <v>14251</v>
      </c>
      <c r="C2980">
        <v>3277</v>
      </c>
      <c r="D2980" t="s">
        <v>14249</v>
      </c>
      <c r="E2980">
        <v>45061.531238425923</v>
      </c>
      <c r="F2980">
        <v>2023</v>
      </c>
      <c r="G2980" t="s">
        <v>2779</v>
      </c>
      <c r="H2980" t="s">
        <v>6268</v>
      </c>
      <c r="I2980" t="s">
        <v>14250</v>
      </c>
      <c r="J2980" t="s">
        <v>14252</v>
      </c>
      <c r="M2980">
        <v>8</v>
      </c>
      <c r="N2980">
        <v>1</v>
      </c>
      <c r="O2980">
        <v>0</v>
      </c>
      <c r="P2980" t="s">
        <v>21</v>
      </c>
      <c r="Q2980" t="s">
        <v>64</v>
      </c>
      <c r="R2980" s="3" t="b">
        <f>ISNUMBER(SEARCH(critere,_xlfn.CONCAT(client[[#This Row],[TELEPHONE]:[AGENCE]])))</f>
        <v>1</v>
      </c>
      <c r="S2980" s="8">
        <f>IF(client[[#This Row],[Recherche]]=TRUE,COUNTIF($R$4:R2980,TRUE),"")</f>
        <v>2977</v>
      </c>
    </row>
    <row r="2981" spans="2:19" x14ac:dyDescent="0.3">
      <c r="B2981">
        <v>629052947</v>
      </c>
      <c r="C2981">
        <v>3278</v>
      </c>
      <c r="D2981" t="s">
        <v>14253</v>
      </c>
      <c r="E2981">
        <v>45061.557303240741</v>
      </c>
      <c r="F2981">
        <v>2023</v>
      </c>
      <c r="G2981" t="s">
        <v>383</v>
      </c>
      <c r="H2981" t="s">
        <v>14254</v>
      </c>
      <c r="I2981" t="s">
        <v>14255</v>
      </c>
      <c r="J2981" t="s">
        <v>14256</v>
      </c>
      <c r="M2981">
        <v>8</v>
      </c>
      <c r="N2981">
        <v>1</v>
      </c>
      <c r="O2981">
        <v>0</v>
      </c>
      <c r="P2981" t="s">
        <v>21</v>
      </c>
      <c r="Q2981" t="s">
        <v>38</v>
      </c>
      <c r="R2981" s="3" t="b">
        <f>ISNUMBER(SEARCH(critere,_xlfn.CONCAT(client[[#This Row],[TELEPHONE]:[AGENCE]])))</f>
        <v>1</v>
      </c>
      <c r="S2981" s="8">
        <f>IF(client[[#This Row],[Recherche]]=TRUE,COUNTIF($R$4:R2981,TRUE),"")</f>
        <v>2978</v>
      </c>
    </row>
    <row r="2982" spans="2:19" x14ac:dyDescent="0.3">
      <c r="B2982" t="s">
        <v>14260</v>
      </c>
      <c r="C2982">
        <v>3279</v>
      </c>
      <c r="D2982" t="s">
        <v>14257</v>
      </c>
      <c r="E2982">
        <v>45061.566574074073</v>
      </c>
      <c r="F2982">
        <v>2023</v>
      </c>
      <c r="G2982" t="s">
        <v>856</v>
      </c>
      <c r="H2982" t="s">
        <v>14258</v>
      </c>
      <c r="I2982" t="s">
        <v>14259</v>
      </c>
      <c r="J2982" t="s">
        <v>14261</v>
      </c>
      <c r="M2982">
        <v>8</v>
      </c>
      <c r="N2982">
        <v>1</v>
      </c>
      <c r="O2982">
        <v>0</v>
      </c>
      <c r="P2982" t="s">
        <v>21</v>
      </c>
      <c r="Q2982" t="s">
        <v>38</v>
      </c>
      <c r="R2982" s="3" t="b">
        <f>ISNUMBER(SEARCH(critere,_xlfn.CONCAT(client[[#This Row],[TELEPHONE]:[AGENCE]])))</f>
        <v>1</v>
      </c>
      <c r="S2982" s="8">
        <f>IF(client[[#This Row],[Recherche]]=TRUE,COUNTIF($R$4:R2982,TRUE),"")</f>
        <v>2979</v>
      </c>
    </row>
    <row r="2983" spans="2:19" x14ac:dyDescent="0.3">
      <c r="B2983" t="s">
        <v>14265</v>
      </c>
      <c r="C2983">
        <v>3280</v>
      </c>
      <c r="D2983" t="s">
        <v>14262</v>
      </c>
      <c r="E2983">
        <v>45061.581134259257</v>
      </c>
      <c r="F2983">
        <v>2023</v>
      </c>
      <c r="G2983" t="s">
        <v>272</v>
      </c>
      <c r="H2983" t="s">
        <v>14263</v>
      </c>
      <c r="I2983" t="s">
        <v>14264</v>
      </c>
      <c r="J2983" t="s">
        <v>14266</v>
      </c>
      <c r="M2983">
        <v>117</v>
      </c>
      <c r="N2983">
        <v>2</v>
      </c>
      <c r="O2983">
        <v>0</v>
      </c>
      <c r="P2983" t="s">
        <v>21</v>
      </c>
      <c r="Q2983" t="s">
        <v>22</v>
      </c>
      <c r="R2983" s="3" t="b">
        <f>ISNUMBER(SEARCH(critere,_xlfn.CONCAT(client[[#This Row],[TELEPHONE]:[AGENCE]])))</f>
        <v>1</v>
      </c>
      <c r="S2983" s="8">
        <f>IF(client[[#This Row],[Recherche]]=TRUE,COUNTIF($R$4:R2983,TRUE),"")</f>
        <v>2980</v>
      </c>
    </row>
    <row r="2984" spans="2:19" x14ac:dyDescent="0.3">
      <c r="B2984" t="s">
        <v>14270</v>
      </c>
      <c r="C2984">
        <v>3281</v>
      </c>
      <c r="D2984" t="s">
        <v>14267</v>
      </c>
      <c r="E2984">
        <v>45061.583298611113</v>
      </c>
      <c r="F2984">
        <v>2023</v>
      </c>
      <c r="G2984" t="s">
        <v>377</v>
      </c>
      <c r="H2984" t="s">
        <v>14268</v>
      </c>
      <c r="I2984" t="s">
        <v>14269</v>
      </c>
      <c r="J2984" t="s">
        <v>14271</v>
      </c>
      <c r="M2984">
        <v>117</v>
      </c>
      <c r="N2984">
        <v>4</v>
      </c>
      <c r="O2984">
        <v>0</v>
      </c>
      <c r="P2984" t="s">
        <v>202</v>
      </c>
      <c r="Q2984" t="s">
        <v>22</v>
      </c>
      <c r="R2984" s="3" t="b">
        <f>ISNUMBER(SEARCH(critere,_xlfn.CONCAT(client[[#This Row],[TELEPHONE]:[AGENCE]])))</f>
        <v>1</v>
      </c>
      <c r="S2984" s="8">
        <f>IF(client[[#This Row],[Recherche]]=TRUE,COUNTIF($R$4:R2984,TRUE),"")</f>
        <v>2981</v>
      </c>
    </row>
    <row r="2985" spans="2:19" x14ac:dyDescent="0.3">
      <c r="B2985" t="s">
        <v>14275</v>
      </c>
      <c r="C2985">
        <v>3282</v>
      </c>
      <c r="D2985" t="s">
        <v>14272</v>
      </c>
      <c r="E2985">
        <v>45061.897094907406</v>
      </c>
      <c r="F2985">
        <v>2023</v>
      </c>
      <c r="G2985" t="s">
        <v>2466</v>
      </c>
      <c r="H2985" t="s">
        <v>14273</v>
      </c>
      <c r="I2985" t="s">
        <v>14274</v>
      </c>
      <c r="J2985" t="s">
        <v>14276</v>
      </c>
      <c r="M2985">
        <v>8</v>
      </c>
      <c r="N2985">
        <v>1</v>
      </c>
      <c r="O2985">
        <v>0</v>
      </c>
      <c r="P2985" t="s">
        <v>21</v>
      </c>
      <c r="Q2985" t="s">
        <v>29</v>
      </c>
      <c r="R2985" s="3" t="b">
        <f>ISNUMBER(SEARCH(critere,_xlfn.CONCAT(client[[#This Row],[TELEPHONE]:[AGENCE]])))</f>
        <v>1</v>
      </c>
      <c r="S2985" s="8">
        <f>IF(client[[#This Row],[Recherche]]=TRUE,COUNTIF($R$4:R2985,TRUE),"")</f>
        <v>2982</v>
      </c>
    </row>
    <row r="2986" spans="2:19" x14ac:dyDescent="0.3">
      <c r="B2986" t="s">
        <v>14280</v>
      </c>
      <c r="C2986">
        <v>3283</v>
      </c>
      <c r="D2986" t="s">
        <v>14277</v>
      </c>
      <c r="E2986">
        <v>45062.514710648145</v>
      </c>
      <c r="F2986">
        <v>2023</v>
      </c>
      <c r="G2986" t="s">
        <v>272</v>
      </c>
      <c r="H2986" t="s">
        <v>14278</v>
      </c>
      <c r="I2986" t="s">
        <v>14279</v>
      </c>
      <c r="J2986" t="s">
        <v>14281</v>
      </c>
      <c r="M2986">
        <v>117</v>
      </c>
      <c r="N2986">
        <v>1</v>
      </c>
      <c r="O2986">
        <v>0</v>
      </c>
      <c r="P2986" t="s">
        <v>202</v>
      </c>
      <c r="Q2986" t="s">
        <v>22</v>
      </c>
      <c r="R2986" s="3" t="b">
        <f>ISNUMBER(SEARCH(critere,_xlfn.CONCAT(client[[#This Row],[TELEPHONE]:[AGENCE]])))</f>
        <v>1</v>
      </c>
      <c r="S2986" s="8">
        <f>IF(client[[#This Row],[Recherche]]=TRUE,COUNTIF($R$4:R2986,TRUE),"")</f>
        <v>2983</v>
      </c>
    </row>
    <row r="2987" spans="2:19" x14ac:dyDescent="0.3">
      <c r="B2987" t="s">
        <v>14285</v>
      </c>
      <c r="C2987">
        <v>3284</v>
      </c>
      <c r="D2987" t="s">
        <v>14282</v>
      </c>
      <c r="E2987">
        <v>45062.53266203704</v>
      </c>
      <c r="F2987">
        <v>2023</v>
      </c>
      <c r="G2987" t="s">
        <v>183</v>
      </c>
      <c r="H2987" t="s">
        <v>14283</v>
      </c>
      <c r="I2987" t="s">
        <v>14284</v>
      </c>
      <c r="J2987" t="s">
        <v>14286</v>
      </c>
      <c r="M2987">
        <v>117</v>
      </c>
      <c r="N2987">
        <v>1</v>
      </c>
      <c r="O2987">
        <v>22600</v>
      </c>
      <c r="P2987" t="s">
        <v>202</v>
      </c>
      <c r="Q2987" t="s">
        <v>38</v>
      </c>
      <c r="R2987" s="3" t="b">
        <f>ISNUMBER(SEARCH(critere,_xlfn.CONCAT(client[[#This Row],[TELEPHONE]:[AGENCE]])))</f>
        <v>1</v>
      </c>
      <c r="S2987" s="8">
        <f>IF(client[[#This Row],[Recherche]]=TRUE,COUNTIF($R$4:R2987,TRUE),"")</f>
        <v>2984</v>
      </c>
    </row>
    <row r="2988" spans="2:19" x14ac:dyDescent="0.3">
      <c r="B2988" t="s">
        <v>14285</v>
      </c>
      <c r="C2988">
        <v>3285</v>
      </c>
      <c r="D2988" t="s">
        <v>14287</v>
      </c>
      <c r="E2988">
        <v>45062.533738425926</v>
      </c>
      <c r="F2988">
        <v>2023</v>
      </c>
      <c r="G2988" t="s">
        <v>183</v>
      </c>
      <c r="H2988" t="s">
        <v>14283</v>
      </c>
      <c r="I2988" t="s">
        <v>14284</v>
      </c>
      <c r="J2988" t="s">
        <v>14288</v>
      </c>
      <c r="M2988">
        <v>117</v>
      </c>
      <c r="N2988">
        <v>1</v>
      </c>
      <c r="O2988">
        <v>0</v>
      </c>
      <c r="P2988" t="s">
        <v>202</v>
      </c>
      <c r="Q2988" t="s">
        <v>38</v>
      </c>
      <c r="R2988" s="3" t="b">
        <f>ISNUMBER(SEARCH(critere,_xlfn.CONCAT(client[[#This Row],[TELEPHONE]:[AGENCE]])))</f>
        <v>1</v>
      </c>
      <c r="S2988" s="8">
        <f>IF(client[[#This Row],[Recherche]]=TRUE,COUNTIF($R$4:R2988,TRUE),"")</f>
        <v>2985</v>
      </c>
    </row>
    <row r="2989" spans="2:19" x14ac:dyDescent="0.3">
      <c r="B2989" t="s">
        <v>14292</v>
      </c>
      <c r="C2989">
        <v>3286</v>
      </c>
      <c r="D2989" t="s">
        <v>14289</v>
      </c>
      <c r="E2989">
        <v>45062.560555555552</v>
      </c>
      <c r="F2989">
        <v>2023</v>
      </c>
      <c r="G2989" t="s">
        <v>1299</v>
      </c>
      <c r="H2989" t="s">
        <v>14290</v>
      </c>
      <c r="I2989" t="s">
        <v>14291</v>
      </c>
      <c r="J2989" t="s">
        <v>14293</v>
      </c>
      <c r="M2989">
        <v>8</v>
      </c>
      <c r="N2989">
        <v>1</v>
      </c>
      <c r="O2989">
        <v>0</v>
      </c>
      <c r="P2989" t="s">
        <v>21</v>
      </c>
      <c r="Q2989" t="s">
        <v>64</v>
      </c>
      <c r="R2989" s="3" t="b">
        <f>ISNUMBER(SEARCH(critere,_xlfn.CONCAT(client[[#This Row],[TELEPHONE]:[AGENCE]])))</f>
        <v>1</v>
      </c>
      <c r="S2989" s="8">
        <f>IF(client[[#This Row],[Recherche]]=TRUE,COUNTIF($R$4:R2989,TRUE),"")</f>
        <v>2986</v>
      </c>
    </row>
    <row r="2990" spans="2:19" x14ac:dyDescent="0.3">
      <c r="B2990" t="s">
        <v>14297</v>
      </c>
      <c r="C2990">
        <v>3287</v>
      </c>
      <c r="D2990" t="s">
        <v>14294</v>
      </c>
      <c r="E2990">
        <v>45062.794525462959</v>
      </c>
      <c r="F2990">
        <v>2023</v>
      </c>
      <c r="G2990" t="s">
        <v>456</v>
      </c>
      <c r="H2990" t="s">
        <v>14295</v>
      </c>
      <c r="I2990" t="s">
        <v>14296</v>
      </c>
      <c r="J2990" t="s">
        <v>14298</v>
      </c>
      <c r="M2990">
        <v>8</v>
      </c>
      <c r="N2990">
        <v>1</v>
      </c>
      <c r="O2990">
        <v>0</v>
      </c>
      <c r="P2990" t="s">
        <v>21</v>
      </c>
      <c r="Q2990" t="s">
        <v>38</v>
      </c>
      <c r="R2990" s="3" t="b">
        <f>ISNUMBER(SEARCH(critere,_xlfn.CONCAT(client[[#This Row],[TELEPHONE]:[AGENCE]])))</f>
        <v>1</v>
      </c>
      <c r="S2990" s="8">
        <f>IF(client[[#This Row],[Recherche]]=TRUE,COUNTIF($R$4:R2990,TRUE),"")</f>
        <v>2987</v>
      </c>
    </row>
    <row r="2991" spans="2:19" x14ac:dyDescent="0.3">
      <c r="B2991" t="s">
        <v>14301</v>
      </c>
      <c r="C2991">
        <v>3288</v>
      </c>
      <c r="D2991" t="s">
        <v>7968</v>
      </c>
      <c r="E2991">
        <v>45063.445439814815</v>
      </c>
      <c r="F2991">
        <v>2024</v>
      </c>
      <c r="G2991" t="s">
        <v>14299</v>
      </c>
      <c r="H2991" t="s">
        <v>10684</v>
      </c>
      <c r="I2991" t="s">
        <v>14300</v>
      </c>
      <c r="J2991" t="s">
        <v>14302</v>
      </c>
      <c r="M2991">
        <v>108</v>
      </c>
      <c r="N2991">
        <v>1</v>
      </c>
      <c r="O2991">
        <v>18000</v>
      </c>
      <c r="P2991" t="s">
        <v>202</v>
      </c>
      <c r="Q2991" t="s">
        <v>38</v>
      </c>
      <c r="R2991" s="3" t="b">
        <f>ISNUMBER(SEARCH(critere,_xlfn.CONCAT(client[[#This Row],[TELEPHONE]:[AGENCE]])))</f>
        <v>1</v>
      </c>
      <c r="S2991" s="8">
        <f>IF(client[[#This Row],[Recherche]]=TRUE,COUNTIF($R$4:R2991,TRUE),"")</f>
        <v>2988</v>
      </c>
    </row>
    <row r="2992" spans="2:19" x14ac:dyDescent="0.3">
      <c r="B2992" t="s">
        <v>14306</v>
      </c>
      <c r="C2992">
        <v>3289</v>
      </c>
      <c r="D2992" t="s">
        <v>14303</v>
      </c>
      <c r="E2992">
        <v>45063.560972222222</v>
      </c>
      <c r="F2992">
        <v>2023</v>
      </c>
      <c r="G2992" t="s">
        <v>1434</v>
      </c>
      <c r="H2992" t="s">
        <v>14304</v>
      </c>
      <c r="I2992" t="s">
        <v>14305</v>
      </c>
      <c r="J2992" t="s">
        <v>14307</v>
      </c>
      <c r="M2992">
        <v>8</v>
      </c>
      <c r="N2992">
        <v>1</v>
      </c>
      <c r="O2992">
        <v>0</v>
      </c>
      <c r="P2992" t="s">
        <v>21</v>
      </c>
      <c r="Q2992" t="s">
        <v>347</v>
      </c>
      <c r="R2992" s="3" t="b">
        <f>ISNUMBER(SEARCH(critere,_xlfn.CONCAT(client[[#This Row],[TELEPHONE]:[AGENCE]])))</f>
        <v>1</v>
      </c>
      <c r="S2992" s="8">
        <f>IF(client[[#This Row],[Recherche]]=TRUE,COUNTIF($R$4:R2992,TRUE),"")</f>
        <v>2989</v>
      </c>
    </row>
    <row r="2993" spans="2:19" x14ac:dyDescent="0.3">
      <c r="B2993" t="s">
        <v>467</v>
      </c>
      <c r="C2993">
        <v>3290</v>
      </c>
      <c r="D2993" t="s">
        <v>14308</v>
      </c>
      <c r="E2993">
        <v>45063.652511574073</v>
      </c>
      <c r="F2993">
        <v>2023</v>
      </c>
      <c r="G2993" t="s">
        <v>465</v>
      </c>
      <c r="H2993" t="s">
        <v>371</v>
      </c>
      <c r="I2993" t="s">
        <v>466</v>
      </c>
      <c r="J2993" t="s">
        <v>468</v>
      </c>
      <c r="M2993">
        <v>80</v>
      </c>
      <c r="N2993">
        <v>1</v>
      </c>
      <c r="O2993">
        <v>0</v>
      </c>
      <c r="P2993" t="s">
        <v>21</v>
      </c>
      <c r="Q2993" t="s">
        <v>64</v>
      </c>
      <c r="R2993" s="3" t="b">
        <f>ISNUMBER(SEARCH(critere,_xlfn.CONCAT(client[[#This Row],[TELEPHONE]:[AGENCE]])))</f>
        <v>1</v>
      </c>
      <c r="S2993" s="8">
        <f>IF(client[[#This Row],[Recherche]]=TRUE,COUNTIF($R$4:R2993,TRUE),"")</f>
        <v>2990</v>
      </c>
    </row>
    <row r="2994" spans="2:19" x14ac:dyDescent="0.3">
      <c r="B2994" t="s">
        <v>14313</v>
      </c>
      <c r="C2994">
        <v>3291</v>
      </c>
      <c r="D2994" t="s">
        <v>14309</v>
      </c>
      <c r="E2994">
        <v>45063.719155092593</v>
      </c>
      <c r="F2994">
        <v>2023</v>
      </c>
      <c r="G2994" t="s">
        <v>14310</v>
      </c>
      <c r="H2994" t="s">
        <v>14311</v>
      </c>
      <c r="I2994" t="s">
        <v>14312</v>
      </c>
      <c r="J2994" t="s">
        <v>14314</v>
      </c>
      <c r="M2994">
        <v>8</v>
      </c>
      <c r="N2994">
        <v>2</v>
      </c>
      <c r="O2994">
        <v>0</v>
      </c>
      <c r="P2994" t="s">
        <v>21</v>
      </c>
      <c r="Q2994" t="s">
        <v>38</v>
      </c>
      <c r="R2994" s="3" t="b">
        <f>ISNUMBER(SEARCH(critere,_xlfn.CONCAT(client[[#This Row],[TELEPHONE]:[AGENCE]])))</f>
        <v>1</v>
      </c>
      <c r="S2994" s="8">
        <f>IF(client[[#This Row],[Recherche]]=TRUE,COUNTIF($R$4:R2994,TRUE),"")</f>
        <v>2991</v>
      </c>
    </row>
    <row r="2995" spans="2:19" x14ac:dyDescent="0.3">
      <c r="B2995" t="s">
        <v>14318</v>
      </c>
      <c r="C2995">
        <v>3292</v>
      </c>
      <c r="D2995" t="s">
        <v>14315</v>
      </c>
      <c r="E2995">
        <v>45063.719317129631</v>
      </c>
      <c r="F2995">
        <v>2023</v>
      </c>
      <c r="G2995" t="s">
        <v>189</v>
      </c>
      <c r="H2995" t="s">
        <v>14316</v>
      </c>
      <c r="I2995" t="s">
        <v>14317</v>
      </c>
      <c r="J2995" t="s">
        <v>14319</v>
      </c>
      <c r="M2995">
        <v>117</v>
      </c>
      <c r="N2995">
        <v>1</v>
      </c>
      <c r="O2995">
        <v>22600</v>
      </c>
      <c r="P2995" t="s">
        <v>202</v>
      </c>
      <c r="Q2995" t="s">
        <v>29</v>
      </c>
      <c r="R2995" s="3" t="b">
        <f>ISNUMBER(SEARCH(critere,_xlfn.CONCAT(client[[#This Row],[TELEPHONE]:[AGENCE]])))</f>
        <v>1</v>
      </c>
      <c r="S2995" s="8">
        <f>IF(client[[#This Row],[Recherche]]=TRUE,COUNTIF($R$4:R2995,TRUE),"")</f>
        <v>2992</v>
      </c>
    </row>
    <row r="2996" spans="2:19" x14ac:dyDescent="0.3">
      <c r="B2996" t="s">
        <v>14323</v>
      </c>
      <c r="C2996">
        <v>3293</v>
      </c>
      <c r="D2996" t="s">
        <v>14320</v>
      </c>
      <c r="E2996">
        <v>45063.853090277778</v>
      </c>
      <c r="F2996">
        <v>2024</v>
      </c>
      <c r="G2996" t="s">
        <v>549</v>
      </c>
      <c r="H2996" t="s">
        <v>14321</v>
      </c>
      <c r="I2996" t="s">
        <v>14322</v>
      </c>
      <c r="J2996" t="s">
        <v>14324</v>
      </c>
      <c r="M2996">
        <v>108</v>
      </c>
      <c r="N2996">
        <v>1</v>
      </c>
      <c r="O2996">
        <v>0</v>
      </c>
      <c r="P2996" t="s">
        <v>21</v>
      </c>
      <c r="Q2996" t="s">
        <v>38</v>
      </c>
      <c r="R2996" s="3" t="b">
        <f>ISNUMBER(SEARCH(critere,_xlfn.CONCAT(client[[#This Row],[TELEPHONE]:[AGENCE]])))</f>
        <v>1</v>
      </c>
      <c r="S2996" s="8">
        <f>IF(client[[#This Row],[Recherche]]=TRUE,COUNTIF($R$4:R2996,TRUE),"")</f>
        <v>2993</v>
      </c>
    </row>
    <row r="2997" spans="2:19" x14ac:dyDescent="0.3">
      <c r="B2997" t="s">
        <v>14328</v>
      </c>
      <c r="C2997">
        <v>3294</v>
      </c>
      <c r="D2997" t="s">
        <v>14325</v>
      </c>
      <c r="E2997">
        <v>45065.524861111109</v>
      </c>
      <c r="F2997">
        <v>2023</v>
      </c>
      <c r="G2997" t="s">
        <v>11409</v>
      </c>
      <c r="H2997" t="s">
        <v>14326</v>
      </c>
      <c r="I2997" t="s">
        <v>14327</v>
      </c>
      <c r="J2997" t="s">
        <v>14329</v>
      </c>
      <c r="M2997">
        <v>75</v>
      </c>
      <c r="N2997">
        <v>1</v>
      </c>
      <c r="O2997">
        <v>14350</v>
      </c>
      <c r="P2997" t="s">
        <v>202</v>
      </c>
      <c r="Q2997" t="s">
        <v>22</v>
      </c>
      <c r="R2997" s="3" t="b">
        <f>ISNUMBER(SEARCH(critere,_xlfn.CONCAT(client[[#This Row],[TELEPHONE]:[AGENCE]])))</f>
        <v>1</v>
      </c>
      <c r="S2997" s="8">
        <f>IF(client[[#This Row],[Recherche]]=TRUE,COUNTIF($R$4:R2997,TRUE),"")</f>
        <v>2994</v>
      </c>
    </row>
    <row r="2998" spans="2:19" x14ac:dyDescent="0.3">
      <c r="B2998" t="s">
        <v>14333</v>
      </c>
      <c r="C2998">
        <v>3295</v>
      </c>
      <c r="D2998" t="s">
        <v>14330</v>
      </c>
      <c r="E2998">
        <v>45068.726793981485</v>
      </c>
      <c r="F2998">
        <v>2023</v>
      </c>
      <c r="G2998" t="s">
        <v>6643</v>
      </c>
      <c r="H2998" t="s">
        <v>14331</v>
      </c>
      <c r="I2998" t="s">
        <v>14332</v>
      </c>
      <c r="J2998" t="s">
        <v>14334</v>
      </c>
      <c r="M2998">
        <v>117</v>
      </c>
      <c r="N2998">
        <v>1</v>
      </c>
      <c r="O2998">
        <v>22600</v>
      </c>
      <c r="P2998" t="s">
        <v>202</v>
      </c>
      <c r="Q2998" t="s">
        <v>64</v>
      </c>
      <c r="R2998" s="3" t="b">
        <f>ISNUMBER(SEARCH(critere,_xlfn.CONCAT(client[[#This Row],[TELEPHONE]:[AGENCE]])))</f>
        <v>1</v>
      </c>
      <c r="S2998" s="8">
        <f>IF(client[[#This Row],[Recherche]]=TRUE,COUNTIF($R$4:R2998,TRUE),"")</f>
        <v>2995</v>
      </c>
    </row>
    <row r="2999" spans="2:19" x14ac:dyDescent="0.3">
      <c r="B2999" t="s">
        <v>14333</v>
      </c>
      <c r="C2999">
        <v>3296</v>
      </c>
      <c r="D2999" t="s">
        <v>14335</v>
      </c>
      <c r="E2999">
        <v>45068.72729166667</v>
      </c>
      <c r="F2999">
        <v>2023</v>
      </c>
      <c r="G2999" t="s">
        <v>6643</v>
      </c>
      <c r="H2999" t="s">
        <v>14331</v>
      </c>
      <c r="I2999" t="s">
        <v>14332</v>
      </c>
      <c r="J2999" t="s">
        <v>14336</v>
      </c>
      <c r="M2999">
        <v>117</v>
      </c>
      <c r="N2999">
        <v>1</v>
      </c>
      <c r="O2999">
        <v>17500</v>
      </c>
      <c r="P2999" t="s">
        <v>202</v>
      </c>
      <c r="Q2999" t="s">
        <v>64</v>
      </c>
      <c r="R2999" s="3" t="b">
        <f>ISNUMBER(SEARCH(critere,_xlfn.CONCAT(client[[#This Row],[TELEPHONE]:[AGENCE]])))</f>
        <v>1</v>
      </c>
      <c r="S2999" s="8">
        <f>IF(client[[#This Row],[Recherche]]=TRUE,COUNTIF($R$4:R2999,TRUE),"")</f>
        <v>2996</v>
      </c>
    </row>
    <row r="3000" spans="2:19" x14ac:dyDescent="0.3">
      <c r="B3000" t="s">
        <v>14341</v>
      </c>
      <c r="C3000">
        <v>3297</v>
      </c>
      <c r="D3000" t="s">
        <v>14337</v>
      </c>
      <c r="E3000">
        <v>45068.855474537035</v>
      </c>
      <c r="F3000">
        <v>2023</v>
      </c>
      <c r="G3000" t="s">
        <v>14338</v>
      </c>
      <c r="H3000" t="s">
        <v>14339</v>
      </c>
      <c r="I3000" t="s">
        <v>14340</v>
      </c>
      <c r="J3000" t="s">
        <v>14342</v>
      </c>
      <c r="M3000">
        <v>8</v>
      </c>
      <c r="N3000">
        <v>1</v>
      </c>
      <c r="O3000">
        <v>0</v>
      </c>
      <c r="P3000" t="s">
        <v>21</v>
      </c>
      <c r="Q3000" t="s">
        <v>22</v>
      </c>
      <c r="R3000" s="3" t="b">
        <f>ISNUMBER(SEARCH(critere,_xlfn.CONCAT(client[[#This Row],[TELEPHONE]:[AGENCE]])))</f>
        <v>1</v>
      </c>
      <c r="S3000" s="8">
        <f>IF(client[[#This Row],[Recherche]]=TRUE,COUNTIF($R$4:R3000,TRUE),"")</f>
        <v>2997</v>
      </c>
    </row>
    <row r="3001" spans="2:19" x14ac:dyDescent="0.3">
      <c r="B3001" t="s">
        <v>1666</v>
      </c>
      <c r="C3001">
        <v>3298</v>
      </c>
      <c r="D3001" t="s">
        <v>14343</v>
      </c>
      <c r="E3001">
        <v>45068.861643518518</v>
      </c>
      <c r="F3001">
        <v>2023</v>
      </c>
      <c r="G3001" t="s">
        <v>1049</v>
      </c>
      <c r="H3001" t="s">
        <v>1664</v>
      </c>
      <c r="I3001" t="s">
        <v>1665</v>
      </c>
      <c r="J3001" t="s">
        <v>6017</v>
      </c>
      <c r="M3001">
        <v>117</v>
      </c>
      <c r="N3001">
        <v>1</v>
      </c>
      <c r="O3001">
        <v>0</v>
      </c>
      <c r="P3001" t="s">
        <v>202</v>
      </c>
      <c r="Q3001" t="s">
        <v>22</v>
      </c>
      <c r="R3001" s="3" t="b">
        <f>ISNUMBER(SEARCH(critere,_xlfn.CONCAT(client[[#This Row],[TELEPHONE]:[AGENCE]])))</f>
        <v>1</v>
      </c>
      <c r="S3001" s="8">
        <f>IF(client[[#This Row],[Recherche]]=TRUE,COUNTIF($R$4:R3001,TRUE),"")</f>
        <v>2998</v>
      </c>
    </row>
    <row r="3002" spans="2:19" x14ac:dyDescent="0.3">
      <c r="B3002" t="s">
        <v>14348</v>
      </c>
      <c r="C3002">
        <v>3299</v>
      </c>
      <c r="D3002" t="s">
        <v>14344</v>
      </c>
      <c r="E3002">
        <v>45069.483981481484</v>
      </c>
      <c r="F3002">
        <v>2023</v>
      </c>
      <c r="G3002" t="s">
        <v>14345</v>
      </c>
      <c r="H3002" t="s">
        <v>14346</v>
      </c>
      <c r="I3002" t="s">
        <v>14347</v>
      </c>
      <c r="J3002" t="s">
        <v>14349</v>
      </c>
      <c r="M3002">
        <v>117</v>
      </c>
      <c r="N3002">
        <v>1</v>
      </c>
      <c r="O3002">
        <v>0</v>
      </c>
      <c r="P3002" t="s">
        <v>202</v>
      </c>
      <c r="Q3002" t="s">
        <v>22</v>
      </c>
      <c r="R3002" s="3" t="b">
        <f>ISNUMBER(SEARCH(critere,_xlfn.CONCAT(client[[#This Row],[TELEPHONE]:[AGENCE]])))</f>
        <v>1</v>
      </c>
      <c r="S3002" s="8">
        <f>IF(client[[#This Row],[Recherche]]=TRUE,COUNTIF($R$4:R3002,TRUE),"")</f>
        <v>2999</v>
      </c>
    </row>
    <row r="3003" spans="2:19" x14ac:dyDescent="0.3">
      <c r="B3003" t="s">
        <v>14353</v>
      </c>
      <c r="C3003">
        <v>3300</v>
      </c>
      <c r="D3003" t="s">
        <v>14350</v>
      </c>
      <c r="E3003">
        <v>45069.501145833332</v>
      </c>
      <c r="F3003">
        <v>2023</v>
      </c>
      <c r="G3003" t="s">
        <v>2435</v>
      </c>
      <c r="H3003" t="s">
        <v>14351</v>
      </c>
      <c r="I3003" t="s">
        <v>14352</v>
      </c>
      <c r="J3003" t="s">
        <v>14354</v>
      </c>
      <c r="M3003">
        <v>8</v>
      </c>
      <c r="N3003">
        <v>1</v>
      </c>
      <c r="O3003">
        <v>0</v>
      </c>
      <c r="P3003" t="s">
        <v>21</v>
      </c>
      <c r="Q3003" t="s">
        <v>38</v>
      </c>
      <c r="R3003" s="3" t="b">
        <f>ISNUMBER(SEARCH(critere,_xlfn.CONCAT(client[[#This Row],[TELEPHONE]:[AGENCE]])))</f>
        <v>1</v>
      </c>
      <c r="S3003" s="8">
        <f>IF(client[[#This Row],[Recherche]]=TRUE,COUNTIF($R$4:R3003,TRUE),"")</f>
        <v>3000</v>
      </c>
    </row>
    <row r="3004" spans="2:19" x14ac:dyDescent="0.3">
      <c r="B3004" t="s">
        <v>14357</v>
      </c>
      <c r="C3004">
        <v>3301</v>
      </c>
      <c r="D3004" t="s">
        <v>14355</v>
      </c>
      <c r="E3004">
        <v>45069.539189814815</v>
      </c>
      <c r="F3004">
        <v>2023</v>
      </c>
      <c r="G3004" t="s">
        <v>456</v>
      </c>
      <c r="H3004" t="s">
        <v>8636</v>
      </c>
      <c r="I3004" t="s">
        <v>14356</v>
      </c>
      <c r="J3004" t="s">
        <v>14358</v>
      </c>
      <c r="M3004">
        <v>8</v>
      </c>
      <c r="N3004">
        <v>1</v>
      </c>
      <c r="O3004">
        <v>0</v>
      </c>
      <c r="P3004" t="s">
        <v>21</v>
      </c>
      <c r="Q3004" t="s">
        <v>38</v>
      </c>
      <c r="R3004" s="3" t="b">
        <f>ISNUMBER(SEARCH(critere,_xlfn.CONCAT(client[[#This Row],[TELEPHONE]:[AGENCE]])))</f>
        <v>1</v>
      </c>
      <c r="S3004" s="8">
        <f>IF(client[[#This Row],[Recherche]]=TRUE,COUNTIF($R$4:R3004,TRUE),"")</f>
        <v>3001</v>
      </c>
    </row>
    <row r="3005" spans="2:19" x14ac:dyDescent="0.3">
      <c r="B3005" t="s">
        <v>14361</v>
      </c>
      <c r="C3005">
        <v>3302</v>
      </c>
      <c r="D3005" t="s">
        <v>14359</v>
      </c>
      <c r="E3005">
        <v>45069.588634259257</v>
      </c>
      <c r="F3005">
        <v>2023</v>
      </c>
      <c r="G3005" t="s">
        <v>891</v>
      </c>
      <c r="H3005" t="s">
        <v>5325</v>
      </c>
      <c r="I3005" t="s">
        <v>14360</v>
      </c>
      <c r="J3005" t="s">
        <v>14362</v>
      </c>
      <c r="M3005">
        <v>8</v>
      </c>
      <c r="N3005">
        <v>1</v>
      </c>
      <c r="O3005">
        <v>0</v>
      </c>
      <c r="P3005" t="s">
        <v>21</v>
      </c>
      <c r="Q3005" t="s">
        <v>38</v>
      </c>
      <c r="R3005" s="3" t="b">
        <f>ISNUMBER(SEARCH(critere,_xlfn.CONCAT(client[[#This Row],[TELEPHONE]:[AGENCE]])))</f>
        <v>1</v>
      </c>
      <c r="S3005" s="8">
        <f>IF(client[[#This Row],[Recherche]]=TRUE,COUNTIF($R$4:R3005,TRUE),"")</f>
        <v>3002</v>
      </c>
    </row>
    <row r="3006" spans="2:19" x14ac:dyDescent="0.3">
      <c r="B3006" t="s">
        <v>14366</v>
      </c>
      <c r="C3006">
        <v>3303</v>
      </c>
      <c r="D3006" t="s">
        <v>14363</v>
      </c>
      <c r="E3006">
        <v>45069.647199074076</v>
      </c>
      <c r="F3006">
        <v>2023</v>
      </c>
      <c r="G3006" t="s">
        <v>767</v>
      </c>
      <c r="H3006" t="s">
        <v>14364</v>
      </c>
      <c r="I3006" t="s">
        <v>14365</v>
      </c>
      <c r="J3006" t="s">
        <v>14367</v>
      </c>
      <c r="M3006">
        <v>8</v>
      </c>
      <c r="N3006">
        <v>1</v>
      </c>
      <c r="O3006">
        <v>0</v>
      </c>
      <c r="P3006" t="s">
        <v>21</v>
      </c>
      <c r="Q3006" t="s">
        <v>64</v>
      </c>
      <c r="R3006" s="3" t="b">
        <f>ISNUMBER(SEARCH(critere,_xlfn.CONCAT(client[[#This Row],[TELEPHONE]:[AGENCE]])))</f>
        <v>1</v>
      </c>
      <c r="S3006" s="8">
        <f>IF(client[[#This Row],[Recherche]]=TRUE,COUNTIF($R$4:R3006,TRUE),"")</f>
        <v>3003</v>
      </c>
    </row>
    <row r="3007" spans="2:19" x14ac:dyDescent="0.3">
      <c r="B3007" t="s">
        <v>14372</v>
      </c>
      <c r="C3007">
        <v>3304</v>
      </c>
      <c r="D3007" t="s">
        <v>14368</v>
      </c>
      <c r="E3007">
        <v>45069.799861111111</v>
      </c>
      <c r="F3007">
        <v>2023</v>
      </c>
      <c r="G3007" t="s">
        <v>14369</v>
      </c>
      <c r="H3007" t="s">
        <v>14370</v>
      </c>
      <c r="I3007" t="s">
        <v>14371</v>
      </c>
      <c r="J3007" t="s">
        <v>14373</v>
      </c>
      <c r="M3007">
        <v>8</v>
      </c>
      <c r="N3007">
        <v>1</v>
      </c>
      <c r="O3007">
        <v>0</v>
      </c>
      <c r="P3007" t="s">
        <v>21</v>
      </c>
      <c r="Q3007" t="s">
        <v>38</v>
      </c>
      <c r="R3007" s="3" t="b">
        <f>ISNUMBER(SEARCH(critere,_xlfn.CONCAT(client[[#This Row],[TELEPHONE]:[AGENCE]])))</f>
        <v>1</v>
      </c>
      <c r="S3007" s="8">
        <f>IF(client[[#This Row],[Recherche]]=TRUE,COUNTIF($R$4:R3007,TRUE),"")</f>
        <v>3004</v>
      </c>
    </row>
    <row r="3008" spans="2:19" x14ac:dyDescent="0.3">
      <c r="B3008" t="s">
        <v>14377</v>
      </c>
      <c r="C3008">
        <v>3305</v>
      </c>
      <c r="D3008" t="s">
        <v>14374</v>
      </c>
      <c r="E3008">
        <v>45069.876944444448</v>
      </c>
      <c r="F3008">
        <v>2023</v>
      </c>
      <c r="G3008" t="s">
        <v>3344</v>
      </c>
      <c r="H3008" t="s">
        <v>14375</v>
      </c>
      <c r="I3008" t="s">
        <v>14376</v>
      </c>
      <c r="J3008" t="s">
        <v>14378</v>
      </c>
      <c r="M3008">
        <v>117</v>
      </c>
      <c r="N3008">
        <v>1</v>
      </c>
      <c r="O3008">
        <v>17500</v>
      </c>
      <c r="P3008" t="s">
        <v>202</v>
      </c>
      <c r="Q3008" t="s">
        <v>753</v>
      </c>
      <c r="R3008" s="3" t="b">
        <f>ISNUMBER(SEARCH(critere,_xlfn.CONCAT(client[[#This Row],[TELEPHONE]:[AGENCE]])))</f>
        <v>1</v>
      </c>
      <c r="S3008" s="8">
        <f>IF(client[[#This Row],[Recherche]]=TRUE,COUNTIF($R$4:R3008,TRUE),"")</f>
        <v>3005</v>
      </c>
    </row>
    <row r="3009" spans="2:19" x14ac:dyDescent="0.3">
      <c r="B3009" t="s">
        <v>14382</v>
      </c>
      <c r="C3009">
        <v>3306</v>
      </c>
      <c r="D3009" t="s">
        <v>14379</v>
      </c>
      <c r="E3009">
        <v>45070.445868055554</v>
      </c>
      <c r="F3009">
        <v>2023</v>
      </c>
      <c r="G3009" t="s">
        <v>14380</v>
      </c>
      <c r="H3009" t="s">
        <v>9868</v>
      </c>
      <c r="I3009" t="s">
        <v>14381</v>
      </c>
      <c r="J3009" t="s">
        <v>14383</v>
      </c>
      <c r="M3009">
        <v>8</v>
      </c>
      <c r="N3009">
        <v>1</v>
      </c>
      <c r="O3009">
        <v>0</v>
      </c>
      <c r="P3009" t="s">
        <v>21</v>
      </c>
      <c r="Q3009" t="s">
        <v>347</v>
      </c>
      <c r="R3009" s="3" t="b">
        <f>ISNUMBER(SEARCH(critere,_xlfn.CONCAT(client[[#This Row],[TELEPHONE]:[AGENCE]])))</f>
        <v>1</v>
      </c>
      <c r="S3009" s="8">
        <f>IF(client[[#This Row],[Recherche]]=TRUE,COUNTIF($R$4:R3009,TRUE),"")</f>
        <v>3006</v>
      </c>
    </row>
    <row r="3010" spans="2:19" x14ac:dyDescent="0.3">
      <c r="B3010" t="s">
        <v>14387</v>
      </c>
      <c r="C3010">
        <v>3307</v>
      </c>
      <c r="D3010" t="s">
        <v>14384</v>
      </c>
      <c r="E3010">
        <v>45070.448252314818</v>
      </c>
      <c r="F3010">
        <v>2023</v>
      </c>
      <c r="G3010" t="s">
        <v>272</v>
      </c>
      <c r="H3010" t="s">
        <v>14385</v>
      </c>
      <c r="I3010" t="s">
        <v>14386</v>
      </c>
      <c r="J3010" t="s">
        <v>14388</v>
      </c>
      <c r="M3010">
        <v>117</v>
      </c>
      <c r="N3010">
        <v>1</v>
      </c>
      <c r="O3010">
        <v>17500</v>
      </c>
      <c r="P3010" t="s">
        <v>202</v>
      </c>
      <c r="Q3010" t="s">
        <v>347</v>
      </c>
      <c r="R3010" s="3" t="b">
        <f>ISNUMBER(SEARCH(critere,_xlfn.CONCAT(client[[#This Row],[TELEPHONE]:[AGENCE]])))</f>
        <v>1</v>
      </c>
      <c r="S3010" s="8">
        <f>IF(client[[#This Row],[Recherche]]=TRUE,COUNTIF($R$4:R3010,TRUE),"")</f>
        <v>3007</v>
      </c>
    </row>
    <row r="3011" spans="2:19" x14ac:dyDescent="0.3">
      <c r="B3011" t="s">
        <v>14392</v>
      </c>
      <c r="C3011">
        <v>3308</v>
      </c>
      <c r="D3011" t="s">
        <v>14389</v>
      </c>
      <c r="E3011">
        <v>45070.481493055559</v>
      </c>
      <c r="F3011">
        <v>2023</v>
      </c>
      <c r="G3011" t="s">
        <v>1606</v>
      </c>
      <c r="H3011" t="s">
        <v>14390</v>
      </c>
      <c r="I3011" t="s">
        <v>14391</v>
      </c>
      <c r="J3011" t="s">
        <v>14393</v>
      </c>
      <c r="M3011">
        <v>8</v>
      </c>
      <c r="N3011">
        <v>1</v>
      </c>
      <c r="O3011">
        <v>0</v>
      </c>
      <c r="P3011" t="s">
        <v>21</v>
      </c>
      <c r="Q3011" t="s">
        <v>38</v>
      </c>
      <c r="R3011" s="3" t="b">
        <f>ISNUMBER(SEARCH(critere,_xlfn.CONCAT(client[[#This Row],[TELEPHONE]:[AGENCE]])))</f>
        <v>1</v>
      </c>
      <c r="S3011" s="8">
        <f>IF(client[[#This Row],[Recherche]]=TRUE,COUNTIF($R$4:R3011,TRUE),"")</f>
        <v>3008</v>
      </c>
    </row>
    <row r="3012" spans="2:19" x14ac:dyDescent="0.3">
      <c r="B3012" t="s">
        <v>14398</v>
      </c>
      <c r="C3012">
        <v>3309</v>
      </c>
      <c r="D3012" t="s">
        <v>14394</v>
      </c>
      <c r="E3012">
        <v>45070.53597222222</v>
      </c>
      <c r="F3012">
        <v>2023</v>
      </c>
      <c r="G3012" t="s">
        <v>14395</v>
      </c>
      <c r="H3012" t="s">
        <v>14396</v>
      </c>
      <c r="I3012" t="s">
        <v>14397</v>
      </c>
      <c r="J3012" t="s">
        <v>14399</v>
      </c>
      <c r="M3012">
        <v>8</v>
      </c>
      <c r="N3012">
        <v>1</v>
      </c>
      <c r="O3012">
        <v>0</v>
      </c>
      <c r="P3012" t="s">
        <v>21</v>
      </c>
      <c r="Q3012" t="s">
        <v>454</v>
      </c>
      <c r="R3012" s="3" t="b">
        <f>ISNUMBER(SEARCH(critere,_xlfn.CONCAT(client[[#This Row],[TELEPHONE]:[AGENCE]])))</f>
        <v>1</v>
      </c>
      <c r="S3012" s="8">
        <f>IF(client[[#This Row],[Recherche]]=TRUE,COUNTIF($R$4:R3012,TRUE),"")</f>
        <v>3009</v>
      </c>
    </row>
    <row r="3013" spans="2:19" x14ac:dyDescent="0.3">
      <c r="B3013" t="s">
        <v>14403</v>
      </c>
      <c r="C3013">
        <v>3310</v>
      </c>
      <c r="D3013" t="s">
        <v>14400</v>
      </c>
      <c r="E3013">
        <v>45070.705011574071</v>
      </c>
      <c r="F3013">
        <v>2023</v>
      </c>
      <c r="G3013" t="s">
        <v>2168</v>
      </c>
      <c r="H3013" t="s">
        <v>14401</v>
      </c>
      <c r="I3013" t="s">
        <v>14402</v>
      </c>
      <c r="J3013" t="s">
        <v>14404</v>
      </c>
      <c r="M3013">
        <v>117</v>
      </c>
      <c r="N3013">
        <v>1</v>
      </c>
      <c r="O3013">
        <v>0</v>
      </c>
      <c r="P3013" t="s">
        <v>202</v>
      </c>
      <c r="Q3013" t="s">
        <v>64</v>
      </c>
      <c r="R3013" s="3" t="b">
        <f>ISNUMBER(SEARCH(critere,_xlfn.CONCAT(client[[#This Row],[TELEPHONE]:[AGENCE]])))</f>
        <v>1</v>
      </c>
      <c r="S3013" s="8">
        <f>IF(client[[#This Row],[Recherche]]=TRUE,COUNTIF($R$4:R3013,TRUE),"")</f>
        <v>3010</v>
      </c>
    </row>
    <row r="3014" spans="2:19" x14ac:dyDescent="0.3">
      <c r="B3014" t="s">
        <v>14408</v>
      </c>
      <c r="C3014">
        <v>3311</v>
      </c>
      <c r="D3014" t="s">
        <v>14405</v>
      </c>
      <c r="E3014">
        <v>45070.7108912037</v>
      </c>
      <c r="F3014">
        <v>2023</v>
      </c>
      <c r="G3014" t="s">
        <v>5932</v>
      </c>
      <c r="H3014" t="s">
        <v>14406</v>
      </c>
      <c r="I3014" t="s">
        <v>14407</v>
      </c>
      <c r="J3014" t="s">
        <v>14409</v>
      </c>
      <c r="M3014">
        <v>8</v>
      </c>
      <c r="N3014">
        <v>1</v>
      </c>
      <c r="O3014">
        <v>0</v>
      </c>
      <c r="P3014" t="s">
        <v>21</v>
      </c>
      <c r="Q3014" t="s">
        <v>22</v>
      </c>
      <c r="R3014" s="3" t="b">
        <f>ISNUMBER(SEARCH(critere,_xlfn.CONCAT(client[[#This Row],[TELEPHONE]:[AGENCE]])))</f>
        <v>1</v>
      </c>
      <c r="S3014" s="8">
        <f>IF(client[[#This Row],[Recherche]]=TRUE,COUNTIF($R$4:R3014,TRUE),"")</f>
        <v>3011</v>
      </c>
    </row>
    <row r="3015" spans="2:19" x14ac:dyDescent="0.3">
      <c r="B3015" t="s">
        <v>14413</v>
      </c>
      <c r="C3015">
        <v>3312</v>
      </c>
      <c r="D3015" t="s">
        <v>14410</v>
      </c>
      <c r="E3015">
        <v>45071.506539351853</v>
      </c>
      <c r="F3015">
        <v>2023</v>
      </c>
      <c r="G3015" t="s">
        <v>1585</v>
      </c>
      <c r="H3015" t="s">
        <v>14411</v>
      </c>
      <c r="I3015" t="s">
        <v>14412</v>
      </c>
      <c r="J3015" t="s">
        <v>14414</v>
      </c>
      <c r="M3015">
        <v>8</v>
      </c>
      <c r="N3015">
        <v>1</v>
      </c>
      <c r="O3015">
        <v>0</v>
      </c>
      <c r="P3015" t="s">
        <v>21</v>
      </c>
      <c r="Q3015" t="s">
        <v>38</v>
      </c>
      <c r="R3015" s="3" t="b">
        <f>ISNUMBER(SEARCH(critere,_xlfn.CONCAT(client[[#This Row],[TELEPHONE]:[AGENCE]])))</f>
        <v>1</v>
      </c>
      <c r="S3015" s="8">
        <f>IF(client[[#This Row],[Recherche]]=TRUE,COUNTIF($R$4:R3015,TRUE),"")</f>
        <v>3012</v>
      </c>
    </row>
    <row r="3016" spans="2:19" x14ac:dyDescent="0.3">
      <c r="B3016" t="s">
        <v>14417</v>
      </c>
      <c r="C3016">
        <v>3313</v>
      </c>
      <c r="D3016" t="s">
        <v>14415</v>
      </c>
      <c r="E3016">
        <v>45071.525879629633</v>
      </c>
      <c r="F3016">
        <v>2023</v>
      </c>
      <c r="G3016" t="s">
        <v>522</v>
      </c>
      <c r="H3016" t="s">
        <v>3110</v>
      </c>
      <c r="I3016" t="s">
        <v>14416</v>
      </c>
      <c r="J3016" t="s">
        <v>14418</v>
      </c>
      <c r="M3016">
        <v>8</v>
      </c>
      <c r="N3016">
        <v>1</v>
      </c>
      <c r="O3016">
        <v>17000</v>
      </c>
      <c r="P3016" t="s">
        <v>202</v>
      </c>
      <c r="Q3016" t="s">
        <v>38</v>
      </c>
      <c r="R3016" s="3" t="b">
        <f>ISNUMBER(SEARCH(critere,_xlfn.CONCAT(client[[#This Row],[TELEPHONE]:[AGENCE]])))</f>
        <v>1</v>
      </c>
      <c r="S3016" s="8">
        <f>IF(client[[#This Row],[Recherche]]=TRUE,COUNTIF($R$4:R3016,TRUE),"")</f>
        <v>3013</v>
      </c>
    </row>
    <row r="3017" spans="2:19" x14ac:dyDescent="0.3">
      <c r="B3017" t="s">
        <v>14422</v>
      </c>
      <c r="C3017">
        <v>3314</v>
      </c>
      <c r="D3017" t="s">
        <v>14419</v>
      </c>
      <c r="E3017">
        <v>45071.541770833333</v>
      </c>
      <c r="F3017">
        <v>2023</v>
      </c>
      <c r="G3017" t="s">
        <v>948</v>
      </c>
      <c r="H3017" t="s">
        <v>14420</v>
      </c>
      <c r="I3017" t="s">
        <v>14421</v>
      </c>
      <c r="J3017" t="s">
        <v>14423</v>
      </c>
      <c r="M3017">
        <v>8</v>
      </c>
      <c r="N3017">
        <v>1</v>
      </c>
      <c r="O3017">
        <v>0</v>
      </c>
      <c r="P3017" t="s">
        <v>21</v>
      </c>
      <c r="Q3017" t="s">
        <v>38</v>
      </c>
      <c r="R3017" s="3" t="b">
        <f>ISNUMBER(SEARCH(critere,_xlfn.CONCAT(client[[#This Row],[TELEPHONE]:[AGENCE]])))</f>
        <v>1</v>
      </c>
      <c r="S3017" s="8">
        <f>IF(client[[#This Row],[Recherche]]=TRUE,COUNTIF($R$4:R3017,TRUE),"")</f>
        <v>3014</v>
      </c>
    </row>
    <row r="3018" spans="2:19" x14ac:dyDescent="0.3">
      <c r="B3018" t="s">
        <v>14426</v>
      </c>
      <c r="C3018">
        <v>3315</v>
      </c>
      <c r="D3018" t="s">
        <v>14424</v>
      </c>
      <c r="E3018">
        <v>45071.560810185183</v>
      </c>
      <c r="F3018">
        <v>2023</v>
      </c>
      <c r="G3018" t="s">
        <v>1326</v>
      </c>
      <c r="H3018" t="s">
        <v>3482</v>
      </c>
      <c r="I3018" t="s">
        <v>14425</v>
      </c>
      <c r="J3018" t="s">
        <v>14427</v>
      </c>
      <c r="M3018">
        <v>117</v>
      </c>
      <c r="N3018">
        <v>1</v>
      </c>
      <c r="O3018">
        <v>17500</v>
      </c>
      <c r="P3018" t="s">
        <v>202</v>
      </c>
      <c r="Q3018" t="s">
        <v>64</v>
      </c>
      <c r="R3018" s="3" t="b">
        <f>ISNUMBER(SEARCH(critere,_xlfn.CONCAT(client[[#This Row],[TELEPHONE]:[AGENCE]])))</f>
        <v>1</v>
      </c>
      <c r="S3018" s="8">
        <f>IF(client[[#This Row],[Recherche]]=TRUE,COUNTIF($R$4:R3018,TRUE),"")</f>
        <v>3015</v>
      </c>
    </row>
    <row r="3019" spans="2:19" x14ac:dyDescent="0.3">
      <c r="B3019" t="s">
        <v>14431</v>
      </c>
      <c r="C3019">
        <v>3316</v>
      </c>
      <c r="D3019" t="s">
        <v>14428</v>
      </c>
      <c r="E3019">
        <v>45071.577673611115</v>
      </c>
      <c r="F3019">
        <v>2023</v>
      </c>
      <c r="G3019" t="s">
        <v>1980</v>
      </c>
      <c r="H3019" t="s">
        <v>14429</v>
      </c>
      <c r="I3019" t="s">
        <v>14430</v>
      </c>
      <c r="J3019" t="s">
        <v>14432</v>
      </c>
      <c r="M3019">
        <v>117</v>
      </c>
      <c r="N3019">
        <v>1</v>
      </c>
      <c r="O3019">
        <v>18000</v>
      </c>
      <c r="P3019" t="s">
        <v>202</v>
      </c>
      <c r="Q3019" t="s">
        <v>454</v>
      </c>
      <c r="R3019" s="3" t="b">
        <f>ISNUMBER(SEARCH(critere,_xlfn.CONCAT(client[[#This Row],[TELEPHONE]:[AGENCE]])))</f>
        <v>1</v>
      </c>
      <c r="S3019" s="8">
        <f>IF(client[[#This Row],[Recherche]]=TRUE,COUNTIF($R$4:R3019,TRUE),"")</f>
        <v>3016</v>
      </c>
    </row>
    <row r="3020" spans="2:19" x14ac:dyDescent="0.3">
      <c r="B3020" t="s">
        <v>14437</v>
      </c>
      <c r="C3020">
        <v>3317</v>
      </c>
      <c r="D3020" t="s">
        <v>14433</v>
      </c>
      <c r="E3020">
        <v>45071.579317129632</v>
      </c>
      <c r="F3020">
        <v>2023</v>
      </c>
      <c r="G3020" t="s">
        <v>14434</v>
      </c>
      <c r="H3020" t="s">
        <v>14435</v>
      </c>
      <c r="I3020" t="s">
        <v>14436</v>
      </c>
      <c r="J3020" t="s">
        <v>14438</v>
      </c>
      <c r="M3020">
        <v>8</v>
      </c>
      <c r="N3020">
        <v>1</v>
      </c>
      <c r="O3020">
        <v>0</v>
      </c>
      <c r="P3020" t="s">
        <v>21</v>
      </c>
      <c r="Q3020" t="s">
        <v>38</v>
      </c>
      <c r="R3020" s="3" t="b">
        <f>ISNUMBER(SEARCH(critere,_xlfn.CONCAT(client[[#This Row],[TELEPHONE]:[AGENCE]])))</f>
        <v>1</v>
      </c>
      <c r="S3020" s="8">
        <f>IF(client[[#This Row],[Recherche]]=TRUE,COUNTIF($R$4:R3020,TRUE),"")</f>
        <v>3017</v>
      </c>
    </row>
    <row r="3021" spans="2:19" x14ac:dyDescent="0.3">
      <c r="B3021" t="s">
        <v>14442</v>
      </c>
      <c r="C3021">
        <v>3318</v>
      </c>
      <c r="D3021" t="s">
        <v>14439</v>
      </c>
      <c r="E3021">
        <v>45071.596388888887</v>
      </c>
      <c r="F3021">
        <v>2023</v>
      </c>
      <c r="G3021" t="s">
        <v>7298</v>
      </c>
      <c r="H3021" t="s">
        <v>14440</v>
      </c>
      <c r="I3021" t="s">
        <v>14441</v>
      </c>
      <c r="J3021" t="s">
        <v>14443</v>
      </c>
      <c r="M3021">
        <v>8</v>
      </c>
      <c r="N3021">
        <v>1</v>
      </c>
      <c r="O3021">
        <v>0</v>
      </c>
      <c r="P3021" t="s">
        <v>21</v>
      </c>
      <c r="Q3021" t="s">
        <v>38</v>
      </c>
      <c r="R3021" s="3" t="b">
        <f>ISNUMBER(SEARCH(critere,_xlfn.CONCAT(client[[#This Row],[TELEPHONE]:[AGENCE]])))</f>
        <v>1</v>
      </c>
      <c r="S3021" s="8">
        <f>IF(client[[#This Row],[Recherche]]=TRUE,COUNTIF($R$4:R3021,TRUE),"")</f>
        <v>3018</v>
      </c>
    </row>
    <row r="3022" spans="2:19" x14ac:dyDescent="0.3">
      <c r="B3022" t="s">
        <v>14447</v>
      </c>
      <c r="C3022">
        <v>3319</v>
      </c>
      <c r="D3022" t="s">
        <v>14444</v>
      </c>
      <c r="E3022">
        <v>45071.639108796298</v>
      </c>
      <c r="F3022">
        <v>2023</v>
      </c>
      <c r="G3022" t="s">
        <v>4594</v>
      </c>
      <c r="H3022" t="s">
        <v>14445</v>
      </c>
      <c r="I3022" t="s">
        <v>14446</v>
      </c>
      <c r="J3022" t="s">
        <v>14448</v>
      </c>
      <c r="M3022">
        <v>8</v>
      </c>
      <c r="N3022">
        <v>1</v>
      </c>
      <c r="O3022">
        <v>0</v>
      </c>
      <c r="P3022" t="s">
        <v>21</v>
      </c>
      <c r="Q3022" t="s">
        <v>22</v>
      </c>
      <c r="R3022" s="3" t="b">
        <f>ISNUMBER(SEARCH(critere,_xlfn.CONCAT(client[[#This Row],[TELEPHONE]:[AGENCE]])))</f>
        <v>1</v>
      </c>
      <c r="S3022" s="8">
        <f>IF(client[[#This Row],[Recherche]]=TRUE,COUNTIF($R$4:R3022,TRUE),"")</f>
        <v>3019</v>
      </c>
    </row>
    <row r="3023" spans="2:19" x14ac:dyDescent="0.3">
      <c r="B3023" t="s">
        <v>14452</v>
      </c>
      <c r="C3023">
        <v>3320</v>
      </c>
      <c r="D3023" t="s">
        <v>14449</v>
      </c>
      <c r="E3023">
        <v>45071.670567129629</v>
      </c>
      <c r="F3023">
        <v>2023</v>
      </c>
      <c r="G3023" t="s">
        <v>278</v>
      </c>
      <c r="H3023" t="s">
        <v>14450</v>
      </c>
      <c r="I3023" t="s">
        <v>14451</v>
      </c>
      <c r="J3023" t="s">
        <v>14453</v>
      </c>
      <c r="M3023">
        <v>8</v>
      </c>
      <c r="N3023">
        <v>1</v>
      </c>
      <c r="O3023">
        <v>0</v>
      </c>
      <c r="P3023" t="s">
        <v>21</v>
      </c>
      <c r="Q3023" t="s">
        <v>38</v>
      </c>
      <c r="R3023" s="3" t="b">
        <f>ISNUMBER(SEARCH(critere,_xlfn.CONCAT(client[[#This Row],[TELEPHONE]:[AGENCE]])))</f>
        <v>1</v>
      </c>
      <c r="S3023" s="8">
        <f>IF(client[[#This Row],[Recherche]]=TRUE,COUNTIF($R$4:R3023,TRUE),"")</f>
        <v>3020</v>
      </c>
    </row>
    <row r="3024" spans="2:19" x14ac:dyDescent="0.3">
      <c r="B3024" t="s">
        <v>14457</v>
      </c>
      <c r="C3024">
        <v>3321</v>
      </c>
      <c r="D3024" t="s">
        <v>14454</v>
      </c>
      <c r="E3024">
        <v>45071.726238425923</v>
      </c>
      <c r="F3024">
        <v>2023</v>
      </c>
      <c r="G3024" t="s">
        <v>50</v>
      </c>
      <c r="H3024" t="s">
        <v>14455</v>
      </c>
      <c r="I3024" t="s">
        <v>14456</v>
      </c>
      <c r="J3024" t="s">
        <v>14458</v>
      </c>
      <c r="M3024">
        <v>20</v>
      </c>
      <c r="N3024">
        <v>1</v>
      </c>
      <c r="O3024">
        <v>0</v>
      </c>
      <c r="P3024" t="s">
        <v>21</v>
      </c>
      <c r="Q3024" t="s">
        <v>38</v>
      </c>
      <c r="R3024" s="3" t="b">
        <f>ISNUMBER(SEARCH(critere,_xlfn.CONCAT(client[[#This Row],[TELEPHONE]:[AGENCE]])))</f>
        <v>1</v>
      </c>
      <c r="S3024" s="8">
        <f>IF(client[[#This Row],[Recherche]]=TRUE,COUNTIF($R$4:R3024,TRUE),"")</f>
        <v>3021</v>
      </c>
    </row>
    <row r="3025" spans="2:19" x14ac:dyDescent="0.3">
      <c r="B3025" t="s">
        <v>14463</v>
      </c>
      <c r="C3025">
        <v>3322</v>
      </c>
      <c r="D3025" t="s">
        <v>14459</v>
      </c>
      <c r="E3025">
        <v>45071.761157407411</v>
      </c>
      <c r="F3025">
        <v>2023</v>
      </c>
      <c r="G3025" t="s">
        <v>14460</v>
      </c>
      <c r="H3025" t="s">
        <v>14461</v>
      </c>
      <c r="I3025" t="s">
        <v>14462</v>
      </c>
      <c r="J3025" t="s">
        <v>14464</v>
      </c>
      <c r="M3025">
        <v>8</v>
      </c>
      <c r="N3025">
        <v>1</v>
      </c>
      <c r="O3025">
        <v>0</v>
      </c>
      <c r="P3025" t="s">
        <v>21</v>
      </c>
      <c r="Q3025" t="s">
        <v>38</v>
      </c>
      <c r="R3025" s="3" t="b">
        <f>ISNUMBER(SEARCH(critere,_xlfn.CONCAT(client[[#This Row],[TELEPHONE]:[AGENCE]])))</f>
        <v>1</v>
      </c>
      <c r="S3025" s="8">
        <f>IF(client[[#This Row],[Recherche]]=TRUE,COUNTIF($R$4:R3025,TRUE),"")</f>
        <v>3022</v>
      </c>
    </row>
    <row r="3026" spans="2:19" x14ac:dyDescent="0.3">
      <c r="B3026">
        <v>630878210</v>
      </c>
      <c r="C3026">
        <v>3323</v>
      </c>
      <c r="D3026" t="s">
        <v>14465</v>
      </c>
      <c r="E3026">
        <v>45071.769629629627</v>
      </c>
      <c r="F3026">
        <v>2024</v>
      </c>
      <c r="G3026" t="s">
        <v>948</v>
      </c>
      <c r="H3026" t="s">
        <v>14466</v>
      </c>
      <c r="I3026" t="s">
        <v>14467</v>
      </c>
      <c r="J3026" t="s">
        <v>14468</v>
      </c>
      <c r="M3026">
        <v>117</v>
      </c>
      <c r="N3026">
        <v>1</v>
      </c>
      <c r="O3026">
        <v>14940</v>
      </c>
      <c r="P3026" t="s">
        <v>202</v>
      </c>
      <c r="Q3026" t="s">
        <v>38</v>
      </c>
      <c r="R3026" s="3" t="b">
        <f>ISNUMBER(SEARCH(critere,_xlfn.CONCAT(client[[#This Row],[TELEPHONE]:[AGENCE]])))</f>
        <v>1</v>
      </c>
      <c r="S3026" s="8">
        <f>IF(client[[#This Row],[Recherche]]=TRUE,COUNTIF($R$4:R3026,TRUE),"")</f>
        <v>3023</v>
      </c>
    </row>
    <row r="3027" spans="2:19" x14ac:dyDescent="0.3">
      <c r="B3027" t="s">
        <v>14472</v>
      </c>
      <c r="C3027">
        <v>3324</v>
      </c>
      <c r="D3027" t="s">
        <v>14469</v>
      </c>
      <c r="E3027">
        <v>45071.772743055553</v>
      </c>
      <c r="F3027">
        <v>2024</v>
      </c>
      <c r="G3027" t="s">
        <v>174</v>
      </c>
      <c r="H3027" t="s">
        <v>14470</v>
      </c>
      <c r="I3027" t="s">
        <v>14471</v>
      </c>
      <c r="J3027" t="s">
        <v>14473</v>
      </c>
      <c r="M3027">
        <v>75</v>
      </c>
      <c r="N3027">
        <v>1</v>
      </c>
      <c r="O3027">
        <v>0</v>
      </c>
      <c r="P3027" t="s">
        <v>202</v>
      </c>
      <c r="Q3027" t="s">
        <v>38</v>
      </c>
      <c r="R3027" s="3" t="b">
        <f>ISNUMBER(SEARCH(critere,_xlfn.CONCAT(client[[#This Row],[TELEPHONE]:[AGENCE]])))</f>
        <v>1</v>
      </c>
      <c r="S3027" s="8">
        <f>IF(client[[#This Row],[Recherche]]=TRUE,COUNTIF($R$4:R3027,TRUE),"")</f>
        <v>3024</v>
      </c>
    </row>
    <row r="3028" spans="2:19" x14ac:dyDescent="0.3">
      <c r="B3028" t="s">
        <v>14478</v>
      </c>
      <c r="C3028">
        <v>3325</v>
      </c>
      <c r="D3028" t="s">
        <v>14474</v>
      </c>
      <c r="E3028">
        <v>45071.788784722223</v>
      </c>
      <c r="F3028">
        <v>2023</v>
      </c>
      <c r="G3028" t="s">
        <v>14475</v>
      </c>
      <c r="H3028" t="s">
        <v>14476</v>
      </c>
      <c r="I3028" t="s">
        <v>14477</v>
      </c>
      <c r="J3028" t="s">
        <v>14479</v>
      </c>
      <c r="M3028">
        <v>8</v>
      </c>
      <c r="N3028">
        <v>1</v>
      </c>
      <c r="O3028">
        <v>0</v>
      </c>
      <c r="P3028" t="s">
        <v>21</v>
      </c>
      <c r="Q3028" t="s">
        <v>38</v>
      </c>
      <c r="R3028" s="3" t="b">
        <f>ISNUMBER(SEARCH(critere,_xlfn.CONCAT(client[[#This Row],[TELEPHONE]:[AGENCE]])))</f>
        <v>1</v>
      </c>
      <c r="S3028" s="8">
        <f>IF(client[[#This Row],[Recherche]]=TRUE,COUNTIF($R$4:R3028,TRUE),"")</f>
        <v>3025</v>
      </c>
    </row>
    <row r="3029" spans="2:19" x14ac:dyDescent="0.3">
      <c r="B3029" t="s">
        <v>14483</v>
      </c>
      <c r="C3029">
        <v>3326</v>
      </c>
      <c r="D3029" t="s">
        <v>14480</v>
      </c>
      <c r="E3029">
        <v>45071.807696759257</v>
      </c>
      <c r="F3029">
        <v>2023</v>
      </c>
      <c r="G3029" t="s">
        <v>586</v>
      </c>
      <c r="H3029" t="s">
        <v>14481</v>
      </c>
      <c r="I3029" t="s">
        <v>14482</v>
      </c>
      <c r="J3029" t="s">
        <v>14484</v>
      </c>
      <c r="M3029">
        <v>8</v>
      </c>
      <c r="N3029">
        <v>1</v>
      </c>
      <c r="O3029">
        <v>0</v>
      </c>
      <c r="P3029" t="s">
        <v>21</v>
      </c>
      <c r="Q3029" t="s">
        <v>38</v>
      </c>
      <c r="R3029" s="3" t="b">
        <f>ISNUMBER(SEARCH(critere,_xlfn.CONCAT(client[[#This Row],[TELEPHONE]:[AGENCE]])))</f>
        <v>1</v>
      </c>
      <c r="S3029" s="8">
        <f>IF(client[[#This Row],[Recherche]]=TRUE,COUNTIF($R$4:R3029,TRUE),"")</f>
        <v>3026</v>
      </c>
    </row>
    <row r="3030" spans="2:19" x14ac:dyDescent="0.3">
      <c r="B3030" t="s">
        <v>14488</v>
      </c>
      <c r="C3030">
        <v>3327</v>
      </c>
      <c r="D3030" t="s">
        <v>14485</v>
      </c>
      <c r="E3030">
        <v>45071.809965277775</v>
      </c>
      <c r="F3030">
        <v>2023</v>
      </c>
      <c r="G3030" t="s">
        <v>12526</v>
      </c>
      <c r="H3030" t="s">
        <v>14486</v>
      </c>
      <c r="I3030" t="s">
        <v>14487</v>
      </c>
      <c r="J3030" t="s">
        <v>14489</v>
      </c>
      <c r="M3030">
        <v>117</v>
      </c>
      <c r="N3030">
        <v>1</v>
      </c>
      <c r="O3030">
        <v>22600</v>
      </c>
      <c r="P3030" t="s">
        <v>202</v>
      </c>
      <c r="Q3030" t="s">
        <v>64</v>
      </c>
      <c r="R3030" s="3" t="b">
        <f>ISNUMBER(SEARCH(critere,_xlfn.CONCAT(client[[#This Row],[TELEPHONE]:[AGENCE]])))</f>
        <v>1</v>
      </c>
      <c r="S3030" s="8">
        <f>IF(client[[#This Row],[Recherche]]=TRUE,COUNTIF($R$4:R3030,TRUE),"")</f>
        <v>3027</v>
      </c>
    </row>
    <row r="3031" spans="2:19" x14ac:dyDescent="0.3">
      <c r="B3031" t="s">
        <v>14493</v>
      </c>
      <c r="C3031">
        <v>3328</v>
      </c>
      <c r="D3031" t="s">
        <v>14490</v>
      </c>
      <c r="E3031">
        <v>45072.456828703704</v>
      </c>
      <c r="F3031">
        <v>2023</v>
      </c>
      <c r="G3031" t="s">
        <v>14491</v>
      </c>
      <c r="H3031" t="s">
        <v>11311</v>
      </c>
      <c r="I3031" t="s">
        <v>14492</v>
      </c>
      <c r="J3031" t="s">
        <v>14494</v>
      </c>
      <c r="M3031">
        <v>8</v>
      </c>
      <c r="N3031">
        <v>1</v>
      </c>
      <c r="O3031">
        <v>0</v>
      </c>
      <c r="P3031" t="s">
        <v>21</v>
      </c>
      <c r="Q3031" t="s">
        <v>38</v>
      </c>
      <c r="R3031" s="3" t="b">
        <f>ISNUMBER(SEARCH(critere,_xlfn.CONCAT(client[[#This Row],[TELEPHONE]:[AGENCE]])))</f>
        <v>1</v>
      </c>
      <c r="S3031" s="8">
        <f>IF(client[[#This Row],[Recherche]]=TRUE,COUNTIF($R$4:R3031,TRUE),"")</f>
        <v>3028</v>
      </c>
    </row>
    <row r="3032" spans="2:19" x14ac:dyDescent="0.3">
      <c r="B3032" t="s">
        <v>14498</v>
      </c>
      <c r="C3032">
        <v>3329</v>
      </c>
      <c r="D3032" t="s">
        <v>14495</v>
      </c>
      <c r="E3032">
        <v>45072.495833333334</v>
      </c>
      <c r="F3032">
        <v>2023</v>
      </c>
      <c r="G3032" t="s">
        <v>1398</v>
      </c>
      <c r="H3032" t="s">
        <v>14496</v>
      </c>
      <c r="I3032" t="s">
        <v>14497</v>
      </c>
      <c r="J3032" t="s">
        <v>14499</v>
      </c>
      <c r="M3032">
        <v>8</v>
      </c>
      <c r="N3032">
        <v>1</v>
      </c>
      <c r="O3032">
        <v>0</v>
      </c>
      <c r="P3032" t="s">
        <v>21</v>
      </c>
      <c r="Q3032" t="s">
        <v>38</v>
      </c>
      <c r="R3032" s="3" t="b">
        <f>ISNUMBER(SEARCH(critere,_xlfn.CONCAT(client[[#This Row],[TELEPHONE]:[AGENCE]])))</f>
        <v>1</v>
      </c>
      <c r="S3032" s="8">
        <f>IF(client[[#This Row],[Recherche]]=TRUE,COUNTIF($R$4:R3032,TRUE),"")</f>
        <v>3029</v>
      </c>
    </row>
    <row r="3033" spans="2:19" x14ac:dyDescent="0.3">
      <c r="B3033" t="s">
        <v>14503</v>
      </c>
      <c r="C3033">
        <v>3331</v>
      </c>
      <c r="D3033" t="s">
        <v>14500</v>
      </c>
      <c r="E3033">
        <v>45072.558796296296</v>
      </c>
      <c r="F3033">
        <v>2023</v>
      </c>
      <c r="G3033" t="s">
        <v>66</v>
      </c>
      <c r="H3033" t="s">
        <v>14501</v>
      </c>
      <c r="I3033" t="s">
        <v>14502</v>
      </c>
      <c r="J3033" t="s">
        <v>14504</v>
      </c>
      <c r="M3033">
        <v>8</v>
      </c>
      <c r="N3033">
        <v>1</v>
      </c>
      <c r="O3033">
        <v>0</v>
      </c>
      <c r="P3033" t="s">
        <v>21</v>
      </c>
      <c r="Q3033" t="s">
        <v>38</v>
      </c>
      <c r="R3033" s="3" t="b">
        <f>ISNUMBER(SEARCH(critere,_xlfn.CONCAT(client[[#This Row],[TELEPHONE]:[AGENCE]])))</f>
        <v>1</v>
      </c>
      <c r="S3033" s="8">
        <f>IF(client[[#This Row],[Recherche]]=TRUE,COUNTIF($R$4:R3033,TRUE),"")</f>
        <v>3030</v>
      </c>
    </row>
    <row r="3034" spans="2:19" x14ac:dyDescent="0.3">
      <c r="B3034" t="s">
        <v>14508</v>
      </c>
      <c r="C3034">
        <v>3332</v>
      </c>
      <c r="D3034" t="s">
        <v>14505</v>
      </c>
      <c r="E3034">
        <v>45072.576840277776</v>
      </c>
      <c r="F3034">
        <v>2023</v>
      </c>
      <c r="G3034" t="s">
        <v>828</v>
      </c>
      <c r="H3034" t="s">
        <v>14506</v>
      </c>
      <c r="I3034" t="s">
        <v>14507</v>
      </c>
      <c r="J3034" t="s">
        <v>14509</v>
      </c>
      <c r="M3034">
        <v>117</v>
      </c>
      <c r="N3034">
        <v>1</v>
      </c>
      <c r="O3034">
        <v>22600</v>
      </c>
      <c r="P3034" t="s">
        <v>202</v>
      </c>
      <c r="Q3034" t="s">
        <v>38</v>
      </c>
      <c r="R3034" s="3" t="b">
        <f>ISNUMBER(SEARCH(critere,_xlfn.CONCAT(client[[#This Row],[TELEPHONE]:[AGENCE]])))</f>
        <v>1</v>
      </c>
      <c r="S3034" s="8">
        <f>IF(client[[#This Row],[Recherche]]=TRUE,COUNTIF($R$4:R3034,TRUE),"")</f>
        <v>3031</v>
      </c>
    </row>
    <row r="3035" spans="2:19" x14ac:dyDescent="0.3">
      <c r="B3035" t="s">
        <v>14512</v>
      </c>
      <c r="C3035">
        <v>3333</v>
      </c>
      <c r="D3035" t="s">
        <v>14510</v>
      </c>
      <c r="E3035">
        <v>45072.582071759258</v>
      </c>
      <c r="F3035">
        <v>2023</v>
      </c>
      <c r="G3035" t="s">
        <v>897</v>
      </c>
      <c r="H3035" t="s">
        <v>8482</v>
      </c>
      <c r="I3035" t="s">
        <v>14511</v>
      </c>
      <c r="J3035" t="s">
        <v>14513</v>
      </c>
      <c r="M3035">
        <v>117</v>
      </c>
      <c r="N3035">
        <v>1</v>
      </c>
      <c r="O3035">
        <v>22600</v>
      </c>
      <c r="P3035" t="s">
        <v>202</v>
      </c>
      <c r="Q3035" t="s">
        <v>38</v>
      </c>
      <c r="R3035" s="3" t="b">
        <f>ISNUMBER(SEARCH(critere,_xlfn.CONCAT(client[[#This Row],[TELEPHONE]:[AGENCE]])))</f>
        <v>1</v>
      </c>
      <c r="S3035" s="8">
        <f>IF(client[[#This Row],[Recherche]]=TRUE,COUNTIF($R$4:R3035,TRUE),"")</f>
        <v>3032</v>
      </c>
    </row>
    <row r="3036" spans="2:19" x14ac:dyDescent="0.3">
      <c r="B3036" t="s">
        <v>14517</v>
      </c>
      <c r="C3036">
        <v>3334</v>
      </c>
      <c r="D3036" t="s">
        <v>14514</v>
      </c>
      <c r="E3036">
        <v>45072.656076388892</v>
      </c>
      <c r="F3036">
        <v>2023</v>
      </c>
      <c r="G3036" t="s">
        <v>974</v>
      </c>
      <c r="H3036" t="s">
        <v>14515</v>
      </c>
      <c r="I3036" t="s">
        <v>14516</v>
      </c>
      <c r="J3036" t="s">
        <v>14518</v>
      </c>
      <c r="M3036">
        <v>8</v>
      </c>
      <c r="N3036">
        <v>2</v>
      </c>
      <c r="O3036">
        <v>0</v>
      </c>
      <c r="P3036" t="s">
        <v>21</v>
      </c>
      <c r="Q3036" t="s">
        <v>64</v>
      </c>
      <c r="R3036" s="3" t="b">
        <f>ISNUMBER(SEARCH(critere,_xlfn.CONCAT(client[[#This Row],[TELEPHONE]:[AGENCE]])))</f>
        <v>1</v>
      </c>
      <c r="S3036" s="8">
        <f>IF(client[[#This Row],[Recherche]]=TRUE,COUNTIF($R$4:R3036,TRUE),"")</f>
        <v>3033</v>
      </c>
    </row>
    <row r="3037" spans="2:19" x14ac:dyDescent="0.3">
      <c r="B3037" t="s">
        <v>14522</v>
      </c>
      <c r="C3037">
        <v>3335</v>
      </c>
      <c r="D3037" t="s">
        <v>14519</v>
      </c>
      <c r="E3037">
        <v>45072.69740740741</v>
      </c>
      <c r="F3037">
        <v>2023</v>
      </c>
      <c r="G3037" t="s">
        <v>4594</v>
      </c>
      <c r="H3037" t="s">
        <v>14520</v>
      </c>
      <c r="I3037" t="s">
        <v>14521</v>
      </c>
      <c r="J3037" t="s">
        <v>14523</v>
      </c>
      <c r="M3037">
        <v>8</v>
      </c>
      <c r="N3037">
        <v>1</v>
      </c>
      <c r="O3037">
        <v>0</v>
      </c>
      <c r="P3037" t="s">
        <v>21</v>
      </c>
      <c r="Q3037" t="s">
        <v>38</v>
      </c>
      <c r="R3037" s="3" t="b">
        <f>ISNUMBER(SEARCH(critere,_xlfn.CONCAT(client[[#This Row],[TELEPHONE]:[AGENCE]])))</f>
        <v>1</v>
      </c>
      <c r="S3037" s="8">
        <f>IF(client[[#This Row],[Recherche]]=TRUE,COUNTIF($R$4:R3037,TRUE),"")</f>
        <v>3034</v>
      </c>
    </row>
    <row r="3038" spans="2:19" x14ac:dyDescent="0.3">
      <c r="B3038" t="s">
        <v>14527</v>
      </c>
      <c r="C3038">
        <v>3336</v>
      </c>
      <c r="D3038" t="s">
        <v>14524</v>
      </c>
      <c r="E3038">
        <v>45072.834502314814</v>
      </c>
      <c r="F3038">
        <v>2023</v>
      </c>
      <c r="G3038" t="s">
        <v>522</v>
      </c>
      <c r="H3038" t="s">
        <v>14525</v>
      </c>
      <c r="I3038" t="s">
        <v>14526</v>
      </c>
      <c r="J3038" t="s">
        <v>14528</v>
      </c>
      <c r="M3038">
        <v>8</v>
      </c>
      <c r="N3038">
        <v>1</v>
      </c>
      <c r="O3038">
        <v>0</v>
      </c>
      <c r="P3038" t="s">
        <v>21</v>
      </c>
      <c r="Q3038" t="s">
        <v>22</v>
      </c>
      <c r="R3038" s="3" t="b">
        <f>ISNUMBER(SEARCH(critere,_xlfn.CONCAT(client[[#This Row],[TELEPHONE]:[AGENCE]])))</f>
        <v>1</v>
      </c>
      <c r="S3038" s="8">
        <f>IF(client[[#This Row],[Recherche]]=TRUE,COUNTIF($R$4:R3038,TRUE),"")</f>
        <v>3035</v>
      </c>
    </row>
    <row r="3039" spans="2:19" x14ac:dyDescent="0.3">
      <c r="B3039" t="s">
        <v>14532</v>
      </c>
      <c r="C3039">
        <v>3337</v>
      </c>
      <c r="D3039" t="s">
        <v>14529</v>
      </c>
      <c r="E3039">
        <v>45075.497789351852</v>
      </c>
      <c r="F3039">
        <v>2023</v>
      </c>
      <c r="G3039" t="s">
        <v>2773</v>
      </c>
      <c r="H3039" t="s">
        <v>14530</v>
      </c>
      <c r="I3039" t="s">
        <v>14531</v>
      </c>
      <c r="J3039" t="s">
        <v>14533</v>
      </c>
      <c r="M3039">
        <v>117</v>
      </c>
      <c r="N3039">
        <v>1</v>
      </c>
      <c r="O3039">
        <v>18000</v>
      </c>
      <c r="P3039" t="s">
        <v>202</v>
      </c>
      <c r="Q3039" t="s">
        <v>29</v>
      </c>
      <c r="R3039" s="3" t="b">
        <f>ISNUMBER(SEARCH(critere,_xlfn.CONCAT(client[[#This Row],[TELEPHONE]:[AGENCE]])))</f>
        <v>1</v>
      </c>
      <c r="S3039" s="8">
        <f>IF(client[[#This Row],[Recherche]]=TRUE,COUNTIF($R$4:R3039,TRUE),"")</f>
        <v>3036</v>
      </c>
    </row>
    <row r="3040" spans="2:19" x14ac:dyDescent="0.3">
      <c r="B3040" t="s">
        <v>14537</v>
      </c>
      <c r="C3040">
        <v>3338</v>
      </c>
      <c r="D3040" t="s">
        <v>14534</v>
      </c>
      <c r="E3040">
        <v>45075.855243055557</v>
      </c>
      <c r="F3040">
        <v>2023</v>
      </c>
      <c r="G3040" t="s">
        <v>2779</v>
      </c>
      <c r="H3040" t="s">
        <v>14535</v>
      </c>
      <c r="I3040" t="s">
        <v>14536</v>
      </c>
      <c r="J3040" t="s">
        <v>14538</v>
      </c>
      <c r="M3040">
        <v>8</v>
      </c>
      <c r="N3040">
        <v>1</v>
      </c>
      <c r="O3040">
        <v>0</v>
      </c>
      <c r="P3040" t="s">
        <v>21</v>
      </c>
      <c r="Q3040" t="s">
        <v>347</v>
      </c>
      <c r="R3040" s="3" t="b">
        <f>ISNUMBER(SEARCH(critere,_xlfn.CONCAT(client[[#This Row],[TELEPHONE]:[AGENCE]])))</f>
        <v>1</v>
      </c>
      <c r="S3040" s="8">
        <f>IF(client[[#This Row],[Recherche]]=TRUE,COUNTIF($R$4:R3040,TRUE),"")</f>
        <v>3037</v>
      </c>
    </row>
    <row r="3041" spans="2:19" x14ac:dyDescent="0.3">
      <c r="B3041" t="s">
        <v>14542</v>
      </c>
      <c r="C3041">
        <v>3339</v>
      </c>
      <c r="D3041" t="s">
        <v>14539</v>
      </c>
      <c r="E3041">
        <v>45075.92019675926</v>
      </c>
      <c r="F3041">
        <v>2023</v>
      </c>
      <c r="G3041" t="s">
        <v>231</v>
      </c>
      <c r="H3041" t="s">
        <v>14540</v>
      </c>
      <c r="I3041" t="s">
        <v>14541</v>
      </c>
      <c r="J3041" t="s">
        <v>14543</v>
      </c>
      <c r="M3041">
        <v>8</v>
      </c>
      <c r="N3041">
        <v>1</v>
      </c>
      <c r="O3041">
        <v>0</v>
      </c>
      <c r="P3041" t="s">
        <v>21</v>
      </c>
      <c r="Q3041" t="s">
        <v>29</v>
      </c>
      <c r="R3041" s="3" t="b">
        <f>ISNUMBER(SEARCH(critere,_xlfn.CONCAT(client[[#This Row],[TELEPHONE]:[AGENCE]])))</f>
        <v>1</v>
      </c>
      <c r="S3041" s="8">
        <f>IF(client[[#This Row],[Recherche]]=TRUE,COUNTIF($R$4:R3041,TRUE),"")</f>
        <v>3038</v>
      </c>
    </row>
    <row r="3042" spans="2:19" x14ac:dyDescent="0.3">
      <c r="B3042" t="s">
        <v>14546</v>
      </c>
      <c r="C3042">
        <v>3340</v>
      </c>
      <c r="D3042" t="s">
        <v>14544</v>
      </c>
      <c r="E3042">
        <v>45076.477523148147</v>
      </c>
      <c r="F3042">
        <v>2023</v>
      </c>
      <c r="G3042" t="s">
        <v>456</v>
      </c>
      <c r="H3042" t="s">
        <v>7310</v>
      </c>
      <c r="I3042" t="s">
        <v>14545</v>
      </c>
      <c r="J3042" t="s">
        <v>14547</v>
      </c>
      <c r="M3042">
        <v>117</v>
      </c>
      <c r="N3042">
        <v>1</v>
      </c>
      <c r="O3042">
        <v>0</v>
      </c>
      <c r="P3042" t="s">
        <v>202</v>
      </c>
      <c r="Q3042" t="s">
        <v>38</v>
      </c>
      <c r="R3042" s="3" t="b">
        <f>ISNUMBER(SEARCH(critere,_xlfn.CONCAT(client[[#This Row],[TELEPHONE]:[AGENCE]])))</f>
        <v>1</v>
      </c>
      <c r="S3042" s="8">
        <f>IF(client[[#This Row],[Recherche]]=TRUE,COUNTIF($R$4:R3042,TRUE),"")</f>
        <v>3039</v>
      </c>
    </row>
    <row r="3043" spans="2:19" x14ac:dyDescent="0.3">
      <c r="B3043" t="s">
        <v>14550</v>
      </c>
      <c r="C3043">
        <v>3341</v>
      </c>
      <c r="D3043" t="s">
        <v>14548</v>
      </c>
      <c r="E3043">
        <v>45076.501018518517</v>
      </c>
      <c r="F3043">
        <v>2023</v>
      </c>
      <c r="G3043" t="s">
        <v>6933</v>
      </c>
      <c r="H3043" t="s">
        <v>665</v>
      </c>
      <c r="I3043" t="s">
        <v>14549</v>
      </c>
      <c r="J3043" t="s">
        <v>14551</v>
      </c>
      <c r="M3043">
        <v>96</v>
      </c>
      <c r="N3043">
        <v>2</v>
      </c>
      <c r="O3043">
        <v>22140</v>
      </c>
      <c r="P3043" t="s">
        <v>202</v>
      </c>
      <c r="Q3043" t="s">
        <v>22</v>
      </c>
      <c r="R3043" s="3" t="b">
        <f>ISNUMBER(SEARCH(critere,_xlfn.CONCAT(client[[#This Row],[TELEPHONE]:[AGENCE]])))</f>
        <v>1</v>
      </c>
      <c r="S3043" s="8">
        <f>IF(client[[#This Row],[Recherche]]=TRUE,COUNTIF($R$4:R3043,TRUE),"")</f>
        <v>3040</v>
      </c>
    </row>
    <row r="3044" spans="2:19" x14ac:dyDescent="0.3">
      <c r="B3044" t="s">
        <v>14554</v>
      </c>
      <c r="C3044">
        <v>3342</v>
      </c>
      <c r="D3044" t="s">
        <v>14552</v>
      </c>
      <c r="E3044">
        <v>45076.54409722222</v>
      </c>
      <c r="F3044">
        <v>2023</v>
      </c>
      <c r="G3044" t="s">
        <v>434</v>
      </c>
      <c r="H3044" t="s">
        <v>11630</v>
      </c>
      <c r="I3044" t="s">
        <v>14553</v>
      </c>
      <c r="J3044" t="s">
        <v>14555</v>
      </c>
      <c r="M3044">
        <v>8</v>
      </c>
      <c r="N3044">
        <v>1</v>
      </c>
      <c r="O3044">
        <v>0</v>
      </c>
      <c r="P3044" t="s">
        <v>21</v>
      </c>
      <c r="Q3044" t="s">
        <v>22</v>
      </c>
      <c r="R3044" s="3" t="b">
        <f>ISNUMBER(SEARCH(critere,_xlfn.CONCAT(client[[#This Row],[TELEPHONE]:[AGENCE]])))</f>
        <v>1</v>
      </c>
      <c r="S3044" s="8">
        <f>IF(client[[#This Row],[Recherche]]=TRUE,COUNTIF($R$4:R3044,TRUE),"")</f>
        <v>3041</v>
      </c>
    </row>
    <row r="3045" spans="2:19" x14ac:dyDescent="0.3">
      <c r="B3045" t="s">
        <v>14559</v>
      </c>
      <c r="C3045">
        <v>3343</v>
      </c>
      <c r="D3045" t="s">
        <v>14556</v>
      </c>
      <c r="E3045">
        <v>45076.590810185182</v>
      </c>
      <c r="F3045">
        <v>2023</v>
      </c>
      <c r="G3045" t="s">
        <v>2042</v>
      </c>
      <c r="H3045" t="s">
        <v>14557</v>
      </c>
      <c r="I3045" t="s">
        <v>14558</v>
      </c>
      <c r="J3045" t="s">
        <v>14560</v>
      </c>
      <c r="M3045">
        <v>8</v>
      </c>
      <c r="N3045">
        <v>1</v>
      </c>
      <c r="O3045">
        <v>0</v>
      </c>
      <c r="P3045" t="s">
        <v>21</v>
      </c>
      <c r="Q3045" t="s">
        <v>347</v>
      </c>
      <c r="R3045" s="3" t="b">
        <f>ISNUMBER(SEARCH(critere,_xlfn.CONCAT(client[[#This Row],[TELEPHONE]:[AGENCE]])))</f>
        <v>1</v>
      </c>
      <c r="S3045" s="8">
        <f>IF(client[[#This Row],[Recherche]]=TRUE,COUNTIF($R$4:R3045,TRUE),"")</f>
        <v>3042</v>
      </c>
    </row>
    <row r="3046" spans="2:19" x14ac:dyDescent="0.3">
      <c r="B3046" t="s">
        <v>14564</v>
      </c>
      <c r="C3046">
        <v>3344</v>
      </c>
      <c r="D3046" t="s">
        <v>14561</v>
      </c>
      <c r="E3046">
        <v>45076.69253472222</v>
      </c>
      <c r="F3046">
        <v>2023</v>
      </c>
      <c r="G3046" t="s">
        <v>248</v>
      </c>
      <c r="H3046" t="s">
        <v>14562</v>
      </c>
      <c r="I3046" t="s">
        <v>14563</v>
      </c>
      <c r="J3046" t="s">
        <v>14565</v>
      </c>
      <c r="M3046">
        <v>117</v>
      </c>
      <c r="N3046">
        <v>1</v>
      </c>
      <c r="O3046">
        <v>0</v>
      </c>
      <c r="P3046" t="s">
        <v>202</v>
      </c>
      <c r="Q3046" t="s">
        <v>38</v>
      </c>
      <c r="R3046" s="3" t="b">
        <f>ISNUMBER(SEARCH(critere,_xlfn.CONCAT(client[[#This Row],[TELEPHONE]:[AGENCE]])))</f>
        <v>1</v>
      </c>
      <c r="S3046" s="8">
        <f>IF(client[[#This Row],[Recherche]]=TRUE,COUNTIF($R$4:R3046,TRUE),"")</f>
        <v>3043</v>
      </c>
    </row>
    <row r="3047" spans="2:19" x14ac:dyDescent="0.3">
      <c r="B3047" t="s">
        <v>14569</v>
      </c>
      <c r="C3047">
        <v>3345</v>
      </c>
      <c r="D3047" t="s">
        <v>14566</v>
      </c>
      <c r="E3047">
        <v>45077.425844907404</v>
      </c>
      <c r="F3047">
        <v>2023</v>
      </c>
      <c r="G3047" t="s">
        <v>4881</v>
      </c>
      <c r="H3047" t="s">
        <v>14567</v>
      </c>
      <c r="I3047" t="s">
        <v>14568</v>
      </c>
      <c r="J3047" t="s">
        <v>14570</v>
      </c>
      <c r="M3047">
        <v>117</v>
      </c>
      <c r="N3047">
        <v>3</v>
      </c>
      <c r="O3047">
        <v>67800</v>
      </c>
      <c r="P3047" t="s">
        <v>202</v>
      </c>
      <c r="Q3047" t="s">
        <v>347</v>
      </c>
      <c r="R3047" s="3" t="b">
        <f>ISNUMBER(SEARCH(critere,_xlfn.CONCAT(client[[#This Row],[TELEPHONE]:[AGENCE]])))</f>
        <v>1</v>
      </c>
      <c r="S3047" s="8">
        <f>IF(client[[#This Row],[Recherche]]=TRUE,COUNTIF($R$4:R3047,TRUE),"")</f>
        <v>3044</v>
      </c>
    </row>
    <row r="3048" spans="2:19" x14ac:dyDescent="0.3">
      <c r="B3048" t="s">
        <v>14574</v>
      </c>
      <c r="C3048">
        <v>3346</v>
      </c>
      <c r="D3048" t="s">
        <v>14571</v>
      </c>
      <c r="E3048">
        <v>45077.504756944443</v>
      </c>
      <c r="F3048">
        <v>2023</v>
      </c>
      <c r="G3048" t="s">
        <v>572</v>
      </c>
      <c r="H3048" t="s">
        <v>14572</v>
      </c>
      <c r="I3048" t="s">
        <v>14573</v>
      </c>
      <c r="J3048" t="s">
        <v>14575</v>
      </c>
      <c r="M3048">
        <v>117</v>
      </c>
      <c r="N3048">
        <v>1</v>
      </c>
      <c r="O3048">
        <v>18000</v>
      </c>
      <c r="P3048" t="s">
        <v>202</v>
      </c>
      <c r="Q3048" t="s">
        <v>454</v>
      </c>
      <c r="R3048" s="3" t="b">
        <f>ISNUMBER(SEARCH(critere,_xlfn.CONCAT(client[[#This Row],[TELEPHONE]:[AGENCE]])))</f>
        <v>1</v>
      </c>
      <c r="S3048" s="8">
        <f>IF(client[[#This Row],[Recherche]]=TRUE,COUNTIF($R$4:R3048,TRUE),"")</f>
        <v>3045</v>
      </c>
    </row>
    <row r="3049" spans="2:19" x14ac:dyDescent="0.3">
      <c r="B3049" t="s">
        <v>14579</v>
      </c>
      <c r="C3049">
        <v>3347</v>
      </c>
      <c r="D3049" t="s">
        <v>14576</v>
      </c>
      <c r="E3049">
        <v>45077.717037037037</v>
      </c>
      <c r="F3049">
        <v>2023</v>
      </c>
      <c r="G3049" t="s">
        <v>517</v>
      </c>
      <c r="H3049" t="s">
        <v>14577</v>
      </c>
      <c r="I3049" t="s">
        <v>14578</v>
      </c>
      <c r="J3049" t="s">
        <v>14580</v>
      </c>
      <c r="M3049">
        <v>117</v>
      </c>
      <c r="N3049">
        <v>1</v>
      </c>
      <c r="O3049">
        <v>22600</v>
      </c>
      <c r="P3049" t="s">
        <v>202</v>
      </c>
      <c r="Q3049" t="s">
        <v>29</v>
      </c>
      <c r="R3049" s="3" t="b">
        <f>ISNUMBER(SEARCH(critere,_xlfn.CONCAT(client[[#This Row],[TELEPHONE]:[AGENCE]])))</f>
        <v>1</v>
      </c>
      <c r="S3049" s="8">
        <f>IF(client[[#This Row],[Recherche]]=TRUE,COUNTIF($R$4:R3049,TRUE),"")</f>
        <v>3046</v>
      </c>
    </row>
    <row r="3050" spans="2:19" x14ac:dyDescent="0.3">
      <c r="B3050" t="s">
        <v>14077</v>
      </c>
      <c r="C3050">
        <v>3348</v>
      </c>
      <c r="D3050" t="s">
        <v>14581</v>
      </c>
      <c r="E3050">
        <v>45077.734953703701</v>
      </c>
      <c r="F3050">
        <v>2023</v>
      </c>
      <c r="G3050" t="s">
        <v>14075</v>
      </c>
      <c r="H3050" t="s">
        <v>1721</v>
      </c>
      <c r="I3050" t="s">
        <v>14076</v>
      </c>
      <c r="J3050" t="s">
        <v>14078</v>
      </c>
      <c r="M3050">
        <v>117</v>
      </c>
      <c r="N3050">
        <v>1</v>
      </c>
      <c r="O3050">
        <v>22600</v>
      </c>
      <c r="P3050" t="s">
        <v>202</v>
      </c>
      <c r="Q3050" t="s">
        <v>38</v>
      </c>
      <c r="R3050" s="3" t="b">
        <f>ISNUMBER(SEARCH(critere,_xlfn.CONCAT(client[[#This Row],[TELEPHONE]:[AGENCE]])))</f>
        <v>1</v>
      </c>
      <c r="S3050" s="8">
        <f>IF(client[[#This Row],[Recherche]]=TRUE,COUNTIF($R$4:R3050,TRUE),"")</f>
        <v>3047</v>
      </c>
    </row>
    <row r="3051" spans="2:19" x14ac:dyDescent="0.3">
      <c r="B3051" t="s">
        <v>14585</v>
      </c>
      <c r="C3051">
        <v>3349</v>
      </c>
      <c r="D3051" t="s">
        <v>14582</v>
      </c>
      <c r="E3051">
        <v>45077.750752314816</v>
      </c>
      <c r="F3051">
        <v>2023</v>
      </c>
      <c r="G3051" t="s">
        <v>1082</v>
      </c>
      <c r="H3051" t="s">
        <v>14583</v>
      </c>
      <c r="I3051" t="s">
        <v>14584</v>
      </c>
      <c r="J3051" t="s">
        <v>14586</v>
      </c>
      <c r="M3051">
        <v>117</v>
      </c>
      <c r="N3051">
        <v>1</v>
      </c>
      <c r="O3051">
        <v>18000</v>
      </c>
      <c r="P3051" t="s">
        <v>202</v>
      </c>
      <c r="Q3051" t="s">
        <v>64</v>
      </c>
      <c r="R3051" s="3" t="b">
        <f>ISNUMBER(SEARCH(critere,_xlfn.CONCAT(client[[#This Row],[TELEPHONE]:[AGENCE]])))</f>
        <v>1</v>
      </c>
      <c r="S3051" s="8">
        <f>IF(client[[#This Row],[Recherche]]=TRUE,COUNTIF($R$4:R3051,TRUE),"")</f>
        <v>3048</v>
      </c>
    </row>
    <row r="3052" spans="2:19" x14ac:dyDescent="0.3">
      <c r="C3052">
        <v>3350</v>
      </c>
      <c r="D3052" t="s">
        <v>14587</v>
      </c>
      <c r="E3052">
        <v>45077.80740740741</v>
      </c>
      <c r="F3052">
        <v>2023</v>
      </c>
      <c r="G3052" t="s">
        <v>315</v>
      </c>
      <c r="H3052" t="s">
        <v>316</v>
      </c>
      <c r="I3052" t="s">
        <v>317</v>
      </c>
      <c r="J3052" t="s">
        <v>14588</v>
      </c>
      <c r="M3052">
        <v>110</v>
      </c>
      <c r="N3052">
        <v>2</v>
      </c>
      <c r="O3052">
        <v>20000</v>
      </c>
      <c r="P3052" t="s">
        <v>21</v>
      </c>
      <c r="Q3052" t="s">
        <v>38</v>
      </c>
      <c r="R3052" s="3" t="b">
        <f>ISNUMBER(SEARCH(critere,_xlfn.CONCAT(client[[#This Row],[TELEPHONE]:[AGENCE]])))</f>
        <v>1</v>
      </c>
      <c r="S3052" s="8">
        <f>IF(client[[#This Row],[Recherche]]=TRUE,COUNTIF($R$4:R3052,TRUE),"")</f>
        <v>3049</v>
      </c>
    </row>
    <row r="3053" spans="2:19" x14ac:dyDescent="0.3">
      <c r="B3053" t="s">
        <v>14592</v>
      </c>
      <c r="C3053">
        <v>3351</v>
      </c>
      <c r="D3053" t="s">
        <v>14589</v>
      </c>
      <c r="E3053">
        <v>45077.864618055559</v>
      </c>
      <c r="F3053">
        <v>2023</v>
      </c>
      <c r="G3053" t="s">
        <v>592</v>
      </c>
      <c r="H3053" t="s">
        <v>14590</v>
      </c>
      <c r="I3053" t="s">
        <v>14591</v>
      </c>
      <c r="J3053" t="s">
        <v>14593</v>
      </c>
      <c r="M3053">
        <v>108</v>
      </c>
      <c r="N3053">
        <v>1</v>
      </c>
      <c r="O3053">
        <v>22200</v>
      </c>
      <c r="P3053" t="s">
        <v>202</v>
      </c>
      <c r="Q3053" t="s">
        <v>38</v>
      </c>
      <c r="R3053" s="3" t="b">
        <f>ISNUMBER(SEARCH(critere,_xlfn.CONCAT(client[[#This Row],[TELEPHONE]:[AGENCE]])))</f>
        <v>1</v>
      </c>
      <c r="S3053" s="8">
        <f>IF(client[[#This Row],[Recherche]]=TRUE,COUNTIF($R$4:R3053,TRUE),"")</f>
        <v>3050</v>
      </c>
    </row>
    <row r="3054" spans="2:19" x14ac:dyDescent="0.3">
      <c r="B3054" t="s">
        <v>14596</v>
      </c>
      <c r="C3054">
        <v>3352</v>
      </c>
      <c r="D3054" t="s">
        <v>14594</v>
      </c>
      <c r="E3054">
        <v>45077.968761574077</v>
      </c>
      <c r="F3054">
        <v>2024</v>
      </c>
      <c r="G3054" t="s">
        <v>1194</v>
      </c>
      <c r="H3054" t="s">
        <v>6432</v>
      </c>
      <c r="I3054" t="s">
        <v>14595</v>
      </c>
      <c r="J3054" t="s">
        <v>14597</v>
      </c>
      <c r="M3054">
        <v>117</v>
      </c>
      <c r="N3054">
        <v>1</v>
      </c>
      <c r="O3054">
        <v>0</v>
      </c>
      <c r="P3054" t="s">
        <v>202</v>
      </c>
      <c r="Q3054" t="s">
        <v>38</v>
      </c>
      <c r="R3054" s="3" t="b">
        <f>ISNUMBER(SEARCH(critere,_xlfn.CONCAT(client[[#This Row],[TELEPHONE]:[AGENCE]])))</f>
        <v>1</v>
      </c>
      <c r="S3054" s="8">
        <f>IF(client[[#This Row],[Recherche]]=TRUE,COUNTIF($R$4:R3054,TRUE),"")</f>
        <v>3051</v>
      </c>
    </row>
    <row r="3055" spans="2:19" x14ac:dyDescent="0.3">
      <c r="B3055" t="s">
        <v>14601</v>
      </c>
      <c r="C3055">
        <v>3353</v>
      </c>
      <c r="D3055" t="s">
        <v>14598</v>
      </c>
      <c r="E3055">
        <v>45078.482615740744</v>
      </c>
      <c r="F3055">
        <v>2023</v>
      </c>
      <c r="G3055" t="s">
        <v>626</v>
      </c>
      <c r="H3055" t="s">
        <v>14599</v>
      </c>
      <c r="I3055" t="s">
        <v>14600</v>
      </c>
      <c r="J3055" t="s">
        <v>14602</v>
      </c>
      <c r="M3055">
        <v>117</v>
      </c>
      <c r="N3055">
        <v>4</v>
      </c>
      <c r="O3055">
        <v>60000</v>
      </c>
      <c r="P3055" t="s">
        <v>202</v>
      </c>
      <c r="Q3055" t="s">
        <v>22</v>
      </c>
      <c r="R3055" s="3" t="b">
        <f>ISNUMBER(SEARCH(critere,_xlfn.CONCAT(client[[#This Row],[TELEPHONE]:[AGENCE]])))</f>
        <v>1</v>
      </c>
      <c r="S3055" s="8">
        <f>IF(client[[#This Row],[Recherche]]=TRUE,COUNTIF($R$4:R3055,TRUE),"")</f>
        <v>3052</v>
      </c>
    </row>
    <row r="3056" spans="2:19" x14ac:dyDescent="0.3">
      <c r="B3056" t="s">
        <v>14601</v>
      </c>
      <c r="C3056">
        <v>3354</v>
      </c>
      <c r="D3056" t="s">
        <v>14603</v>
      </c>
      <c r="E3056">
        <v>45078.483020833337</v>
      </c>
      <c r="F3056">
        <v>2023</v>
      </c>
      <c r="G3056" t="s">
        <v>626</v>
      </c>
      <c r="H3056" t="s">
        <v>14599</v>
      </c>
      <c r="I3056" t="s">
        <v>14600</v>
      </c>
      <c r="J3056" t="s">
        <v>14604</v>
      </c>
      <c r="M3056">
        <v>117</v>
      </c>
      <c r="N3056">
        <v>4</v>
      </c>
      <c r="O3056">
        <v>0</v>
      </c>
      <c r="P3056" t="s">
        <v>202</v>
      </c>
      <c r="Q3056" t="s">
        <v>22</v>
      </c>
      <c r="R3056" s="3" t="b">
        <f>ISNUMBER(SEARCH(critere,_xlfn.CONCAT(client[[#This Row],[TELEPHONE]:[AGENCE]])))</f>
        <v>1</v>
      </c>
      <c r="S3056" s="8">
        <f>IF(client[[#This Row],[Recherche]]=TRUE,COUNTIF($R$4:R3056,TRUE),"")</f>
        <v>3053</v>
      </c>
    </row>
    <row r="3057" spans="2:19" x14ac:dyDescent="0.3">
      <c r="B3057" t="s">
        <v>14608</v>
      </c>
      <c r="C3057">
        <v>3355</v>
      </c>
      <c r="D3057" t="s">
        <v>14605</v>
      </c>
      <c r="E3057">
        <v>45078.508750000001</v>
      </c>
      <c r="F3057">
        <v>2023</v>
      </c>
      <c r="G3057" t="s">
        <v>2042</v>
      </c>
      <c r="H3057" t="s">
        <v>14606</v>
      </c>
      <c r="I3057" t="s">
        <v>14607</v>
      </c>
      <c r="J3057" t="s">
        <v>14609</v>
      </c>
      <c r="M3057">
        <v>8</v>
      </c>
      <c r="N3057">
        <v>1</v>
      </c>
      <c r="O3057">
        <v>0</v>
      </c>
      <c r="P3057" t="s">
        <v>21</v>
      </c>
      <c r="Q3057" t="s">
        <v>347</v>
      </c>
      <c r="R3057" s="3" t="b">
        <f>ISNUMBER(SEARCH(critere,_xlfn.CONCAT(client[[#This Row],[TELEPHONE]:[AGENCE]])))</f>
        <v>1</v>
      </c>
      <c r="S3057" s="8">
        <f>IF(client[[#This Row],[Recherche]]=TRUE,COUNTIF($R$4:R3057,TRUE),"")</f>
        <v>3054</v>
      </c>
    </row>
    <row r="3058" spans="2:19" x14ac:dyDescent="0.3">
      <c r="B3058" t="s">
        <v>14613</v>
      </c>
      <c r="C3058">
        <v>3356</v>
      </c>
      <c r="D3058" t="s">
        <v>14610</v>
      </c>
      <c r="E3058">
        <v>45078.518738425926</v>
      </c>
      <c r="F3058">
        <v>2023</v>
      </c>
      <c r="G3058" t="s">
        <v>330</v>
      </c>
      <c r="H3058" t="s">
        <v>14611</v>
      </c>
      <c r="I3058" t="s">
        <v>14612</v>
      </c>
      <c r="J3058" t="s">
        <v>14614</v>
      </c>
      <c r="M3058">
        <v>8</v>
      </c>
      <c r="N3058">
        <v>1</v>
      </c>
      <c r="O3058">
        <v>0</v>
      </c>
      <c r="P3058" t="s">
        <v>21</v>
      </c>
      <c r="Q3058" t="s">
        <v>347</v>
      </c>
      <c r="R3058" s="3" t="b">
        <f>ISNUMBER(SEARCH(critere,_xlfn.CONCAT(client[[#This Row],[TELEPHONE]:[AGENCE]])))</f>
        <v>1</v>
      </c>
      <c r="S3058" s="8">
        <f>IF(client[[#This Row],[Recherche]]=TRUE,COUNTIF($R$4:R3058,TRUE),"")</f>
        <v>3055</v>
      </c>
    </row>
    <row r="3059" spans="2:19" x14ac:dyDescent="0.3">
      <c r="B3059" t="s">
        <v>14618</v>
      </c>
      <c r="C3059">
        <v>3357</v>
      </c>
      <c r="D3059" t="s">
        <v>14615</v>
      </c>
      <c r="E3059">
        <v>45078.65011574074</v>
      </c>
      <c r="F3059">
        <v>2023</v>
      </c>
      <c r="G3059" t="s">
        <v>891</v>
      </c>
      <c r="H3059" t="s">
        <v>14616</v>
      </c>
      <c r="I3059" t="s">
        <v>14617</v>
      </c>
      <c r="J3059" t="s">
        <v>14619</v>
      </c>
      <c r="M3059">
        <v>117</v>
      </c>
      <c r="N3059">
        <v>1</v>
      </c>
      <c r="O3059">
        <v>18000</v>
      </c>
      <c r="P3059" t="s">
        <v>202</v>
      </c>
      <c r="Q3059" t="s">
        <v>38</v>
      </c>
      <c r="R3059" s="3" t="b">
        <f>ISNUMBER(SEARCH(critere,_xlfn.CONCAT(client[[#This Row],[TELEPHONE]:[AGENCE]])))</f>
        <v>1</v>
      </c>
      <c r="S3059" s="8">
        <f>IF(client[[#This Row],[Recherche]]=TRUE,COUNTIF($R$4:R3059,TRUE),"")</f>
        <v>3056</v>
      </c>
    </row>
    <row r="3060" spans="2:19" x14ac:dyDescent="0.3">
      <c r="B3060" t="s">
        <v>429</v>
      </c>
      <c r="C3060">
        <v>3358</v>
      </c>
      <c r="D3060" t="s">
        <v>14620</v>
      </c>
      <c r="E3060">
        <v>45078.741793981484</v>
      </c>
      <c r="F3060">
        <v>2023</v>
      </c>
      <c r="G3060" t="s">
        <v>426</v>
      </c>
      <c r="H3060" t="s">
        <v>427</v>
      </c>
      <c r="I3060" t="s">
        <v>428</v>
      </c>
      <c r="J3060" t="s">
        <v>14621</v>
      </c>
      <c r="M3060">
        <v>114</v>
      </c>
      <c r="N3060">
        <v>2</v>
      </c>
      <c r="O3060">
        <v>15000</v>
      </c>
      <c r="P3060" t="s">
        <v>202</v>
      </c>
      <c r="Q3060" t="s">
        <v>38</v>
      </c>
      <c r="R3060" s="3" t="b">
        <f>ISNUMBER(SEARCH(critere,_xlfn.CONCAT(client[[#This Row],[TELEPHONE]:[AGENCE]])))</f>
        <v>1</v>
      </c>
      <c r="S3060" s="8">
        <f>IF(client[[#This Row],[Recherche]]=TRUE,COUNTIF($R$4:R3060,TRUE),"")</f>
        <v>3057</v>
      </c>
    </row>
    <row r="3061" spans="2:19" x14ac:dyDescent="0.3">
      <c r="B3061" t="s">
        <v>14625</v>
      </c>
      <c r="C3061">
        <v>3359</v>
      </c>
      <c r="D3061" t="s">
        <v>14622</v>
      </c>
      <c r="E3061">
        <v>45079.502384259256</v>
      </c>
      <c r="F3061">
        <v>2023</v>
      </c>
      <c r="G3061" t="s">
        <v>1434</v>
      </c>
      <c r="H3061" t="s">
        <v>14623</v>
      </c>
      <c r="I3061" t="s">
        <v>14624</v>
      </c>
      <c r="J3061" t="s">
        <v>14626</v>
      </c>
      <c r="M3061">
        <v>117</v>
      </c>
      <c r="N3061">
        <v>2</v>
      </c>
      <c r="O3061">
        <v>0</v>
      </c>
      <c r="P3061" t="s">
        <v>202</v>
      </c>
      <c r="Q3061" t="s">
        <v>64</v>
      </c>
      <c r="R3061" s="3" t="b">
        <f>ISNUMBER(SEARCH(critere,_xlfn.CONCAT(client[[#This Row],[TELEPHONE]:[AGENCE]])))</f>
        <v>1</v>
      </c>
      <c r="S3061" s="8">
        <f>IF(client[[#This Row],[Recherche]]=TRUE,COUNTIF($R$4:R3061,TRUE),"")</f>
        <v>3058</v>
      </c>
    </row>
    <row r="3062" spans="2:19" x14ac:dyDescent="0.3">
      <c r="B3062" t="s">
        <v>4634</v>
      </c>
      <c r="C3062">
        <v>3360</v>
      </c>
      <c r="D3062" t="s">
        <v>14627</v>
      </c>
      <c r="E3062">
        <v>45079.532256944447</v>
      </c>
      <c r="F3062">
        <v>2023</v>
      </c>
      <c r="G3062" t="s">
        <v>2087</v>
      </c>
      <c r="H3062" t="s">
        <v>4632</v>
      </c>
      <c r="I3062" t="s">
        <v>4633</v>
      </c>
      <c r="J3062" t="s">
        <v>4635</v>
      </c>
      <c r="M3062">
        <v>117</v>
      </c>
      <c r="N3062">
        <v>1</v>
      </c>
      <c r="O3062">
        <v>18000</v>
      </c>
      <c r="P3062" t="s">
        <v>202</v>
      </c>
      <c r="Q3062" t="s">
        <v>38</v>
      </c>
      <c r="R3062" s="3" t="b">
        <f>ISNUMBER(SEARCH(critere,_xlfn.CONCAT(client[[#This Row],[TELEPHONE]:[AGENCE]])))</f>
        <v>1</v>
      </c>
      <c r="S3062" s="8">
        <f>IF(client[[#This Row],[Recherche]]=TRUE,COUNTIF($R$4:R3062,TRUE),"")</f>
        <v>3059</v>
      </c>
    </row>
    <row r="3063" spans="2:19" x14ac:dyDescent="0.3">
      <c r="B3063" t="s">
        <v>14630</v>
      </c>
      <c r="C3063">
        <v>3361</v>
      </c>
      <c r="D3063" t="s">
        <v>14628</v>
      </c>
      <c r="E3063">
        <v>45079.599618055552</v>
      </c>
      <c r="F3063">
        <v>2023</v>
      </c>
      <c r="G3063" t="s">
        <v>231</v>
      </c>
      <c r="H3063" t="s">
        <v>8701</v>
      </c>
      <c r="I3063" t="s">
        <v>14629</v>
      </c>
      <c r="J3063" t="s">
        <v>14631</v>
      </c>
      <c r="M3063">
        <v>8</v>
      </c>
      <c r="N3063">
        <v>1</v>
      </c>
      <c r="O3063">
        <v>0</v>
      </c>
      <c r="P3063" t="s">
        <v>21</v>
      </c>
      <c r="Q3063" t="s">
        <v>29</v>
      </c>
      <c r="R3063" s="3" t="b">
        <f>ISNUMBER(SEARCH(critere,_xlfn.CONCAT(client[[#This Row],[TELEPHONE]:[AGENCE]])))</f>
        <v>1</v>
      </c>
      <c r="S3063" s="8">
        <f>IF(client[[#This Row],[Recherche]]=TRUE,COUNTIF($R$4:R3063,TRUE),"")</f>
        <v>3060</v>
      </c>
    </row>
    <row r="3064" spans="2:19" x14ac:dyDescent="0.3">
      <c r="B3064" t="s">
        <v>14636</v>
      </c>
      <c r="C3064">
        <v>3362</v>
      </c>
      <c r="D3064" t="s">
        <v>14632</v>
      </c>
      <c r="E3064">
        <v>45079.781608796293</v>
      </c>
      <c r="G3064" t="s">
        <v>14633</v>
      </c>
      <c r="H3064" t="s">
        <v>14634</v>
      </c>
      <c r="I3064" t="s">
        <v>14635</v>
      </c>
      <c r="J3064" t="s">
        <v>14637</v>
      </c>
      <c r="M3064">
        <v>108</v>
      </c>
      <c r="N3064">
        <v>1</v>
      </c>
      <c r="O3064">
        <v>0</v>
      </c>
      <c r="P3064" t="s">
        <v>21</v>
      </c>
      <c r="Q3064" t="s">
        <v>38</v>
      </c>
      <c r="R3064" s="3" t="b">
        <f>ISNUMBER(SEARCH(critere,_xlfn.CONCAT(client[[#This Row],[TELEPHONE]:[AGENCE]])))</f>
        <v>1</v>
      </c>
      <c r="S3064" s="8">
        <f>IF(client[[#This Row],[Recherche]]=TRUE,COUNTIF($R$4:R3064,TRUE),"")</f>
        <v>3061</v>
      </c>
    </row>
    <row r="3065" spans="2:19" x14ac:dyDescent="0.3">
      <c r="B3065" t="s">
        <v>14641</v>
      </c>
      <c r="C3065">
        <v>3363</v>
      </c>
      <c r="D3065" t="s">
        <v>14638</v>
      </c>
      <c r="E3065">
        <v>45079.803391203706</v>
      </c>
      <c r="F3065">
        <v>2024</v>
      </c>
      <c r="G3065" t="s">
        <v>586</v>
      </c>
      <c r="H3065" t="s">
        <v>14639</v>
      </c>
      <c r="I3065" t="s">
        <v>14640</v>
      </c>
      <c r="J3065" t="s">
        <v>14642</v>
      </c>
      <c r="M3065">
        <v>117</v>
      </c>
      <c r="N3065">
        <v>1</v>
      </c>
      <c r="O3065">
        <v>18000</v>
      </c>
      <c r="P3065" t="s">
        <v>202</v>
      </c>
      <c r="Q3065" t="s">
        <v>38</v>
      </c>
      <c r="R3065" s="3" t="b">
        <f>ISNUMBER(SEARCH(critere,_xlfn.CONCAT(client[[#This Row],[TELEPHONE]:[AGENCE]])))</f>
        <v>1</v>
      </c>
      <c r="S3065" s="8">
        <f>IF(client[[#This Row],[Recherche]]=TRUE,COUNTIF($R$4:R3065,TRUE),"")</f>
        <v>3062</v>
      </c>
    </row>
    <row r="3066" spans="2:19" x14ac:dyDescent="0.3">
      <c r="B3066" t="s">
        <v>14646</v>
      </c>
      <c r="C3066">
        <v>3364</v>
      </c>
      <c r="D3066" t="s">
        <v>14643</v>
      </c>
      <c r="E3066">
        <v>45082.548958333333</v>
      </c>
      <c r="F3066">
        <v>2023</v>
      </c>
      <c r="G3066" t="s">
        <v>1606</v>
      </c>
      <c r="H3066" t="s">
        <v>14644</v>
      </c>
      <c r="I3066" t="s">
        <v>14645</v>
      </c>
      <c r="J3066" t="s">
        <v>14647</v>
      </c>
      <c r="M3066">
        <v>8</v>
      </c>
      <c r="N3066">
        <v>1</v>
      </c>
      <c r="O3066">
        <v>0</v>
      </c>
      <c r="P3066" t="s">
        <v>21</v>
      </c>
      <c r="Q3066" t="s">
        <v>347</v>
      </c>
      <c r="R3066" s="3" t="b">
        <f>ISNUMBER(SEARCH(critere,_xlfn.CONCAT(client[[#This Row],[TELEPHONE]:[AGENCE]])))</f>
        <v>1</v>
      </c>
      <c r="S3066" s="8">
        <f>IF(client[[#This Row],[Recherche]]=TRUE,COUNTIF($R$4:R3066,TRUE),"")</f>
        <v>3063</v>
      </c>
    </row>
    <row r="3067" spans="2:19" x14ac:dyDescent="0.3">
      <c r="B3067" t="s">
        <v>14651</v>
      </c>
      <c r="C3067">
        <v>3365</v>
      </c>
      <c r="D3067" t="s">
        <v>14648</v>
      </c>
      <c r="E3067">
        <v>45082.55064814815</v>
      </c>
      <c r="F3067">
        <v>2023</v>
      </c>
      <c r="G3067" t="s">
        <v>2234</v>
      </c>
      <c r="H3067" t="s">
        <v>14649</v>
      </c>
      <c r="I3067" t="s">
        <v>14650</v>
      </c>
      <c r="J3067" t="s">
        <v>14652</v>
      </c>
      <c r="M3067">
        <v>8</v>
      </c>
      <c r="N3067">
        <v>1</v>
      </c>
      <c r="O3067">
        <v>0</v>
      </c>
      <c r="P3067" t="s">
        <v>21</v>
      </c>
      <c r="Q3067" t="s">
        <v>347</v>
      </c>
      <c r="R3067" s="3" t="b">
        <f>ISNUMBER(SEARCH(critere,_xlfn.CONCAT(client[[#This Row],[TELEPHONE]:[AGENCE]])))</f>
        <v>1</v>
      </c>
      <c r="S3067" s="8">
        <f>IF(client[[#This Row],[Recherche]]=TRUE,COUNTIF($R$4:R3067,TRUE),"")</f>
        <v>3064</v>
      </c>
    </row>
    <row r="3068" spans="2:19" x14ac:dyDescent="0.3">
      <c r="B3068" t="s">
        <v>14655</v>
      </c>
      <c r="C3068">
        <v>3366</v>
      </c>
      <c r="D3068" t="s">
        <v>14653</v>
      </c>
      <c r="E3068">
        <v>45082.769236111111</v>
      </c>
      <c r="F3068">
        <v>2024</v>
      </c>
      <c r="G3068" t="s">
        <v>248</v>
      </c>
      <c r="H3068" t="s">
        <v>5933</v>
      </c>
      <c r="I3068" t="s">
        <v>14654</v>
      </c>
      <c r="J3068" t="s">
        <v>14656</v>
      </c>
      <c r="M3068">
        <v>108</v>
      </c>
      <c r="N3068">
        <v>1</v>
      </c>
      <c r="O3068">
        <v>0</v>
      </c>
      <c r="P3068" t="s">
        <v>202</v>
      </c>
      <c r="Q3068" t="s">
        <v>38</v>
      </c>
      <c r="R3068" s="3" t="b">
        <f>ISNUMBER(SEARCH(critere,_xlfn.CONCAT(client[[#This Row],[TELEPHONE]:[AGENCE]])))</f>
        <v>1</v>
      </c>
      <c r="S3068" s="8">
        <f>IF(client[[#This Row],[Recherche]]=TRUE,COUNTIF($R$4:R3068,TRUE),"")</f>
        <v>3065</v>
      </c>
    </row>
    <row r="3069" spans="2:19" x14ac:dyDescent="0.3">
      <c r="B3069" t="s">
        <v>14660</v>
      </c>
      <c r="C3069">
        <v>3367</v>
      </c>
      <c r="D3069" t="s">
        <v>14657</v>
      </c>
      <c r="E3069">
        <v>45083.076296296298</v>
      </c>
      <c r="F3069">
        <v>2023</v>
      </c>
      <c r="G3069" t="s">
        <v>891</v>
      </c>
      <c r="H3069" t="s">
        <v>14658</v>
      </c>
      <c r="I3069" t="s">
        <v>14659</v>
      </c>
      <c r="J3069" t="s">
        <v>14661</v>
      </c>
      <c r="M3069">
        <v>117</v>
      </c>
      <c r="N3069">
        <v>1</v>
      </c>
      <c r="O3069">
        <v>0</v>
      </c>
      <c r="P3069" t="s">
        <v>202</v>
      </c>
      <c r="Q3069" t="s">
        <v>454</v>
      </c>
      <c r="R3069" s="3" t="b">
        <f>ISNUMBER(SEARCH(critere,_xlfn.CONCAT(client[[#This Row],[TELEPHONE]:[AGENCE]])))</f>
        <v>1</v>
      </c>
      <c r="S3069" s="8">
        <f>IF(client[[#This Row],[Recherche]]=TRUE,COUNTIF($R$4:R3069,TRUE),"")</f>
        <v>3066</v>
      </c>
    </row>
    <row r="3070" spans="2:19" x14ac:dyDescent="0.3">
      <c r="B3070">
        <v>673227258</v>
      </c>
      <c r="C3070">
        <v>3368</v>
      </c>
      <c r="D3070" t="s">
        <v>14662</v>
      </c>
      <c r="E3070">
        <v>45083.495868055557</v>
      </c>
      <c r="F3070">
        <v>2023</v>
      </c>
      <c r="G3070" t="s">
        <v>632</v>
      </c>
      <c r="H3070" t="s">
        <v>633</v>
      </c>
      <c r="I3070" t="s">
        <v>634</v>
      </c>
      <c r="J3070" t="s">
        <v>14663</v>
      </c>
      <c r="M3070">
        <v>117</v>
      </c>
      <c r="N3070">
        <v>1</v>
      </c>
      <c r="O3070">
        <v>0</v>
      </c>
      <c r="P3070" t="s">
        <v>21</v>
      </c>
      <c r="Q3070" t="s">
        <v>64</v>
      </c>
      <c r="R3070" s="3" t="b">
        <f>ISNUMBER(SEARCH(critere,_xlfn.CONCAT(client[[#This Row],[TELEPHONE]:[AGENCE]])))</f>
        <v>1</v>
      </c>
      <c r="S3070" s="8">
        <f>IF(client[[#This Row],[Recherche]]=TRUE,COUNTIF($R$4:R3070,TRUE),"")</f>
        <v>3067</v>
      </c>
    </row>
    <row r="3071" spans="2:19" x14ac:dyDescent="0.3">
      <c r="B3071" t="s">
        <v>9260</v>
      </c>
      <c r="C3071">
        <v>3369</v>
      </c>
      <c r="D3071" t="s">
        <v>14664</v>
      </c>
      <c r="E3071">
        <v>45083.811412037037</v>
      </c>
      <c r="F3071">
        <v>2023</v>
      </c>
      <c r="G3071" t="s">
        <v>920</v>
      </c>
      <c r="H3071" t="s">
        <v>8259</v>
      </c>
      <c r="I3071" t="s">
        <v>9259</v>
      </c>
      <c r="J3071" t="s">
        <v>9261</v>
      </c>
      <c r="M3071">
        <v>75</v>
      </c>
      <c r="N3071">
        <v>1</v>
      </c>
      <c r="O3071">
        <v>14520</v>
      </c>
      <c r="P3071" t="s">
        <v>202</v>
      </c>
      <c r="Q3071" t="s">
        <v>38</v>
      </c>
      <c r="R3071" s="3" t="b">
        <f>ISNUMBER(SEARCH(critere,_xlfn.CONCAT(client[[#This Row],[TELEPHONE]:[AGENCE]])))</f>
        <v>1</v>
      </c>
      <c r="S3071" s="8">
        <f>IF(client[[#This Row],[Recherche]]=TRUE,COUNTIF($R$4:R3071,TRUE),"")</f>
        <v>3068</v>
      </c>
    </row>
    <row r="3072" spans="2:19" x14ac:dyDescent="0.3">
      <c r="B3072" t="s">
        <v>14668</v>
      </c>
      <c r="C3072">
        <v>3370</v>
      </c>
      <c r="D3072" t="s">
        <v>14665</v>
      </c>
      <c r="E3072">
        <v>45084.455011574071</v>
      </c>
      <c r="F3072">
        <v>2023</v>
      </c>
      <c r="G3072" t="s">
        <v>14666</v>
      </c>
      <c r="H3072" t="s">
        <v>4559</v>
      </c>
      <c r="I3072" t="s">
        <v>14667</v>
      </c>
      <c r="J3072" t="s">
        <v>14669</v>
      </c>
      <c r="M3072">
        <v>8</v>
      </c>
      <c r="N3072">
        <v>1</v>
      </c>
      <c r="O3072">
        <v>0</v>
      </c>
      <c r="P3072" t="s">
        <v>21</v>
      </c>
      <c r="Q3072" t="s">
        <v>347</v>
      </c>
      <c r="R3072" s="3" t="b">
        <f>ISNUMBER(SEARCH(critere,_xlfn.CONCAT(client[[#This Row],[TELEPHONE]:[AGENCE]])))</f>
        <v>1</v>
      </c>
      <c r="S3072" s="8">
        <f>IF(client[[#This Row],[Recherche]]=TRUE,COUNTIF($R$4:R3072,TRUE),"")</f>
        <v>3069</v>
      </c>
    </row>
    <row r="3073" spans="2:19" x14ac:dyDescent="0.3">
      <c r="B3073" t="s">
        <v>2028</v>
      </c>
      <c r="C3073">
        <v>3371</v>
      </c>
      <c r="D3073" t="s">
        <v>14670</v>
      </c>
      <c r="E3073">
        <v>45084.518773148149</v>
      </c>
      <c r="F3073">
        <v>2023</v>
      </c>
      <c r="G3073" t="s">
        <v>767</v>
      </c>
      <c r="H3073" t="s">
        <v>2026</v>
      </c>
      <c r="I3073" t="s">
        <v>2027</v>
      </c>
      <c r="J3073" t="s">
        <v>14671</v>
      </c>
      <c r="M3073">
        <v>117</v>
      </c>
      <c r="N3073">
        <v>1</v>
      </c>
      <c r="O3073">
        <v>0</v>
      </c>
      <c r="P3073" t="s">
        <v>202</v>
      </c>
      <c r="Q3073" t="s">
        <v>347</v>
      </c>
      <c r="R3073" s="3" t="b">
        <f>ISNUMBER(SEARCH(critere,_xlfn.CONCAT(client[[#This Row],[TELEPHONE]:[AGENCE]])))</f>
        <v>1</v>
      </c>
      <c r="S3073" s="8">
        <f>IF(client[[#This Row],[Recherche]]=TRUE,COUNTIF($R$4:R3073,TRUE),"")</f>
        <v>3070</v>
      </c>
    </row>
    <row r="3074" spans="2:19" x14ac:dyDescent="0.3">
      <c r="B3074" t="s">
        <v>14675</v>
      </c>
      <c r="C3074">
        <v>3372</v>
      </c>
      <c r="D3074" t="s">
        <v>14672</v>
      </c>
      <c r="E3074">
        <v>45084.597013888888</v>
      </c>
      <c r="F3074">
        <v>2024</v>
      </c>
      <c r="G3074" t="s">
        <v>650</v>
      </c>
      <c r="H3074" t="s">
        <v>14673</v>
      </c>
      <c r="I3074" t="s">
        <v>14674</v>
      </c>
      <c r="J3074" t="s">
        <v>14676</v>
      </c>
      <c r="M3074">
        <v>108</v>
      </c>
      <c r="N3074">
        <v>1</v>
      </c>
      <c r="O3074">
        <v>0</v>
      </c>
      <c r="P3074" t="s">
        <v>202</v>
      </c>
      <c r="Q3074" t="s">
        <v>38</v>
      </c>
      <c r="R3074" s="3" t="b">
        <f>ISNUMBER(SEARCH(critere,_xlfn.CONCAT(client[[#This Row],[TELEPHONE]:[AGENCE]])))</f>
        <v>1</v>
      </c>
      <c r="S3074" s="8">
        <f>IF(client[[#This Row],[Recherche]]=TRUE,COUNTIF($R$4:R3074,TRUE),"")</f>
        <v>3071</v>
      </c>
    </row>
    <row r="3075" spans="2:19" x14ac:dyDescent="0.3">
      <c r="B3075" t="s">
        <v>14680</v>
      </c>
      <c r="C3075">
        <v>3373</v>
      </c>
      <c r="D3075" t="s">
        <v>14677</v>
      </c>
      <c r="E3075">
        <v>45085.528634259259</v>
      </c>
      <c r="F3075">
        <v>2023</v>
      </c>
      <c r="G3075" t="s">
        <v>404</v>
      </c>
      <c r="H3075" t="s">
        <v>14678</v>
      </c>
      <c r="I3075" t="s">
        <v>14679</v>
      </c>
      <c r="J3075" t="s">
        <v>14681</v>
      </c>
      <c r="M3075">
        <v>8</v>
      </c>
      <c r="N3075">
        <v>1</v>
      </c>
      <c r="O3075">
        <v>0</v>
      </c>
      <c r="P3075" t="s">
        <v>21</v>
      </c>
      <c r="Q3075" t="s">
        <v>29</v>
      </c>
      <c r="R3075" s="3" t="b">
        <f>ISNUMBER(SEARCH(critere,_xlfn.CONCAT(client[[#This Row],[TELEPHONE]:[AGENCE]])))</f>
        <v>1</v>
      </c>
      <c r="S3075" s="8">
        <f>IF(client[[#This Row],[Recherche]]=TRUE,COUNTIF($R$4:R3075,TRUE),"")</f>
        <v>3072</v>
      </c>
    </row>
    <row r="3076" spans="2:19" x14ac:dyDescent="0.3">
      <c r="B3076" t="s">
        <v>14684</v>
      </c>
      <c r="C3076">
        <v>3374</v>
      </c>
      <c r="D3076" t="s">
        <v>14682</v>
      </c>
      <c r="E3076">
        <v>45085.615405092591</v>
      </c>
      <c r="F3076">
        <v>2023</v>
      </c>
      <c r="G3076" t="s">
        <v>272</v>
      </c>
      <c r="H3076" t="s">
        <v>7591</v>
      </c>
      <c r="I3076" t="s">
        <v>14683</v>
      </c>
      <c r="J3076" t="s">
        <v>14685</v>
      </c>
      <c r="M3076">
        <v>8</v>
      </c>
      <c r="N3076">
        <v>1</v>
      </c>
      <c r="O3076">
        <v>0</v>
      </c>
      <c r="P3076" t="s">
        <v>21</v>
      </c>
      <c r="Q3076" t="s">
        <v>64</v>
      </c>
      <c r="R3076" s="3" t="b">
        <f>ISNUMBER(SEARCH(critere,_xlfn.CONCAT(client[[#This Row],[TELEPHONE]:[AGENCE]])))</f>
        <v>1</v>
      </c>
      <c r="S3076" s="8">
        <f>IF(client[[#This Row],[Recherche]]=TRUE,COUNTIF($R$4:R3076,TRUE),"")</f>
        <v>3073</v>
      </c>
    </row>
    <row r="3077" spans="2:19" x14ac:dyDescent="0.3">
      <c r="B3077" t="s">
        <v>14689</v>
      </c>
      <c r="C3077">
        <v>3375</v>
      </c>
      <c r="D3077" t="s">
        <v>14686</v>
      </c>
      <c r="E3077">
        <v>45086.696250000001</v>
      </c>
      <c r="F3077">
        <v>2023</v>
      </c>
      <c r="G3077" t="s">
        <v>272</v>
      </c>
      <c r="H3077" t="s">
        <v>14687</v>
      </c>
      <c r="I3077" t="s">
        <v>14688</v>
      </c>
      <c r="J3077" t="s">
        <v>14690</v>
      </c>
      <c r="M3077">
        <v>117</v>
      </c>
      <c r="N3077">
        <v>1</v>
      </c>
      <c r="O3077">
        <v>19000</v>
      </c>
      <c r="P3077" t="s">
        <v>202</v>
      </c>
      <c r="Q3077" t="s">
        <v>38</v>
      </c>
      <c r="R3077" s="3" t="b">
        <f>ISNUMBER(SEARCH(critere,_xlfn.CONCAT(client[[#This Row],[TELEPHONE]:[AGENCE]])))</f>
        <v>1</v>
      </c>
      <c r="S3077" s="8">
        <f>IF(client[[#This Row],[Recherche]]=TRUE,COUNTIF($R$4:R3077,TRUE),"")</f>
        <v>3074</v>
      </c>
    </row>
    <row r="3078" spans="2:19" x14ac:dyDescent="0.3">
      <c r="B3078" t="s">
        <v>8021</v>
      </c>
      <c r="C3078">
        <v>3376</v>
      </c>
      <c r="D3078" t="s">
        <v>14691</v>
      </c>
      <c r="E3078">
        <v>45089.471643518518</v>
      </c>
      <c r="F3078">
        <v>2023</v>
      </c>
      <c r="G3078" t="s">
        <v>505</v>
      </c>
      <c r="H3078" t="s">
        <v>8019</v>
      </c>
      <c r="I3078" t="s">
        <v>8020</v>
      </c>
      <c r="J3078" t="s">
        <v>14692</v>
      </c>
      <c r="M3078">
        <v>117</v>
      </c>
      <c r="N3078">
        <v>2</v>
      </c>
      <c r="O3078">
        <v>0</v>
      </c>
      <c r="P3078" t="s">
        <v>21</v>
      </c>
      <c r="Q3078" t="s">
        <v>347</v>
      </c>
      <c r="R3078" s="3" t="b">
        <f>ISNUMBER(SEARCH(critere,_xlfn.CONCAT(client[[#This Row],[TELEPHONE]:[AGENCE]])))</f>
        <v>1</v>
      </c>
      <c r="S3078" s="8">
        <f>IF(client[[#This Row],[Recherche]]=TRUE,COUNTIF($R$4:R3078,TRUE),"")</f>
        <v>3075</v>
      </c>
    </row>
    <row r="3079" spans="2:19" x14ac:dyDescent="0.3">
      <c r="B3079" t="s">
        <v>14696</v>
      </c>
      <c r="C3079">
        <v>3377</v>
      </c>
      <c r="D3079" t="s">
        <v>14693</v>
      </c>
      <c r="E3079">
        <v>45089.48641203704</v>
      </c>
      <c r="G3079" t="s">
        <v>920</v>
      </c>
      <c r="H3079" t="s">
        <v>14694</v>
      </c>
      <c r="I3079" t="s">
        <v>14695</v>
      </c>
      <c r="J3079" t="s">
        <v>14697</v>
      </c>
      <c r="M3079">
        <v>117</v>
      </c>
      <c r="N3079">
        <v>1</v>
      </c>
      <c r="O3079">
        <v>0</v>
      </c>
      <c r="P3079" t="s">
        <v>21</v>
      </c>
      <c r="Q3079" t="s">
        <v>38</v>
      </c>
      <c r="R3079" s="3" t="b">
        <f>ISNUMBER(SEARCH(critere,_xlfn.CONCAT(client[[#This Row],[TELEPHONE]:[AGENCE]])))</f>
        <v>1</v>
      </c>
      <c r="S3079" s="8">
        <f>IF(client[[#This Row],[Recherche]]=TRUE,COUNTIF($R$4:R3079,TRUE),"")</f>
        <v>3076</v>
      </c>
    </row>
    <row r="3080" spans="2:19" x14ac:dyDescent="0.3">
      <c r="B3080" t="s">
        <v>616</v>
      </c>
      <c r="C3080">
        <v>3378</v>
      </c>
      <c r="D3080" t="s">
        <v>14698</v>
      </c>
      <c r="E3080">
        <v>45089.718680555554</v>
      </c>
      <c r="F3080">
        <v>2023</v>
      </c>
      <c r="G3080" t="s">
        <v>613</v>
      </c>
      <c r="H3080" t="s">
        <v>614</v>
      </c>
      <c r="I3080" t="s">
        <v>615</v>
      </c>
      <c r="J3080" t="s">
        <v>14699</v>
      </c>
      <c r="M3080">
        <v>117</v>
      </c>
      <c r="N3080">
        <v>1</v>
      </c>
      <c r="O3080">
        <v>0</v>
      </c>
      <c r="P3080" t="s">
        <v>21</v>
      </c>
      <c r="Q3080" t="s">
        <v>38</v>
      </c>
      <c r="R3080" s="3" t="b">
        <f>ISNUMBER(SEARCH(critere,_xlfn.CONCAT(client[[#This Row],[TELEPHONE]:[AGENCE]])))</f>
        <v>1</v>
      </c>
      <c r="S3080" s="8">
        <f>IF(client[[#This Row],[Recherche]]=TRUE,COUNTIF($R$4:R3080,TRUE),"")</f>
        <v>3077</v>
      </c>
    </row>
    <row r="3081" spans="2:19" x14ac:dyDescent="0.3">
      <c r="B3081">
        <v>611302601</v>
      </c>
      <c r="C3081">
        <v>3379</v>
      </c>
      <c r="D3081" t="s">
        <v>14700</v>
      </c>
      <c r="E3081">
        <v>45089.782048611109</v>
      </c>
      <c r="F3081">
        <v>2024</v>
      </c>
      <c r="G3081" t="s">
        <v>942</v>
      </c>
      <c r="H3081" t="s">
        <v>14701</v>
      </c>
      <c r="I3081" t="s">
        <v>14702</v>
      </c>
      <c r="J3081" t="s">
        <v>14703</v>
      </c>
      <c r="M3081">
        <v>117</v>
      </c>
      <c r="N3081">
        <v>1</v>
      </c>
      <c r="O3081">
        <v>0</v>
      </c>
      <c r="P3081" t="s">
        <v>202</v>
      </c>
      <c r="Q3081" t="s">
        <v>38</v>
      </c>
      <c r="R3081" s="3" t="b">
        <f>ISNUMBER(SEARCH(critere,_xlfn.CONCAT(client[[#This Row],[TELEPHONE]:[AGENCE]])))</f>
        <v>1</v>
      </c>
      <c r="S3081" s="8">
        <f>IF(client[[#This Row],[Recherche]]=TRUE,COUNTIF($R$4:R3081,TRUE),"")</f>
        <v>3078</v>
      </c>
    </row>
    <row r="3082" spans="2:19" x14ac:dyDescent="0.3">
      <c r="B3082" t="s">
        <v>14707</v>
      </c>
      <c r="C3082">
        <v>3380</v>
      </c>
      <c r="D3082" t="s">
        <v>14704</v>
      </c>
      <c r="E3082">
        <v>45090.734247685185</v>
      </c>
      <c r="F3082">
        <v>2023</v>
      </c>
      <c r="G3082" t="s">
        <v>272</v>
      </c>
      <c r="H3082" t="s">
        <v>14705</v>
      </c>
      <c r="I3082" t="s">
        <v>14706</v>
      </c>
      <c r="J3082" t="s">
        <v>14708</v>
      </c>
      <c r="M3082">
        <v>117</v>
      </c>
      <c r="N3082">
        <v>1</v>
      </c>
      <c r="O3082">
        <v>0</v>
      </c>
      <c r="P3082" t="s">
        <v>202</v>
      </c>
      <c r="Q3082" t="s">
        <v>22</v>
      </c>
      <c r="R3082" s="3" t="b">
        <f>ISNUMBER(SEARCH(critere,_xlfn.CONCAT(client[[#This Row],[TELEPHONE]:[AGENCE]])))</f>
        <v>1</v>
      </c>
      <c r="S3082" s="8">
        <f>IF(client[[#This Row],[Recherche]]=TRUE,COUNTIF($R$4:R3082,TRUE),"")</f>
        <v>3079</v>
      </c>
    </row>
    <row r="3083" spans="2:19" x14ac:dyDescent="0.3">
      <c r="B3083" t="s">
        <v>14712</v>
      </c>
      <c r="C3083">
        <v>3381</v>
      </c>
      <c r="D3083" t="s">
        <v>14709</v>
      </c>
      <c r="E3083">
        <v>45091.446574074071</v>
      </c>
      <c r="F3083">
        <v>2023</v>
      </c>
      <c r="G3083" t="s">
        <v>174</v>
      </c>
      <c r="H3083" t="s">
        <v>14710</v>
      </c>
      <c r="I3083" t="s">
        <v>14711</v>
      </c>
      <c r="J3083" t="s">
        <v>14713</v>
      </c>
      <c r="M3083">
        <v>117</v>
      </c>
      <c r="N3083">
        <v>1</v>
      </c>
      <c r="O3083">
        <v>18000</v>
      </c>
      <c r="P3083" t="s">
        <v>202</v>
      </c>
      <c r="Q3083" t="s">
        <v>38</v>
      </c>
      <c r="R3083" s="3" t="b">
        <f>ISNUMBER(SEARCH(critere,_xlfn.CONCAT(client[[#This Row],[TELEPHONE]:[AGENCE]])))</f>
        <v>1</v>
      </c>
      <c r="S3083" s="8">
        <f>IF(client[[#This Row],[Recherche]]=TRUE,COUNTIF($R$4:R3083,TRUE),"")</f>
        <v>3080</v>
      </c>
    </row>
    <row r="3084" spans="2:19" x14ac:dyDescent="0.3">
      <c r="B3084" t="s">
        <v>14717</v>
      </c>
      <c r="C3084">
        <v>3382</v>
      </c>
      <c r="D3084" t="s">
        <v>14714</v>
      </c>
      <c r="E3084">
        <v>45091.454560185186</v>
      </c>
      <c r="F3084">
        <v>2023</v>
      </c>
      <c r="G3084" t="s">
        <v>1404</v>
      </c>
      <c r="H3084" t="s">
        <v>14715</v>
      </c>
      <c r="I3084" t="s">
        <v>14716</v>
      </c>
      <c r="J3084" t="s">
        <v>14718</v>
      </c>
      <c r="M3084">
        <v>8</v>
      </c>
      <c r="N3084">
        <v>1</v>
      </c>
      <c r="O3084">
        <v>0</v>
      </c>
      <c r="P3084" t="s">
        <v>21</v>
      </c>
      <c r="Q3084" t="s">
        <v>64</v>
      </c>
      <c r="R3084" s="3" t="b">
        <f>ISNUMBER(SEARCH(critere,_xlfn.CONCAT(client[[#This Row],[TELEPHONE]:[AGENCE]])))</f>
        <v>1</v>
      </c>
      <c r="S3084" s="8">
        <f>IF(client[[#This Row],[Recherche]]=TRUE,COUNTIF($R$4:R3084,TRUE),"")</f>
        <v>3081</v>
      </c>
    </row>
    <row r="3085" spans="2:19" x14ac:dyDescent="0.3">
      <c r="B3085" t="s">
        <v>14722</v>
      </c>
      <c r="C3085">
        <v>3383</v>
      </c>
      <c r="D3085" t="s">
        <v>14719</v>
      </c>
      <c r="E3085">
        <v>45091.456805555557</v>
      </c>
      <c r="F3085">
        <v>2023</v>
      </c>
      <c r="G3085" t="s">
        <v>90</v>
      </c>
      <c r="H3085" t="s">
        <v>14720</v>
      </c>
      <c r="I3085" t="s">
        <v>14721</v>
      </c>
      <c r="J3085" t="s">
        <v>14723</v>
      </c>
      <c r="M3085">
        <v>8</v>
      </c>
      <c r="N3085">
        <v>1</v>
      </c>
      <c r="O3085">
        <v>0</v>
      </c>
      <c r="P3085" t="s">
        <v>21</v>
      </c>
      <c r="Q3085" t="s">
        <v>64</v>
      </c>
      <c r="R3085" s="3" t="b">
        <f>ISNUMBER(SEARCH(critere,_xlfn.CONCAT(client[[#This Row],[TELEPHONE]:[AGENCE]])))</f>
        <v>1</v>
      </c>
      <c r="S3085" s="8">
        <f>IF(client[[#This Row],[Recherche]]=TRUE,COUNTIF($R$4:R3085,TRUE),"")</f>
        <v>3082</v>
      </c>
    </row>
    <row r="3086" spans="2:19" x14ac:dyDescent="0.3">
      <c r="B3086" t="s">
        <v>14727</v>
      </c>
      <c r="C3086">
        <v>3384</v>
      </c>
      <c r="D3086" t="s">
        <v>14724</v>
      </c>
      <c r="E3086">
        <v>45091.458877314813</v>
      </c>
      <c r="F3086">
        <v>2023</v>
      </c>
      <c r="G3086" t="s">
        <v>1334</v>
      </c>
      <c r="H3086" t="s">
        <v>14725</v>
      </c>
      <c r="I3086" t="s">
        <v>14726</v>
      </c>
      <c r="J3086" t="s">
        <v>14728</v>
      </c>
      <c r="M3086">
        <v>8</v>
      </c>
      <c r="N3086">
        <v>1</v>
      </c>
      <c r="O3086">
        <v>0</v>
      </c>
      <c r="P3086" t="s">
        <v>21</v>
      </c>
      <c r="Q3086" t="s">
        <v>64</v>
      </c>
      <c r="R3086" s="3" t="b">
        <f>ISNUMBER(SEARCH(critere,_xlfn.CONCAT(client[[#This Row],[TELEPHONE]:[AGENCE]])))</f>
        <v>1</v>
      </c>
      <c r="S3086" s="8">
        <f>IF(client[[#This Row],[Recherche]]=TRUE,COUNTIF($R$4:R3086,TRUE),"")</f>
        <v>3083</v>
      </c>
    </row>
    <row r="3087" spans="2:19" x14ac:dyDescent="0.3">
      <c r="B3087" t="s">
        <v>14732</v>
      </c>
      <c r="C3087">
        <v>3385</v>
      </c>
      <c r="D3087" t="s">
        <v>14729</v>
      </c>
      <c r="E3087">
        <v>45091.461030092592</v>
      </c>
      <c r="F3087">
        <v>2023</v>
      </c>
      <c r="G3087" t="s">
        <v>4071</v>
      </c>
      <c r="H3087" t="s">
        <v>14730</v>
      </c>
      <c r="I3087" t="s">
        <v>14731</v>
      </c>
      <c r="J3087" t="s">
        <v>14733</v>
      </c>
      <c r="M3087">
        <v>8</v>
      </c>
      <c r="N3087">
        <v>1</v>
      </c>
      <c r="O3087">
        <v>0</v>
      </c>
      <c r="P3087" t="s">
        <v>21</v>
      </c>
      <c r="Q3087" t="s">
        <v>64</v>
      </c>
      <c r="R3087" s="3" t="b">
        <f>ISNUMBER(SEARCH(critere,_xlfn.CONCAT(client[[#This Row],[TELEPHONE]:[AGENCE]])))</f>
        <v>1</v>
      </c>
      <c r="S3087" s="8">
        <f>IF(client[[#This Row],[Recherche]]=TRUE,COUNTIF($R$4:R3087,TRUE),"")</f>
        <v>3084</v>
      </c>
    </row>
    <row r="3088" spans="2:19" x14ac:dyDescent="0.3">
      <c r="B3088">
        <v>608801615</v>
      </c>
      <c r="C3088">
        <v>3386</v>
      </c>
      <c r="D3088" t="s">
        <v>14734</v>
      </c>
      <c r="E3088">
        <v>45091.463842592595</v>
      </c>
      <c r="F3088">
        <v>2023</v>
      </c>
      <c r="G3088" t="s">
        <v>710</v>
      </c>
      <c r="H3088" t="s">
        <v>14735</v>
      </c>
      <c r="I3088" t="s">
        <v>14736</v>
      </c>
      <c r="J3088" t="s">
        <v>14737</v>
      </c>
      <c r="M3088">
        <v>8</v>
      </c>
      <c r="N3088">
        <v>1</v>
      </c>
      <c r="O3088">
        <v>0</v>
      </c>
      <c r="P3088" t="s">
        <v>21</v>
      </c>
      <c r="Q3088" t="s">
        <v>64</v>
      </c>
      <c r="R3088" s="3" t="b">
        <f>ISNUMBER(SEARCH(critere,_xlfn.CONCAT(client[[#This Row],[TELEPHONE]:[AGENCE]])))</f>
        <v>1</v>
      </c>
      <c r="S3088" s="8">
        <f>IF(client[[#This Row],[Recherche]]=TRUE,COUNTIF($R$4:R3088,TRUE),"")</f>
        <v>3085</v>
      </c>
    </row>
    <row r="3089" spans="2:19" x14ac:dyDescent="0.3">
      <c r="B3089" t="s">
        <v>14741</v>
      </c>
      <c r="C3089">
        <v>3387</v>
      </c>
      <c r="D3089" t="s">
        <v>14738</v>
      </c>
      <c r="E3089">
        <v>45091.466134259259</v>
      </c>
      <c r="F3089">
        <v>2023</v>
      </c>
      <c r="G3089" t="s">
        <v>90</v>
      </c>
      <c r="H3089" t="s">
        <v>14739</v>
      </c>
      <c r="I3089" t="s">
        <v>14740</v>
      </c>
      <c r="J3089" t="s">
        <v>14742</v>
      </c>
      <c r="M3089">
        <v>8</v>
      </c>
      <c r="N3089">
        <v>1</v>
      </c>
      <c r="O3089">
        <v>0</v>
      </c>
      <c r="P3089" t="s">
        <v>21</v>
      </c>
      <c r="Q3089" t="s">
        <v>64</v>
      </c>
      <c r="R3089" s="3" t="b">
        <f>ISNUMBER(SEARCH(critere,_xlfn.CONCAT(client[[#This Row],[TELEPHONE]:[AGENCE]])))</f>
        <v>1</v>
      </c>
      <c r="S3089" s="8">
        <f>IF(client[[#This Row],[Recherche]]=TRUE,COUNTIF($R$4:R3089,TRUE),"")</f>
        <v>3086</v>
      </c>
    </row>
    <row r="3090" spans="2:19" x14ac:dyDescent="0.3">
      <c r="B3090" t="s">
        <v>14746</v>
      </c>
      <c r="C3090">
        <v>3388</v>
      </c>
      <c r="D3090" t="s">
        <v>14743</v>
      </c>
      <c r="E3090">
        <v>45091.538344907407</v>
      </c>
      <c r="F3090">
        <v>2023</v>
      </c>
      <c r="G3090" t="s">
        <v>586</v>
      </c>
      <c r="H3090" t="s">
        <v>14744</v>
      </c>
      <c r="I3090" t="s">
        <v>14745</v>
      </c>
      <c r="J3090" t="s">
        <v>14747</v>
      </c>
      <c r="M3090">
        <v>117</v>
      </c>
      <c r="N3090">
        <v>1</v>
      </c>
      <c r="O3090">
        <v>17500</v>
      </c>
      <c r="P3090" t="s">
        <v>202</v>
      </c>
      <c r="Q3090" t="s">
        <v>22</v>
      </c>
      <c r="R3090" s="3" t="b">
        <f>ISNUMBER(SEARCH(critere,_xlfn.CONCAT(client[[#This Row],[TELEPHONE]:[AGENCE]])))</f>
        <v>1</v>
      </c>
      <c r="S3090" s="8">
        <f>IF(client[[#This Row],[Recherche]]=TRUE,COUNTIF($R$4:R3090,TRUE),"")</f>
        <v>3087</v>
      </c>
    </row>
    <row r="3091" spans="2:19" x14ac:dyDescent="0.3">
      <c r="B3091" t="s">
        <v>14751</v>
      </c>
      <c r="C3091">
        <v>3389</v>
      </c>
      <c r="D3091" t="s">
        <v>14748</v>
      </c>
      <c r="E3091">
        <v>45091.538993055554</v>
      </c>
      <c r="F3091">
        <v>2023</v>
      </c>
      <c r="G3091" t="s">
        <v>920</v>
      </c>
      <c r="H3091" t="s">
        <v>14749</v>
      </c>
      <c r="I3091" t="s">
        <v>14750</v>
      </c>
      <c r="J3091" t="s">
        <v>14752</v>
      </c>
      <c r="M3091">
        <v>8</v>
      </c>
      <c r="N3091">
        <v>1</v>
      </c>
      <c r="O3091">
        <v>0</v>
      </c>
      <c r="P3091" t="s">
        <v>21</v>
      </c>
      <c r="Q3091" t="s">
        <v>38</v>
      </c>
      <c r="R3091" s="3" t="b">
        <f>ISNUMBER(SEARCH(critere,_xlfn.CONCAT(client[[#This Row],[TELEPHONE]:[AGENCE]])))</f>
        <v>1</v>
      </c>
      <c r="S3091" s="8">
        <f>IF(client[[#This Row],[Recherche]]=TRUE,COUNTIF($R$4:R3091,TRUE),"")</f>
        <v>3088</v>
      </c>
    </row>
    <row r="3092" spans="2:19" x14ac:dyDescent="0.3">
      <c r="B3092" t="s">
        <v>14756</v>
      </c>
      <c r="C3092">
        <v>3390</v>
      </c>
      <c r="D3092" t="s">
        <v>14753</v>
      </c>
      <c r="E3092">
        <v>45091.562071759261</v>
      </c>
      <c r="F3092">
        <v>2023</v>
      </c>
      <c r="G3092" t="s">
        <v>920</v>
      </c>
      <c r="H3092" t="s">
        <v>14754</v>
      </c>
      <c r="I3092" t="s">
        <v>14755</v>
      </c>
      <c r="J3092" t="s">
        <v>14757</v>
      </c>
      <c r="M3092">
        <v>117</v>
      </c>
      <c r="N3092">
        <v>1</v>
      </c>
      <c r="O3092">
        <v>17500</v>
      </c>
      <c r="P3092" t="s">
        <v>202</v>
      </c>
      <c r="Q3092" t="s">
        <v>38</v>
      </c>
      <c r="R3092" s="3" t="b">
        <f>ISNUMBER(SEARCH(critere,_xlfn.CONCAT(client[[#This Row],[TELEPHONE]:[AGENCE]])))</f>
        <v>1</v>
      </c>
      <c r="S3092" s="8">
        <f>IF(client[[#This Row],[Recherche]]=TRUE,COUNTIF($R$4:R3092,TRUE),"")</f>
        <v>3089</v>
      </c>
    </row>
    <row r="3093" spans="2:19" x14ac:dyDescent="0.3">
      <c r="B3093" t="s">
        <v>14761</v>
      </c>
      <c r="C3093">
        <v>3391</v>
      </c>
      <c r="D3093" t="s">
        <v>14758</v>
      </c>
      <c r="E3093">
        <v>45091.564340277779</v>
      </c>
      <c r="F3093">
        <v>2023</v>
      </c>
      <c r="G3093" t="s">
        <v>13702</v>
      </c>
      <c r="H3093" t="s">
        <v>14759</v>
      </c>
      <c r="I3093" t="s">
        <v>14760</v>
      </c>
      <c r="J3093" t="s">
        <v>14762</v>
      </c>
      <c r="M3093">
        <v>117</v>
      </c>
      <c r="N3093">
        <v>1</v>
      </c>
      <c r="O3093">
        <v>0</v>
      </c>
      <c r="P3093" t="s">
        <v>202</v>
      </c>
      <c r="Q3093" t="s">
        <v>38</v>
      </c>
      <c r="R3093" s="3" t="b">
        <f>ISNUMBER(SEARCH(critere,_xlfn.CONCAT(client[[#This Row],[TELEPHONE]:[AGENCE]])))</f>
        <v>1</v>
      </c>
      <c r="S3093" s="8">
        <f>IF(client[[#This Row],[Recherche]]=TRUE,COUNTIF($R$4:R3093,TRUE),"")</f>
        <v>3090</v>
      </c>
    </row>
    <row r="3094" spans="2:19" x14ac:dyDescent="0.3">
      <c r="B3094" t="s">
        <v>14766</v>
      </c>
      <c r="C3094">
        <v>3392</v>
      </c>
      <c r="D3094" t="s">
        <v>14763</v>
      </c>
      <c r="E3094">
        <v>45091.673368055555</v>
      </c>
      <c r="F3094">
        <v>2023</v>
      </c>
      <c r="G3094" t="s">
        <v>3796</v>
      </c>
      <c r="H3094" t="s">
        <v>14764</v>
      </c>
      <c r="I3094" t="s">
        <v>14765</v>
      </c>
      <c r="J3094" t="s">
        <v>14767</v>
      </c>
      <c r="M3094">
        <v>8</v>
      </c>
      <c r="N3094">
        <v>1</v>
      </c>
      <c r="O3094">
        <v>0</v>
      </c>
      <c r="P3094" t="s">
        <v>21</v>
      </c>
      <c r="Q3094" t="s">
        <v>347</v>
      </c>
      <c r="R3094" s="3" t="b">
        <f>ISNUMBER(SEARCH(critere,_xlfn.CONCAT(client[[#This Row],[TELEPHONE]:[AGENCE]])))</f>
        <v>1</v>
      </c>
      <c r="S3094" s="8">
        <f>IF(client[[#This Row],[Recherche]]=TRUE,COUNTIF($R$4:R3094,TRUE),"")</f>
        <v>3091</v>
      </c>
    </row>
    <row r="3095" spans="2:19" x14ac:dyDescent="0.3">
      <c r="B3095" t="s">
        <v>6512</v>
      </c>
      <c r="C3095">
        <v>3393</v>
      </c>
      <c r="D3095" t="s">
        <v>14768</v>
      </c>
      <c r="E3095">
        <v>45091.726307870369</v>
      </c>
      <c r="F3095">
        <v>2023</v>
      </c>
      <c r="G3095" t="s">
        <v>626</v>
      </c>
      <c r="H3095" t="s">
        <v>6510</v>
      </c>
      <c r="I3095" t="s">
        <v>6511</v>
      </c>
      <c r="J3095" t="s">
        <v>14769</v>
      </c>
      <c r="M3095">
        <v>8</v>
      </c>
      <c r="N3095">
        <v>1</v>
      </c>
      <c r="O3095">
        <v>0</v>
      </c>
      <c r="P3095" t="s">
        <v>21</v>
      </c>
      <c r="Q3095" t="s">
        <v>38</v>
      </c>
      <c r="R3095" s="3" t="b">
        <f>ISNUMBER(SEARCH(critere,_xlfn.CONCAT(client[[#This Row],[TELEPHONE]:[AGENCE]])))</f>
        <v>1</v>
      </c>
      <c r="S3095" s="8">
        <f>IF(client[[#This Row],[Recherche]]=TRUE,COUNTIF($R$4:R3095,TRUE),"")</f>
        <v>3092</v>
      </c>
    </row>
    <row r="3096" spans="2:19" x14ac:dyDescent="0.3">
      <c r="B3096" t="s">
        <v>14773</v>
      </c>
      <c r="C3096">
        <v>3394</v>
      </c>
      <c r="D3096" t="s">
        <v>14770</v>
      </c>
      <c r="E3096">
        <v>45091.750150462962</v>
      </c>
      <c r="F3096">
        <v>2023</v>
      </c>
      <c r="G3096" t="s">
        <v>4851</v>
      </c>
      <c r="H3096" t="s">
        <v>14771</v>
      </c>
      <c r="I3096" t="s">
        <v>14772</v>
      </c>
      <c r="J3096" t="s">
        <v>14774</v>
      </c>
      <c r="M3096">
        <v>8</v>
      </c>
      <c r="N3096">
        <v>1</v>
      </c>
      <c r="O3096">
        <v>0</v>
      </c>
      <c r="P3096" t="s">
        <v>21</v>
      </c>
      <c r="Q3096" t="s">
        <v>38</v>
      </c>
      <c r="R3096" s="3" t="b">
        <f>ISNUMBER(SEARCH(critere,_xlfn.CONCAT(client[[#This Row],[TELEPHONE]:[AGENCE]])))</f>
        <v>1</v>
      </c>
      <c r="S3096" s="8">
        <f>IF(client[[#This Row],[Recherche]]=TRUE,COUNTIF($R$4:R3096,TRUE),"")</f>
        <v>3093</v>
      </c>
    </row>
    <row r="3097" spans="2:19" x14ac:dyDescent="0.3">
      <c r="B3097" t="s">
        <v>14778</v>
      </c>
      <c r="C3097">
        <v>3395</v>
      </c>
      <c r="D3097" t="s">
        <v>14775</v>
      </c>
      <c r="E3097">
        <v>45091.769826388889</v>
      </c>
      <c r="G3097" t="s">
        <v>242</v>
      </c>
      <c r="H3097" t="s">
        <v>14776</v>
      </c>
      <c r="I3097" t="s">
        <v>14777</v>
      </c>
      <c r="J3097" t="s">
        <v>14779</v>
      </c>
      <c r="M3097">
        <v>108</v>
      </c>
      <c r="N3097">
        <v>1</v>
      </c>
      <c r="O3097">
        <v>0</v>
      </c>
      <c r="P3097" t="s">
        <v>21</v>
      </c>
      <c r="Q3097" t="s">
        <v>38</v>
      </c>
      <c r="R3097" s="3" t="b">
        <f>ISNUMBER(SEARCH(critere,_xlfn.CONCAT(client[[#This Row],[TELEPHONE]:[AGENCE]])))</f>
        <v>1</v>
      </c>
      <c r="S3097" s="8">
        <f>IF(client[[#This Row],[Recherche]]=TRUE,COUNTIF($R$4:R3097,TRUE),"")</f>
        <v>3094</v>
      </c>
    </row>
    <row r="3098" spans="2:19" x14ac:dyDescent="0.3">
      <c r="B3098" t="s">
        <v>14783</v>
      </c>
      <c r="C3098">
        <v>3396</v>
      </c>
      <c r="D3098" t="s">
        <v>14780</v>
      </c>
      <c r="E3098">
        <v>45091.77957175926</v>
      </c>
      <c r="F3098">
        <v>2023</v>
      </c>
      <c r="G3098" t="s">
        <v>40</v>
      </c>
      <c r="H3098" t="s">
        <v>14781</v>
      </c>
      <c r="I3098" t="s">
        <v>14782</v>
      </c>
      <c r="J3098" t="s">
        <v>14784</v>
      </c>
      <c r="M3098">
        <v>117</v>
      </c>
      <c r="N3098">
        <v>5</v>
      </c>
      <c r="O3098">
        <v>0</v>
      </c>
      <c r="P3098" t="s">
        <v>202</v>
      </c>
      <c r="Q3098" t="s">
        <v>753</v>
      </c>
      <c r="R3098" s="3" t="b">
        <f>ISNUMBER(SEARCH(critere,_xlfn.CONCAT(client[[#This Row],[TELEPHONE]:[AGENCE]])))</f>
        <v>1</v>
      </c>
      <c r="S3098" s="8">
        <f>IF(client[[#This Row],[Recherche]]=TRUE,COUNTIF($R$4:R3098,TRUE),"")</f>
        <v>3095</v>
      </c>
    </row>
    <row r="3099" spans="2:19" x14ac:dyDescent="0.3">
      <c r="B3099" t="s">
        <v>14788</v>
      </c>
      <c r="C3099">
        <v>3397</v>
      </c>
      <c r="D3099" t="s">
        <v>14785</v>
      </c>
      <c r="E3099">
        <v>45091.782997685186</v>
      </c>
      <c r="F3099">
        <v>2023</v>
      </c>
      <c r="G3099" t="s">
        <v>549</v>
      </c>
      <c r="H3099" t="s">
        <v>14786</v>
      </c>
      <c r="I3099" t="s">
        <v>14787</v>
      </c>
      <c r="J3099" t="s">
        <v>14789</v>
      </c>
      <c r="M3099">
        <v>8</v>
      </c>
      <c r="N3099">
        <v>1</v>
      </c>
      <c r="O3099">
        <v>0</v>
      </c>
      <c r="P3099" t="s">
        <v>21</v>
      </c>
      <c r="Q3099" t="s">
        <v>38</v>
      </c>
      <c r="R3099" s="3" t="b">
        <f>ISNUMBER(SEARCH(critere,_xlfn.CONCAT(client[[#This Row],[TELEPHONE]:[AGENCE]])))</f>
        <v>1</v>
      </c>
      <c r="S3099" s="8">
        <f>IF(client[[#This Row],[Recherche]]=TRUE,COUNTIF($R$4:R3099,TRUE),"")</f>
        <v>3096</v>
      </c>
    </row>
    <row r="3100" spans="2:19" x14ac:dyDescent="0.3">
      <c r="B3100" t="s">
        <v>14794</v>
      </c>
      <c r="C3100">
        <v>3398</v>
      </c>
      <c r="D3100" t="s">
        <v>14790</v>
      </c>
      <c r="E3100">
        <v>45091.800833333335</v>
      </c>
      <c r="F3100">
        <v>2023</v>
      </c>
      <c r="G3100" t="s">
        <v>14791</v>
      </c>
      <c r="H3100" t="s">
        <v>14792</v>
      </c>
      <c r="I3100" t="s">
        <v>14793</v>
      </c>
      <c r="J3100" t="s">
        <v>14795</v>
      </c>
      <c r="M3100">
        <v>8</v>
      </c>
      <c r="N3100">
        <v>1</v>
      </c>
      <c r="O3100">
        <v>0</v>
      </c>
      <c r="P3100" t="s">
        <v>21</v>
      </c>
      <c r="Q3100" t="s">
        <v>38</v>
      </c>
      <c r="R3100" s="3" t="b">
        <f>ISNUMBER(SEARCH(critere,_xlfn.CONCAT(client[[#This Row],[TELEPHONE]:[AGENCE]])))</f>
        <v>1</v>
      </c>
      <c r="S3100" s="8">
        <f>IF(client[[#This Row],[Recherche]]=TRUE,COUNTIF($R$4:R3100,TRUE),"")</f>
        <v>3097</v>
      </c>
    </row>
    <row r="3101" spans="2:19" x14ac:dyDescent="0.3">
      <c r="B3101" t="s">
        <v>1952</v>
      </c>
      <c r="C3101">
        <v>3399</v>
      </c>
      <c r="D3101" t="s">
        <v>14796</v>
      </c>
      <c r="E3101">
        <v>45091.813831018517</v>
      </c>
      <c r="F3101">
        <v>2023</v>
      </c>
      <c r="G3101" t="s">
        <v>1353</v>
      </c>
      <c r="H3101" t="s">
        <v>1950</v>
      </c>
      <c r="I3101" t="s">
        <v>1951</v>
      </c>
      <c r="J3101" t="s">
        <v>14797</v>
      </c>
      <c r="M3101">
        <v>117</v>
      </c>
      <c r="N3101">
        <v>1</v>
      </c>
      <c r="O3101">
        <v>0</v>
      </c>
      <c r="P3101" t="s">
        <v>21</v>
      </c>
      <c r="Q3101" t="s">
        <v>22</v>
      </c>
      <c r="R3101" s="3" t="b">
        <f>ISNUMBER(SEARCH(critere,_xlfn.CONCAT(client[[#This Row],[TELEPHONE]:[AGENCE]])))</f>
        <v>1</v>
      </c>
      <c r="S3101" s="8">
        <f>IF(client[[#This Row],[Recherche]]=TRUE,COUNTIF($R$4:R3101,TRUE),"")</f>
        <v>3098</v>
      </c>
    </row>
    <row r="3102" spans="2:19" x14ac:dyDescent="0.3">
      <c r="B3102" t="s">
        <v>14801</v>
      </c>
      <c r="C3102">
        <v>3400</v>
      </c>
      <c r="D3102" t="s">
        <v>14798</v>
      </c>
      <c r="E3102">
        <v>45091.815891203703</v>
      </c>
      <c r="F3102">
        <v>2023</v>
      </c>
      <c r="G3102" t="s">
        <v>920</v>
      </c>
      <c r="H3102" t="s">
        <v>14799</v>
      </c>
      <c r="I3102" t="s">
        <v>14800</v>
      </c>
      <c r="J3102" t="s">
        <v>14802</v>
      </c>
      <c r="M3102">
        <v>8</v>
      </c>
      <c r="N3102">
        <v>1</v>
      </c>
      <c r="O3102">
        <v>0</v>
      </c>
      <c r="P3102" t="s">
        <v>21</v>
      </c>
      <c r="Q3102" t="s">
        <v>38</v>
      </c>
      <c r="R3102" s="3" t="b">
        <f>ISNUMBER(SEARCH(critere,_xlfn.CONCAT(client[[#This Row],[TELEPHONE]:[AGENCE]])))</f>
        <v>1</v>
      </c>
      <c r="S3102" s="8">
        <f>IF(client[[#This Row],[Recherche]]=TRUE,COUNTIF($R$4:R3102,TRUE),"")</f>
        <v>3099</v>
      </c>
    </row>
    <row r="3103" spans="2:19" x14ac:dyDescent="0.3">
      <c r="B3103" t="s">
        <v>14806</v>
      </c>
      <c r="C3103">
        <v>3403</v>
      </c>
      <c r="D3103" t="s">
        <v>14803</v>
      </c>
      <c r="E3103">
        <v>45093.508784722224</v>
      </c>
      <c r="F3103">
        <v>2023</v>
      </c>
      <c r="G3103" t="s">
        <v>426</v>
      </c>
      <c r="H3103" t="s">
        <v>14804</v>
      </c>
      <c r="I3103" t="s">
        <v>14805</v>
      </c>
      <c r="J3103" t="s">
        <v>14807</v>
      </c>
      <c r="M3103">
        <v>117</v>
      </c>
      <c r="N3103">
        <v>4</v>
      </c>
      <c r="O3103">
        <v>0</v>
      </c>
      <c r="P3103" t="s">
        <v>202</v>
      </c>
      <c r="Q3103" t="s">
        <v>753</v>
      </c>
      <c r="R3103" s="3" t="b">
        <f>ISNUMBER(SEARCH(critere,_xlfn.CONCAT(client[[#This Row],[TELEPHONE]:[AGENCE]])))</f>
        <v>1</v>
      </c>
      <c r="S3103" s="8">
        <f>IF(client[[#This Row],[Recherche]]=TRUE,COUNTIF($R$4:R3103,TRUE),"")</f>
        <v>3100</v>
      </c>
    </row>
    <row r="3104" spans="2:19" x14ac:dyDescent="0.3">
      <c r="B3104" t="s">
        <v>14810</v>
      </c>
      <c r="C3104">
        <v>3404</v>
      </c>
      <c r="D3104" t="s">
        <v>14808</v>
      </c>
      <c r="E3104">
        <v>45093.644814814812</v>
      </c>
      <c r="F3104">
        <v>2023</v>
      </c>
      <c r="G3104" t="s">
        <v>4740</v>
      </c>
      <c r="H3104" t="s">
        <v>8482</v>
      </c>
      <c r="I3104" t="s">
        <v>14809</v>
      </c>
      <c r="J3104" t="s">
        <v>14811</v>
      </c>
      <c r="M3104">
        <v>8</v>
      </c>
      <c r="N3104">
        <v>1</v>
      </c>
      <c r="O3104">
        <v>0</v>
      </c>
      <c r="P3104" t="s">
        <v>21</v>
      </c>
      <c r="Q3104" t="s">
        <v>22</v>
      </c>
      <c r="R3104" s="3" t="b">
        <f>ISNUMBER(SEARCH(critere,_xlfn.CONCAT(client[[#This Row],[TELEPHONE]:[AGENCE]])))</f>
        <v>1</v>
      </c>
      <c r="S3104" s="8">
        <f>IF(client[[#This Row],[Recherche]]=TRUE,COUNTIF($R$4:R3104,TRUE),"")</f>
        <v>3101</v>
      </c>
    </row>
    <row r="3105" spans="2:19" x14ac:dyDescent="0.3">
      <c r="B3105" t="s">
        <v>14815</v>
      </c>
      <c r="C3105">
        <v>3405</v>
      </c>
      <c r="D3105" t="s">
        <v>14812</v>
      </c>
      <c r="E3105">
        <v>45093.655798611115</v>
      </c>
      <c r="F3105">
        <v>2023</v>
      </c>
      <c r="G3105" t="s">
        <v>1398</v>
      </c>
      <c r="H3105" t="s">
        <v>14813</v>
      </c>
      <c r="I3105" t="s">
        <v>14814</v>
      </c>
      <c r="J3105" t="s">
        <v>14816</v>
      </c>
      <c r="M3105">
        <v>117</v>
      </c>
      <c r="N3105">
        <v>5</v>
      </c>
      <c r="O3105">
        <v>113000</v>
      </c>
      <c r="P3105" t="s">
        <v>202</v>
      </c>
      <c r="Q3105" t="s">
        <v>64</v>
      </c>
      <c r="R3105" s="3" t="b">
        <f>ISNUMBER(SEARCH(critere,_xlfn.CONCAT(client[[#This Row],[TELEPHONE]:[AGENCE]])))</f>
        <v>1</v>
      </c>
      <c r="S3105" s="8">
        <f>IF(client[[#This Row],[Recherche]]=TRUE,COUNTIF($R$4:R3105,TRUE),"")</f>
        <v>3102</v>
      </c>
    </row>
    <row r="3106" spans="2:19" x14ac:dyDescent="0.3">
      <c r="B3106" t="s">
        <v>14820</v>
      </c>
      <c r="C3106">
        <v>3406</v>
      </c>
      <c r="D3106" t="s">
        <v>14817</v>
      </c>
      <c r="E3106">
        <v>45093.708912037036</v>
      </c>
      <c r="F3106">
        <v>2023</v>
      </c>
      <c r="G3106" t="s">
        <v>14818</v>
      </c>
      <c r="H3106" t="s">
        <v>393</v>
      </c>
      <c r="I3106" t="s">
        <v>14819</v>
      </c>
      <c r="J3106" t="s">
        <v>14821</v>
      </c>
      <c r="M3106">
        <v>117</v>
      </c>
      <c r="N3106">
        <v>1</v>
      </c>
      <c r="O3106">
        <v>0</v>
      </c>
      <c r="P3106" t="s">
        <v>202</v>
      </c>
      <c r="Q3106" t="s">
        <v>64</v>
      </c>
      <c r="R3106" s="3" t="b">
        <f>ISNUMBER(SEARCH(critere,_xlfn.CONCAT(client[[#This Row],[TELEPHONE]:[AGENCE]])))</f>
        <v>1</v>
      </c>
      <c r="S3106" s="8">
        <f>IF(client[[#This Row],[Recherche]]=TRUE,COUNTIF($R$4:R3106,TRUE),"")</f>
        <v>3103</v>
      </c>
    </row>
    <row r="3107" spans="2:19" x14ac:dyDescent="0.3">
      <c r="B3107" t="s">
        <v>14825</v>
      </c>
      <c r="C3107">
        <v>3407</v>
      </c>
      <c r="D3107" t="s">
        <v>14822</v>
      </c>
      <c r="E3107">
        <v>45093.713356481479</v>
      </c>
      <c r="F3107">
        <v>2023</v>
      </c>
      <c r="G3107" t="s">
        <v>942</v>
      </c>
      <c r="H3107" t="s">
        <v>14823</v>
      </c>
      <c r="I3107" t="s">
        <v>14824</v>
      </c>
      <c r="J3107" t="s">
        <v>14826</v>
      </c>
      <c r="M3107">
        <v>117</v>
      </c>
      <c r="N3107">
        <v>3</v>
      </c>
      <c r="O3107">
        <v>67800</v>
      </c>
      <c r="P3107" t="s">
        <v>202</v>
      </c>
      <c r="Q3107" t="s">
        <v>64</v>
      </c>
      <c r="R3107" s="3" t="b">
        <f>ISNUMBER(SEARCH(critere,_xlfn.CONCAT(client[[#This Row],[TELEPHONE]:[AGENCE]])))</f>
        <v>1</v>
      </c>
      <c r="S3107" s="8">
        <f>IF(client[[#This Row],[Recherche]]=TRUE,COUNTIF($R$4:R3107,TRUE),"")</f>
        <v>3104</v>
      </c>
    </row>
    <row r="3108" spans="2:19" x14ac:dyDescent="0.3">
      <c r="B3108" t="s">
        <v>14830</v>
      </c>
      <c r="C3108">
        <v>3408</v>
      </c>
      <c r="D3108" t="s">
        <v>14827</v>
      </c>
      <c r="E3108">
        <v>45093.718159722222</v>
      </c>
      <c r="F3108">
        <v>2023</v>
      </c>
      <c r="G3108" t="s">
        <v>2042</v>
      </c>
      <c r="H3108" t="s">
        <v>14828</v>
      </c>
      <c r="I3108" t="s">
        <v>14829</v>
      </c>
      <c r="J3108" t="s">
        <v>14831</v>
      </c>
      <c r="M3108">
        <v>117</v>
      </c>
      <c r="N3108">
        <v>1</v>
      </c>
      <c r="O3108">
        <v>22600</v>
      </c>
      <c r="P3108" t="s">
        <v>202</v>
      </c>
      <c r="Q3108" t="s">
        <v>64</v>
      </c>
      <c r="R3108" s="3" t="b">
        <f>ISNUMBER(SEARCH(critere,_xlfn.CONCAT(client[[#This Row],[TELEPHONE]:[AGENCE]])))</f>
        <v>1</v>
      </c>
      <c r="S3108" s="8">
        <f>IF(client[[#This Row],[Recherche]]=TRUE,COUNTIF($R$4:R3108,TRUE),"")</f>
        <v>3105</v>
      </c>
    </row>
    <row r="3109" spans="2:19" x14ac:dyDescent="0.3">
      <c r="B3109" t="s">
        <v>14835</v>
      </c>
      <c r="C3109">
        <v>3409</v>
      </c>
      <c r="D3109" t="s">
        <v>14832</v>
      </c>
      <c r="E3109">
        <v>45093.725057870368</v>
      </c>
      <c r="F3109">
        <v>2023</v>
      </c>
      <c r="G3109" t="s">
        <v>5938</v>
      </c>
      <c r="H3109" t="s">
        <v>14833</v>
      </c>
      <c r="I3109" t="s">
        <v>14834</v>
      </c>
      <c r="J3109" t="s">
        <v>14836</v>
      </c>
      <c r="M3109">
        <v>8</v>
      </c>
      <c r="N3109">
        <v>1</v>
      </c>
      <c r="O3109">
        <v>0</v>
      </c>
      <c r="P3109" t="s">
        <v>21</v>
      </c>
      <c r="Q3109" t="s">
        <v>38</v>
      </c>
      <c r="R3109" s="3" t="b">
        <f>ISNUMBER(SEARCH(critere,_xlfn.CONCAT(client[[#This Row],[TELEPHONE]:[AGENCE]])))</f>
        <v>1</v>
      </c>
      <c r="S3109" s="8">
        <f>IF(client[[#This Row],[Recherche]]=TRUE,COUNTIF($R$4:R3109,TRUE),"")</f>
        <v>3106</v>
      </c>
    </row>
    <row r="3110" spans="2:19" x14ac:dyDescent="0.3">
      <c r="B3110" t="s">
        <v>14840</v>
      </c>
      <c r="C3110">
        <v>3410</v>
      </c>
      <c r="D3110" t="s">
        <v>14837</v>
      </c>
      <c r="E3110">
        <v>45093.72923611111</v>
      </c>
      <c r="F3110">
        <v>2023</v>
      </c>
      <c r="G3110" t="s">
        <v>505</v>
      </c>
      <c r="H3110" t="s">
        <v>14838</v>
      </c>
      <c r="I3110" t="s">
        <v>14839</v>
      </c>
      <c r="J3110" t="s">
        <v>14841</v>
      </c>
      <c r="M3110">
        <v>75</v>
      </c>
      <c r="N3110">
        <v>1</v>
      </c>
      <c r="O3110">
        <v>0</v>
      </c>
      <c r="P3110" t="s">
        <v>21</v>
      </c>
      <c r="Q3110" t="s">
        <v>64</v>
      </c>
      <c r="R3110" s="3" t="b">
        <f>ISNUMBER(SEARCH(critere,_xlfn.CONCAT(client[[#This Row],[TELEPHONE]:[AGENCE]])))</f>
        <v>1</v>
      </c>
      <c r="S3110" s="8">
        <f>IF(client[[#This Row],[Recherche]]=TRUE,COUNTIF($R$4:R3110,TRUE),"")</f>
        <v>3107</v>
      </c>
    </row>
    <row r="3111" spans="2:19" x14ac:dyDescent="0.3">
      <c r="B3111" t="s">
        <v>14845</v>
      </c>
      <c r="C3111">
        <v>3411</v>
      </c>
      <c r="D3111" t="s">
        <v>14842</v>
      </c>
      <c r="E3111">
        <v>45093.773206018515</v>
      </c>
      <c r="F3111">
        <v>2023</v>
      </c>
      <c r="G3111" t="s">
        <v>1525</v>
      </c>
      <c r="H3111" t="s">
        <v>14843</v>
      </c>
      <c r="I3111" t="s">
        <v>14844</v>
      </c>
      <c r="J3111" t="s">
        <v>14846</v>
      </c>
      <c r="M3111">
        <v>8</v>
      </c>
      <c r="N3111">
        <v>1</v>
      </c>
      <c r="O3111">
        <v>0</v>
      </c>
      <c r="P3111" t="s">
        <v>21</v>
      </c>
      <c r="Q3111" t="s">
        <v>22</v>
      </c>
      <c r="R3111" s="3" t="b">
        <f>ISNUMBER(SEARCH(critere,_xlfn.CONCAT(client[[#This Row],[TELEPHONE]:[AGENCE]])))</f>
        <v>1</v>
      </c>
      <c r="S3111" s="8">
        <f>IF(client[[#This Row],[Recherche]]=TRUE,COUNTIF($R$4:R3111,TRUE),"")</f>
        <v>3108</v>
      </c>
    </row>
    <row r="3112" spans="2:19" x14ac:dyDescent="0.3">
      <c r="B3112" t="s">
        <v>14849</v>
      </c>
      <c r="C3112">
        <v>3412</v>
      </c>
      <c r="D3112" t="s">
        <v>14847</v>
      </c>
      <c r="E3112">
        <v>45093.78297453704</v>
      </c>
      <c r="F3112">
        <v>2023</v>
      </c>
      <c r="G3112" t="s">
        <v>1574</v>
      </c>
      <c r="H3112" t="s">
        <v>13714</v>
      </c>
      <c r="I3112" t="s">
        <v>14848</v>
      </c>
      <c r="J3112" t="s">
        <v>14850</v>
      </c>
      <c r="M3112">
        <v>8</v>
      </c>
      <c r="N3112">
        <v>1</v>
      </c>
      <c r="O3112">
        <v>0</v>
      </c>
      <c r="P3112" t="s">
        <v>21</v>
      </c>
      <c r="Q3112" t="s">
        <v>22</v>
      </c>
      <c r="R3112" s="3" t="b">
        <f>ISNUMBER(SEARCH(critere,_xlfn.CONCAT(client[[#This Row],[TELEPHONE]:[AGENCE]])))</f>
        <v>1</v>
      </c>
      <c r="S3112" s="8">
        <f>IF(client[[#This Row],[Recherche]]=TRUE,COUNTIF($R$4:R3112,TRUE),"")</f>
        <v>3109</v>
      </c>
    </row>
    <row r="3113" spans="2:19" x14ac:dyDescent="0.3">
      <c r="B3113" t="s">
        <v>14854</v>
      </c>
      <c r="C3113">
        <v>3413</v>
      </c>
      <c r="D3113" t="s">
        <v>14851</v>
      </c>
      <c r="E3113">
        <v>45093.78979166667</v>
      </c>
      <c r="F3113">
        <v>2023</v>
      </c>
      <c r="G3113" t="s">
        <v>880</v>
      </c>
      <c r="H3113" t="s">
        <v>14852</v>
      </c>
      <c r="I3113" t="s">
        <v>14853</v>
      </c>
      <c r="J3113" t="s">
        <v>14855</v>
      </c>
      <c r="M3113">
        <v>8</v>
      </c>
      <c r="N3113">
        <v>1</v>
      </c>
      <c r="O3113">
        <v>0</v>
      </c>
      <c r="P3113" t="s">
        <v>21</v>
      </c>
      <c r="Q3113" t="s">
        <v>22</v>
      </c>
      <c r="R3113" s="3" t="b">
        <f>ISNUMBER(SEARCH(critere,_xlfn.CONCAT(client[[#This Row],[TELEPHONE]:[AGENCE]])))</f>
        <v>1</v>
      </c>
      <c r="S3113" s="8">
        <f>IF(client[[#This Row],[Recherche]]=TRUE,COUNTIF($R$4:R3113,TRUE),"")</f>
        <v>3110</v>
      </c>
    </row>
    <row r="3114" spans="2:19" x14ac:dyDescent="0.3">
      <c r="B3114" t="s">
        <v>14859</v>
      </c>
      <c r="C3114">
        <v>3414</v>
      </c>
      <c r="D3114" t="s">
        <v>14856</v>
      </c>
      <c r="E3114">
        <v>45093.79587962963</v>
      </c>
      <c r="F3114">
        <v>2023</v>
      </c>
      <c r="G3114" t="s">
        <v>2042</v>
      </c>
      <c r="H3114" t="s">
        <v>14857</v>
      </c>
      <c r="I3114" t="s">
        <v>14858</v>
      </c>
      <c r="J3114" t="s">
        <v>14860</v>
      </c>
      <c r="M3114">
        <v>8</v>
      </c>
      <c r="N3114">
        <v>1</v>
      </c>
      <c r="O3114">
        <v>0</v>
      </c>
      <c r="P3114" t="s">
        <v>21</v>
      </c>
      <c r="Q3114" t="s">
        <v>22</v>
      </c>
      <c r="R3114" s="3" t="b">
        <f>ISNUMBER(SEARCH(critere,_xlfn.CONCAT(client[[#This Row],[TELEPHONE]:[AGENCE]])))</f>
        <v>1</v>
      </c>
      <c r="S3114" s="8">
        <f>IF(client[[#This Row],[Recherche]]=TRUE,COUNTIF($R$4:R3114,TRUE),"")</f>
        <v>3111</v>
      </c>
    </row>
    <row r="3115" spans="2:19" x14ac:dyDescent="0.3">
      <c r="B3115" t="s">
        <v>14865</v>
      </c>
      <c r="C3115">
        <v>3415</v>
      </c>
      <c r="D3115" t="s">
        <v>14861</v>
      </c>
      <c r="E3115">
        <v>45093.798032407409</v>
      </c>
      <c r="F3115">
        <v>2023</v>
      </c>
      <c r="G3115" t="s">
        <v>14862</v>
      </c>
      <c r="H3115" t="s">
        <v>14863</v>
      </c>
      <c r="I3115" t="s">
        <v>14864</v>
      </c>
      <c r="J3115" t="s">
        <v>14866</v>
      </c>
      <c r="M3115">
        <v>8</v>
      </c>
      <c r="N3115">
        <v>1</v>
      </c>
      <c r="O3115">
        <v>0</v>
      </c>
      <c r="P3115" t="s">
        <v>21</v>
      </c>
      <c r="Q3115" t="s">
        <v>22</v>
      </c>
      <c r="R3115" s="3" t="b">
        <f>ISNUMBER(SEARCH(critere,_xlfn.CONCAT(client[[#This Row],[TELEPHONE]:[AGENCE]])))</f>
        <v>1</v>
      </c>
      <c r="S3115" s="8">
        <f>IF(client[[#This Row],[Recherche]]=TRUE,COUNTIF($R$4:R3115,TRUE),"")</f>
        <v>3112</v>
      </c>
    </row>
    <row r="3116" spans="2:19" x14ac:dyDescent="0.3">
      <c r="B3116" t="s">
        <v>13085</v>
      </c>
      <c r="C3116">
        <v>3416</v>
      </c>
      <c r="D3116" t="s">
        <v>14867</v>
      </c>
      <c r="E3116">
        <v>45093.845138888886</v>
      </c>
      <c r="G3116" t="s">
        <v>272</v>
      </c>
      <c r="H3116" t="s">
        <v>11358</v>
      </c>
      <c r="I3116" t="s">
        <v>14868</v>
      </c>
      <c r="J3116" t="s">
        <v>14869</v>
      </c>
      <c r="M3116">
        <v>75</v>
      </c>
      <c r="N3116">
        <v>1</v>
      </c>
      <c r="O3116">
        <v>0</v>
      </c>
      <c r="P3116" t="s">
        <v>21</v>
      </c>
      <c r="Q3116" t="s">
        <v>38</v>
      </c>
      <c r="R3116" s="3" t="b">
        <f>ISNUMBER(SEARCH(critere,_xlfn.CONCAT(client[[#This Row],[TELEPHONE]:[AGENCE]])))</f>
        <v>1</v>
      </c>
      <c r="S3116" s="8">
        <f>IF(client[[#This Row],[Recherche]]=TRUE,COUNTIF($R$4:R3116,TRUE),"")</f>
        <v>3113</v>
      </c>
    </row>
    <row r="3117" spans="2:19" x14ac:dyDescent="0.3">
      <c r="B3117" t="s">
        <v>14873</v>
      </c>
      <c r="C3117">
        <v>3417</v>
      </c>
      <c r="D3117" t="s">
        <v>14870</v>
      </c>
      <c r="E3117">
        <v>45096.463564814818</v>
      </c>
      <c r="F3117">
        <v>2023</v>
      </c>
      <c r="G3117" t="s">
        <v>2335</v>
      </c>
      <c r="H3117" t="s">
        <v>14871</v>
      </c>
      <c r="I3117" t="s">
        <v>14872</v>
      </c>
      <c r="J3117" t="s">
        <v>14874</v>
      </c>
      <c r="M3117">
        <v>8</v>
      </c>
      <c r="N3117">
        <v>1</v>
      </c>
      <c r="O3117">
        <v>0</v>
      </c>
      <c r="P3117" t="s">
        <v>21</v>
      </c>
      <c r="Q3117" t="s">
        <v>38</v>
      </c>
      <c r="R3117" s="3" t="b">
        <f>ISNUMBER(SEARCH(critere,_xlfn.CONCAT(client[[#This Row],[TELEPHONE]:[AGENCE]])))</f>
        <v>1</v>
      </c>
      <c r="S3117" s="8">
        <f>IF(client[[#This Row],[Recherche]]=TRUE,COUNTIF($R$4:R3117,TRUE),"")</f>
        <v>3114</v>
      </c>
    </row>
    <row r="3118" spans="2:19" x14ac:dyDescent="0.3">
      <c r="B3118" t="s">
        <v>14878</v>
      </c>
      <c r="C3118">
        <v>3418</v>
      </c>
      <c r="D3118" t="s">
        <v>14875</v>
      </c>
      <c r="E3118">
        <v>45096.523518518516</v>
      </c>
      <c r="F3118">
        <v>2023</v>
      </c>
      <c r="G3118" t="s">
        <v>607</v>
      </c>
      <c r="H3118" t="s">
        <v>14876</v>
      </c>
      <c r="I3118" t="s">
        <v>14877</v>
      </c>
      <c r="J3118" t="s">
        <v>14879</v>
      </c>
      <c r="M3118">
        <v>8</v>
      </c>
      <c r="N3118">
        <v>1</v>
      </c>
      <c r="O3118">
        <v>0</v>
      </c>
      <c r="P3118" t="s">
        <v>21</v>
      </c>
      <c r="Q3118" t="s">
        <v>38</v>
      </c>
      <c r="R3118" s="3" t="b">
        <f>ISNUMBER(SEARCH(critere,_xlfn.CONCAT(client[[#This Row],[TELEPHONE]:[AGENCE]])))</f>
        <v>1</v>
      </c>
      <c r="S3118" s="8">
        <f>IF(client[[#This Row],[Recherche]]=TRUE,COUNTIF($R$4:R3118,TRUE),"")</f>
        <v>3115</v>
      </c>
    </row>
    <row r="3119" spans="2:19" x14ac:dyDescent="0.3">
      <c r="B3119" t="s">
        <v>14883</v>
      </c>
      <c r="C3119">
        <v>3419</v>
      </c>
      <c r="D3119" t="s">
        <v>14880</v>
      </c>
      <c r="E3119">
        <v>45096.569606481484</v>
      </c>
      <c r="F3119">
        <v>2023</v>
      </c>
      <c r="G3119" t="s">
        <v>242</v>
      </c>
      <c r="H3119" t="s">
        <v>14881</v>
      </c>
      <c r="I3119" t="s">
        <v>14882</v>
      </c>
      <c r="J3119" t="s">
        <v>14884</v>
      </c>
      <c r="M3119">
        <v>8</v>
      </c>
      <c r="N3119">
        <v>1</v>
      </c>
      <c r="O3119">
        <v>0</v>
      </c>
      <c r="P3119" t="s">
        <v>21</v>
      </c>
      <c r="Q3119" t="s">
        <v>64</v>
      </c>
      <c r="R3119" s="3" t="b">
        <f>ISNUMBER(SEARCH(critere,_xlfn.CONCAT(client[[#This Row],[TELEPHONE]:[AGENCE]])))</f>
        <v>1</v>
      </c>
      <c r="S3119" s="8">
        <f>IF(client[[#This Row],[Recherche]]=TRUE,COUNTIF($R$4:R3119,TRUE),"")</f>
        <v>3116</v>
      </c>
    </row>
    <row r="3120" spans="2:19" x14ac:dyDescent="0.3">
      <c r="B3120" t="s">
        <v>14887</v>
      </c>
      <c r="C3120">
        <v>3420</v>
      </c>
      <c r="D3120" t="s">
        <v>14885</v>
      </c>
      <c r="E3120">
        <v>45096.581458333334</v>
      </c>
      <c r="F3120">
        <v>2023</v>
      </c>
      <c r="G3120" t="s">
        <v>626</v>
      </c>
      <c r="H3120" t="s">
        <v>14445</v>
      </c>
      <c r="I3120" t="s">
        <v>14886</v>
      </c>
      <c r="J3120" t="s">
        <v>14888</v>
      </c>
      <c r="M3120">
        <v>117</v>
      </c>
      <c r="N3120">
        <v>2</v>
      </c>
      <c r="O3120">
        <v>46000</v>
      </c>
      <c r="P3120" t="s">
        <v>202</v>
      </c>
      <c r="Q3120" t="s">
        <v>38</v>
      </c>
      <c r="R3120" s="3" t="b">
        <f>ISNUMBER(SEARCH(critere,_xlfn.CONCAT(client[[#This Row],[TELEPHONE]:[AGENCE]])))</f>
        <v>1</v>
      </c>
      <c r="S3120" s="8">
        <f>IF(client[[#This Row],[Recherche]]=TRUE,COUNTIF($R$4:R3120,TRUE),"")</f>
        <v>3117</v>
      </c>
    </row>
    <row r="3121" spans="2:19" x14ac:dyDescent="0.3">
      <c r="B3121" t="s">
        <v>14893</v>
      </c>
      <c r="C3121">
        <v>3421</v>
      </c>
      <c r="D3121" t="s">
        <v>14889</v>
      </c>
      <c r="E3121">
        <v>45096.710509259261</v>
      </c>
      <c r="F3121">
        <v>2023</v>
      </c>
      <c r="G3121" t="s">
        <v>14890</v>
      </c>
      <c r="H3121" t="s">
        <v>14891</v>
      </c>
      <c r="I3121" t="s">
        <v>14892</v>
      </c>
      <c r="J3121" t="s">
        <v>14894</v>
      </c>
      <c r="M3121">
        <v>117</v>
      </c>
      <c r="N3121">
        <v>1</v>
      </c>
      <c r="O3121">
        <v>22600</v>
      </c>
      <c r="P3121" t="s">
        <v>202</v>
      </c>
      <c r="Q3121" t="s">
        <v>22</v>
      </c>
      <c r="R3121" s="3" t="b">
        <f>ISNUMBER(SEARCH(critere,_xlfn.CONCAT(client[[#This Row],[TELEPHONE]:[AGENCE]])))</f>
        <v>1</v>
      </c>
      <c r="S3121" s="8">
        <f>IF(client[[#This Row],[Recherche]]=TRUE,COUNTIF($R$4:R3121,TRUE),"")</f>
        <v>3118</v>
      </c>
    </row>
    <row r="3122" spans="2:19" x14ac:dyDescent="0.3">
      <c r="B3122" t="s">
        <v>14899</v>
      </c>
      <c r="C3122">
        <v>3422</v>
      </c>
      <c r="D3122" t="s">
        <v>14895</v>
      </c>
      <c r="E3122">
        <v>45097.529930555553</v>
      </c>
      <c r="G3122" t="s">
        <v>14896</v>
      </c>
      <c r="H3122" t="s">
        <v>14897</v>
      </c>
      <c r="I3122" t="s">
        <v>14898</v>
      </c>
      <c r="J3122" t="s">
        <v>14900</v>
      </c>
      <c r="M3122">
        <v>108</v>
      </c>
      <c r="N3122">
        <v>1</v>
      </c>
      <c r="O3122">
        <v>0</v>
      </c>
      <c r="P3122" t="s">
        <v>21</v>
      </c>
      <c r="Q3122" t="s">
        <v>38</v>
      </c>
      <c r="R3122" s="3" t="b">
        <f>ISNUMBER(SEARCH(critere,_xlfn.CONCAT(client[[#This Row],[TELEPHONE]:[AGENCE]])))</f>
        <v>1</v>
      </c>
      <c r="S3122" s="8">
        <f>IF(client[[#This Row],[Recherche]]=TRUE,COUNTIF($R$4:R3122,TRUE),"")</f>
        <v>3119</v>
      </c>
    </row>
    <row r="3123" spans="2:19" x14ac:dyDescent="0.3">
      <c r="B3123" t="s">
        <v>14904</v>
      </c>
      <c r="C3123">
        <v>3423</v>
      </c>
      <c r="D3123" t="s">
        <v>14901</v>
      </c>
      <c r="E3123">
        <v>45097.537835648145</v>
      </c>
      <c r="F3123">
        <v>2023</v>
      </c>
      <c r="G3123" t="s">
        <v>12967</v>
      </c>
      <c r="H3123" t="s">
        <v>14902</v>
      </c>
      <c r="I3123" t="s">
        <v>14903</v>
      </c>
      <c r="J3123" t="s">
        <v>14905</v>
      </c>
      <c r="M3123">
        <v>8</v>
      </c>
      <c r="N3123">
        <v>1</v>
      </c>
      <c r="O3123">
        <v>0</v>
      </c>
      <c r="P3123" t="s">
        <v>21</v>
      </c>
      <c r="Q3123" t="s">
        <v>38</v>
      </c>
      <c r="R3123" s="3" t="b">
        <f>ISNUMBER(SEARCH(critere,_xlfn.CONCAT(client[[#This Row],[TELEPHONE]:[AGENCE]])))</f>
        <v>1</v>
      </c>
      <c r="S3123" s="8">
        <f>IF(client[[#This Row],[Recherche]]=TRUE,COUNTIF($R$4:R3123,TRUE),"")</f>
        <v>3120</v>
      </c>
    </row>
    <row r="3124" spans="2:19" x14ac:dyDescent="0.3">
      <c r="B3124" t="s">
        <v>14909</v>
      </c>
      <c r="C3124">
        <v>3424</v>
      </c>
      <c r="D3124" t="s">
        <v>14906</v>
      </c>
      <c r="E3124">
        <v>45097.57298611111</v>
      </c>
      <c r="F3124">
        <v>2023</v>
      </c>
      <c r="G3124" t="s">
        <v>14907</v>
      </c>
      <c r="H3124" t="s">
        <v>127</v>
      </c>
      <c r="I3124" t="s">
        <v>14908</v>
      </c>
      <c r="J3124" t="s">
        <v>14910</v>
      </c>
      <c r="M3124">
        <v>117</v>
      </c>
      <c r="N3124">
        <v>1</v>
      </c>
      <c r="O3124">
        <v>20000</v>
      </c>
      <c r="P3124" t="s">
        <v>202</v>
      </c>
      <c r="Q3124" t="s">
        <v>38</v>
      </c>
      <c r="R3124" s="3" t="b">
        <f>ISNUMBER(SEARCH(critere,_xlfn.CONCAT(client[[#This Row],[TELEPHONE]:[AGENCE]])))</f>
        <v>1</v>
      </c>
      <c r="S3124" s="8">
        <f>IF(client[[#This Row],[Recherche]]=TRUE,COUNTIF($R$4:R3124,TRUE),"")</f>
        <v>3121</v>
      </c>
    </row>
    <row r="3125" spans="2:19" x14ac:dyDescent="0.3">
      <c r="B3125" t="s">
        <v>14914</v>
      </c>
      <c r="C3125">
        <v>3425</v>
      </c>
      <c r="D3125" t="s">
        <v>14911</v>
      </c>
      <c r="E3125">
        <v>45097.671423611115</v>
      </c>
      <c r="F3125">
        <v>2023</v>
      </c>
      <c r="G3125" t="s">
        <v>1006</v>
      </c>
      <c r="H3125" t="s">
        <v>14912</v>
      </c>
      <c r="I3125" t="s">
        <v>14913</v>
      </c>
      <c r="J3125" t="s">
        <v>14915</v>
      </c>
      <c r="M3125">
        <v>8</v>
      </c>
      <c r="N3125">
        <v>2</v>
      </c>
      <c r="O3125">
        <v>0</v>
      </c>
      <c r="P3125" t="s">
        <v>21</v>
      </c>
      <c r="Q3125" t="s">
        <v>29</v>
      </c>
      <c r="R3125" s="3" t="b">
        <f>ISNUMBER(SEARCH(critere,_xlfn.CONCAT(client[[#This Row],[TELEPHONE]:[AGENCE]])))</f>
        <v>1</v>
      </c>
      <c r="S3125" s="8">
        <f>IF(client[[#This Row],[Recherche]]=TRUE,COUNTIF($R$4:R3125,TRUE),"")</f>
        <v>3122</v>
      </c>
    </row>
    <row r="3126" spans="2:19" x14ac:dyDescent="0.3">
      <c r="B3126" t="s">
        <v>14919</v>
      </c>
      <c r="C3126">
        <v>3426</v>
      </c>
      <c r="D3126" t="s">
        <v>14916</v>
      </c>
      <c r="E3126">
        <v>45097.688888888886</v>
      </c>
      <c r="F3126">
        <v>2023</v>
      </c>
      <c r="G3126" t="s">
        <v>522</v>
      </c>
      <c r="H3126" t="s">
        <v>14917</v>
      </c>
      <c r="I3126" t="s">
        <v>14918</v>
      </c>
      <c r="J3126" t="s">
        <v>14920</v>
      </c>
      <c r="M3126">
        <v>8</v>
      </c>
      <c r="N3126">
        <v>1</v>
      </c>
      <c r="O3126">
        <v>0</v>
      </c>
      <c r="P3126" t="s">
        <v>21</v>
      </c>
      <c r="Q3126" t="s">
        <v>38</v>
      </c>
      <c r="R3126" s="3" t="b">
        <f>ISNUMBER(SEARCH(critere,_xlfn.CONCAT(client[[#This Row],[TELEPHONE]:[AGENCE]])))</f>
        <v>1</v>
      </c>
      <c r="S3126" s="8">
        <f>IF(client[[#This Row],[Recherche]]=TRUE,COUNTIF($R$4:R3126,TRUE),"")</f>
        <v>3123</v>
      </c>
    </row>
    <row r="3127" spans="2:19" x14ac:dyDescent="0.3">
      <c r="B3127" t="s">
        <v>14924</v>
      </c>
      <c r="C3127">
        <v>3427</v>
      </c>
      <c r="D3127" t="s">
        <v>14921</v>
      </c>
      <c r="E3127">
        <v>45097.8356712963</v>
      </c>
      <c r="F3127">
        <v>2023</v>
      </c>
      <c r="G3127" t="s">
        <v>880</v>
      </c>
      <c r="H3127" t="s">
        <v>14922</v>
      </c>
      <c r="I3127" t="s">
        <v>14923</v>
      </c>
      <c r="J3127" t="s">
        <v>14925</v>
      </c>
      <c r="M3127">
        <v>8</v>
      </c>
      <c r="N3127">
        <v>1</v>
      </c>
      <c r="O3127">
        <v>0</v>
      </c>
      <c r="P3127" t="s">
        <v>21</v>
      </c>
      <c r="Q3127" t="s">
        <v>22</v>
      </c>
      <c r="R3127" s="3" t="b">
        <f>ISNUMBER(SEARCH(critere,_xlfn.CONCAT(client[[#This Row],[TELEPHONE]:[AGENCE]])))</f>
        <v>1</v>
      </c>
      <c r="S3127" s="8">
        <f>IF(client[[#This Row],[Recherche]]=TRUE,COUNTIF($R$4:R3127,TRUE),"")</f>
        <v>3124</v>
      </c>
    </row>
    <row r="3128" spans="2:19" x14ac:dyDescent="0.3">
      <c r="B3128" t="s">
        <v>14929</v>
      </c>
      <c r="C3128">
        <v>3428</v>
      </c>
      <c r="D3128" t="s">
        <v>14926</v>
      </c>
      <c r="E3128">
        <v>45098.511076388888</v>
      </c>
      <c r="F3128">
        <v>2023</v>
      </c>
      <c r="G3128" t="s">
        <v>9457</v>
      </c>
      <c r="H3128" t="s">
        <v>14927</v>
      </c>
      <c r="I3128" t="s">
        <v>14928</v>
      </c>
      <c r="J3128" t="s">
        <v>14930</v>
      </c>
      <c r="M3128">
        <v>8</v>
      </c>
      <c r="N3128">
        <v>1</v>
      </c>
      <c r="O3128">
        <v>0</v>
      </c>
      <c r="P3128" t="s">
        <v>21</v>
      </c>
      <c r="Q3128" t="s">
        <v>38</v>
      </c>
      <c r="R3128" s="3" t="b">
        <f>ISNUMBER(SEARCH(critere,_xlfn.CONCAT(client[[#This Row],[TELEPHONE]:[AGENCE]])))</f>
        <v>1</v>
      </c>
      <c r="S3128" s="8">
        <f>IF(client[[#This Row],[Recherche]]=TRUE,COUNTIF($R$4:R3128,TRUE),"")</f>
        <v>3125</v>
      </c>
    </row>
    <row r="3129" spans="2:19" x14ac:dyDescent="0.3">
      <c r="B3129" t="s">
        <v>14933</v>
      </c>
      <c r="C3129">
        <v>3429</v>
      </c>
      <c r="D3129" t="s">
        <v>14931</v>
      </c>
      <c r="E3129">
        <v>45098.569166666668</v>
      </c>
      <c r="F3129">
        <v>2023</v>
      </c>
      <c r="G3129" t="s">
        <v>891</v>
      </c>
      <c r="H3129" t="s">
        <v>14876</v>
      </c>
      <c r="I3129" t="s">
        <v>14932</v>
      </c>
      <c r="J3129" t="s">
        <v>14934</v>
      </c>
      <c r="M3129">
        <v>117</v>
      </c>
      <c r="N3129">
        <v>1</v>
      </c>
      <c r="O3129">
        <v>22600</v>
      </c>
      <c r="P3129" t="s">
        <v>202</v>
      </c>
      <c r="Q3129" t="s">
        <v>64</v>
      </c>
      <c r="R3129" s="3" t="b">
        <f>ISNUMBER(SEARCH(critere,_xlfn.CONCAT(client[[#This Row],[TELEPHONE]:[AGENCE]])))</f>
        <v>1</v>
      </c>
      <c r="S3129" s="8">
        <f>IF(client[[#This Row],[Recherche]]=TRUE,COUNTIF($R$4:R3129,TRUE),"")</f>
        <v>3126</v>
      </c>
    </row>
    <row r="3130" spans="2:19" x14ac:dyDescent="0.3">
      <c r="B3130" t="s">
        <v>14938</v>
      </c>
      <c r="C3130">
        <v>3430</v>
      </c>
      <c r="D3130" t="s">
        <v>14935</v>
      </c>
      <c r="E3130">
        <v>45098.576412037037</v>
      </c>
      <c r="F3130">
        <v>2023</v>
      </c>
      <c r="G3130" t="s">
        <v>1082</v>
      </c>
      <c r="H3130" t="s">
        <v>14936</v>
      </c>
      <c r="I3130" t="s">
        <v>14937</v>
      </c>
      <c r="J3130" t="s">
        <v>14939</v>
      </c>
      <c r="M3130">
        <v>117</v>
      </c>
      <c r="N3130">
        <v>1</v>
      </c>
      <c r="O3130">
        <v>22600</v>
      </c>
      <c r="P3130" t="s">
        <v>202</v>
      </c>
      <c r="Q3130" t="s">
        <v>38</v>
      </c>
      <c r="R3130" s="3" t="b">
        <f>ISNUMBER(SEARCH(critere,_xlfn.CONCAT(client[[#This Row],[TELEPHONE]:[AGENCE]])))</f>
        <v>1</v>
      </c>
      <c r="S3130" s="8">
        <f>IF(client[[#This Row],[Recherche]]=TRUE,COUNTIF($R$4:R3130,TRUE),"")</f>
        <v>3127</v>
      </c>
    </row>
    <row r="3131" spans="2:19" x14ac:dyDescent="0.3">
      <c r="B3131" t="s">
        <v>14944</v>
      </c>
      <c r="C3131">
        <v>3431</v>
      </c>
      <c r="D3131" t="s">
        <v>14940</v>
      </c>
      <c r="E3131">
        <v>45098.611192129632</v>
      </c>
      <c r="F3131">
        <v>2023</v>
      </c>
      <c r="G3131" t="s">
        <v>14941</v>
      </c>
      <c r="H3131" t="s">
        <v>14942</v>
      </c>
      <c r="I3131" t="s">
        <v>14943</v>
      </c>
      <c r="J3131" t="s">
        <v>14945</v>
      </c>
      <c r="M3131">
        <v>75</v>
      </c>
      <c r="N3131">
        <v>1</v>
      </c>
      <c r="O3131">
        <v>14350</v>
      </c>
      <c r="P3131" t="s">
        <v>202</v>
      </c>
      <c r="Q3131" t="s">
        <v>22</v>
      </c>
      <c r="R3131" s="3" t="b">
        <f>ISNUMBER(SEARCH(critere,_xlfn.CONCAT(client[[#This Row],[TELEPHONE]:[AGENCE]])))</f>
        <v>1</v>
      </c>
      <c r="S3131" s="8">
        <f>IF(client[[#This Row],[Recherche]]=TRUE,COUNTIF($R$4:R3131,TRUE),"")</f>
        <v>3128</v>
      </c>
    </row>
    <row r="3132" spans="2:19" x14ac:dyDescent="0.3">
      <c r="B3132" t="s">
        <v>14949</v>
      </c>
      <c r="C3132">
        <v>3432</v>
      </c>
      <c r="D3132" t="s">
        <v>14946</v>
      </c>
      <c r="E3132">
        <v>45098.668206018519</v>
      </c>
      <c r="F3132">
        <v>2023</v>
      </c>
      <c r="G3132" t="s">
        <v>14947</v>
      </c>
      <c r="H3132" t="s">
        <v>3192</v>
      </c>
      <c r="I3132" t="s">
        <v>14948</v>
      </c>
      <c r="J3132" t="s">
        <v>14950</v>
      </c>
      <c r="M3132">
        <v>8</v>
      </c>
      <c r="N3132">
        <v>1</v>
      </c>
      <c r="O3132">
        <v>0</v>
      </c>
      <c r="P3132" t="s">
        <v>21</v>
      </c>
      <c r="Q3132" t="s">
        <v>38</v>
      </c>
      <c r="R3132" s="3" t="b">
        <f>ISNUMBER(SEARCH(critere,_xlfn.CONCAT(client[[#This Row],[TELEPHONE]:[AGENCE]])))</f>
        <v>1</v>
      </c>
      <c r="S3132" s="8">
        <f>IF(client[[#This Row],[Recherche]]=TRUE,COUNTIF($R$4:R3132,TRUE),"")</f>
        <v>3129</v>
      </c>
    </row>
    <row r="3133" spans="2:19" x14ac:dyDescent="0.3">
      <c r="B3133" t="s">
        <v>14954</v>
      </c>
      <c r="C3133">
        <v>3433</v>
      </c>
      <c r="D3133" t="s">
        <v>14951</v>
      </c>
      <c r="E3133">
        <v>45098.675428240742</v>
      </c>
      <c r="F3133">
        <v>2023</v>
      </c>
      <c r="G3133" t="s">
        <v>2240</v>
      </c>
      <c r="H3133" t="s">
        <v>14952</v>
      </c>
      <c r="I3133" t="s">
        <v>14953</v>
      </c>
      <c r="J3133" t="s">
        <v>14955</v>
      </c>
      <c r="M3133">
        <v>117</v>
      </c>
      <c r="N3133">
        <v>1</v>
      </c>
      <c r="O3133">
        <v>17500</v>
      </c>
      <c r="P3133" t="s">
        <v>202</v>
      </c>
      <c r="Q3133" t="s">
        <v>38</v>
      </c>
      <c r="R3133" s="3" t="b">
        <f>ISNUMBER(SEARCH(critere,_xlfn.CONCAT(client[[#This Row],[TELEPHONE]:[AGENCE]])))</f>
        <v>1</v>
      </c>
      <c r="S3133" s="8">
        <f>IF(client[[#This Row],[Recherche]]=TRUE,COUNTIF($R$4:R3133,TRUE),"")</f>
        <v>3130</v>
      </c>
    </row>
    <row r="3134" spans="2:19" x14ac:dyDescent="0.3">
      <c r="B3134">
        <v>646723040</v>
      </c>
      <c r="C3134">
        <v>3434</v>
      </c>
      <c r="D3134" t="s">
        <v>14956</v>
      </c>
      <c r="E3134">
        <v>45098.732499999998</v>
      </c>
      <c r="F3134">
        <v>2023</v>
      </c>
      <c r="G3134" t="s">
        <v>14957</v>
      </c>
      <c r="H3134" t="s">
        <v>14958</v>
      </c>
      <c r="I3134" t="s">
        <v>14959</v>
      </c>
      <c r="J3134" t="s">
        <v>14960</v>
      </c>
      <c r="M3134">
        <v>8</v>
      </c>
      <c r="N3134">
        <v>1</v>
      </c>
      <c r="O3134">
        <v>0</v>
      </c>
      <c r="P3134" t="s">
        <v>21</v>
      </c>
      <c r="Q3134" t="s">
        <v>38</v>
      </c>
      <c r="R3134" s="3" t="b">
        <f>ISNUMBER(SEARCH(critere,_xlfn.CONCAT(client[[#This Row],[TELEPHONE]:[AGENCE]])))</f>
        <v>1</v>
      </c>
      <c r="S3134" s="8">
        <f>IF(client[[#This Row],[Recherche]]=TRUE,COUNTIF($R$4:R3134,TRUE),"")</f>
        <v>3131</v>
      </c>
    </row>
    <row r="3135" spans="2:19" x14ac:dyDescent="0.3">
      <c r="B3135" t="s">
        <v>14964</v>
      </c>
      <c r="C3135">
        <v>3435</v>
      </c>
      <c r="D3135" t="s">
        <v>14961</v>
      </c>
      <c r="E3135">
        <v>45098.734629629631</v>
      </c>
      <c r="F3135">
        <v>2024</v>
      </c>
      <c r="G3135" t="s">
        <v>14962</v>
      </c>
      <c r="H3135" t="s">
        <v>10476</v>
      </c>
      <c r="I3135" t="s">
        <v>14963</v>
      </c>
      <c r="J3135" t="s">
        <v>14965</v>
      </c>
      <c r="M3135">
        <v>111</v>
      </c>
      <c r="N3135">
        <v>4</v>
      </c>
      <c r="O3135">
        <v>91000</v>
      </c>
      <c r="P3135" t="s">
        <v>202</v>
      </c>
      <c r="Q3135" t="s">
        <v>38</v>
      </c>
      <c r="R3135" s="3" t="b">
        <f>ISNUMBER(SEARCH(critere,_xlfn.CONCAT(client[[#This Row],[TELEPHONE]:[AGENCE]])))</f>
        <v>1</v>
      </c>
      <c r="S3135" s="8">
        <f>IF(client[[#This Row],[Recherche]]=TRUE,COUNTIF($R$4:R3135,TRUE),"")</f>
        <v>3132</v>
      </c>
    </row>
    <row r="3136" spans="2:19" x14ac:dyDescent="0.3">
      <c r="B3136" t="s">
        <v>14968</v>
      </c>
      <c r="C3136">
        <v>3436</v>
      </c>
      <c r="D3136" t="s">
        <v>14966</v>
      </c>
      <c r="E3136">
        <v>45098.753576388888</v>
      </c>
      <c r="F3136">
        <v>2023</v>
      </c>
      <c r="G3136" t="s">
        <v>5200</v>
      </c>
      <c r="H3136" t="s">
        <v>556</v>
      </c>
      <c r="I3136" t="s">
        <v>14967</v>
      </c>
      <c r="J3136" t="s">
        <v>14969</v>
      </c>
      <c r="M3136">
        <v>117</v>
      </c>
      <c r="N3136">
        <v>1</v>
      </c>
      <c r="O3136">
        <v>22000</v>
      </c>
      <c r="P3136" t="s">
        <v>202</v>
      </c>
      <c r="Q3136" t="s">
        <v>64</v>
      </c>
      <c r="R3136" s="3" t="b">
        <f>ISNUMBER(SEARCH(critere,_xlfn.CONCAT(client[[#This Row],[TELEPHONE]:[AGENCE]])))</f>
        <v>1</v>
      </c>
      <c r="S3136" s="8">
        <f>IF(client[[#This Row],[Recherche]]=TRUE,COUNTIF($R$4:R3136,TRUE),"")</f>
        <v>3133</v>
      </c>
    </row>
    <row r="3137" spans="2:19" x14ac:dyDescent="0.3">
      <c r="B3137" t="s">
        <v>14973</v>
      </c>
      <c r="C3137">
        <v>3437</v>
      </c>
      <c r="D3137" t="s">
        <v>14970</v>
      </c>
      <c r="E3137">
        <v>45099.503530092596</v>
      </c>
      <c r="F3137">
        <v>2023</v>
      </c>
      <c r="G3137" t="s">
        <v>597</v>
      </c>
      <c r="H3137" t="s">
        <v>14971</v>
      </c>
      <c r="I3137" t="s">
        <v>14972</v>
      </c>
      <c r="J3137" t="s">
        <v>14974</v>
      </c>
      <c r="M3137">
        <v>8</v>
      </c>
      <c r="N3137">
        <v>2</v>
      </c>
      <c r="O3137">
        <v>0</v>
      </c>
      <c r="P3137" t="s">
        <v>21</v>
      </c>
      <c r="Q3137" t="s">
        <v>64</v>
      </c>
      <c r="R3137" s="3" t="b">
        <f>ISNUMBER(SEARCH(critere,_xlfn.CONCAT(client[[#This Row],[TELEPHONE]:[AGENCE]])))</f>
        <v>1</v>
      </c>
      <c r="S3137" s="8">
        <f>IF(client[[#This Row],[Recherche]]=TRUE,COUNTIF($R$4:R3137,TRUE),"")</f>
        <v>3134</v>
      </c>
    </row>
    <row r="3138" spans="2:19" x14ac:dyDescent="0.3">
      <c r="B3138" t="s">
        <v>14978</v>
      </c>
      <c r="C3138">
        <v>3438</v>
      </c>
      <c r="D3138" t="s">
        <v>14975</v>
      </c>
      <c r="E3138">
        <v>45099.506874999999</v>
      </c>
      <c r="F3138">
        <v>2023</v>
      </c>
      <c r="G3138" t="s">
        <v>272</v>
      </c>
      <c r="H3138" t="s">
        <v>14976</v>
      </c>
      <c r="I3138" t="s">
        <v>14977</v>
      </c>
      <c r="J3138" t="s">
        <v>14979</v>
      </c>
      <c r="M3138">
        <v>8</v>
      </c>
      <c r="N3138">
        <v>1</v>
      </c>
      <c r="O3138">
        <v>0</v>
      </c>
      <c r="P3138" t="s">
        <v>21</v>
      </c>
      <c r="Q3138" t="s">
        <v>64</v>
      </c>
      <c r="R3138" s="3" t="b">
        <f>ISNUMBER(SEARCH(critere,_xlfn.CONCAT(client[[#This Row],[TELEPHONE]:[AGENCE]])))</f>
        <v>1</v>
      </c>
      <c r="S3138" s="8">
        <f>IF(client[[#This Row],[Recherche]]=TRUE,COUNTIF($R$4:R3138,TRUE),"")</f>
        <v>3135</v>
      </c>
    </row>
    <row r="3139" spans="2:19" x14ac:dyDescent="0.3">
      <c r="B3139" t="s">
        <v>14983</v>
      </c>
      <c r="C3139">
        <v>3439</v>
      </c>
      <c r="D3139" t="s">
        <v>14980</v>
      </c>
      <c r="E3139">
        <v>45099.509201388886</v>
      </c>
      <c r="F3139">
        <v>2023</v>
      </c>
      <c r="G3139" t="s">
        <v>242</v>
      </c>
      <c r="H3139" t="s">
        <v>14981</v>
      </c>
      <c r="I3139" t="s">
        <v>14982</v>
      </c>
      <c r="J3139" t="s">
        <v>14984</v>
      </c>
      <c r="M3139">
        <v>8</v>
      </c>
      <c r="N3139">
        <v>2</v>
      </c>
      <c r="O3139">
        <v>0</v>
      </c>
      <c r="P3139" t="s">
        <v>21</v>
      </c>
      <c r="Q3139" t="s">
        <v>64</v>
      </c>
      <c r="R3139" s="3" t="b">
        <f>ISNUMBER(SEARCH(critere,_xlfn.CONCAT(client[[#This Row],[TELEPHONE]:[AGENCE]])))</f>
        <v>1</v>
      </c>
      <c r="S3139" s="8">
        <f>IF(client[[#This Row],[Recherche]]=TRUE,COUNTIF($R$4:R3139,TRUE),"")</f>
        <v>3136</v>
      </c>
    </row>
    <row r="3140" spans="2:19" x14ac:dyDescent="0.3">
      <c r="B3140" t="s">
        <v>14989</v>
      </c>
      <c r="C3140">
        <v>3440</v>
      </c>
      <c r="D3140" t="s">
        <v>14985</v>
      </c>
      <c r="E3140">
        <v>45099.570486111108</v>
      </c>
      <c r="F3140">
        <v>2023</v>
      </c>
      <c r="G3140" t="s">
        <v>14986</v>
      </c>
      <c r="H3140" t="s">
        <v>14987</v>
      </c>
      <c r="I3140" t="s">
        <v>14988</v>
      </c>
      <c r="J3140" t="s">
        <v>14990</v>
      </c>
      <c r="M3140">
        <v>8</v>
      </c>
      <c r="N3140">
        <v>2</v>
      </c>
      <c r="O3140">
        <v>0</v>
      </c>
      <c r="P3140" t="s">
        <v>21</v>
      </c>
      <c r="Q3140" t="s">
        <v>38</v>
      </c>
      <c r="R3140" s="3" t="b">
        <f>ISNUMBER(SEARCH(critere,_xlfn.CONCAT(client[[#This Row],[TELEPHONE]:[AGENCE]])))</f>
        <v>1</v>
      </c>
      <c r="S3140" s="8">
        <f>IF(client[[#This Row],[Recherche]]=TRUE,COUNTIF($R$4:R3140,TRUE),"")</f>
        <v>3137</v>
      </c>
    </row>
    <row r="3141" spans="2:19" x14ac:dyDescent="0.3">
      <c r="B3141" t="s">
        <v>14993</v>
      </c>
      <c r="C3141">
        <v>3441</v>
      </c>
      <c r="D3141" t="s">
        <v>14991</v>
      </c>
      <c r="E3141">
        <v>45099.679537037038</v>
      </c>
      <c r="F3141">
        <v>2023</v>
      </c>
      <c r="G3141" t="s">
        <v>3307</v>
      </c>
      <c r="H3141" t="s">
        <v>14981</v>
      </c>
      <c r="I3141" t="s">
        <v>14992</v>
      </c>
      <c r="J3141" t="s">
        <v>14994</v>
      </c>
      <c r="M3141">
        <v>8</v>
      </c>
      <c r="N3141">
        <v>1</v>
      </c>
      <c r="O3141">
        <v>0</v>
      </c>
      <c r="P3141" t="s">
        <v>21</v>
      </c>
      <c r="Q3141" t="s">
        <v>64</v>
      </c>
      <c r="R3141" s="3" t="b">
        <f>ISNUMBER(SEARCH(critere,_xlfn.CONCAT(client[[#This Row],[TELEPHONE]:[AGENCE]])))</f>
        <v>1</v>
      </c>
      <c r="S3141" s="8">
        <f>IF(client[[#This Row],[Recherche]]=TRUE,COUNTIF($R$4:R3141,TRUE),"")</f>
        <v>3138</v>
      </c>
    </row>
    <row r="3142" spans="2:19" x14ac:dyDescent="0.3">
      <c r="B3142" t="s">
        <v>14999</v>
      </c>
      <c r="C3142">
        <v>3442</v>
      </c>
      <c r="D3142" t="s">
        <v>14995</v>
      </c>
      <c r="E3142">
        <v>45099.690069444441</v>
      </c>
      <c r="F3142">
        <v>2023</v>
      </c>
      <c r="G3142" t="s">
        <v>14996</v>
      </c>
      <c r="H3142" t="s">
        <v>14997</v>
      </c>
      <c r="I3142" t="s">
        <v>14998</v>
      </c>
      <c r="J3142" t="s">
        <v>15000</v>
      </c>
      <c r="M3142">
        <v>117</v>
      </c>
      <c r="N3142">
        <v>1</v>
      </c>
      <c r="O3142">
        <v>21000</v>
      </c>
      <c r="P3142" t="s">
        <v>202</v>
      </c>
      <c r="Q3142" t="s">
        <v>347</v>
      </c>
      <c r="R3142" s="3" t="b">
        <f>ISNUMBER(SEARCH(critere,_xlfn.CONCAT(client[[#This Row],[TELEPHONE]:[AGENCE]])))</f>
        <v>1</v>
      </c>
      <c r="S3142" s="8">
        <f>IF(client[[#This Row],[Recherche]]=TRUE,COUNTIF($R$4:R3142,TRUE),"")</f>
        <v>3139</v>
      </c>
    </row>
    <row r="3143" spans="2:19" x14ac:dyDescent="0.3">
      <c r="B3143" t="s">
        <v>15004</v>
      </c>
      <c r="C3143">
        <v>3443</v>
      </c>
      <c r="D3143" t="s">
        <v>15001</v>
      </c>
      <c r="E3143">
        <v>45099.769849537035</v>
      </c>
      <c r="F3143">
        <v>2023</v>
      </c>
      <c r="G3143" t="s">
        <v>1434</v>
      </c>
      <c r="H3143" t="s">
        <v>15002</v>
      </c>
      <c r="I3143" t="s">
        <v>15003</v>
      </c>
      <c r="J3143" t="s">
        <v>15005</v>
      </c>
      <c r="M3143">
        <v>8</v>
      </c>
      <c r="N3143">
        <v>1</v>
      </c>
      <c r="O3143">
        <v>0</v>
      </c>
      <c r="P3143" t="s">
        <v>21</v>
      </c>
      <c r="Q3143" t="s">
        <v>38</v>
      </c>
      <c r="R3143" s="3" t="b">
        <f>ISNUMBER(SEARCH(critere,_xlfn.CONCAT(client[[#This Row],[TELEPHONE]:[AGENCE]])))</f>
        <v>1</v>
      </c>
      <c r="S3143" s="8">
        <f>IF(client[[#This Row],[Recherche]]=TRUE,COUNTIF($R$4:R3143,TRUE),"")</f>
        <v>3140</v>
      </c>
    </row>
    <row r="3144" spans="2:19" x14ac:dyDescent="0.3">
      <c r="B3144" t="s">
        <v>496</v>
      </c>
      <c r="C3144">
        <v>3444</v>
      </c>
      <c r="D3144" t="s">
        <v>15006</v>
      </c>
      <c r="E3144">
        <v>45099.775555555556</v>
      </c>
      <c r="F3144">
        <v>2023</v>
      </c>
      <c r="G3144" t="s">
        <v>493</v>
      </c>
      <c r="H3144" t="s">
        <v>494</v>
      </c>
      <c r="I3144" t="s">
        <v>495</v>
      </c>
      <c r="J3144" t="s">
        <v>15007</v>
      </c>
      <c r="M3144">
        <v>117</v>
      </c>
      <c r="N3144">
        <v>2</v>
      </c>
      <c r="O3144">
        <v>20000</v>
      </c>
      <c r="P3144" t="s">
        <v>202</v>
      </c>
      <c r="Q3144" t="s">
        <v>22</v>
      </c>
      <c r="R3144" s="3" t="b">
        <f>ISNUMBER(SEARCH(critere,_xlfn.CONCAT(client[[#This Row],[TELEPHONE]:[AGENCE]])))</f>
        <v>1</v>
      </c>
      <c r="S3144" s="8">
        <f>IF(client[[#This Row],[Recherche]]=TRUE,COUNTIF($R$4:R3144,TRUE),"")</f>
        <v>3141</v>
      </c>
    </row>
    <row r="3145" spans="2:19" x14ac:dyDescent="0.3">
      <c r="B3145" t="s">
        <v>15010</v>
      </c>
      <c r="C3145">
        <v>3445</v>
      </c>
      <c r="D3145" t="s">
        <v>15008</v>
      </c>
      <c r="E3145">
        <v>45099.79451388889</v>
      </c>
      <c r="F3145">
        <v>2023</v>
      </c>
      <c r="G3145" t="s">
        <v>1622</v>
      </c>
      <c r="H3145" t="s">
        <v>2601</v>
      </c>
      <c r="I3145" t="s">
        <v>15009</v>
      </c>
      <c r="J3145" t="s">
        <v>15011</v>
      </c>
      <c r="M3145">
        <v>117</v>
      </c>
      <c r="N3145">
        <v>1</v>
      </c>
      <c r="O3145">
        <v>0</v>
      </c>
      <c r="P3145" t="s">
        <v>21</v>
      </c>
      <c r="Q3145" t="s">
        <v>29</v>
      </c>
      <c r="R3145" s="3" t="b">
        <f>ISNUMBER(SEARCH(critere,_xlfn.CONCAT(client[[#This Row],[TELEPHONE]:[AGENCE]])))</f>
        <v>1</v>
      </c>
      <c r="S3145" s="8">
        <f>IF(client[[#This Row],[Recherche]]=TRUE,COUNTIF($R$4:R3145,TRUE),"")</f>
        <v>3142</v>
      </c>
    </row>
    <row r="3146" spans="2:19" x14ac:dyDescent="0.3">
      <c r="B3146" t="s">
        <v>15015</v>
      </c>
      <c r="C3146">
        <v>3446</v>
      </c>
      <c r="D3146" t="s">
        <v>15012</v>
      </c>
      <c r="E3146">
        <v>45099.836469907408</v>
      </c>
      <c r="F3146">
        <v>2023</v>
      </c>
      <c r="G3146" t="s">
        <v>5270</v>
      </c>
      <c r="H3146" t="s">
        <v>15013</v>
      </c>
      <c r="I3146" t="s">
        <v>15014</v>
      </c>
      <c r="J3146" t="s">
        <v>15016</v>
      </c>
      <c r="M3146">
        <v>8</v>
      </c>
      <c r="N3146">
        <v>3</v>
      </c>
      <c r="O3146">
        <v>0</v>
      </c>
      <c r="P3146" t="s">
        <v>21</v>
      </c>
      <c r="Q3146" t="s">
        <v>347</v>
      </c>
      <c r="R3146" s="3" t="b">
        <f>ISNUMBER(SEARCH(critere,_xlfn.CONCAT(client[[#This Row],[TELEPHONE]:[AGENCE]])))</f>
        <v>1</v>
      </c>
      <c r="S3146" s="8">
        <f>IF(client[[#This Row],[Recherche]]=TRUE,COUNTIF($R$4:R3146,TRUE),"")</f>
        <v>3143</v>
      </c>
    </row>
    <row r="3147" spans="2:19" x14ac:dyDescent="0.3">
      <c r="B3147" t="s">
        <v>15010</v>
      </c>
      <c r="C3147">
        <v>3447</v>
      </c>
      <c r="D3147" t="s">
        <v>15017</v>
      </c>
      <c r="E3147">
        <v>45099.849872685183</v>
      </c>
      <c r="F3147">
        <v>2023</v>
      </c>
      <c r="G3147" t="s">
        <v>1622</v>
      </c>
      <c r="H3147" t="s">
        <v>2601</v>
      </c>
      <c r="I3147" t="s">
        <v>15009</v>
      </c>
      <c r="J3147" t="s">
        <v>15018</v>
      </c>
      <c r="M3147">
        <v>75</v>
      </c>
      <c r="N3147">
        <v>1</v>
      </c>
      <c r="O3147">
        <v>14520</v>
      </c>
      <c r="P3147" t="s">
        <v>202</v>
      </c>
      <c r="Q3147" t="s">
        <v>29</v>
      </c>
      <c r="R3147" s="3" t="b">
        <f>ISNUMBER(SEARCH(critere,_xlfn.CONCAT(client[[#This Row],[TELEPHONE]:[AGENCE]])))</f>
        <v>1</v>
      </c>
      <c r="S3147" s="8">
        <f>IF(client[[#This Row],[Recherche]]=TRUE,COUNTIF($R$4:R3147,TRUE),"")</f>
        <v>3144</v>
      </c>
    </row>
    <row r="3148" spans="2:19" x14ac:dyDescent="0.3">
      <c r="B3148" t="s">
        <v>15022</v>
      </c>
      <c r="C3148">
        <v>3448</v>
      </c>
      <c r="D3148" t="s">
        <v>15019</v>
      </c>
      <c r="E3148">
        <v>45099.974212962959</v>
      </c>
      <c r="F3148">
        <v>2023</v>
      </c>
      <c r="G3148" t="s">
        <v>299</v>
      </c>
      <c r="H3148" t="s">
        <v>15020</v>
      </c>
      <c r="I3148" t="s">
        <v>15021</v>
      </c>
      <c r="J3148" t="s">
        <v>15023</v>
      </c>
      <c r="M3148">
        <v>117</v>
      </c>
      <c r="N3148">
        <v>2</v>
      </c>
      <c r="O3148">
        <v>45200</v>
      </c>
      <c r="P3148" t="s">
        <v>202</v>
      </c>
      <c r="Q3148" t="s">
        <v>753</v>
      </c>
      <c r="R3148" s="3" t="b">
        <f>ISNUMBER(SEARCH(critere,_xlfn.CONCAT(client[[#This Row],[TELEPHONE]:[AGENCE]])))</f>
        <v>1</v>
      </c>
      <c r="S3148" s="8">
        <f>IF(client[[#This Row],[Recherche]]=TRUE,COUNTIF($R$4:R3148,TRUE),"")</f>
        <v>3145</v>
      </c>
    </row>
    <row r="3149" spans="2:19" x14ac:dyDescent="0.3">
      <c r="B3149" t="s">
        <v>15028</v>
      </c>
      <c r="C3149">
        <v>3449</v>
      </c>
      <c r="D3149" t="s">
        <v>15024</v>
      </c>
      <c r="E3149">
        <v>45100.663518518515</v>
      </c>
      <c r="F3149">
        <v>2024</v>
      </c>
      <c r="G3149" t="s">
        <v>15025</v>
      </c>
      <c r="H3149" t="s">
        <v>15026</v>
      </c>
      <c r="I3149" t="s">
        <v>15027</v>
      </c>
      <c r="J3149" t="s">
        <v>15029</v>
      </c>
      <c r="M3149">
        <v>105</v>
      </c>
      <c r="N3149">
        <v>2</v>
      </c>
      <c r="O3149">
        <v>22000</v>
      </c>
      <c r="P3149" t="s">
        <v>202</v>
      </c>
      <c r="Q3149" t="s">
        <v>64</v>
      </c>
      <c r="R3149" s="3" t="b">
        <f>ISNUMBER(SEARCH(critere,_xlfn.CONCAT(client[[#This Row],[TELEPHONE]:[AGENCE]])))</f>
        <v>1</v>
      </c>
      <c r="S3149" s="8">
        <f>IF(client[[#This Row],[Recherche]]=TRUE,COUNTIF($R$4:R3149,TRUE),"")</f>
        <v>3146</v>
      </c>
    </row>
    <row r="3150" spans="2:19" x14ac:dyDescent="0.3">
      <c r="B3150" t="s">
        <v>7098</v>
      </c>
      <c r="C3150">
        <v>3450</v>
      </c>
      <c r="D3150" t="s">
        <v>15030</v>
      </c>
      <c r="E3150">
        <v>45100.749432870369</v>
      </c>
      <c r="F3150">
        <v>2023</v>
      </c>
      <c r="G3150" t="s">
        <v>7095</v>
      </c>
      <c r="H3150" t="s">
        <v>7096</v>
      </c>
      <c r="I3150" t="s">
        <v>7097</v>
      </c>
      <c r="J3150" t="s">
        <v>15031</v>
      </c>
      <c r="M3150">
        <v>8</v>
      </c>
      <c r="N3150">
        <v>1</v>
      </c>
      <c r="O3150">
        <v>0</v>
      </c>
      <c r="P3150" t="s">
        <v>21</v>
      </c>
      <c r="Q3150" t="s">
        <v>454</v>
      </c>
      <c r="R3150" s="3" t="b">
        <f>ISNUMBER(SEARCH(critere,_xlfn.CONCAT(client[[#This Row],[TELEPHONE]:[AGENCE]])))</f>
        <v>1</v>
      </c>
      <c r="S3150" s="8">
        <f>IF(client[[#This Row],[Recherche]]=TRUE,COUNTIF($R$4:R3150,TRUE),"")</f>
        <v>3147</v>
      </c>
    </row>
    <row r="3151" spans="2:19" x14ac:dyDescent="0.3">
      <c r="C3151">
        <v>3451</v>
      </c>
      <c r="D3151" t="s">
        <v>15032</v>
      </c>
      <c r="E3151">
        <v>45100.771307870367</v>
      </c>
      <c r="F3151">
        <v>2023</v>
      </c>
      <c r="G3151" t="s">
        <v>15033</v>
      </c>
      <c r="H3151" t="s">
        <v>15034</v>
      </c>
      <c r="I3151" t="s">
        <v>15035</v>
      </c>
      <c r="J3151" t="s">
        <v>15036</v>
      </c>
      <c r="M3151">
        <v>117</v>
      </c>
      <c r="N3151">
        <v>3</v>
      </c>
      <c r="O3151">
        <v>65000</v>
      </c>
      <c r="P3151" t="s">
        <v>202</v>
      </c>
      <c r="Q3151" t="s">
        <v>753</v>
      </c>
      <c r="R3151" s="3" t="b">
        <f>ISNUMBER(SEARCH(critere,_xlfn.CONCAT(client[[#This Row],[TELEPHONE]:[AGENCE]])))</f>
        <v>1</v>
      </c>
      <c r="S3151" s="8">
        <f>IF(client[[#This Row],[Recherche]]=TRUE,COUNTIF($R$4:R3151,TRUE),"")</f>
        <v>3148</v>
      </c>
    </row>
    <row r="3152" spans="2:19" x14ac:dyDescent="0.3">
      <c r="B3152" t="s">
        <v>15040</v>
      </c>
      <c r="C3152">
        <v>3452</v>
      </c>
      <c r="D3152" t="s">
        <v>15037</v>
      </c>
      <c r="E3152">
        <v>45100.823865740742</v>
      </c>
      <c r="F3152">
        <v>2024</v>
      </c>
      <c r="G3152" t="s">
        <v>1194</v>
      </c>
      <c r="H3152" t="s">
        <v>15038</v>
      </c>
      <c r="I3152" t="s">
        <v>15039</v>
      </c>
      <c r="J3152" t="s">
        <v>15041</v>
      </c>
      <c r="M3152">
        <v>105</v>
      </c>
      <c r="N3152">
        <v>1</v>
      </c>
      <c r="O3152">
        <v>0</v>
      </c>
      <c r="P3152" t="s">
        <v>202</v>
      </c>
      <c r="Q3152" t="s">
        <v>64</v>
      </c>
      <c r="R3152" s="3" t="b">
        <f>ISNUMBER(SEARCH(critere,_xlfn.CONCAT(client[[#This Row],[TELEPHONE]:[AGENCE]])))</f>
        <v>1</v>
      </c>
      <c r="S3152" s="8">
        <f>IF(client[[#This Row],[Recherche]]=TRUE,COUNTIF($R$4:R3152,TRUE),"")</f>
        <v>3149</v>
      </c>
    </row>
    <row r="3153" spans="2:19" x14ac:dyDescent="0.3">
      <c r="B3153" t="s">
        <v>15044</v>
      </c>
      <c r="C3153">
        <v>3453</v>
      </c>
      <c r="D3153" t="s">
        <v>15042</v>
      </c>
      <c r="E3153">
        <v>45100.836574074077</v>
      </c>
      <c r="F3153">
        <v>2024</v>
      </c>
      <c r="G3153" t="s">
        <v>3242</v>
      </c>
      <c r="H3153" t="s">
        <v>9678</v>
      </c>
      <c r="I3153" t="s">
        <v>15043</v>
      </c>
      <c r="J3153" t="s">
        <v>15045</v>
      </c>
      <c r="M3153">
        <v>117</v>
      </c>
      <c r="N3153">
        <v>1</v>
      </c>
      <c r="O3153">
        <v>0</v>
      </c>
      <c r="P3153" t="s">
        <v>202</v>
      </c>
      <c r="Q3153" t="s">
        <v>38</v>
      </c>
      <c r="R3153" s="3" t="b">
        <f>ISNUMBER(SEARCH(critere,_xlfn.CONCAT(client[[#This Row],[TELEPHONE]:[AGENCE]])))</f>
        <v>1</v>
      </c>
      <c r="S3153" s="8">
        <f>IF(client[[#This Row],[Recherche]]=TRUE,COUNTIF($R$4:R3153,TRUE),"")</f>
        <v>3150</v>
      </c>
    </row>
    <row r="3154" spans="2:19" x14ac:dyDescent="0.3">
      <c r="B3154" t="s">
        <v>15049</v>
      </c>
      <c r="C3154">
        <v>3454</v>
      </c>
      <c r="D3154" t="s">
        <v>15046</v>
      </c>
      <c r="E3154">
        <v>45101.426655092589</v>
      </c>
      <c r="G3154" t="s">
        <v>7511</v>
      </c>
      <c r="H3154" t="s">
        <v>15047</v>
      </c>
      <c r="I3154" t="s">
        <v>15048</v>
      </c>
      <c r="J3154" t="s">
        <v>15050</v>
      </c>
      <c r="M3154">
        <v>108</v>
      </c>
      <c r="N3154">
        <v>1</v>
      </c>
      <c r="O3154">
        <v>0</v>
      </c>
      <c r="P3154" t="s">
        <v>21</v>
      </c>
      <c r="Q3154" t="s">
        <v>38</v>
      </c>
      <c r="R3154" s="3" t="b">
        <f>ISNUMBER(SEARCH(critere,_xlfn.CONCAT(client[[#This Row],[TELEPHONE]:[AGENCE]])))</f>
        <v>1</v>
      </c>
      <c r="S3154" s="8">
        <f>IF(client[[#This Row],[Recherche]]=TRUE,COUNTIF($R$4:R3154,TRUE),"")</f>
        <v>3151</v>
      </c>
    </row>
    <row r="3155" spans="2:19" x14ac:dyDescent="0.3">
      <c r="B3155" t="s">
        <v>15055</v>
      </c>
      <c r="C3155">
        <v>3455</v>
      </c>
      <c r="D3155" t="s">
        <v>15051</v>
      </c>
      <c r="E3155">
        <v>45101.438888888886</v>
      </c>
      <c r="G3155" t="s">
        <v>15052</v>
      </c>
      <c r="H3155" t="s">
        <v>15053</v>
      </c>
      <c r="I3155" t="s">
        <v>15054</v>
      </c>
      <c r="J3155" t="s">
        <v>15056</v>
      </c>
      <c r="M3155">
        <v>108</v>
      </c>
      <c r="N3155">
        <v>1</v>
      </c>
      <c r="O3155">
        <v>0</v>
      </c>
      <c r="P3155" t="s">
        <v>21</v>
      </c>
      <c r="Q3155" t="s">
        <v>38</v>
      </c>
      <c r="R3155" s="3" t="b">
        <f>ISNUMBER(SEARCH(critere,_xlfn.CONCAT(client[[#This Row],[TELEPHONE]:[AGENCE]])))</f>
        <v>1</v>
      </c>
      <c r="S3155" s="8">
        <f>IF(client[[#This Row],[Recherche]]=TRUE,COUNTIF($R$4:R3155,TRUE),"")</f>
        <v>3152</v>
      </c>
    </row>
    <row r="3156" spans="2:19" x14ac:dyDescent="0.3">
      <c r="B3156" t="s">
        <v>15060</v>
      </c>
      <c r="C3156">
        <v>3456</v>
      </c>
      <c r="D3156" t="s">
        <v>15057</v>
      </c>
      <c r="E3156">
        <v>45103.481111111112</v>
      </c>
      <c r="F3156">
        <v>2024</v>
      </c>
      <c r="G3156" t="s">
        <v>626</v>
      </c>
      <c r="H3156" t="s">
        <v>15058</v>
      </c>
      <c r="I3156" t="s">
        <v>15059</v>
      </c>
      <c r="J3156" t="s">
        <v>15061</v>
      </c>
      <c r="M3156">
        <v>75</v>
      </c>
      <c r="N3156">
        <v>1</v>
      </c>
      <c r="O3156">
        <v>0</v>
      </c>
      <c r="P3156" t="s">
        <v>202</v>
      </c>
      <c r="Q3156" t="s">
        <v>22</v>
      </c>
      <c r="R3156" s="3" t="b">
        <f>ISNUMBER(SEARCH(critere,_xlfn.CONCAT(client[[#This Row],[TELEPHONE]:[AGENCE]])))</f>
        <v>1</v>
      </c>
      <c r="S3156" s="8">
        <f>IF(client[[#This Row],[Recherche]]=TRUE,COUNTIF($R$4:R3156,TRUE),"")</f>
        <v>3153</v>
      </c>
    </row>
    <row r="3157" spans="2:19" x14ac:dyDescent="0.3">
      <c r="B3157" t="s">
        <v>15066</v>
      </c>
      <c r="C3157">
        <v>3457</v>
      </c>
      <c r="D3157" t="s">
        <v>15062</v>
      </c>
      <c r="E3157">
        <v>45103.512638888889</v>
      </c>
      <c r="F3157">
        <v>2023</v>
      </c>
      <c r="G3157" t="s">
        <v>15063</v>
      </c>
      <c r="H3157" t="s">
        <v>15064</v>
      </c>
      <c r="I3157" t="s">
        <v>15065</v>
      </c>
      <c r="J3157" t="s">
        <v>15067</v>
      </c>
      <c r="M3157">
        <v>8</v>
      </c>
      <c r="N3157">
        <v>2</v>
      </c>
      <c r="O3157">
        <v>0</v>
      </c>
      <c r="P3157" t="s">
        <v>21</v>
      </c>
      <c r="Q3157" t="s">
        <v>22</v>
      </c>
      <c r="R3157" s="3" t="b">
        <f>ISNUMBER(SEARCH(critere,_xlfn.CONCAT(client[[#This Row],[TELEPHONE]:[AGENCE]])))</f>
        <v>1</v>
      </c>
      <c r="S3157" s="8">
        <f>IF(client[[#This Row],[Recherche]]=TRUE,COUNTIF($R$4:R3157,TRUE),"")</f>
        <v>3154</v>
      </c>
    </row>
    <row r="3158" spans="2:19" x14ac:dyDescent="0.3">
      <c r="B3158" t="s">
        <v>707</v>
      </c>
      <c r="C3158">
        <v>3458</v>
      </c>
      <c r="D3158" t="s">
        <v>15068</v>
      </c>
      <c r="E3158">
        <v>45103.514745370368</v>
      </c>
      <c r="F3158">
        <v>2023</v>
      </c>
      <c r="G3158" t="s">
        <v>138</v>
      </c>
      <c r="H3158" t="s">
        <v>705</v>
      </c>
      <c r="I3158" t="s">
        <v>706</v>
      </c>
      <c r="J3158" t="s">
        <v>15069</v>
      </c>
      <c r="M3158">
        <v>8</v>
      </c>
      <c r="N3158">
        <v>1</v>
      </c>
      <c r="O3158">
        <v>0</v>
      </c>
      <c r="P3158" t="s">
        <v>21</v>
      </c>
      <c r="Q3158" t="s">
        <v>22</v>
      </c>
      <c r="R3158" s="3" t="b">
        <f>ISNUMBER(SEARCH(critere,_xlfn.CONCAT(client[[#This Row],[TELEPHONE]:[AGENCE]])))</f>
        <v>1</v>
      </c>
      <c r="S3158" s="8">
        <f>IF(client[[#This Row],[Recherche]]=TRUE,COUNTIF($R$4:R3158,TRUE),"")</f>
        <v>3155</v>
      </c>
    </row>
    <row r="3159" spans="2:19" x14ac:dyDescent="0.3">
      <c r="B3159" t="s">
        <v>15073</v>
      </c>
      <c r="C3159">
        <v>3459</v>
      </c>
      <c r="D3159" t="s">
        <v>15070</v>
      </c>
      <c r="E3159">
        <v>45103.524710648147</v>
      </c>
      <c r="F3159">
        <v>2023</v>
      </c>
      <c r="G3159" t="s">
        <v>330</v>
      </c>
      <c r="H3159" t="s">
        <v>15071</v>
      </c>
      <c r="I3159" t="s">
        <v>15072</v>
      </c>
      <c r="J3159" t="s">
        <v>15074</v>
      </c>
      <c r="M3159">
        <v>117</v>
      </c>
      <c r="N3159">
        <v>1</v>
      </c>
      <c r="O3159">
        <v>0</v>
      </c>
      <c r="P3159" t="s">
        <v>21</v>
      </c>
      <c r="Q3159" t="s">
        <v>347</v>
      </c>
      <c r="R3159" s="3" t="b">
        <f>ISNUMBER(SEARCH(critere,_xlfn.CONCAT(client[[#This Row],[TELEPHONE]:[AGENCE]])))</f>
        <v>1</v>
      </c>
      <c r="S3159" s="8">
        <f>IF(client[[#This Row],[Recherche]]=TRUE,COUNTIF($R$4:R3159,TRUE),"")</f>
        <v>3156</v>
      </c>
    </row>
    <row r="3160" spans="2:19" x14ac:dyDescent="0.3">
      <c r="B3160" t="s">
        <v>15078</v>
      </c>
      <c r="C3160">
        <v>3460</v>
      </c>
      <c r="D3160" t="s">
        <v>15075</v>
      </c>
      <c r="E3160">
        <v>45103.528611111113</v>
      </c>
      <c r="G3160" t="s">
        <v>920</v>
      </c>
      <c r="H3160" t="s">
        <v>15076</v>
      </c>
      <c r="I3160" t="s">
        <v>15077</v>
      </c>
      <c r="J3160" t="s">
        <v>15079</v>
      </c>
      <c r="M3160">
        <v>117</v>
      </c>
      <c r="N3160">
        <v>1</v>
      </c>
      <c r="O3160">
        <v>0</v>
      </c>
      <c r="P3160" t="s">
        <v>21</v>
      </c>
      <c r="Q3160" t="s">
        <v>64</v>
      </c>
      <c r="R3160" s="3" t="b">
        <f>ISNUMBER(SEARCH(critere,_xlfn.CONCAT(client[[#This Row],[TELEPHONE]:[AGENCE]])))</f>
        <v>1</v>
      </c>
      <c r="S3160" s="8">
        <f>IF(client[[#This Row],[Recherche]]=TRUE,COUNTIF($R$4:R3160,TRUE),"")</f>
        <v>3157</v>
      </c>
    </row>
    <row r="3161" spans="2:19" x14ac:dyDescent="0.3">
      <c r="B3161" t="s">
        <v>15082</v>
      </c>
      <c r="C3161">
        <v>3461</v>
      </c>
      <c r="D3161" t="s">
        <v>15080</v>
      </c>
      <c r="E3161">
        <v>45103.536585648151</v>
      </c>
      <c r="F3161">
        <v>2023</v>
      </c>
      <c r="G3161" t="s">
        <v>4706</v>
      </c>
      <c r="H3161" t="s">
        <v>6268</v>
      </c>
      <c r="I3161" t="s">
        <v>15081</v>
      </c>
      <c r="J3161" t="s">
        <v>15083</v>
      </c>
      <c r="M3161">
        <v>117</v>
      </c>
      <c r="N3161">
        <v>1</v>
      </c>
      <c r="O3161">
        <v>22600</v>
      </c>
      <c r="P3161" t="s">
        <v>202</v>
      </c>
      <c r="Q3161" t="s">
        <v>347</v>
      </c>
      <c r="R3161" s="3" t="b">
        <f>ISNUMBER(SEARCH(critere,_xlfn.CONCAT(client[[#This Row],[TELEPHONE]:[AGENCE]])))</f>
        <v>1</v>
      </c>
      <c r="S3161" s="8">
        <f>IF(client[[#This Row],[Recherche]]=TRUE,COUNTIF($R$4:R3161,TRUE),"")</f>
        <v>3158</v>
      </c>
    </row>
    <row r="3162" spans="2:19" x14ac:dyDescent="0.3">
      <c r="B3162" t="s">
        <v>15087</v>
      </c>
      <c r="C3162">
        <v>3462</v>
      </c>
      <c r="D3162" t="s">
        <v>15084</v>
      </c>
      <c r="E3162">
        <v>45103.554895833331</v>
      </c>
      <c r="F3162">
        <v>2023</v>
      </c>
      <c r="G3162" t="s">
        <v>1398</v>
      </c>
      <c r="H3162" t="s">
        <v>15085</v>
      </c>
      <c r="I3162" t="s">
        <v>15086</v>
      </c>
      <c r="J3162" t="s">
        <v>15088</v>
      </c>
      <c r="M3162">
        <v>8</v>
      </c>
      <c r="N3162">
        <v>1</v>
      </c>
      <c r="O3162">
        <v>0</v>
      </c>
      <c r="P3162" t="s">
        <v>21</v>
      </c>
      <c r="Q3162" t="s">
        <v>64</v>
      </c>
      <c r="R3162" s="3" t="b">
        <f>ISNUMBER(SEARCH(critere,_xlfn.CONCAT(client[[#This Row],[TELEPHONE]:[AGENCE]])))</f>
        <v>1</v>
      </c>
      <c r="S3162" s="8">
        <f>IF(client[[#This Row],[Recherche]]=TRUE,COUNTIF($R$4:R3162,TRUE),"")</f>
        <v>3159</v>
      </c>
    </row>
    <row r="3163" spans="2:19" x14ac:dyDescent="0.3">
      <c r="B3163" t="s">
        <v>15092</v>
      </c>
      <c r="C3163">
        <v>3463</v>
      </c>
      <c r="D3163" t="s">
        <v>15089</v>
      </c>
      <c r="E3163">
        <v>45103.556620370371</v>
      </c>
      <c r="F3163">
        <v>2023</v>
      </c>
      <c r="G3163" t="s">
        <v>404</v>
      </c>
      <c r="H3163" t="s">
        <v>15090</v>
      </c>
      <c r="I3163" t="s">
        <v>15091</v>
      </c>
      <c r="J3163" t="s">
        <v>15093</v>
      </c>
      <c r="M3163">
        <v>8</v>
      </c>
      <c r="N3163">
        <v>1</v>
      </c>
      <c r="O3163">
        <v>0</v>
      </c>
      <c r="P3163" t="s">
        <v>21</v>
      </c>
      <c r="Q3163" t="s">
        <v>64</v>
      </c>
      <c r="R3163" s="3" t="b">
        <f>ISNUMBER(SEARCH(critere,_xlfn.CONCAT(client[[#This Row],[TELEPHONE]:[AGENCE]])))</f>
        <v>1</v>
      </c>
      <c r="S3163" s="8">
        <f>IF(client[[#This Row],[Recherche]]=TRUE,COUNTIF($R$4:R3163,TRUE),"")</f>
        <v>3160</v>
      </c>
    </row>
    <row r="3164" spans="2:19" x14ac:dyDescent="0.3">
      <c r="B3164" t="s">
        <v>15097</v>
      </c>
      <c r="C3164">
        <v>3464</v>
      </c>
      <c r="D3164" t="s">
        <v>15094</v>
      </c>
      <c r="E3164">
        <v>45103.814259259256</v>
      </c>
      <c r="F3164">
        <v>2023</v>
      </c>
      <c r="G3164" t="s">
        <v>1049</v>
      </c>
      <c r="H3164" t="s">
        <v>15095</v>
      </c>
      <c r="I3164" t="s">
        <v>15096</v>
      </c>
      <c r="J3164" t="s">
        <v>15098</v>
      </c>
      <c r="M3164">
        <v>8</v>
      </c>
      <c r="N3164">
        <v>1</v>
      </c>
      <c r="O3164">
        <v>0</v>
      </c>
      <c r="P3164" t="s">
        <v>21</v>
      </c>
      <c r="Q3164" t="s">
        <v>347</v>
      </c>
      <c r="R3164" s="3" t="b">
        <f>ISNUMBER(SEARCH(critere,_xlfn.CONCAT(client[[#This Row],[TELEPHONE]:[AGENCE]])))</f>
        <v>1</v>
      </c>
      <c r="S3164" s="8">
        <f>IF(client[[#This Row],[Recherche]]=TRUE,COUNTIF($R$4:R3164,TRUE),"")</f>
        <v>3161</v>
      </c>
    </row>
    <row r="3165" spans="2:19" x14ac:dyDescent="0.3">
      <c r="B3165" t="s">
        <v>15102</v>
      </c>
      <c r="C3165">
        <v>3465</v>
      </c>
      <c r="D3165" t="s">
        <v>15099</v>
      </c>
      <c r="E3165">
        <v>45104.456076388888</v>
      </c>
      <c r="G3165" t="s">
        <v>8436</v>
      </c>
      <c r="H3165" t="s">
        <v>15100</v>
      </c>
      <c r="I3165" t="s">
        <v>15101</v>
      </c>
      <c r="J3165" t="s">
        <v>15103</v>
      </c>
      <c r="M3165">
        <v>117</v>
      </c>
      <c r="N3165">
        <v>1</v>
      </c>
      <c r="O3165">
        <v>0</v>
      </c>
      <c r="P3165" t="s">
        <v>21</v>
      </c>
      <c r="Q3165" t="s">
        <v>38</v>
      </c>
      <c r="R3165" s="3" t="b">
        <f>ISNUMBER(SEARCH(critere,_xlfn.CONCAT(client[[#This Row],[TELEPHONE]:[AGENCE]])))</f>
        <v>1</v>
      </c>
      <c r="S3165" s="8">
        <f>IF(client[[#This Row],[Recherche]]=TRUE,COUNTIF($R$4:R3165,TRUE),"")</f>
        <v>3162</v>
      </c>
    </row>
    <row r="3166" spans="2:19" x14ac:dyDescent="0.3">
      <c r="B3166" t="s">
        <v>15107</v>
      </c>
      <c r="C3166">
        <v>3466</v>
      </c>
      <c r="D3166" t="s">
        <v>15104</v>
      </c>
      <c r="E3166">
        <v>45104.456678240742</v>
      </c>
      <c r="F3166">
        <v>2023</v>
      </c>
      <c r="G3166" t="s">
        <v>15105</v>
      </c>
      <c r="H3166" t="s">
        <v>3380</v>
      </c>
      <c r="I3166" t="s">
        <v>15106</v>
      </c>
      <c r="J3166" t="s">
        <v>15108</v>
      </c>
      <c r="M3166">
        <v>8</v>
      </c>
      <c r="N3166">
        <v>1</v>
      </c>
      <c r="O3166">
        <v>0</v>
      </c>
      <c r="P3166" t="s">
        <v>21</v>
      </c>
      <c r="Q3166" t="s">
        <v>22</v>
      </c>
      <c r="R3166" s="3" t="b">
        <f>ISNUMBER(SEARCH(critere,_xlfn.CONCAT(client[[#This Row],[TELEPHONE]:[AGENCE]])))</f>
        <v>1</v>
      </c>
      <c r="S3166" s="8">
        <f>IF(client[[#This Row],[Recherche]]=TRUE,COUNTIF($R$4:R3166,TRUE),"")</f>
        <v>3163</v>
      </c>
    </row>
    <row r="3167" spans="2:19" x14ac:dyDescent="0.3">
      <c r="B3167" t="s">
        <v>15112</v>
      </c>
      <c r="C3167">
        <v>3467</v>
      </c>
      <c r="D3167" t="s">
        <v>15109</v>
      </c>
      <c r="E3167">
        <v>45104.467893518522</v>
      </c>
      <c r="F3167">
        <v>2023</v>
      </c>
      <c r="G3167" t="s">
        <v>189</v>
      </c>
      <c r="H3167" t="s">
        <v>15110</v>
      </c>
      <c r="I3167" t="s">
        <v>15111</v>
      </c>
      <c r="J3167" t="s">
        <v>15113</v>
      </c>
      <c r="M3167">
        <v>117</v>
      </c>
      <c r="N3167">
        <v>1</v>
      </c>
      <c r="O3167">
        <v>19000</v>
      </c>
      <c r="P3167" t="s">
        <v>202</v>
      </c>
      <c r="Q3167" t="s">
        <v>347</v>
      </c>
      <c r="R3167" s="3" t="b">
        <f>ISNUMBER(SEARCH(critere,_xlfn.CONCAT(client[[#This Row],[TELEPHONE]:[AGENCE]])))</f>
        <v>1</v>
      </c>
      <c r="S3167" s="8">
        <f>IF(client[[#This Row],[Recherche]]=TRUE,COUNTIF($R$4:R3167,TRUE),"")</f>
        <v>3164</v>
      </c>
    </row>
    <row r="3168" spans="2:19" x14ac:dyDescent="0.3">
      <c r="B3168" t="s">
        <v>15117</v>
      </c>
      <c r="C3168">
        <v>3468</v>
      </c>
      <c r="D3168" t="s">
        <v>15114</v>
      </c>
      <c r="E3168">
        <v>45104.470590277779</v>
      </c>
      <c r="F3168">
        <v>2023</v>
      </c>
      <c r="G3168" t="s">
        <v>1585</v>
      </c>
      <c r="H3168" t="s">
        <v>15115</v>
      </c>
      <c r="I3168" t="s">
        <v>15116</v>
      </c>
      <c r="J3168" t="s">
        <v>15118</v>
      </c>
      <c r="M3168">
        <v>117</v>
      </c>
      <c r="N3168">
        <v>5</v>
      </c>
      <c r="O3168">
        <v>0</v>
      </c>
      <c r="P3168" t="s">
        <v>202</v>
      </c>
      <c r="Q3168" t="s">
        <v>22</v>
      </c>
      <c r="R3168" s="3" t="b">
        <f>ISNUMBER(SEARCH(critere,_xlfn.CONCAT(client[[#This Row],[TELEPHONE]:[AGENCE]])))</f>
        <v>1</v>
      </c>
      <c r="S3168" s="8">
        <f>IF(client[[#This Row],[Recherche]]=TRUE,COUNTIF($R$4:R3168,TRUE),"")</f>
        <v>3165</v>
      </c>
    </row>
    <row r="3169" spans="2:19" x14ac:dyDescent="0.3">
      <c r="B3169" t="s">
        <v>15122</v>
      </c>
      <c r="C3169">
        <v>3469</v>
      </c>
      <c r="D3169" t="s">
        <v>15119</v>
      </c>
      <c r="E3169">
        <v>45104.47247685185</v>
      </c>
      <c r="F3169">
        <v>2023</v>
      </c>
      <c r="G3169" t="s">
        <v>626</v>
      </c>
      <c r="H3169" t="s">
        <v>15120</v>
      </c>
      <c r="I3169" t="s">
        <v>15121</v>
      </c>
      <c r="J3169" t="s">
        <v>15123</v>
      </c>
      <c r="M3169">
        <v>117</v>
      </c>
      <c r="N3169">
        <v>1</v>
      </c>
      <c r="O3169">
        <v>22600</v>
      </c>
      <c r="P3169" t="s">
        <v>202</v>
      </c>
      <c r="Q3169" t="s">
        <v>347</v>
      </c>
      <c r="R3169" s="3" t="b">
        <f>ISNUMBER(SEARCH(critere,_xlfn.CONCAT(client[[#This Row],[TELEPHONE]:[AGENCE]])))</f>
        <v>1</v>
      </c>
      <c r="S3169" s="8">
        <f>IF(client[[#This Row],[Recherche]]=TRUE,COUNTIF($R$4:R3169,TRUE),"")</f>
        <v>3166</v>
      </c>
    </row>
    <row r="3170" spans="2:19" x14ac:dyDescent="0.3">
      <c r="B3170" t="s">
        <v>15128</v>
      </c>
      <c r="C3170">
        <v>3470</v>
      </c>
      <c r="D3170" t="s">
        <v>15124</v>
      </c>
      <c r="E3170">
        <v>45104.47552083333</v>
      </c>
      <c r="F3170">
        <v>2023</v>
      </c>
      <c r="G3170" t="s">
        <v>15125</v>
      </c>
      <c r="H3170" t="s">
        <v>15126</v>
      </c>
      <c r="I3170" t="s">
        <v>15127</v>
      </c>
      <c r="J3170" t="s">
        <v>15129</v>
      </c>
      <c r="M3170">
        <v>117</v>
      </c>
      <c r="N3170">
        <v>2</v>
      </c>
      <c r="O3170">
        <v>0</v>
      </c>
      <c r="P3170" t="s">
        <v>202</v>
      </c>
      <c r="Q3170" t="s">
        <v>347</v>
      </c>
      <c r="R3170" s="3" t="b">
        <f>ISNUMBER(SEARCH(critere,_xlfn.CONCAT(client[[#This Row],[TELEPHONE]:[AGENCE]])))</f>
        <v>1</v>
      </c>
      <c r="S3170" s="8">
        <f>IF(client[[#This Row],[Recherche]]=TRUE,COUNTIF($R$4:R3170,TRUE),"")</f>
        <v>3167</v>
      </c>
    </row>
    <row r="3171" spans="2:19" x14ac:dyDescent="0.3">
      <c r="B3171" t="s">
        <v>15133</v>
      </c>
      <c r="C3171">
        <v>3471</v>
      </c>
      <c r="D3171" t="s">
        <v>15130</v>
      </c>
      <c r="E3171">
        <v>45104.493495370371</v>
      </c>
      <c r="F3171">
        <v>2023</v>
      </c>
      <c r="G3171" t="s">
        <v>948</v>
      </c>
      <c r="H3171" t="s">
        <v>15131</v>
      </c>
      <c r="I3171" t="s">
        <v>15132</v>
      </c>
      <c r="J3171" t="s">
        <v>15134</v>
      </c>
      <c r="M3171">
        <v>8</v>
      </c>
      <c r="N3171">
        <v>1</v>
      </c>
      <c r="O3171">
        <v>0</v>
      </c>
      <c r="P3171" t="s">
        <v>21</v>
      </c>
      <c r="Q3171" t="s">
        <v>38</v>
      </c>
      <c r="R3171" s="3" t="b">
        <f>ISNUMBER(SEARCH(critere,_xlfn.CONCAT(client[[#This Row],[TELEPHONE]:[AGENCE]])))</f>
        <v>1</v>
      </c>
      <c r="S3171" s="8">
        <f>IF(client[[#This Row],[Recherche]]=TRUE,COUNTIF($R$4:R3171,TRUE),"")</f>
        <v>3168</v>
      </c>
    </row>
    <row r="3172" spans="2:19" x14ac:dyDescent="0.3">
      <c r="B3172" t="s">
        <v>15138</v>
      </c>
      <c r="C3172">
        <v>3472</v>
      </c>
      <c r="D3172" t="s">
        <v>15135</v>
      </c>
      <c r="E3172">
        <v>45104.51290509259</v>
      </c>
      <c r="F3172">
        <v>2023</v>
      </c>
      <c r="G3172" t="s">
        <v>6621</v>
      </c>
      <c r="H3172" t="s">
        <v>15136</v>
      </c>
      <c r="I3172" t="s">
        <v>15137</v>
      </c>
      <c r="J3172" t="s">
        <v>15139</v>
      </c>
      <c r="M3172">
        <v>8</v>
      </c>
      <c r="N3172">
        <v>1</v>
      </c>
      <c r="O3172">
        <v>0</v>
      </c>
      <c r="P3172" t="s">
        <v>21</v>
      </c>
      <c r="Q3172" t="s">
        <v>29</v>
      </c>
      <c r="R3172" s="3" t="b">
        <f>ISNUMBER(SEARCH(critere,_xlfn.CONCAT(client[[#This Row],[TELEPHONE]:[AGENCE]])))</f>
        <v>1</v>
      </c>
      <c r="S3172" s="8">
        <f>IF(client[[#This Row],[Recherche]]=TRUE,COUNTIF($R$4:R3172,TRUE),"")</f>
        <v>3169</v>
      </c>
    </row>
    <row r="3173" spans="2:19" x14ac:dyDescent="0.3">
      <c r="B3173" t="s">
        <v>15138</v>
      </c>
      <c r="C3173">
        <v>3473</v>
      </c>
      <c r="D3173" t="s">
        <v>15140</v>
      </c>
      <c r="E3173">
        <v>45104.514120370368</v>
      </c>
      <c r="F3173">
        <v>2023</v>
      </c>
      <c r="G3173" t="s">
        <v>5877</v>
      </c>
      <c r="H3173" t="s">
        <v>15136</v>
      </c>
      <c r="I3173" t="s">
        <v>15141</v>
      </c>
      <c r="J3173" t="s">
        <v>15139</v>
      </c>
      <c r="M3173">
        <v>8</v>
      </c>
      <c r="N3173">
        <v>1</v>
      </c>
      <c r="O3173">
        <v>0</v>
      </c>
      <c r="P3173" t="s">
        <v>21</v>
      </c>
      <c r="Q3173" t="s">
        <v>29</v>
      </c>
      <c r="R3173" s="3" t="b">
        <f>ISNUMBER(SEARCH(critere,_xlfn.CONCAT(client[[#This Row],[TELEPHONE]:[AGENCE]])))</f>
        <v>1</v>
      </c>
      <c r="S3173" s="8">
        <f>IF(client[[#This Row],[Recherche]]=TRUE,COUNTIF($R$4:R3173,TRUE),"")</f>
        <v>3170</v>
      </c>
    </row>
    <row r="3174" spans="2:19" x14ac:dyDescent="0.3">
      <c r="B3174" t="s">
        <v>15145</v>
      </c>
      <c r="C3174">
        <v>3474</v>
      </c>
      <c r="D3174" t="s">
        <v>15142</v>
      </c>
      <c r="E3174">
        <v>45104.593854166669</v>
      </c>
      <c r="F3174">
        <v>2023</v>
      </c>
      <c r="G3174" t="s">
        <v>330</v>
      </c>
      <c r="H3174" t="s">
        <v>15143</v>
      </c>
      <c r="I3174" t="s">
        <v>15144</v>
      </c>
      <c r="J3174" t="s">
        <v>15146</v>
      </c>
      <c r="M3174">
        <v>117</v>
      </c>
      <c r="N3174">
        <v>1</v>
      </c>
      <c r="O3174">
        <v>18000</v>
      </c>
      <c r="P3174" t="s">
        <v>202</v>
      </c>
      <c r="Q3174" t="s">
        <v>22</v>
      </c>
      <c r="R3174" s="3" t="b">
        <f>ISNUMBER(SEARCH(critere,_xlfn.CONCAT(client[[#This Row],[TELEPHONE]:[AGENCE]])))</f>
        <v>1</v>
      </c>
      <c r="S3174" s="8">
        <f>IF(client[[#This Row],[Recherche]]=TRUE,COUNTIF($R$4:R3174,TRUE),"")</f>
        <v>3171</v>
      </c>
    </row>
    <row r="3175" spans="2:19" x14ac:dyDescent="0.3">
      <c r="B3175" t="s">
        <v>15151</v>
      </c>
      <c r="C3175">
        <v>3475</v>
      </c>
      <c r="D3175" t="s">
        <v>15147</v>
      </c>
      <c r="E3175">
        <v>45104.734571759262</v>
      </c>
      <c r="F3175">
        <v>2023</v>
      </c>
      <c r="G3175" t="s">
        <v>15148</v>
      </c>
      <c r="H3175" t="s">
        <v>15149</v>
      </c>
      <c r="I3175" t="s">
        <v>15150</v>
      </c>
      <c r="J3175" t="s">
        <v>15152</v>
      </c>
      <c r="M3175">
        <v>117</v>
      </c>
      <c r="N3175">
        <v>1</v>
      </c>
      <c r="O3175">
        <v>17500</v>
      </c>
      <c r="P3175" t="s">
        <v>202</v>
      </c>
      <c r="Q3175" t="s">
        <v>38</v>
      </c>
      <c r="R3175" s="3" t="b">
        <f>ISNUMBER(SEARCH(critere,_xlfn.CONCAT(client[[#This Row],[TELEPHONE]:[AGENCE]])))</f>
        <v>1</v>
      </c>
      <c r="S3175" s="8">
        <f>IF(client[[#This Row],[Recherche]]=TRUE,COUNTIF($R$4:R3175,TRUE),"")</f>
        <v>3172</v>
      </c>
    </row>
    <row r="3176" spans="2:19" x14ac:dyDescent="0.3">
      <c r="C3176">
        <v>3476</v>
      </c>
      <c r="D3176" t="s">
        <v>15153</v>
      </c>
      <c r="E3176">
        <v>45104.744502314818</v>
      </c>
      <c r="F3176">
        <v>2023</v>
      </c>
      <c r="G3176" t="s">
        <v>15154</v>
      </c>
      <c r="H3176" t="s">
        <v>15155</v>
      </c>
      <c r="I3176" t="s">
        <v>15156</v>
      </c>
      <c r="J3176" t="s">
        <v>15157</v>
      </c>
      <c r="M3176">
        <v>117</v>
      </c>
      <c r="N3176">
        <v>2</v>
      </c>
      <c r="O3176">
        <v>0</v>
      </c>
      <c r="P3176" t="s">
        <v>202</v>
      </c>
      <c r="Q3176" t="s">
        <v>753</v>
      </c>
      <c r="R3176" s="3" t="b">
        <f>ISNUMBER(SEARCH(critere,_xlfn.CONCAT(client[[#This Row],[TELEPHONE]:[AGENCE]])))</f>
        <v>1</v>
      </c>
      <c r="S3176" s="8">
        <f>IF(client[[#This Row],[Recherche]]=TRUE,COUNTIF($R$4:R3176,TRUE),"")</f>
        <v>3173</v>
      </c>
    </row>
    <row r="3177" spans="2:19" x14ac:dyDescent="0.3">
      <c r="B3177" t="s">
        <v>15162</v>
      </c>
      <c r="C3177">
        <v>3477</v>
      </c>
      <c r="D3177" t="s">
        <v>15158</v>
      </c>
      <c r="E3177">
        <v>45104.858518518522</v>
      </c>
      <c r="F3177">
        <v>2023</v>
      </c>
      <c r="G3177" t="s">
        <v>15159</v>
      </c>
      <c r="H3177" t="s">
        <v>15160</v>
      </c>
      <c r="I3177" t="s">
        <v>15161</v>
      </c>
      <c r="J3177" t="s">
        <v>15163</v>
      </c>
      <c r="M3177">
        <v>117</v>
      </c>
      <c r="N3177">
        <v>1</v>
      </c>
      <c r="O3177">
        <v>17500</v>
      </c>
      <c r="P3177" t="s">
        <v>202</v>
      </c>
      <c r="Q3177" t="s">
        <v>347</v>
      </c>
      <c r="R3177" s="3" t="b">
        <f>ISNUMBER(SEARCH(critere,_xlfn.CONCAT(client[[#This Row],[TELEPHONE]:[AGENCE]])))</f>
        <v>1</v>
      </c>
      <c r="S3177" s="8">
        <f>IF(client[[#This Row],[Recherche]]=TRUE,COUNTIF($R$4:R3177,TRUE),"")</f>
        <v>3174</v>
      </c>
    </row>
    <row r="3178" spans="2:19" x14ac:dyDescent="0.3">
      <c r="B3178" t="s">
        <v>496</v>
      </c>
      <c r="C3178">
        <v>3478</v>
      </c>
      <c r="D3178" t="s">
        <v>15164</v>
      </c>
      <c r="E3178">
        <v>45104.870763888888</v>
      </c>
      <c r="F3178">
        <v>2023</v>
      </c>
      <c r="G3178" t="s">
        <v>493</v>
      </c>
      <c r="H3178" t="s">
        <v>494</v>
      </c>
      <c r="I3178" t="s">
        <v>495</v>
      </c>
      <c r="J3178" t="s">
        <v>15165</v>
      </c>
      <c r="M3178">
        <v>117</v>
      </c>
      <c r="N3178">
        <v>2</v>
      </c>
      <c r="O3178">
        <v>20000</v>
      </c>
      <c r="P3178" t="s">
        <v>202</v>
      </c>
      <c r="Q3178" t="s">
        <v>22</v>
      </c>
      <c r="R3178" s="3" t="b">
        <f>ISNUMBER(SEARCH(critere,_xlfn.CONCAT(client[[#This Row],[TELEPHONE]:[AGENCE]])))</f>
        <v>1</v>
      </c>
      <c r="S3178" s="8">
        <f>IF(client[[#This Row],[Recherche]]=TRUE,COUNTIF($R$4:R3178,TRUE),"")</f>
        <v>3175</v>
      </c>
    </row>
    <row r="3179" spans="2:19" x14ac:dyDescent="0.3">
      <c r="B3179" t="s">
        <v>15170</v>
      </c>
      <c r="C3179">
        <v>3479</v>
      </c>
      <c r="D3179" t="s">
        <v>15166</v>
      </c>
      <c r="E3179">
        <v>45105.488379629627</v>
      </c>
      <c r="F3179">
        <v>2023</v>
      </c>
      <c r="G3179" t="s">
        <v>15167</v>
      </c>
      <c r="H3179" t="s">
        <v>15168</v>
      </c>
      <c r="I3179" t="s">
        <v>15169</v>
      </c>
      <c r="J3179" t="s">
        <v>15171</v>
      </c>
      <c r="M3179">
        <v>117</v>
      </c>
      <c r="N3179">
        <v>1</v>
      </c>
      <c r="O3179">
        <v>18000</v>
      </c>
      <c r="P3179" t="s">
        <v>202</v>
      </c>
      <c r="Q3179" t="s">
        <v>29</v>
      </c>
      <c r="R3179" s="3" t="b">
        <f>ISNUMBER(SEARCH(critere,_xlfn.CONCAT(client[[#This Row],[TELEPHONE]:[AGENCE]])))</f>
        <v>1</v>
      </c>
      <c r="S3179" s="8">
        <f>IF(client[[#This Row],[Recherche]]=TRUE,COUNTIF($R$4:R3179,TRUE),"")</f>
        <v>3176</v>
      </c>
    </row>
    <row r="3180" spans="2:19" x14ac:dyDescent="0.3">
      <c r="B3180" t="s">
        <v>15174</v>
      </c>
      <c r="C3180">
        <v>3480</v>
      </c>
      <c r="D3180" t="s">
        <v>15172</v>
      </c>
      <c r="E3180">
        <v>45105.507210648146</v>
      </c>
      <c r="F3180">
        <v>2023</v>
      </c>
      <c r="G3180" t="s">
        <v>727</v>
      </c>
      <c r="H3180" t="s">
        <v>7495</v>
      </c>
      <c r="I3180" t="s">
        <v>15173</v>
      </c>
      <c r="J3180" t="s">
        <v>15175</v>
      </c>
      <c r="M3180">
        <v>8</v>
      </c>
      <c r="N3180">
        <v>1</v>
      </c>
      <c r="O3180">
        <v>0</v>
      </c>
      <c r="P3180" t="s">
        <v>21</v>
      </c>
      <c r="Q3180" t="s">
        <v>22</v>
      </c>
      <c r="R3180" s="3" t="b">
        <f>ISNUMBER(SEARCH(critere,_xlfn.CONCAT(client[[#This Row],[TELEPHONE]:[AGENCE]])))</f>
        <v>1</v>
      </c>
      <c r="S3180" s="8">
        <f>IF(client[[#This Row],[Recherche]]=TRUE,COUNTIF($R$4:R3180,TRUE),"")</f>
        <v>3177</v>
      </c>
    </row>
    <row r="3181" spans="2:19" x14ac:dyDescent="0.3">
      <c r="B3181" t="s">
        <v>15178</v>
      </c>
      <c r="C3181">
        <v>3481</v>
      </c>
      <c r="D3181" t="s">
        <v>15176</v>
      </c>
      <c r="E3181">
        <v>45105.540891203702</v>
      </c>
      <c r="F3181">
        <v>2023</v>
      </c>
      <c r="G3181" t="s">
        <v>1574</v>
      </c>
      <c r="H3181" t="s">
        <v>10983</v>
      </c>
      <c r="I3181" t="s">
        <v>15177</v>
      </c>
      <c r="J3181" t="s">
        <v>15179</v>
      </c>
      <c r="M3181">
        <v>75</v>
      </c>
      <c r="N3181">
        <v>1</v>
      </c>
      <c r="O3181">
        <v>14520</v>
      </c>
      <c r="P3181" t="s">
        <v>202</v>
      </c>
      <c r="Q3181" t="s">
        <v>64</v>
      </c>
      <c r="R3181" s="3" t="b">
        <f>ISNUMBER(SEARCH(critere,_xlfn.CONCAT(client[[#This Row],[TELEPHONE]:[AGENCE]])))</f>
        <v>1</v>
      </c>
      <c r="S3181" s="8">
        <f>IF(client[[#This Row],[Recherche]]=TRUE,COUNTIF($R$4:R3181,TRUE),"")</f>
        <v>3178</v>
      </c>
    </row>
    <row r="3182" spans="2:19" x14ac:dyDescent="0.3">
      <c r="B3182" t="s">
        <v>15183</v>
      </c>
      <c r="C3182">
        <v>3482</v>
      </c>
      <c r="D3182" t="s">
        <v>15180</v>
      </c>
      <c r="E3182">
        <v>45105.563715277778</v>
      </c>
      <c r="F3182">
        <v>2023</v>
      </c>
      <c r="G3182" t="s">
        <v>1188</v>
      </c>
      <c r="H3182" t="s">
        <v>15181</v>
      </c>
      <c r="I3182" t="s">
        <v>15182</v>
      </c>
      <c r="J3182" t="s">
        <v>15184</v>
      </c>
      <c r="M3182">
        <v>8</v>
      </c>
      <c r="N3182">
        <v>1</v>
      </c>
      <c r="O3182">
        <v>0</v>
      </c>
      <c r="P3182" t="s">
        <v>21</v>
      </c>
      <c r="Q3182" t="s">
        <v>38</v>
      </c>
      <c r="R3182" s="3" t="b">
        <f>ISNUMBER(SEARCH(critere,_xlfn.CONCAT(client[[#This Row],[TELEPHONE]:[AGENCE]])))</f>
        <v>1</v>
      </c>
      <c r="S3182" s="8">
        <f>IF(client[[#This Row],[Recherche]]=TRUE,COUNTIF($R$4:R3182,TRUE),"")</f>
        <v>3179</v>
      </c>
    </row>
    <row r="3183" spans="2:19" x14ac:dyDescent="0.3">
      <c r="B3183" t="s">
        <v>15188</v>
      </c>
      <c r="C3183">
        <v>3483</v>
      </c>
      <c r="D3183" t="s">
        <v>15185</v>
      </c>
      <c r="E3183">
        <v>45105.665613425925</v>
      </c>
      <c r="F3183">
        <v>2023</v>
      </c>
      <c r="G3183" t="s">
        <v>1606</v>
      </c>
      <c r="H3183" t="s">
        <v>15186</v>
      </c>
      <c r="I3183" t="s">
        <v>15187</v>
      </c>
      <c r="J3183" t="s">
        <v>15189</v>
      </c>
      <c r="M3183">
        <v>117</v>
      </c>
      <c r="N3183">
        <v>3</v>
      </c>
      <c r="O3183">
        <v>68000</v>
      </c>
      <c r="P3183" t="s">
        <v>202</v>
      </c>
      <c r="Q3183" t="s">
        <v>29</v>
      </c>
      <c r="R3183" s="3" t="b">
        <f>ISNUMBER(SEARCH(critere,_xlfn.CONCAT(client[[#This Row],[TELEPHONE]:[AGENCE]])))</f>
        <v>1</v>
      </c>
      <c r="S3183" s="8">
        <f>IF(client[[#This Row],[Recherche]]=TRUE,COUNTIF($R$4:R3183,TRUE),"")</f>
        <v>3180</v>
      </c>
    </row>
    <row r="3184" spans="2:19" x14ac:dyDescent="0.3">
      <c r="B3184" t="s">
        <v>15193</v>
      </c>
      <c r="C3184">
        <v>3484</v>
      </c>
      <c r="D3184" t="s">
        <v>15190</v>
      </c>
      <c r="E3184">
        <v>45105.735393518517</v>
      </c>
      <c r="F3184">
        <v>2023</v>
      </c>
      <c r="G3184" t="s">
        <v>1980</v>
      </c>
      <c r="H3184" t="s">
        <v>15191</v>
      </c>
      <c r="I3184" t="s">
        <v>15192</v>
      </c>
      <c r="J3184" t="s">
        <v>15194</v>
      </c>
      <c r="M3184">
        <v>105</v>
      </c>
      <c r="N3184">
        <v>22</v>
      </c>
      <c r="O3184">
        <v>493000</v>
      </c>
      <c r="P3184" t="s">
        <v>202</v>
      </c>
      <c r="Q3184" t="s">
        <v>454</v>
      </c>
      <c r="R3184" s="3" t="b">
        <f>ISNUMBER(SEARCH(critere,_xlfn.CONCAT(client[[#This Row],[TELEPHONE]:[AGENCE]])))</f>
        <v>1</v>
      </c>
      <c r="S3184" s="8">
        <f>IF(client[[#This Row],[Recherche]]=TRUE,COUNTIF($R$4:R3184,TRUE),"")</f>
        <v>3181</v>
      </c>
    </row>
    <row r="3185" spans="2:19" x14ac:dyDescent="0.3">
      <c r="B3185" t="s">
        <v>2583</v>
      </c>
      <c r="C3185">
        <v>3485</v>
      </c>
      <c r="D3185" t="s">
        <v>15195</v>
      </c>
      <c r="E3185">
        <v>45105.738506944443</v>
      </c>
      <c r="F3185">
        <v>2023</v>
      </c>
      <c r="G3185" t="s">
        <v>2580</v>
      </c>
      <c r="H3185" t="s">
        <v>2581</v>
      </c>
      <c r="I3185" t="s">
        <v>2582</v>
      </c>
      <c r="J3185" t="s">
        <v>15196</v>
      </c>
      <c r="M3185">
        <v>8</v>
      </c>
      <c r="N3185">
        <v>1</v>
      </c>
      <c r="O3185">
        <v>0</v>
      </c>
      <c r="P3185" t="s">
        <v>21</v>
      </c>
      <c r="Q3185" t="s">
        <v>38</v>
      </c>
      <c r="R3185" s="3" t="b">
        <f>ISNUMBER(SEARCH(critere,_xlfn.CONCAT(client[[#This Row],[TELEPHONE]:[AGENCE]])))</f>
        <v>1</v>
      </c>
      <c r="S3185" s="8">
        <f>IF(client[[#This Row],[Recherche]]=TRUE,COUNTIF($R$4:R3185,TRUE),"")</f>
        <v>3182</v>
      </c>
    </row>
    <row r="3186" spans="2:19" x14ac:dyDescent="0.3">
      <c r="B3186" t="s">
        <v>15201</v>
      </c>
      <c r="C3186">
        <v>3486</v>
      </c>
      <c r="D3186" t="s">
        <v>15197</v>
      </c>
      <c r="E3186">
        <v>45105.760972222219</v>
      </c>
      <c r="F3186">
        <v>2023</v>
      </c>
      <c r="G3186" t="s">
        <v>15198</v>
      </c>
      <c r="H3186" t="s">
        <v>15199</v>
      </c>
      <c r="I3186" t="s">
        <v>15200</v>
      </c>
      <c r="J3186" t="s">
        <v>15202</v>
      </c>
      <c r="M3186">
        <v>8</v>
      </c>
      <c r="N3186">
        <v>1</v>
      </c>
      <c r="O3186">
        <v>0</v>
      </c>
      <c r="P3186" t="s">
        <v>21</v>
      </c>
      <c r="Q3186" t="s">
        <v>38</v>
      </c>
      <c r="R3186" s="3" t="b">
        <f>ISNUMBER(SEARCH(critere,_xlfn.CONCAT(client[[#This Row],[TELEPHONE]:[AGENCE]])))</f>
        <v>1</v>
      </c>
      <c r="S3186" s="8">
        <f>IF(client[[#This Row],[Recherche]]=TRUE,COUNTIF($R$4:R3186,TRUE),"")</f>
        <v>3183</v>
      </c>
    </row>
    <row r="3187" spans="2:19" x14ac:dyDescent="0.3">
      <c r="B3187" t="s">
        <v>15206</v>
      </c>
      <c r="C3187">
        <v>3487</v>
      </c>
      <c r="D3187" t="s">
        <v>15203</v>
      </c>
      <c r="E3187">
        <v>45106.472303240742</v>
      </c>
      <c r="F3187">
        <v>2023</v>
      </c>
      <c r="G3187" t="s">
        <v>40</v>
      </c>
      <c r="H3187" t="s">
        <v>15204</v>
      </c>
      <c r="I3187" t="s">
        <v>15205</v>
      </c>
      <c r="J3187" t="s">
        <v>15207</v>
      </c>
      <c r="M3187">
        <v>8</v>
      </c>
      <c r="N3187">
        <v>1</v>
      </c>
      <c r="O3187">
        <v>0</v>
      </c>
      <c r="P3187" t="s">
        <v>21</v>
      </c>
      <c r="Q3187" t="s">
        <v>64</v>
      </c>
      <c r="R3187" s="3" t="b">
        <f>ISNUMBER(SEARCH(critere,_xlfn.CONCAT(client[[#This Row],[TELEPHONE]:[AGENCE]])))</f>
        <v>1</v>
      </c>
      <c r="S3187" s="8">
        <f>IF(client[[#This Row],[Recherche]]=TRUE,COUNTIF($R$4:R3187,TRUE),"")</f>
        <v>3184</v>
      </c>
    </row>
    <row r="3188" spans="2:19" x14ac:dyDescent="0.3">
      <c r="B3188" t="s">
        <v>15210</v>
      </c>
      <c r="C3188">
        <v>3488</v>
      </c>
      <c r="D3188" t="s">
        <v>15208</v>
      </c>
      <c r="E3188">
        <v>45106.546122685184</v>
      </c>
      <c r="F3188">
        <v>2023</v>
      </c>
      <c r="G3188" t="s">
        <v>2168</v>
      </c>
      <c r="H3188" t="s">
        <v>10688</v>
      </c>
      <c r="I3188" t="s">
        <v>15209</v>
      </c>
      <c r="J3188" t="s">
        <v>15211</v>
      </c>
      <c r="M3188">
        <v>117</v>
      </c>
      <c r="N3188">
        <v>2</v>
      </c>
      <c r="O3188">
        <v>0</v>
      </c>
      <c r="P3188" t="s">
        <v>202</v>
      </c>
      <c r="Q3188" t="s">
        <v>38</v>
      </c>
      <c r="R3188" s="3" t="b">
        <f>ISNUMBER(SEARCH(critere,_xlfn.CONCAT(client[[#This Row],[TELEPHONE]:[AGENCE]])))</f>
        <v>1</v>
      </c>
      <c r="S3188" s="8">
        <f>IF(client[[#This Row],[Recherche]]=TRUE,COUNTIF($R$4:R3188,TRUE),"")</f>
        <v>3185</v>
      </c>
    </row>
    <row r="3189" spans="2:19" x14ac:dyDescent="0.3">
      <c r="B3189" t="s">
        <v>11325</v>
      </c>
      <c r="C3189">
        <v>3489</v>
      </c>
      <c r="D3189" t="s">
        <v>15212</v>
      </c>
      <c r="E3189">
        <v>45106.572002314817</v>
      </c>
      <c r="F3189">
        <v>2023</v>
      </c>
      <c r="G3189" t="s">
        <v>11322</v>
      </c>
      <c r="H3189" t="s">
        <v>11323</v>
      </c>
      <c r="I3189" t="s">
        <v>11324</v>
      </c>
      <c r="J3189" t="s">
        <v>355</v>
      </c>
      <c r="M3189">
        <v>80</v>
      </c>
      <c r="N3189">
        <v>1</v>
      </c>
      <c r="O3189">
        <v>0</v>
      </c>
      <c r="P3189" t="s">
        <v>21</v>
      </c>
      <c r="Q3189" t="s">
        <v>64</v>
      </c>
      <c r="R3189" s="3" t="b">
        <f>ISNUMBER(SEARCH(critere,_xlfn.CONCAT(client[[#This Row],[TELEPHONE]:[AGENCE]])))</f>
        <v>1</v>
      </c>
      <c r="S3189" s="8">
        <f>IF(client[[#This Row],[Recherche]]=TRUE,COUNTIF($R$4:R3189,TRUE),"")</f>
        <v>3186</v>
      </c>
    </row>
    <row r="3190" spans="2:19" x14ac:dyDescent="0.3">
      <c r="B3190" t="s">
        <v>15217</v>
      </c>
      <c r="C3190">
        <v>3490</v>
      </c>
      <c r="D3190" t="s">
        <v>15213</v>
      </c>
      <c r="E3190">
        <v>45106.598958333336</v>
      </c>
      <c r="F3190">
        <v>2023</v>
      </c>
      <c r="G3190" t="s">
        <v>15214</v>
      </c>
      <c r="H3190" t="s">
        <v>15215</v>
      </c>
      <c r="I3190" t="s">
        <v>15216</v>
      </c>
      <c r="J3190" t="s">
        <v>15218</v>
      </c>
      <c r="M3190">
        <v>8</v>
      </c>
      <c r="N3190">
        <v>1</v>
      </c>
      <c r="O3190">
        <v>0</v>
      </c>
      <c r="P3190" t="s">
        <v>21</v>
      </c>
      <c r="Q3190" t="s">
        <v>38</v>
      </c>
      <c r="R3190" s="3" t="b">
        <f>ISNUMBER(SEARCH(critere,_xlfn.CONCAT(client[[#This Row],[TELEPHONE]:[AGENCE]])))</f>
        <v>1</v>
      </c>
      <c r="S3190" s="8">
        <f>IF(client[[#This Row],[Recherche]]=TRUE,COUNTIF($R$4:R3190,TRUE),"")</f>
        <v>3187</v>
      </c>
    </row>
    <row r="3191" spans="2:19" x14ac:dyDescent="0.3">
      <c r="B3191" t="s">
        <v>15222</v>
      </c>
      <c r="C3191">
        <v>3491</v>
      </c>
      <c r="D3191" t="s">
        <v>15219</v>
      </c>
      <c r="E3191">
        <v>45106.862951388888</v>
      </c>
      <c r="F3191">
        <v>2024</v>
      </c>
      <c r="G3191" t="s">
        <v>1890</v>
      </c>
      <c r="H3191" t="s">
        <v>15220</v>
      </c>
      <c r="I3191" t="s">
        <v>15221</v>
      </c>
      <c r="J3191" t="s">
        <v>15223</v>
      </c>
      <c r="M3191">
        <v>117</v>
      </c>
      <c r="N3191">
        <v>1</v>
      </c>
      <c r="O3191">
        <v>0</v>
      </c>
      <c r="P3191" t="s">
        <v>202</v>
      </c>
      <c r="Q3191" t="s">
        <v>38</v>
      </c>
      <c r="R3191" s="3" t="b">
        <f>ISNUMBER(SEARCH(critere,_xlfn.CONCAT(client[[#This Row],[TELEPHONE]:[AGENCE]])))</f>
        <v>1</v>
      </c>
      <c r="S3191" s="8">
        <f>IF(client[[#This Row],[Recherche]]=TRUE,COUNTIF($R$4:R3191,TRUE),"")</f>
        <v>3188</v>
      </c>
    </row>
    <row r="3192" spans="2:19" x14ac:dyDescent="0.3">
      <c r="B3192" t="s">
        <v>15227</v>
      </c>
      <c r="C3192">
        <v>3492</v>
      </c>
      <c r="D3192" t="s">
        <v>15224</v>
      </c>
      <c r="E3192">
        <v>45106.864884259259</v>
      </c>
      <c r="G3192" t="s">
        <v>1194</v>
      </c>
      <c r="H3192" t="s">
        <v>15225</v>
      </c>
      <c r="I3192" t="s">
        <v>15226</v>
      </c>
      <c r="J3192" t="s">
        <v>15228</v>
      </c>
      <c r="M3192">
        <v>117</v>
      </c>
      <c r="N3192">
        <v>1</v>
      </c>
      <c r="O3192">
        <v>0</v>
      </c>
      <c r="P3192" t="s">
        <v>21</v>
      </c>
      <c r="Q3192" t="s">
        <v>38</v>
      </c>
      <c r="R3192" s="3" t="b">
        <f>ISNUMBER(SEARCH(critere,_xlfn.CONCAT(client[[#This Row],[TELEPHONE]:[AGENCE]])))</f>
        <v>1</v>
      </c>
      <c r="S3192" s="8">
        <f>IF(client[[#This Row],[Recherche]]=TRUE,COUNTIF($R$4:R3192,TRUE),"")</f>
        <v>3189</v>
      </c>
    </row>
    <row r="3193" spans="2:19" x14ac:dyDescent="0.3">
      <c r="B3193" t="s">
        <v>15232</v>
      </c>
      <c r="C3193">
        <v>3493</v>
      </c>
      <c r="D3193" t="s">
        <v>15229</v>
      </c>
      <c r="E3193">
        <v>45107.577384259261</v>
      </c>
      <c r="F3193">
        <v>2023</v>
      </c>
      <c r="G3193" t="s">
        <v>891</v>
      </c>
      <c r="H3193" t="s">
        <v>15230</v>
      </c>
      <c r="I3193" t="s">
        <v>15231</v>
      </c>
      <c r="J3193" t="s">
        <v>15233</v>
      </c>
      <c r="M3193">
        <v>117</v>
      </c>
      <c r="N3193">
        <v>2</v>
      </c>
      <c r="O3193">
        <v>18000</v>
      </c>
      <c r="P3193" t="s">
        <v>202</v>
      </c>
      <c r="Q3193" t="s">
        <v>753</v>
      </c>
      <c r="R3193" s="3" t="b">
        <f>ISNUMBER(SEARCH(critere,_xlfn.CONCAT(client[[#This Row],[TELEPHONE]:[AGENCE]])))</f>
        <v>1</v>
      </c>
      <c r="S3193" s="8">
        <f>IF(client[[#This Row],[Recherche]]=TRUE,COUNTIF($R$4:R3193,TRUE),"")</f>
        <v>3190</v>
      </c>
    </row>
    <row r="3194" spans="2:19" x14ac:dyDescent="0.3">
      <c r="B3194" t="s">
        <v>15237</v>
      </c>
      <c r="C3194">
        <v>3494</v>
      </c>
      <c r="D3194" t="s">
        <v>15234</v>
      </c>
      <c r="E3194">
        <v>45110.631585648145</v>
      </c>
      <c r="F3194">
        <v>2024</v>
      </c>
      <c r="G3194" t="s">
        <v>1404</v>
      </c>
      <c r="H3194" t="s">
        <v>15235</v>
      </c>
      <c r="I3194" t="s">
        <v>15236</v>
      </c>
      <c r="J3194" t="s">
        <v>15238</v>
      </c>
      <c r="M3194">
        <v>117</v>
      </c>
      <c r="N3194">
        <v>1</v>
      </c>
      <c r="O3194">
        <v>0</v>
      </c>
      <c r="P3194" t="s">
        <v>202</v>
      </c>
      <c r="Q3194" t="s">
        <v>38</v>
      </c>
      <c r="R3194" s="3" t="b">
        <f>ISNUMBER(SEARCH(critere,_xlfn.CONCAT(client[[#This Row],[TELEPHONE]:[AGENCE]])))</f>
        <v>1</v>
      </c>
      <c r="S3194" s="8">
        <f>IF(client[[#This Row],[Recherche]]=TRUE,COUNTIF($R$4:R3194,TRUE),"")</f>
        <v>3191</v>
      </c>
    </row>
    <row r="3195" spans="2:19" x14ac:dyDescent="0.3">
      <c r="B3195" t="s">
        <v>15242</v>
      </c>
      <c r="C3195">
        <v>3495</v>
      </c>
      <c r="D3195" t="s">
        <v>15239</v>
      </c>
      <c r="E3195">
        <v>45110.764780092592</v>
      </c>
      <c r="F3195">
        <v>2023</v>
      </c>
      <c r="G3195" t="s">
        <v>377</v>
      </c>
      <c r="H3195" t="s">
        <v>15240</v>
      </c>
      <c r="I3195" t="s">
        <v>15241</v>
      </c>
      <c r="J3195" t="s">
        <v>15243</v>
      </c>
      <c r="M3195">
        <v>117</v>
      </c>
      <c r="N3195">
        <v>2</v>
      </c>
      <c r="O3195">
        <v>36000</v>
      </c>
      <c r="P3195" t="s">
        <v>202</v>
      </c>
      <c r="Q3195" t="s">
        <v>64</v>
      </c>
      <c r="R3195" s="3" t="b">
        <f>ISNUMBER(SEARCH(critere,_xlfn.CONCAT(client[[#This Row],[TELEPHONE]:[AGENCE]])))</f>
        <v>1</v>
      </c>
      <c r="S3195" s="8">
        <f>IF(client[[#This Row],[Recherche]]=TRUE,COUNTIF($R$4:R3195,TRUE),"")</f>
        <v>3192</v>
      </c>
    </row>
    <row r="3196" spans="2:19" x14ac:dyDescent="0.3">
      <c r="B3196" t="s">
        <v>15247</v>
      </c>
      <c r="C3196">
        <v>3496</v>
      </c>
      <c r="D3196" t="s">
        <v>15244</v>
      </c>
      <c r="E3196">
        <v>45110.799513888887</v>
      </c>
      <c r="F3196">
        <v>2023</v>
      </c>
      <c r="G3196" t="s">
        <v>607</v>
      </c>
      <c r="H3196" t="s">
        <v>15245</v>
      </c>
      <c r="I3196" t="s">
        <v>15246</v>
      </c>
      <c r="J3196" t="s">
        <v>15248</v>
      </c>
      <c r="M3196">
        <v>117</v>
      </c>
      <c r="N3196">
        <v>2</v>
      </c>
      <c r="O3196">
        <v>40000</v>
      </c>
      <c r="P3196" t="s">
        <v>202</v>
      </c>
      <c r="Q3196" t="s">
        <v>22</v>
      </c>
      <c r="R3196" s="3" t="b">
        <f>ISNUMBER(SEARCH(critere,_xlfn.CONCAT(client[[#This Row],[TELEPHONE]:[AGENCE]])))</f>
        <v>1</v>
      </c>
      <c r="S3196" s="8">
        <f>IF(client[[#This Row],[Recherche]]=TRUE,COUNTIF($R$4:R3196,TRUE),"")</f>
        <v>3193</v>
      </c>
    </row>
    <row r="3197" spans="2:19" x14ac:dyDescent="0.3">
      <c r="B3197" t="s">
        <v>15252</v>
      </c>
      <c r="C3197">
        <v>3497</v>
      </c>
      <c r="D3197" t="s">
        <v>15249</v>
      </c>
      <c r="E3197">
        <v>45111.499641203707</v>
      </c>
      <c r="F3197">
        <v>2023</v>
      </c>
      <c r="G3197" t="s">
        <v>3041</v>
      </c>
      <c r="H3197" t="s">
        <v>15250</v>
      </c>
      <c r="I3197" t="s">
        <v>15251</v>
      </c>
      <c r="J3197" t="s">
        <v>15253</v>
      </c>
      <c r="M3197">
        <v>8</v>
      </c>
      <c r="N3197">
        <v>1</v>
      </c>
      <c r="O3197">
        <v>0</v>
      </c>
      <c r="P3197" t="s">
        <v>21</v>
      </c>
      <c r="Q3197" t="s">
        <v>29</v>
      </c>
      <c r="R3197" s="3" t="b">
        <f>ISNUMBER(SEARCH(critere,_xlfn.CONCAT(client[[#This Row],[TELEPHONE]:[AGENCE]])))</f>
        <v>1</v>
      </c>
      <c r="S3197" s="8">
        <f>IF(client[[#This Row],[Recherche]]=TRUE,COUNTIF($R$4:R3197,TRUE),"")</f>
        <v>3194</v>
      </c>
    </row>
    <row r="3198" spans="2:19" x14ac:dyDescent="0.3">
      <c r="B3198" t="s">
        <v>15257</v>
      </c>
      <c r="C3198">
        <v>3498</v>
      </c>
      <c r="D3198" t="s">
        <v>15254</v>
      </c>
      <c r="E3198">
        <v>45111.679201388892</v>
      </c>
      <c r="F3198">
        <v>2023</v>
      </c>
      <c r="G3198" t="s">
        <v>15255</v>
      </c>
      <c r="H3198" t="s">
        <v>626</v>
      </c>
      <c r="I3198" t="s">
        <v>15256</v>
      </c>
      <c r="J3198" t="s">
        <v>15258</v>
      </c>
      <c r="M3198">
        <v>117</v>
      </c>
      <c r="N3198">
        <v>1</v>
      </c>
      <c r="O3198">
        <v>18000</v>
      </c>
      <c r="P3198" t="s">
        <v>202</v>
      </c>
      <c r="Q3198" t="s">
        <v>22</v>
      </c>
      <c r="R3198" s="3" t="b">
        <f>ISNUMBER(SEARCH(critere,_xlfn.CONCAT(client[[#This Row],[TELEPHONE]:[AGENCE]])))</f>
        <v>1</v>
      </c>
      <c r="S3198" s="8">
        <f>IF(client[[#This Row],[Recherche]]=TRUE,COUNTIF($R$4:R3198,TRUE),"")</f>
        <v>3195</v>
      </c>
    </row>
    <row r="3199" spans="2:19" x14ac:dyDescent="0.3">
      <c r="B3199" t="s">
        <v>15262</v>
      </c>
      <c r="C3199">
        <v>3499</v>
      </c>
      <c r="D3199" t="s">
        <v>15259</v>
      </c>
      <c r="E3199">
        <v>45111.792986111112</v>
      </c>
      <c r="F3199">
        <v>2023</v>
      </c>
      <c r="G3199" t="s">
        <v>2641</v>
      </c>
      <c r="H3199" t="s">
        <v>15260</v>
      </c>
      <c r="I3199" t="s">
        <v>15261</v>
      </c>
      <c r="J3199" t="s">
        <v>15263</v>
      </c>
      <c r="M3199">
        <v>8</v>
      </c>
      <c r="N3199">
        <v>2</v>
      </c>
      <c r="O3199">
        <v>0</v>
      </c>
      <c r="P3199" t="s">
        <v>21</v>
      </c>
      <c r="Q3199" t="s">
        <v>38</v>
      </c>
      <c r="R3199" s="3" t="b">
        <f>ISNUMBER(SEARCH(critere,_xlfn.CONCAT(client[[#This Row],[TELEPHONE]:[AGENCE]])))</f>
        <v>1</v>
      </c>
      <c r="S3199" s="8">
        <f>IF(client[[#This Row],[Recherche]]=TRUE,COUNTIF($R$4:R3199,TRUE),"")</f>
        <v>3196</v>
      </c>
    </row>
    <row r="3200" spans="2:19" x14ac:dyDescent="0.3">
      <c r="B3200" t="s">
        <v>15267</v>
      </c>
      <c r="C3200">
        <v>3500</v>
      </c>
      <c r="D3200" t="s">
        <v>15264</v>
      </c>
      <c r="E3200">
        <v>45111.979050925926</v>
      </c>
      <c r="F3200">
        <v>2024</v>
      </c>
      <c r="G3200" t="s">
        <v>415</v>
      </c>
      <c r="H3200" t="s">
        <v>15265</v>
      </c>
      <c r="I3200" t="s">
        <v>15266</v>
      </c>
      <c r="J3200" t="s">
        <v>15268</v>
      </c>
      <c r="M3200">
        <v>117</v>
      </c>
      <c r="N3200">
        <v>1</v>
      </c>
      <c r="O3200">
        <v>0</v>
      </c>
      <c r="P3200" t="s">
        <v>202</v>
      </c>
      <c r="Q3200" t="s">
        <v>38</v>
      </c>
      <c r="R3200" s="3" t="b">
        <f>ISNUMBER(SEARCH(critere,_xlfn.CONCAT(client[[#This Row],[TELEPHONE]:[AGENCE]])))</f>
        <v>1</v>
      </c>
      <c r="S3200" s="8">
        <f>IF(client[[#This Row],[Recherche]]=TRUE,COUNTIF($R$4:R3200,TRUE),"")</f>
        <v>3197</v>
      </c>
    </row>
    <row r="3201" spans="2:19" x14ac:dyDescent="0.3">
      <c r="B3201" t="s">
        <v>15272</v>
      </c>
      <c r="C3201">
        <v>3501</v>
      </c>
      <c r="D3201" t="s">
        <v>15269</v>
      </c>
      <c r="E3201">
        <v>45112.349861111114</v>
      </c>
      <c r="F3201">
        <v>2023</v>
      </c>
      <c r="G3201" t="s">
        <v>138</v>
      </c>
      <c r="H3201" t="s">
        <v>15270</v>
      </c>
      <c r="I3201" t="s">
        <v>15271</v>
      </c>
      <c r="J3201" t="s">
        <v>15273</v>
      </c>
      <c r="M3201">
        <v>117</v>
      </c>
      <c r="N3201">
        <v>3</v>
      </c>
      <c r="O3201">
        <v>0</v>
      </c>
      <c r="P3201" t="s">
        <v>202</v>
      </c>
      <c r="Q3201" t="s">
        <v>454</v>
      </c>
      <c r="R3201" s="3" t="b">
        <f>ISNUMBER(SEARCH(critere,_xlfn.CONCAT(client[[#This Row],[TELEPHONE]:[AGENCE]])))</f>
        <v>1</v>
      </c>
      <c r="S3201" s="8">
        <f>IF(client[[#This Row],[Recherche]]=TRUE,COUNTIF($R$4:R3201,TRUE),"")</f>
        <v>3198</v>
      </c>
    </row>
    <row r="3202" spans="2:19" x14ac:dyDescent="0.3">
      <c r="B3202" t="s">
        <v>15278</v>
      </c>
      <c r="C3202">
        <v>3502</v>
      </c>
      <c r="D3202" t="s">
        <v>15274</v>
      </c>
      <c r="E3202">
        <v>45112.76425925926</v>
      </c>
      <c r="F3202">
        <v>2023</v>
      </c>
      <c r="G3202" t="s">
        <v>15275</v>
      </c>
      <c r="H3202" t="s">
        <v>15276</v>
      </c>
      <c r="I3202" t="s">
        <v>15277</v>
      </c>
      <c r="J3202" t="s">
        <v>15279</v>
      </c>
      <c r="M3202">
        <v>8</v>
      </c>
      <c r="N3202">
        <v>1</v>
      </c>
      <c r="O3202">
        <v>0</v>
      </c>
      <c r="P3202" t="s">
        <v>21</v>
      </c>
      <c r="Q3202" t="s">
        <v>38</v>
      </c>
      <c r="R3202" s="3" t="b">
        <f>ISNUMBER(SEARCH(critere,_xlfn.CONCAT(client[[#This Row],[TELEPHONE]:[AGENCE]])))</f>
        <v>1</v>
      </c>
      <c r="S3202" s="8">
        <f>IF(client[[#This Row],[Recherche]]=TRUE,COUNTIF($R$4:R3202,TRUE),"")</f>
        <v>3199</v>
      </c>
    </row>
    <row r="3203" spans="2:19" x14ac:dyDescent="0.3">
      <c r="B3203" t="s">
        <v>15283</v>
      </c>
      <c r="C3203">
        <v>3503</v>
      </c>
      <c r="D3203" t="s">
        <v>15280</v>
      </c>
      <c r="E3203">
        <v>45113.446296296293</v>
      </c>
      <c r="F3203">
        <v>2023</v>
      </c>
      <c r="G3203" t="s">
        <v>5270</v>
      </c>
      <c r="H3203" t="s">
        <v>15281</v>
      </c>
      <c r="I3203" t="s">
        <v>15282</v>
      </c>
      <c r="J3203" t="s">
        <v>15284</v>
      </c>
      <c r="M3203">
        <v>8</v>
      </c>
      <c r="N3203">
        <v>1</v>
      </c>
      <c r="O3203">
        <v>0</v>
      </c>
      <c r="P3203" t="s">
        <v>21</v>
      </c>
      <c r="Q3203" t="s">
        <v>347</v>
      </c>
      <c r="R3203" s="3" t="b">
        <f>ISNUMBER(SEARCH(critere,_xlfn.CONCAT(client[[#This Row],[TELEPHONE]:[AGENCE]])))</f>
        <v>1</v>
      </c>
      <c r="S3203" s="8">
        <f>IF(client[[#This Row],[Recherche]]=TRUE,COUNTIF($R$4:R3203,TRUE),"")</f>
        <v>3200</v>
      </c>
    </row>
    <row r="3204" spans="2:19" x14ac:dyDescent="0.3">
      <c r="B3204" t="s">
        <v>15288</v>
      </c>
      <c r="C3204">
        <v>3504</v>
      </c>
      <c r="D3204" t="s">
        <v>15285</v>
      </c>
      <c r="E3204">
        <v>45113.489641203705</v>
      </c>
      <c r="F3204">
        <v>2023</v>
      </c>
      <c r="G3204" t="s">
        <v>330</v>
      </c>
      <c r="H3204" t="s">
        <v>15286</v>
      </c>
      <c r="I3204" t="s">
        <v>15287</v>
      </c>
      <c r="J3204" t="s">
        <v>15289</v>
      </c>
      <c r="M3204">
        <v>8</v>
      </c>
      <c r="N3204">
        <v>1</v>
      </c>
      <c r="O3204">
        <v>0</v>
      </c>
      <c r="P3204" t="s">
        <v>21</v>
      </c>
      <c r="Q3204" t="s">
        <v>29</v>
      </c>
      <c r="R3204" s="3" t="b">
        <f>ISNUMBER(SEARCH(critere,_xlfn.CONCAT(client[[#This Row],[TELEPHONE]:[AGENCE]])))</f>
        <v>1</v>
      </c>
      <c r="S3204" s="8">
        <f>IF(client[[#This Row],[Recherche]]=TRUE,COUNTIF($R$4:R3204,TRUE),"")</f>
        <v>3201</v>
      </c>
    </row>
    <row r="3205" spans="2:19" x14ac:dyDescent="0.3">
      <c r="B3205" t="s">
        <v>15293</v>
      </c>
      <c r="C3205">
        <v>3505</v>
      </c>
      <c r="D3205" t="s">
        <v>15290</v>
      </c>
      <c r="E3205">
        <v>45113.498877314814</v>
      </c>
      <c r="F3205">
        <v>2023</v>
      </c>
      <c r="G3205" t="s">
        <v>1334</v>
      </c>
      <c r="H3205" t="s">
        <v>15291</v>
      </c>
      <c r="I3205" t="s">
        <v>15292</v>
      </c>
      <c r="J3205" t="s">
        <v>15294</v>
      </c>
      <c r="M3205">
        <v>8</v>
      </c>
      <c r="N3205">
        <v>1</v>
      </c>
      <c r="O3205">
        <v>0</v>
      </c>
      <c r="P3205" t="s">
        <v>21</v>
      </c>
      <c r="Q3205" t="s">
        <v>38</v>
      </c>
      <c r="R3205" s="3" t="b">
        <f>ISNUMBER(SEARCH(critere,_xlfn.CONCAT(client[[#This Row],[TELEPHONE]:[AGENCE]])))</f>
        <v>1</v>
      </c>
      <c r="S3205" s="8">
        <f>IF(client[[#This Row],[Recherche]]=TRUE,COUNTIF($R$4:R3205,TRUE),"")</f>
        <v>3202</v>
      </c>
    </row>
    <row r="3206" spans="2:19" x14ac:dyDescent="0.3">
      <c r="B3206" t="s">
        <v>15298</v>
      </c>
      <c r="C3206">
        <v>3506</v>
      </c>
      <c r="D3206" t="s">
        <v>15295</v>
      </c>
      <c r="E3206">
        <v>45113.582037037035</v>
      </c>
      <c r="F3206">
        <v>2023</v>
      </c>
      <c r="G3206" t="s">
        <v>1404</v>
      </c>
      <c r="H3206" t="s">
        <v>15296</v>
      </c>
      <c r="I3206" t="s">
        <v>15297</v>
      </c>
      <c r="J3206" t="s">
        <v>15299</v>
      </c>
      <c r="M3206">
        <v>117</v>
      </c>
      <c r="N3206">
        <v>3</v>
      </c>
      <c r="O3206">
        <v>0</v>
      </c>
      <c r="P3206" t="s">
        <v>202</v>
      </c>
      <c r="Q3206" t="s">
        <v>22</v>
      </c>
      <c r="R3206" s="3" t="b">
        <f>ISNUMBER(SEARCH(critere,_xlfn.CONCAT(client[[#This Row],[TELEPHONE]:[AGENCE]])))</f>
        <v>1</v>
      </c>
      <c r="S3206" s="8">
        <f>IF(client[[#This Row],[Recherche]]=TRUE,COUNTIF($R$4:R3206,TRUE),"")</f>
        <v>3203</v>
      </c>
    </row>
    <row r="3207" spans="2:19" x14ac:dyDescent="0.3">
      <c r="B3207" t="s">
        <v>15302</v>
      </c>
      <c r="C3207">
        <v>3507</v>
      </c>
      <c r="D3207" t="s">
        <v>15300</v>
      </c>
      <c r="E3207">
        <v>45113.660833333335</v>
      </c>
      <c r="F3207">
        <v>2023</v>
      </c>
      <c r="G3207" t="s">
        <v>549</v>
      </c>
      <c r="H3207" t="s">
        <v>10056</v>
      </c>
      <c r="I3207" t="s">
        <v>15301</v>
      </c>
      <c r="J3207" t="s">
        <v>15303</v>
      </c>
      <c r="M3207">
        <v>117</v>
      </c>
      <c r="N3207">
        <v>2</v>
      </c>
      <c r="O3207">
        <v>0</v>
      </c>
      <c r="P3207" t="s">
        <v>202</v>
      </c>
      <c r="Q3207" t="s">
        <v>22</v>
      </c>
      <c r="R3207" s="3" t="b">
        <f>ISNUMBER(SEARCH(critere,_xlfn.CONCAT(client[[#This Row],[TELEPHONE]:[AGENCE]])))</f>
        <v>1</v>
      </c>
      <c r="S3207" s="8">
        <f>IF(client[[#This Row],[Recherche]]=TRUE,COUNTIF($R$4:R3207,TRUE),"")</f>
        <v>3204</v>
      </c>
    </row>
    <row r="3208" spans="2:19" x14ac:dyDescent="0.3">
      <c r="B3208">
        <v>671044868</v>
      </c>
      <c r="C3208">
        <v>3508</v>
      </c>
      <c r="D3208" t="s">
        <v>15304</v>
      </c>
      <c r="E3208">
        <v>45114.465925925928</v>
      </c>
      <c r="F3208">
        <v>2024</v>
      </c>
      <c r="G3208" t="s">
        <v>299</v>
      </c>
      <c r="H3208" t="s">
        <v>15305</v>
      </c>
      <c r="I3208" t="s">
        <v>15306</v>
      </c>
      <c r="J3208" t="s">
        <v>15307</v>
      </c>
      <c r="M3208">
        <v>117</v>
      </c>
      <c r="N3208">
        <v>1</v>
      </c>
      <c r="O3208">
        <v>0</v>
      </c>
      <c r="P3208" t="s">
        <v>202</v>
      </c>
      <c r="Q3208" t="s">
        <v>38</v>
      </c>
      <c r="R3208" s="3" t="b">
        <f>ISNUMBER(SEARCH(critere,_xlfn.CONCAT(client[[#This Row],[TELEPHONE]:[AGENCE]])))</f>
        <v>1</v>
      </c>
      <c r="S3208" s="8">
        <f>IF(client[[#This Row],[Recherche]]=TRUE,COUNTIF($R$4:R3208,TRUE),"")</f>
        <v>3205</v>
      </c>
    </row>
    <row r="3209" spans="2:19" x14ac:dyDescent="0.3">
      <c r="B3209" t="s">
        <v>15311</v>
      </c>
      <c r="C3209">
        <v>3509</v>
      </c>
      <c r="D3209" t="s">
        <v>15308</v>
      </c>
      <c r="E3209">
        <v>45114.517465277779</v>
      </c>
      <c r="F3209">
        <v>2023</v>
      </c>
      <c r="G3209" t="s">
        <v>560</v>
      </c>
      <c r="H3209" t="s">
        <v>15309</v>
      </c>
      <c r="I3209" t="s">
        <v>15310</v>
      </c>
      <c r="J3209" t="s">
        <v>15312</v>
      </c>
      <c r="M3209">
        <v>117</v>
      </c>
      <c r="N3209">
        <v>4</v>
      </c>
      <c r="O3209">
        <v>0</v>
      </c>
      <c r="P3209" t="s">
        <v>202</v>
      </c>
      <c r="Q3209" t="s">
        <v>29</v>
      </c>
      <c r="R3209" s="3" t="b">
        <f>ISNUMBER(SEARCH(critere,_xlfn.CONCAT(client[[#This Row],[TELEPHONE]:[AGENCE]])))</f>
        <v>1</v>
      </c>
      <c r="S3209" s="8">
        <f>IF(client[[#This Row],[Recherche]]=TRUE,COUNTIF($R$4:R3209,TRUE),"")</f>
        <v>3206</v>
      </c>
    </row>
    <row r="3210" spans="2:19" x14ac:dyDescent="0.3">
      <c r="B3210" t="s">
        <v>15315</v>
      </c>
      <c r="C3210">
        <v>3510</v>
      </c>
      <c r="D3210" t="s">
        <v>15313</v>
      </c>
      <c r="E3210">
        <v>45114.703599537039</v>
      </c>
      <c r="F3210">
        <v>2023</v>
      </c>
      <c r="G3210" t="s">
        <v>4594</v>
      </c>
      <c r="H3210" t="s">
        <v>4163</v>
      </c>
      <c r="I3210" t="s">
        <v>15314</v>
      </c>
      <c r="J3210" t="s">
        <v>15316</v>
      </c>
      <c r="M3210">
        <v>117</v>
      </c>
      <c r="N3210">
        <v>3</v>
      </c>
      <c r="O3210">
        <v>0</v>
      </c>
      <c r="P3210" t="s">
        <v>202</v>
      </c>
      <c r="Q3210" t="s">
        <v>22</v>
      </c>
      <c r="R3210" s="3" t="b">
        <f>ISNUMBER(SEARCH(critere,_xlfn.CONCAT(client[[#This Row],[TELEPHONE]:[AGENCE]])))</f>
        <v>1</v>
      </c>
      <c r="S3210" s="8">
        <f>IF(client[[#This Row],[Recherche]]=TRUE,COUNTIF($R$4:R3210,TRUE),"")</f>
        <v>3207</v>
      </c>
    </row>
    <row r="3211" spans="2:19" x14ac:dyDescent="0.3">
      <c r="B3211" t="s">
        <v>15319</v>
      </c>
      <c r="C3211">
        <v>3511</v>
      </c>
      <c r="D3211" t="s">
        <v>15317</v>
      </c>
      <c r="E3211">
        <v>45114.723946759259</v>
      </c>
      <c r="F3211">
        <v>2023</v>
      </c>
      <c r="G3211" t="s">
        <v>10121</v>
      </c>
      <c r="H3211" t="s">
        <v>6014</v>
      </c>
      <c r="I3211" t="s">
        <v>15318</v>
      </c>
      <c r="J3211" t="s">
        <v>15320</v>
      </c>
      <c r="M3211">
        <v>117</v>
      </c>
      <c r="N3211">
        <v>3</v>
      </c>
      <c r="O3211">
        <v>0</v>
      </c>
      <c r="P3211" t="s">
        <v>202</v>
      </c>
      <c r="Q3211" t="s">
        <v>22</v>
      </c>
      <c r="R3211" s="3" t="b">
        <f>ISNUMBER(SEARCH(critere,_xlfn.CONCAT(client[[#This Row],[TELEPHONE]:[AGENCE]])))</f>
        <v>1</v>
      </c>
      <c r="S3211" s="8">
        <f>IF(client[[#This Row],[Recherche]]=TRUE,COUNTIF($R$4:R3211,TRUE),"")</f>
        <v>3208</v>
      </c>
    </row>
    <row r="3212" spans="2:19" x14ac:dyDescent="0.3">
      <c r="B3212" t="s">
        <v>15323</v>
      </c>
      <c r="C3212">
        <v>3512</v>
      </c>
      <c r="D3212" t="s">
        <v>15321</v>
      </c>
      <c r="E3212">
        <v>45114.726053240738</v>
      </c>
      <c r="F3212">
        <v>2023</v>
      </c>
      <c r="G3212" t="s">
        <v>2042</v>
      </c>
      <c r="H3212" t="s">
        <v>676</v>
      </c>
      <c r="I3212" t="s">
        <v>15322</v>
      </c>
      <c r="J3212" t="s">
        <v>15324</v>
      </c>
      <c r="M3212">
        <v>117</v>
      </c>
      <c r="N3212">
        <v>1</v>
      </c>
      <c r="O3212">
        <v>0</v>
      </c>
      <c r="P3212" t="s">
        <v>202</v>
      </c>
      <c r="Q3212" t="s">
        <v>22</v>
      </c>
      <c r="R3212" s="3" t="b">
        <f>ISNUMBER(SEARCH(critere,_xlfn.CONCAT(client[[#This Row],[TELEPHONE]:[AGENCE]])))</f>
        <v>1</v>
      </c>
      <c r="S3212" s="8">
        <f>IF(client[[#This Row],[Recherche]]=TRUE,COUNTIF($R$4:R3212,TRUE),"")</f>
        <v>3209</v>
      </c>
    </row>
    <row r="3213" spans="2:19" x14ac:dyDescent="0.3">
      <c r="B3213" t="s">
        <v>15329</v>
      </c>
      <c r="C3213">
        <v>3513</v>
      </c>
      <c r="D3213" t="s">
        <v>15325</v>
      </c>
      <c r="E3213">
        <v>45117.503252314818</v>
      </c>
      <c r="F3213">
        <v>2023</v>
      </c>
      <c r="G3213" t="s">
        <v>15326</v>
      </c>
      <c r="H3213" t="s">
        <v>15327</v>
      </c>
      <c r="I3213" t="s">
        <v>15328</v>
      </c>
      <c r="J3213" t="s">
        <v>15330</v>
      </c>
      <c r="M3213">
        <v>8</v>
      </c>
      <c r="N3213">
        <v>1</v>
      </c>
      <c r="O3213">
        <v>0</v>
      </c>
      <c r="P3213" t="s">
        <v>21</v>
      </c>
      <c r="Q3213" t="s">
        <v>22</v>
      </c>
      <c r="R3213" s="3" t="b">
        <f>ISNUMBER(SEARCH(critere,_xlfn.CONCAT(client[[#This Row],[TELEPHONE]:[AGENCE]])))</f>
        <v>1</v>
      </c>
      <c r="S3213" s="8">
        <f>IF(client[[#This Row],[Recherche]]=TRUE,COUNTIF($R$4:R3213,TRUE),"")</f>
        <v>3210</v>
      </c>
    </row>
    <row r="3214" spans="2:19" x14ac:dyDescent="0.3">
      <c r="C3214">
        <v>3514</v>
      </c>
      <c r="D3214" t="s">
        <v>15331</v>
      </c>
      <c r="E3214">
        <v>45117.505266203705</v>
      </c>
      <c r="F3214">
        <v>2023</v>
      </c>
      <c r="G3214" t="s">
        <v>426</v>
      </c>
      <c r="H3214" t="s">
        <v>15332</v>
      </c>
      <c r="I3214" t="s">
        <v>15333</v>
      </c>
      <c r="J3214" t="s">
        <v>15334</v>
      </c>
      <c r="M3214">
        <v>117</v>
      </c>
      <c r="N3214">
        <v>1</v>
      </c>
      <c r="O3214">
        <v>18000</v>
      </c>
      <c r="P3214" t="s">
        <v>202</v>
      </c>
      <c r="Q3214" t="s">
        <v>64</v>
      </c>
      <c r="R3214" s="3" t="b">
        <f>ISNUMBER(SEARCH(critere,_xlfn.CONCAT(client[[#This Row],[TELEPHONE]:[AGENCE]])))</f>
        <v>1</v>
      </c>
      <c r="S3214" s="8">
        <f>IF(client[[#This Row],[Recherche]]=TRUE,COUNTIF($R$4:R3214,TRUE),"")</f>
        <v>3211</v>
      </c>
    </row>
    <row r="3215" spans="2:19" x14ac:dyDescent="0.3">
      <c r="B3215" t="s">
        <v>15339</v>
      </c>
      <c r="C3215">
        <v>3515</v>
      </c>
      <c r="D3215" t="s">
        <v>15335</v>
      </c>
      <c r="E3215">
        <v>45117.538738425923</v>
      </c>
      <c r="F3215">
        <v>2023</v>
      </c>
      <c r="G3215" t="s">
        <v>15336</v>
      </c>
      <c r="H3215" t="s">
        <v>15337</v>
      </c>
      <c r="I3215" t="s">
        <v>15338</v>
      </c>
      <c r="J3215" t="s">
        <v>15340</v>
      </c>
      <c r="M3215">
        <v>8</v>
      </c>
      <c r="N3215">
        <v>1</v>
      </c>
      <c r="O3215">
        <v>0</v>
      </c>
      <c r="P3215" t="s">
        <v>21</v>
      </c>
      <c r="Q3215" t="s">
        <v>22</v>
      </c>
      <c r="R3215" s="3" t="b">
        <f>ISNUMBER(SEARCH(critere,_xlfn.CONCAT(client[[#This Row],[TELEPHONE]:[AGENCE]])))</f>
        <v>1</v>
      </c>
      <c r="S3215" s="8">
        <f>IF(client[[#This Row],[Recherche]]=TRUE,COUNTIF($R$4:R3215,TRUE),"")</f>
        <v>3212</v>
      </c>
    </row>
    <row r="3216" spans="2:19" x14ac:dyDescent="0.3">
      <c r="B3216" t="s">
        <v>15344</v>
      </c>
      <c r="C3216">
        <v>3516</v>
      </c>
      <c r="D3216" t="s">
        <v>15341</v>
      </c>
      <c r="E3216">
        <v>45117.691168981481</v>
      </c>
      <c r="F3216">
        <v>2023</v>
      </c>
      <c r="G3216" t="s">
        <v>767</v>
      </c>
      <c r="H3216" t="s">
        <v>15342</v>
      </c>
      <c r="I3216" t="s">
        <v>15343</v>
      </c>
      <c r="J3216" t="s">
        <v>15345</v>
      </c>
      <c r="M3216">
        <v>8</v>
      </c>
      <c r="N3216">
        <v>1</v>
      </c>
      <c r="O3216">
        <v>0</v>
      </c>
      <c r="P3216" t="s">
        <v>21</v>
      </c>
      <c r="Q3216" t="s">
        <v>22</v>
      </c>
      <c r="R3216" s="3" t="b">
        <f>ISNUMBER(SEARCH(critere,_xlfn.CONCAT(client[[#This Row],[TELEPHONE]:[AGENCE]])))</f>
        <v>1</v>
      </c>
      <c r="S3216" s="8">
        <f>IF(client[[#This Row],[Recherche]]=TRUE,COUNTIF($R$4:R3216,TRUE),"")</f>
        <v>3213</v>
      </c>
    </row>
    <row r="3217" spans="2:19" x14ac:dyDescent="0.3">
      <c r="C3217">
        <v>3517</v>
      </c>
      <c r="D3217" t="s">
        <v>15346</v>
      </c>
      <c r="E3217">
        <v>45117.698217592595</v>
      </c>
      <c r="F3217">
        <v>2023</v>
      </c>
      <c r="G3217" t="s">
        <v>990</v>
      </c>
      <c r="H3217" t="s">
        <v>15347</v>
      </c>
      <c r="I3217" t="s">
        <v>15348</v>
      </c>
      <c r="J3217" t="s">
        <v>15349</v>
      </c>
      <c r="M3217">
        <v>8</v>
      </c>
      <c r="N3217">
        <v>1</v>
      </c>
      <c r="O3217">
        <v>0</v>
      </c>
      <c r="P3217" t="s">
        <v>21</v>
      </c>
      <c r="Q3217" t="s">
        <v>347</v>
      </c>
      <c r="R3217" s="3" t="b">
        <f>ISNUMBER(SEARCH(critere,_xlfn.CONCAT(client[[#This Row],[TELEPHONE]:[AGENCE]])))</f>
        <v>1</v>
      </c>
      <c r="S3217" s="8">
        <f>IF(client[[#This Row],[Recherche]]=TRUE,COUNTIF($R$4:R3217,TRUE),"")</f>
        <v>3214</v>
      </c>
    </row>
    <row r="3218" spans="2:19" x14ac:dyDescent="0.3">
      <c r="B3218" t="s">
        <v>15353</v>
      </c>
      <c r="C3218">
        <v>3518</v>
      </c>
      <c r="D3218" t="s">
        <v>15350</v>
      </c>
      <c r="E3218">
        <v>45117.770138888889</v>
      </c>
      <c r="F3218">
        <v>2023</v>
      </c>
      <c r="G3218" t="s">
        <v>1194</v>
      </c>
      <c r="H3218" t="s">
        <v>15351</v>
      </c>
      <c r="I3218" t="s">
        <v>15352</v>
      </c>
      <c r="J3218" t="s">
        <v>15354</v>
      </c>
      <c r="M3218">
        <v>117</v>
      </c>
      <c r="N3218">
        <v>2</v>
      </c>
      <c r="O3218">
        <v>45200</v>
      </c>
      <c r="P3218" t="s">
        <v>202</v>
      </c>
      <c r="Q3218" t="s">
        <v>753</v>
      </c>
      <c r="R3218" s="3" t="b">
        <f>ISNUMBER(SEARCH(critere,_xlfn.CONCAT(client[[#This Row],[TELEPHONE]:[AGENCE]])))</f>
        <v>1</v>
      </c>
      <c r="S3218" s="8">
        <f>IF(client[[#This Row],[Recherche]]=TRUE,COUNTIF($R$4:R3218,TRUE),"")</f>
        <v>3215</v>
      </c>
    </row>
    <row r="3219" spans="2:19" x14ac:dyDescent="0.3">
      <c r="B3219" t="s">
        <v>15358</v>
      </c>
      <c r="C3219">
        <v>3519</v>
      </c>
      <c r="D3219" t="s">
        <v>15355</v>
      </c>
      <c r="E3219">
        <v>45117.782407407409</v>
      </c>
      <c r="F3219">
        <v>2024</v>
      </c>
      <c r="G3219" t="s">
        <v>15356</v>
      </c>
      <c r="H3219" t="s">
        <v>1258</v>
      </c>
      <c r="I3219" t="s">
        <v>15357</v>
      </c>
      <c r="J3219" t="s">
        <v>15359</v>
      </c>
      <c r="M3219">
        <v>117</v>
      </c>
      <c r="N3219">
        <v>1</v>
      </c>
      <c r="O3219">
        <v>0</v>
      </c>
      <c r="P3219" t="s">
        <v>202</v>
      </c>
      <c r="Q3219" t="s">
        <v>38</v>
      </c>
      <c r="R3219" s="3" t="b">
        <f>ISNUMBER(SEARCH(critere,_xlfn.CONCAT(client[[#This Row],[TELEPHONE]:[AGENCE]])))</f>
        <v>1</v>
      </c>
      <c r="S3219" s="8">
        <f>IF(client[[#This Row],[Recherche]]=TRUE,COUNTIF($R$4:R3219,TRUE),"")</f>
        <v>3216</v>
      </c>
    </row>
    <row r="3220" spans="2:19" x14ac:dyDescent="0.3">
      <c r="B3220" t="s">
        <v>15364</v>
      </c>
      <c r="C3220">
        <v>3520</v>
      </c>
      <c r="D3220" t="s">
        <v>15360</v>
      </c>
      <c r="E3220">
        <v>45117.816782407404</v>
      </c>
      <c r="F3220">
        <v>2023</v>
      </c>
      <c r="G3220" t="s">
        <v>15361</v>
      </c>
      <c r="H3220" t="s">
        <v>15362</v>
      </c>
      <c r="I3220" t="s">
        <v>15363</v>
      </c>
      <c r="J3220" t="s">
        <v>15365</v>
      </c>
      <c r="M3220">
        <v>117</v>
      </c>
      <c r="N3220">
        <v>2</v>
      </c>
      <c r="O3220">
        <v>0</v>
      </c>
      <c r="P3220" t="s">
        <v>202</v>
      </c>
      <c r="Q3220" t="s">
        <v>347</v>
      </c>
      <c r="R3220" s="3" t="b">
        <f>ISNUMBER(SEARCH(critere,_xlfn.CONCAT(client[[#This Row],[TELEPHONE]:[AGENCE]])))</f>
        <v>1</v>
      </c>
      <c r="S3220" s="8">
        <f>IF(client[[#This Row],[Recherche]]=TRUE,COUNTIF($R$4:R3220,TRUE),"")</f>
        <v>3217</v>
      </c>
    </row>
    <row r="3221" spans="2:19" x14ac:dyDescent="0.3">
      <c r="B3221" t="s">
        <v>15369</v>
      </c>
      <c r="C3221">
        <v>3521</v>
      </c>
      <c r="D3221" t="s">
        <v>15366</v>
      </c>
      <c r="E3221">
        <v>45118.502789351849</v>
      </c>
      <c r="F3221">
        <v>2023</v>
      </c>
      <c r="G3221" t="s">
        <v>174</v>
      </c>
      <c r="H3221" t="s">
        <v>15367</v>
      </c>
      <c r="I3221" t="s">
        <v>15368</v>
      </c>
      <c r="J3221" t="s">
        <v>15370</v>
      </c>
      <c r="M3221">
        <v>117</v>
      </c>
      <c r="N3221">
        <v>1</v>
      </c>
      <c r="O3221">
        <v>18000</v>
      </c>
      <c r="P3221" t="s">
        <v>202</v>
      </c>
      <c r="Q3221" t="s">
        <v>64</v>
      </c>
      <c r="R3221" s="3" t="b">
        <f>ISNUMBER(SEARCH(critere,_xlfn.CONCAT(client[[#This Row],[TELEPHONE]:[AGENCE]])))</f>
        <v>1</v>
      </c>
      <c r="S3221" s="8">
        <f>IF(client[[#This Row],[Recherche]]=TRUE,COUNTIF($R$4:R3221,TRUE),"")</f>
        <v>3218</v>
      </c>
    </row>
    <row r="3222" spans="2:19" x14ac:dyDescent="0.3">
      <c r="B3222" t="s">
        <v>15375</v>
      </c>
      <c r="C3222">
        <v>3522</v>
      </c>
      <c r="D3222" t="s">
        <v>15371</v>
      </c>
      <c r="E3222">
        <v>45118.546157407407</v>
      </c>
      <c r="F3222">
        <v>2023</v>
      </c>
      <c r="G3222" t="s">
        <v>15372</v>
      </c>
      <c r="H3222" t="s">
        <v>15373</v>
      </c>
      <c r="I3222" t="s">
        <v>15374</v>
      </c>
      <c r="J3222" t="s">
        <v>15376</v>
      </c>
      <c r="M3222">
        <v>117</v>
      </c>
      <c r="N3222">
        <v>1</v>
      </c>
      <c r="O3222">
        <v>18000</v>
      </c>
      <c r="P3222" t="s">
        <v>202</v>
      </c>
      <c r="Q3222" t="s">
        <v>22</v>
      </c>
      <c r="R3222" s="3" t="b">
        <f>ISNUMBER(SEARCH(critere,_xlfn.CONCAT(client[[#This Row],[TELEPHONE]:[AGENCE]])))</f>
        <v>1</v>
      </c>
      <c r="S3222" s="8">
        <f>IF(client[[#This Row],[Recherche]]=TRUE,COUNTIF($R$4:R3222,TRUE),"")</f>
        <v>3219</v>
      </c>
    </row>
    <row r="3223" spans="2:19" x14ac:dyDescent="0.3">
      <c r="B3223" t="s">
        <v>15380</v>
      </c>
      <c r="C3223">
        <v>3523</v>
      </c>
      <c r="D3223" t="s">
        <v>15377</v>
      </c>
      <c r="E3223">
        <v>45118.582905092589</v>
      </c>
      <c r="F3223">
        <v>2023</v>
      </c>
      <c r="G3223" t="s">
        <v>2042</v>
      </c>
      <c r="H3223" t="s">
        <v>15378</v>
      </c>
      <c r="I3223" t="s">
        <v>15379</v>
      </c>
      <c r="J3223" t="s">
        <v>15381</v>
      </c>
      <c r="M3223">
        <v>8</v>
      </c>
      <c r="N3223">
        <v>1</v>
      </c>
      <c r="O3223">
        <v>0</v>
      </c>
      <c r="P3223" t="s">
        <v>21</v>
      </c>
      <c r="Q3223" t="s">
        <v>347</v>
      </c>
      <c r="R3223" s="3" t="b">
        <f>ISNUMBER(SEARCH(critere,_xlfn.CONCAT(client[[#This Row],[TELEPHONE]:[AGENCE]])))</f>
        <v>1</v>
      </c>
      <c r="S3223" s="8">
        <f>IF(client[[#This Row],[Recherche]]=TRUE,COUNTIF($R$4:R3223,TRUE),"")</f>
        <v>3220</v>
      </c>
    </row>
    <row r="3224" spans="2:19" x14ac:dyDescent="0.3">
      <c r="B3224" t="s">
        <v>15386</v>
      </c>
      <c r="C3224">
        <v>3524</v>
      </c>
      <c r="D3224" t="s">
        <v>15382</v>
      </c>
      <c r="E3224">
        <v>45118.713078703702</v>
      </c>
      <c r="F3224">
        <v>2023</v>
      </c>
      <c r="G3224" t="s">
        <v>15383</v>
      </c>
      <c r="H3224" t="s">
        <v>15384</v>
      </c>
      <c r="I3224" t="s">
        <v>15385</v>
      </c>
      <c r="J3224" t="s">
        <v>15387</v>
      </c>
      <c r="M3224">
        <v>8</v>
      </c>
      <c r="N3224">
        <v>1</v>
      </c>
      <c r="O3224">
        <v>0</v>
      </c>
      <c r="P3224" t="s">
        <v>21</v>
      </c>
      <c r="Q3224" t="s">
        <v>38</v>
      </c>
      <c r="R3224" s="3" t="b">
        <f>ISNUMBER(SEARCH(critere,_xlfn.CONCAT(client[[#This Row],[TELEPHONE]:[AGENCE]])))</f>
        <v>1</v>
      </c>
      <c r="S3224" s="8">
        <f>IF(client[[#This Row],[Recherche]]=TRUE,COUNTIF($R$4:R3224,TRUE),"")</f>
        <v>3221</v>
      </c>
    </row>
    <row r="3225" spans="2:19" x14ac:dyDescent="0.3">
      <c r="B3225" t="s">
        <v>15391</v>
      </c>
      <c r="C3225">
        <v>3525</v>
      </c>
      <c r="D3225" t="s">
        <v>15388</v>
      </c>
      <c r="E3225">
        <v>45118.838101851848</v>
      </c>
      <c r="F3225">
        <v>2024</v>
      </c>
      <c r="G3225" t="s">
        <v>592</v>
      </c>
      <c r="H3225" t="s">
        <v>15389</v>
      </c>
      <c r="I3225" t="s">
        <v>15390</v>
      </c>
      <c r="J3225" t="s">
        <v>15392</v>
      </c>
      <c r="M3225">
        <v>117</v>
      </c>
      <c r="N3225">
        <v>1</v>
      </c>
      <c r="O3225">
        <v>0</v>
      </c>
      <c r="P3225" t="s">
        <v>202</v>
      </c>
      <c r="Q3225" t="s">
        <v>38</v>
      </c>
      <c r="R3225" s="3" t="b">
        <f>ISNUMBER(SEARCH(critere,_xlfn.CONCAT(client[[#This Row],[TELEPHONE]:[AGENCE]])))</f>
        <v>1</v>
      </c>
      <c r="S3225" s="8">
        <f>IF(client[[#This Row],[Recherche]]=TRUE,COUNTIF($R$4:R3225,TRUE),"")</f>
        <v>3222</v>
      </c>
    </row>
    <row r="3226" spans="2:19" x14ac:dyDescent="0.3">
      <c r="B3226" t="s">
        <v>15396</v>
      </c>
      <c r="C3226">
        <v>3526</v>
      </c>
      <c r="D3226" t="s">
        <v>15393</v>
      </c>
      <c r="E3226">
        <v>45118.848240740743</v>
      </c>
      <c r="F3226">
        <v>2024</v>
      </c>
      <c r="G3226" t="s">
        <v>2404</v>
      </c>
      <c r="H3226" t="s">
        <v>15394</v>
      </c>
      <c r="I3226" t="s">
        <v>15395</v>
      </c>
      <c r="J3226" t="s">
        <v>15397</v>
      </c>
      <c r="M3226">
        <v>111</v>
      </c>
      <c r="N3226">
        <v>2</v>
      </c>
      <c r="O3226">
        <v>46000</v>
      </c>
      <c r="P3226" t="s">
        <v>202</v>
      </c>
      <c r="Q3226" t="s">
        <v>38</v>
      </c>
      <c r="R3226" s="3" t="b">
        <f>ISNUMBER(SEARCH(critere,_xlfn.CONCAT(client[[#This Row],[TELEPHONE]:[AGENCE]])))</f>
        <v>1</v>
      </c>
      <c r="S3226" s="8">
        <f>IF(client[[#This Row],[Recherche]]=TRUE,COUNTIF($R$4:R3226,TRUE),"")</f>
        <v>3223</v>
      </c>
    </row>
    <row r="3227" spans="2:19" x14ac:dyDescent="0.3">
      <c r="B3227" t="s">
        <v>15400</v>
      </c>
      <c r="C3227">
        <v>3527</v>
      </c>
      <c r="D3227" t="s">
        <v>15398</v>
      </c>
      <c r="E3227">
        <v>45119.467511574076</v>
      </c>
      <c r="F3227">
        <v>2023</v>
      </c>
      <c r="G3227" t="s">
        <v>174</v>
      </c>
      <c r="H3227" t="s">
        <v>2668</v>
      </c>
      <c r="I3227" t="s">
        <v>15399</v>
      </c>
      <c r="J3227" t="s">
        <v>15401</v>
      </c>
      <c r="M3227">
        <v>117</v>
      </c>
      <c r="N3227">
        <v>1</v>
      </c>
      <c r="O3227">
        <v>18000</v>
      </c>
      <c r="P3227" t="s">
        <v>202</v>
      </c>
      <c r="Q3227" t="s">
        <v>29</v>
      </c>
      <c r="R3227" s="3" t="b">
        <f>ISNUMBER(SEARCH(critere,_xlfn.CONCAT(client[[#This Row],[TELEPHONE]:[AGENCE]])))</f>
        <v>1</v>
      </c>
      <c r="S3227" s="8">
        <f>IF(client[[#This Row],[Recherche]]=TRUE,COUNTIF($R$4:R3227,TRUE),"")</f>
        <v>3224</v>
      </c>
    </row>
    <row r="3228" spans="2:19" x14ac:dyDescent="0.3">
      <c r="B3228" t="s">
        <v>15405</v>
      </c>
      <c r="C3228">
        <v>3528</v>
      </c>
      <c r="D3228" t="s">
        <v>15402</v>
      </c>
      <c r="E3228">
        <v>45119.575046296297</v>
      </c>
      <c r="F3228">
        <v>2023</v>
      </c>
      <c r="G3228" t="s">
        <v>2641</v>
      </c>
      <c r="H3228" t="s">
        <v>15403</v>
      </c>
      <c r="I3228" t="s">
        <v>15404</v>
      </c>
      <c r="J3228" t="s">
        <v>15406</v>
      </c>
      <c r="M3228">
        <v>8</v>
      </c>
      <c r="N3228">
        <v>1</v>
      </c>
      <c r="O3228">
        <v>0</v>
      </c>
      <c r="P3228" t="s">
        <v>21</v>
      </c>
      <c r="Q3228" t="s">
        <v>64</v>
      </c>
      <c r="R3228" s="3" t="b">
        <f>ISNUMBER(SEARCH(critere,_xlfn.CONCAT(client[[#This Row],[TELEPHONE]:[AGENCE]])))</f>
        <v>1</v>
      </c>
      <c r="S3228" s="8">
        <f>IF(client[[#This Row],[Recherche]]=TRUE,COUNTIF($R$4:R3228,TRUE),"")</f>
        <v>3225</v>
      </c>
    </row>
    <row r="3229" spans="2:19" x14ac:dyDescent="0.3">
      <c r="B3229" t="s">
        <v>15410</v>
      </c>
      <c r="C3229">
        <v>3529</v>
      </c>
      <c r="D3229" t="s">
        <v>15407</v>
      </c>
      <c r="E3229">
        <v>45119.744189814817</v>
      </c>
      <c r="F3229">
        <v>2023</v>
      </c>
      <c r="G3229" t="s">
        <v>632</v>
      </c>
      <c r="H3229" t="s">
        <v>15408</v>
      </c>
      <c r="I3229" t="s">
        <v>15409</v>
      </c>
      <c r="J3229" t="s">
        <v>15411</v>
      </c>
      <c r="M3229">
        <v>117</v>
      </c>
      <c r="N3229">
        <v>1</v>
      </c>
      <c r="O3229">
        <v>18000</v>
      </c>
      <c r="P3229" t="s">
        <v>202</v>
      </c>
      <c r="Q3229" t="s">
        <v>29</v>
      </c>
      <c r="R3229" s="3" t="b">
        <f>ISNUMBER(SEARCH(critere,_xlfn.CONCAT(client[[#This Row],[TELEPHONE]:[AGENCE]])))</f>
        <v>1</v>
      </c>
      <c r="S3229" s="8">
        <f>IF(client[[#This Row],[Recherche]]=TRUE,COUNTIF($R$4:R3229,TRUE),"")</f>
        <v>3226</v>
      </c>
    </row>
    <row r="3230" spans="2:19" x14ac:dyDescent="0.3">
      <c r="B3230" t="s">
        <v>15414</v>
      </c>
      <c r="C3230">
        <v>3530</v>
      </c>
      <c r="D3230" t="s">
        <v>15412</v>
      </c>
      <c r="E3230">
        <v>45119.803865740738</v>
      </c>
      <c r="F3230">
        <v>2023</v>
      </c>
      <c r="G3230" t="s">
        <v>522</v>
      </c>
      <c r="H3230" t="s">
        <v>10085</v>
      </c>
      <c r="I3230" t="s">
        <v>15413</v>
      </c>
      <c r="J3230" t="s">
        <v>15415</v>
      </c>
      <c r="M3230">
        <v>117</v>
      </c>
      <c r="N3230">
        <v>1</v>
      </c>
      <c r="O3230">
        <v>22600</v>
      </c>
      <c r="P3230" t="s">
        <v>202</v>
      </c>
      <c r="Q3230" t="s">
        <v>454</v>
      </c>
      <c r="R3230" s="3" t="b">
        <f>ISNUMBER(SEARCH(critere,_xlfn.CONCAT(client[[#This Row],[TELEPHONE]:[AGENCE]])))</f>
        <v>1</v>
      </c>
      <c r="S3230" s="8">
        <f>IF(client[[#This Row],[Recherche]]=TRUE,COUNTIF($R$4:R3230,TRUE),"")</f>
        <v>3227</v>
      </c>
    </row>
    <row r="3231" spans="2:19" x14ac:dyDescent="0.3">
      <c r="B3231" t="s">
        <v>14783</v>
      </c>
      <c r="C3231">
        <v>3531</v>
      </c>
      <c r="D3231" t="s">
        <v>15416</v>
      </c>
      <c r="E3231">
        <v>45120.001805555556</v>
      </c>
      <c r="F3231">
        <v>2023</v>
      </c>
      <c r="G3231" t="s">
        <v>40</v>
      </c>
      <c r="H3231" t="s">
        <v>14781</v>
      </c>
      <c r="I3231" t="s">
        <v>14782</v>
      </c>
      <c r="J3231" t="s">
        <v>15417</v>
      </c>
      <c r="M3231">
        <v>117</v>
      </c>
      <c r="N3231">
        <v>1</v>
      </c>
      <c r="O3231">
        <v>22600</v>
      </c>
      <c r="P3231" t="s">
        <v>202</v>
      </c>
      <c r="Q3231" t="s">
        <v>753</v>
      </c>
      <c r="R3231" s="3" t="b">
        <f>ISNUMBER(SEARCH(critere,_xlfn.CONCAT(client[[#This Row],[TELEPHONE]:[AGENCE]])))</f>
        <v>1</v>
      </c>
      <c r="S3231" s="8">
        <f>IF(client[[#This Row],[Recherche]]=TRUE,COUNTIF($R$4:R3231,TRUE),"")</f>
        <v>3228</v>
      </c>
    </row>
    <row r="3232" spans="2:19" x14ac:dyDescent="0.3">
      <c r="B3232" t="s">
        <v>15422</v>
      </c>
      <c r="C3232">
        <v>3532</v>
      </c>
      <c r="D3232" t="s">
        <v>15418</v>
      </c>
      <c r="E3232">
        <v>45120.519548611112</v>
      </c>
      <c r="F3232">
        <v>2023</v>
      </c>
      <c r="G3232" t="s">
        <v>15419</v>
      </c>
      <c r="H3232" t="s">
        <v>15420</v>
      </c>
      <c r="I3232" t="s">
        <v>15421</v>
      </c>
      <c r="J3232" t="s">
        <v>15423</v>
      </c>
      <c r="M3232">
        <v>8</v>
      </c>
      <c r="N3232">
        <v>1</v>
      </c>
      <c r="O3232">
        <v>0</v>
      </c>
      <c r="P3232" t="s">
        <v>21</v>
      </c>
      <c r="Q3232" t="s">
        <v>22</v>
      </c>
      <c r="R3232" s="3" t="b">
        <f>ISNUMBER(SEARCH(critere,_xlfn.CONCAT(client[[#This Row],[TELEPHONE]:[AGENCE]])))</f>
        <v>1</v>
      </c>
      <c r="S3232" s="8">
        <f>IF(client[[#This Row],[Recherche]]=TRUE,COUNTIF($R$4:R3232,TRUE),"")</f>
        <v>3229</v>
      </c>
    </row>
    <row r="3233" spans="2:19" x14ac:dyDescent="0.3">
      <c r="B3233" t="s">
        <v>15426</v>
      </c>
      <c r="C3233">
        <v>3533</v>
      </c>
      <c r="D3233" t="s">
        <v>15424</v>
      </c>
      <c r="E3233">
        <v>45120.520543981482</v>
      </c>
      <c r="F3233">
        <v>2023</v>
      </c>
      <c r="G3233" t="s">
        <v>1541</v>
      </c>
      <c r="H3233" t="s">
        <v>2657</v>
      </c>
      <c r="I3233" t="s">
        <v>15425</v>
      </c>
      <c r="J3233" t="s">
        <v>15427</v>
      </c>
      <c r="M3233">
        <v>8</v>
      </c>
      <c r="N3233">
        <v>1</v>
      </c>
      <c r="O3233">
        <v>0</v>
      </c>
      <c r="P3233" t="s">
        <v>21</v>
      </c>
      <c r="Q3233" t="s">
        <v>64</v>
      </c>
      <c r="R3233" s="3" t="b">
        <f>ISNUMBER(SEARCH(critere,_xlfn.CONCAT(client[[#This Row],[TELEPHONE]:[AGENCE]])))</f>
        <v>1</v>
      </c>
      <c r="S3233" s="8">
        <f>IF(client[[#This Row],[Recherche]]=TRUE,COUNTIF($R$4:R3233,TRUE),"")</f>
        <v>3230</v>
      </c>
    </row>
    <row r="3234" spans="2:19" x14ac:dyDescent="0.3">
      <c r="B3234" t="s">
        <v>15431</v>
      </c>
      <c r="C3234">
        <v>3534</v>
      </c>
      <c r="D3234" t="s">
        <v>15428</v>
      </c>
      <c r="E3234">
        <v>45120.528310185182</v>
      </c>
      <c r="F3234">
        <v>2023</v>
      </c>
      <c r="G3234" t="s">
        <v>1606</v>
      </c>
      <c r="H3234" t="s">
        <v>15429</v>
      </c>
      <c r="I3234" t="s">
        <v>15430</v>
      </c>
      <c r="J3234" t="s">
        <v>15432</v>
      </c>
      <c r="M3234">
        <v>8</v>
      </c>
      <c r="N3234">
        <v>1</v>
      </c>
      <c r="O3234">
        <v>0</v>
      </c>
      <c r="P3234" t="s">
        <v>21</v>
      </c>
      <c r="Q3234" t="s">
        <v>347</v>
      </c>
      <c r="R3234" s="3" t="b">
        <f>ISNUMBER(SEARCH(critere,_xlfn.CONCAT(client[[#This Row],[TELEPHONE]:[AGENCE]])))</f>
        <v>1</v>
      </c>
      <c r="S3234" s="8">
        <f>IF(client[[#This Row],[Recherche]]=TRUE,COUNTIF($R$4:R3234,TRUE),"")</f>
        <v>3231</v>
      </c>
    </row>
    <row r="3235" spans="2:19" x14ac:dyDescent="0.3">
      <c r="B3235" t="s">
        <v>15435</v>
      </c>
      <c r="C3235">
        <v>3535</v>
      </c>
      <c r="D3235" t="s">
        <v>15433</v>
      </c>
      <c r="E3235">
        <v>45120.63585648148</v>
      </c>
      <c r="F3235">
        <v>2023</v>
      </c>
      <c r="G3235" t="s">
        <v>231</v>
      </c>
      <c r="H3235" t="s">
        <v>5775</v>
      </c>
      <c r="I3235" t="s">
        <v>15434</v>
      </c>
      <c r="J3235" t="s">
        <v>15436</v>
      </c>
      <c r="M3235">
        <v>8</v>
      </c>
      <c r="N3235">
        <v>1</v>
      </c>
      <c r="O3235">
        <v>0</v>
      </c>
      <c r="P3235" t="s">
        <v>21</v>
      </c>
      <c r="Q3235" t="s">
        <v>22</v>
      </c>
      <c r="R3235" s="3" t="b">
        <f>ISNUMBER(SEARCH(critere,_xlfn.CONCAT(client[[#This Row],[TELEPHONE]:[AGENCE]])))</f>
        <v>1</v>
      </c>
      <c r="S3235" s="8">
        <f>IF(client[[#This Row],[Recherche]]=TRUE,COUNTIF($R$4:R3235,TRUE),"")</f>
        <v>3232</v>
      </c>
    </row>
    <row r="3236" spans="2:19" x14ac:dyDescent="0.3">
      <c r="B3236" t="s">
        <v>15440</v>
      </c>
      <c r="C3236">
        <v>3536</v>
      </c>
      <c r="D3236" t="s">
        <v>15437</v>
      </c>
      <c r="E3236">
        <v>45120.666493055556</v>
      </c>
      <c r="F3236">
        <v>2023</v>
      </c>
      <c r="G3236" t="s">
        <v>2093</v>
      </c>
      <c r="H3236" t="s">
        <v>15438</v>
      </c>
      <c r="I3236" t="s">
        <v>15439</v>
      </c>
      <c r="J3236" t="s">
        <v>15441</v>
      </c>
      <c r="M3236">
        <v>117</v>
      </c>
      <c r="N3236">
        <v>1</v>
      </c>
      <c r="O3236">
        <v>18000</v>
      </c>
      <c r="P3236" t="s">
        <v>202</v>
      </c>
      <c r="Q3236" t="s">
        <v>38</v>
      </c>
      <c r="R3236" s="3" t="b">
        <f>ISNUMBER(SEARCH(critere,_xlfn.CONCAT(client[[#This Row],[TELEPHONE]:[AGENCE]])))</f>
        <v>1</v>
      </c>
      <c r="S3236" s="8">
        <f>IF(client[[#This Row],[Recherche]]=TRUE,COUNTIF($R$4:R3236,TRUE),"")</f>
        <v>3233</v>
      </c>
    </row>
    <row r="3237" spans="2:19" x14ac:dyDescent="0.3">
      <c r="B3237" t="s">
        <v>15444</v>
      </c>
      <c r="C3237">
        <v>3537</v>
      </c>
      <c r="D3237" t="s">
        <v>15442</v>
      </c>
      <c r="E3237">
        <v>45120.725682870368</v>
      </c>
      <c r="F3237">
        <v>2023</v>
      </c>
      <c r="G3237" t="s">
        <v>8176</v>
      </c>
      <c r="H3237" t="s">
        <v>127</v>
      </c>
      <c r="I3237" t="s">
        <v>15443</v>
      </c>
      <c r="J3237" t="s">
        <v>15445</v>
      </c>
      <c r="M3237">
        <v>8</v>
      </c>
      <c r="N3237">
        <v>1</v>
      </c>
      <c r="O3237">
        <v>0</v>
      </c>
      <c r="P3237" t="s">
        <v>21</v>
      </c>
      <c r="Q3237" t="s">
        <v>38</v>
      </c>
      <c r="R3237" s="3" t="b">
        <f>ISNUMBER(SEARCH(critere,_xlfn.CONCAT(client[[#This Row],[TELEPHONE]:[AGENCE]])))</f>
        <v>1</v>
      </c>
      <c r="S3237" s="8">
        <f>IF(client[[#This Row],[Recherche]]=TRUE,COUNTIF($R$4:R3237,TRUE),"")</f>
        <v>3234</v>
      </c>
    </row>
    <row r="3238" spans="2:19" x14ac:dyDescent="0.3">
      <c r="B3238" t="s">
        <v>15449</v>
      </c>
      <c r="C3238">
        <v>3538</v>
      </c>
      <c r="D3238" t="s">
        <v>15446</v>
      </c>
      <c r="E3238">
        <v>45120.752685185187</v>
      </c>
      <c r="F3238">
        <v>2023</v>
      </c>
      <c r="G3238" t="s">
        <v>7608</v>
      </c>
      <c r="H3238" t="s">
        <v>15447</v>
      </c>
      <c r="I3238" t="s">
        <v>15448</v>
      </c>
      <c r="J3238" t="s">
        <v>15450</v>
      </c>
      <c r="M3238">
        <v>8</v>
      </c>
      <c r="N3238">
        <v>1</v>
      </c>
      <c r="O3238">
        <v>0</v>
      </c>
      <c r="P3238" t="s">
        <v>21</v>
      </c>
      <c r="Q3238" t="s">
        <v>38</v>
      </c>
      <c r="R3238" s="3" t="b">
        <f>ISNUMBER(SEARCH(critere,_xlfn.CONCAT(client[[#This Row],[TELEPHONE]:[AGENCE]])))</f>
        <v>1</v>
      </c>
      <c r="S3238" s="8">
        <f>IF(client[[#This Row],[Recherche]]=TRUE,COUNTIF($R$4:R3238,TRUE),"")</f>
        <v>3235</v>
      </c>
    </row>
    <row r="3239" spans="2:19" x14ac:dyDescent="0.3">
      <c r="B3239" t="s">
        <v>15455</v>
      </c>
      <c r="C3239">
        <v>3540</v>
      </c>
      <c r="D3239" t="s">
        <v>15451</v>
      </c>
      <c r="E3239">
        <v>45124.586180555554</v>
      </c>
      <c r="F3239">
        <v>2023</v>
      </c>
      <c r="G3239" t="s">
        <v>15452</v>
      </c>
      <c r="H3239" t="s">
        <v>15453</v>
      </c>
      <c r="I3239" t="s">
        <v>15454</v>
      </c>
      <c r="J3239" t="s">
        <v>15456</v>
      </c>
      <c r="M3239">
        <v>8</v>
      </c>
      <c r="N3239">
        <v>2</v>
      </c>
      <c r="O3239">
        <v>0</v>
      </c>
      <c r="P3239" t="s">
        <v>21</v>
      </c>
      <c r="Q3239" t="s">
        <v>29</v>
      </c>
      <c r="R3239" s="3" t="b">
        <f>ISNUMBER(SEARCH(critere,_xlfn.CONCAT(client[[#This Row],[TELEPHONE]:[AGENCE]])))</f>
        <v>1</v>
      </c>
      <c r="S3239" s="8">
        <f>IF(client[[#This Row],[Recherche]]=TRUE,COUNTIF($R$4:R3239,TRUE),"")</f>
        <v>3236</v>
      </c>
    </row>
    <row r="3240" spans="2:19" x14ac:dyDescent="0.3">
      <c r="B3240" t="s">
        <v>15460</v>
      </c>
      <c r="C3240">
        <v>3541</v>
      </c>
      <c r="D3240" t="s">
        <v>15457</v>
      </c>
      <c r="E3240">
        <v>45124.92050925926</v>
      </c>
      <c r="F3240">
        <v>2024</v>
      </c>
      <c r="G3240" t="s">
        <v>626</v>
      </c>
      <c r="H3240" t="s">
        <v>15458</v>
      </c>
      <c r="I3240" t="s">
        <v>15459</v>
      </c>
      <c r="J3240" t="s">
        <v>15461</v>
      </c>
      <c r="M3240">
        <v>111</v>
      </c>
      <c r="N3240">
        <v>2</v>
      </c>
      <c r="O3240">
        <v>38000</v>
      </c>
      <c r="P3240" t="s">
        <v>202</v>
      </c>
      <c r="Q3240" t="s">
        <v>38</v>
      </c>
      <c r="R3240" s="3" t="b">
        <f>ISNUMBER(SEARCH(critere,_xlfn.CONCAT(client[[#This Row],[TELEPHONE]:[AGENCE]])))</f>
        <v>1</v>
      </c>
      <c r="S3240" s="8">
        <f>IF(client[[#This Row],[Recherche]]=TRUE,COUNTIF($R$4:R3240,TRUE),"")</f>
        <v>3237</v>
      </c>
    </row>
    <row r="3241" spans="2:19" x14ac:dyDescent="0.3">
      <c r="B3241" t="s">
        <v>15464</v>
      </c>
      <c r="C3241">
        <v>3542</v>
      </c>
      <c r="D3241" t="s">
        <v>15462</v>
      </c>
      <c r="E3241">
        <v>45124.922997685186</v>
      </c>
      <c r="F3241">
        <v>2024</v>
      </c>
      <c r="G3241" t="s">
        <v>1141</v>
      </c>
      <c r="H3241" t="s">
        <v>7166</v>
      </c>
      <c r="I3241" t="s">
        <v>15463</v>
      </c>
      <c r="J3241" t="s">
        <v>15465</v>
      </c>
      <c r="M3241">
        <v>117</v>
      </c>
      <c r="N3241">
        <v>1</v>
      </c>
      <c r="O3241">
        <v>-300</v>
      </c>
      <c r="P3241" t="s">
        <v>202</v>
      </c>
      <c r="Q3241" t="s">
        <v>38</v>
      </c>
      <c r="R3241" s="3" t="b">
        <f>ISNUMBER(SEARCH(critere,_xlfn.CONCAT(client[[#This Row],[TELEPHONE]:[AGENCE]])))</f>
        <v>1</v>
      </c>
      <c r="S3241" s="8">
        <f>IF(client[[#This Row],[Recherche]]=TRUE,COUNTIF($R$4:R3241,TRUE),"")</f>
        <v>3238</v>
      </c>
    </row>
    <row r="3242" spans="2:19" x14ac:dyDescent="0.3">
      <c r="B3242" t="s">
        <v>15469</v>
      </c>
      <c r="C3242">
        <v>3543</v>
      </c>
      <c r="D3242" t="s">
        <v>15466</v>
      </c>
      <c r="E3242">
        <v>45125.674479166664</v>
      </c>
      <c r="F3242">
        <v>2023</v>
      </c>
      <c r="G3242" t="s">
        <v>1398</v>
      </c>
      <c r="H3242" t="s">
        <v>15467</v>
      </c>
      <c r="I3242" t="s">
        <v>15468</v>
      </c>
      <c r="J3242" t="s">
        <v>15470</v>
      </c>
      <c r="M3242">
        <v>117</v>
      </c>
      <c r="N3242">
        <v>1</v>
      </c>
      <c r="O3242">
        <v>18000</v>
      </c>
      <c r="P3242" t="s">
        <v>202</v>
      </c>
      <c r="Q3242" t="s">
        <v>64</v>
      </c>
      <c r="R3242" s="3" t="b">
        <f>ISNUMBER(SEARCH(critere,_xlfn.CONCAT(client[[#This Row],[TELEPHONE]:[AGENCE]])))</f>
        <v>1</v>
      </c>
      <c r="S3242" s="8">
        <f>IF(client[[#This Row],[Recherche]]=TRUE,COUNTIF($R$4:R3242,TRUE),"")</f>
        <v>3239</v>
      </c>
    </row>
    <row r="3243" spans="2:19" x14ac:dyDescent="0.3">
      <c r="B3243" t="s">
        <v>15474</v>
      </c>
      <c r="C3243">
        <v>3544</v>
      </c>
      <c r="D3243" t="s">
        <v>15471</v>
      </c>
      <c r="E3243">
        <v>45125.894618055558</v>
      </c>
      <c r="F3243">
        <v>2023</v>
      </c>
      <c r="G3243" t="s">
        <v>1205</v>
      </c>
      <c r="H3243" t="s">
        <v>15472</v>
      </c>
      <c r="I3243" t="s">
        <v>15473</v>
      </c>
      <c r="J3243" t="s">
        <v>15475</v>
      </c>
      <c r="M3243">
        <v>117</v>
      </c>
      <c r="N3243">
        <v>1</v>
      </c>
      <c r="O3243">
        <v>18000</v>
      </c>
      <c r="P3243" t="s">
        <v>202</v>
      </c>
      <c r="Q3243" t="s">
        <v>454</v>
      </c>
      <c r="R3243" s="3" t="b">
        <f>ISNUMBER(SEARCH(critere,_xlfn.CONCAT(client[[#This Row],[TELEPHONE]:[AGENCE]])))</f>
        <v>1</v>
      </c>
      <c r="S3243" s="8">
        <f>IF(client[[#This Row],[Recherche]]=TRUE,COUNTIF($R$4:R3243,TRUE),"")</f>
        <v>3240</v>
      </c>
    </row>
    <row r="3244" spans="2:19" x14ac:dyDescent="0.3">
      <c r="B3244" t="s">
        <v>15479</v>
      </c>
      <c r="C3244">
        <v>3545</v>
      </c>
      <c r="D3244" t="s">
        <v>15476</v>
      </c>
      <c r="E3244">
        <v>45125.983182870368</v>
      </c>
      <c r="F3244">
        <v>2023</v>
      </c>
      <c r="G3244" t="s">
        <v>592</v>
      </c>
      <c r="H3244" t="s">
        <v>15477</v>
      </c>
      <c r="I3244" t="s">
        <v>15478</v>
      </c>
      <c r="J3244" t="s">
        <v>15480</v>
      </c>
      <c r="M3244">
        <v>75</v>
      </c>
      <c r="N3244">
        <v>1</v>
      </c>
      <c r="O3244">
        <v>14520</v>
      </c>
      <c r="P3244" t="s">
        <v>202</v>
      </c>
      <c r="Q3244" t="s">
        <v>454</v>
      </c>
      <c r="R3244" s="3" t="b">
        <f>ISNUMBER(SEARCH(critere,_xlfn.CONCAT(client[[#This Row],[TELEPHONE]:[AGENCE]])))</f>
        <v>1</v>
      </c>
      <c r="S3244" s="8">
        <f>IF(client[[#This Row],[Recherche]]=TRUE,COUNTIF($R$4:R3244,TRUE),"")</f>
        <v>3241</v>
      </c>
    </row>
    <row r="3245" spans="2:19" x14ac:dyDescent="0.3">
      <c r="B3245" t="s">
        <v>15484</v>
      </c>
      <c r="C3245">
        <v>3546</v>
      </c>
      <c r="D3245" t="s">
        <v>15481</v>
      </c>
      <c r="E3245">
        <v>45125.989328703705</v>
      </c>
      <c r="F3245">
        <v>2023</v>
      </c>
      <c r="G3245" t="s">
        <v>3796</v>
      </c>
      <c r="H3245" t="s">
        <v>15482</v>
      </c>
      <c r="I3245" t="s">
        <v>15483</v>
      </c>
      <c r="J3245" t="s">
        <v>15485</v>
      </c>
      <c r="M3245">
        <v>117</v>
      </c>
      <c r="N3245">
        <v>1</v>
      </c>
      <c r="O3245">
        <v>18000</v>
      </c>
      <c r="P3245" t="s">
        <v>202</v>
      </c>
      <c r="Q3245" t="s">
        <v>454</v>
      </c>
      <c r="R3245" s="3" t="b">
        <f>ISNUMBER(SEARCH(critere,_xlfn.CONCAT(client[[#This Row],[TELEPHONE]:[AGENCE]])))</f>
        <v>1</v>
      </c>
      <c r="S3245" s="8">
        <f>IF(client[[#This Row],[Recherche]]=TRUE,COUNTIF($R$4:R3245,TRUE),"")</f>
        <v>3242</v>
      </c>
    </row>
    <row r="3246" spans="2:19" x14ac:dyDescent="0.3">
      <c r="B3246" t="s">
        <v>10308</v>
      </c>
      <c r="C3246">
        <v>3547</v>
      </c>
      <c r="D3246" t="s">
        <v>15486</v>
      </c>
      <c r="E3246">
        <v>45126.456793981481</v>
      </c>
      <c r="F3246">
        <v>2023</v>
      </c>
      <c r="G3246" t="s">
        <v>1398</v>
      </c>
      <c r="H3246" t="s">
        <v>10306</v>
      </c>
      <c r="I3246" t="s">
        <v>10307</v>
      </c>
      <c r="J3246" t="s">
        <v>15487</v>
      </c>
      <c r="M3246">
        <v>75</v>
      </c>
      <c r="N3246">
        <v>1</v>
      </c>
      <c r="O3246">
        <v>0</v>
      </c>
      <c r="P3246" t="s">
        <v>202</v>
      </c>
      <c r="Q3246" t="s">
        <v>64</v>
      </c>
      <c r="R3246" s="3" t="b">
        <f>ISNUMBER(SEARCH(critere,_xlfn.CONCAT(client[[#This Row],[TELEPHONE]:[AGENCE]])))</f>
        <v>1</v>
      </c>
      <c r="S3246" s="8">
        <f>IF(client[[#This Row],[Recherche]]=TRUE,COUNTIF($R$4:R3246,TRUE),"")</f>
        <v>3243</v>
      </c>
    </row>
    <row r="3247" spans="2:19" x14ac:dyDescent="0.3">
      <c r="B3247" t="s">
        <v>15491</v>
      </c>
      <c r="C3247">
        <v>3548</v>
      </c>
      <c r="D3247" t="s">
        <v>15488</v>
      </c>
      <c r="E3247">
        <v>45126.585972222223</v>
      </c>
      <c r="F3247">
        <v>2023</v>
      </c>
      <c r="G3247" t="s">
        <v>15489</v>
      </c>
      <c r="H3247" t="s">
        <v>152</v>
      </c>
      <c r="I3247" t="s">
        <v>15490</v>
      </c>
      <c r="J3247" t="s">
        <v>15492</v>
      </c>
      <c r="M3247">
        <v>8</v>
      </c>
      <c r="N3247">
        <v>1</v>
      </c>
      <c r="O3247">
        <v>0</v>
      </c>
      <c r="P3247" t="s">
        <v>21</v>
      </c>
      <c r="Q3247" t="s">
        <v>38</v>
      </c>
      <c r="R3247" s="3" t="b">
        <f>ISNUMBER(SEARCH(critere,_xlfn.CONCAT(client[[#This Row],[TELEPHONE]:[AGENCE]])))</f>
        <v>1</v>
      </c>
      <c r="S3247" s="8">
        <f>IF(client[[#This Row],[Recherche]]=TRUE,COUNTIF($R$4:R3247,TRUE),"")</f>
        <v>3244</v>
      </c>
    </row>
    <row r="3248" spans="2:19" x14ac:dyDescent="0.3">
      <c r="B3248" t="s">
        <v>15496</v>
      </c>
      <c r="C3248">
        <v>3549</v>
      </c>
      <c r="D3248" t="s">
        <v>15493</v>
      </c>
      <c r="E3248">
        <v>45126.658391203702</v>
      </c>
      <c r="F3248">
        <v>2023</v>
      </c>
      <c r="G3248" t="s">
        <v>377</v>
      </c>
      <c r="H3248" t="s">
        <v>15494</v>
      </c>
      <c r="I3248" t="s">
        <v>15495</v>
      </c>
      <c r="J3248" t="s">
        <v>15497</v>
      </c>
      <c r="M3248">
        <v>8</v>
      </c>
      <c r="N3248">
        <v>1</v>
      </c>
      <c r="O3248">
        <v>0</v>
      </c>
      <c r="P3248" t="s">
        <v>21</v>
      </c>
      <c r="Q3248" t="s">
        <v>38</v>
      </c>
      <c r="R3248" s="3" t="b">
        <f>ISNUMBER(SEARCH(critere,_xlfn.CONCAT(client[[#This Row],[TELEPHONE]:[AGENCE]])))</f>
        <v>1</v>
      </c>
      <c r="S3248" s="8">
        <f>IF(client[[#This Row],[Recherche]]=TRUE,COUNTIF($R$4:R3248,TRUE),"")</f>
        <v>3245</v>
      </c>
    </row>
    <row r="3249" spans="2:19" x14ac:dyDescent="0.3">
      <c r="B3249" t="s">
        <v>15500</v>
      </c>
      <c r="C3249">
        <v>3550</v>
      </c>
      <c r="D3249" t="s">
        <v>15498</v>
      </c>
      <c r="E3249">
        <v>45126.706666666665</v>
      </c>
      <c r="F3249">
        <v>2023</v>
      </c>
      <c r="G3249" t="s">
        <v>174</v>
      </c>
      <c r="H3249" t="s">
        <v>1163</v>
      </c>
      <c r="I3249" t="s">
        <v>15499</v>
      </c>
      <c r="J3249" t="s">
        <v>15501</v>
      </c>
      <c r="M3249">
        <v>117</v>
      </c>
      <c r="N3249">
        <v>1</v>
      </c>
      <c r="O3249">
        <v>18000</v>
      </c>
      <c r="P3249" t="s">
        <v>202</v>
      </c>
      <c r="Q3249" t="s">
        <v>22</v>
      </c>
      <c r="R3249" s="3" t="b">
        <f>ISNUMBER(SEARCH(critere,_xlfn.CONCAT(client[[#This Row],[TELEPHONE]:[AGENCE]])))</f>
        <v>1</v>
      </c>
      <c r="S3249" s="8">
        <f>IF(client[[#This Row],[Recherche]]=TRUE,COUNTIF($R$4:R3249,TRUE),"")</f>
        <v>3246</v>
      </c>
    </row>
    <row r="3250" spans="2:19" x14ac:dyDescent="0.3">
      <c r="B3250" t="s">
        <v>15504</v>
      </c>
      <c r="C3250">
        <v>3551</v>
      </c>
      <c r="D3250" t="s">
        <v>15502</v>
      </c>
      <c r="E3250">
        <v>45126.708726851852</v>
      </c>
      <c r="F3250">
        <v>2023</v>
      </c>
      <c r="G3250" t="s">
        <v>699</v>
      </c>
      <c r="H3250" t="s">
        <v>9045</v>
      </c>
      <c r="I3250" t="s">
        <v>15503</v>
      </c>
      <c r="J3250" t="s">
        <v>15505</v>
      </c>
      <c r="M3250">
        <v>117</v>
      </c>
      <c r="N3250">
        <v>1</v>
      </c>
      <c r="O3250">
        <v>22600</v>
      </c>
      <c r="P3250" t="s">
        <v>202</v>
      </c>
      <c r="Q3250" t="s">
        <v>22</v>
      </c>
      <c r="R3250" s="3" t="b">
        <f>ISNUMBER(SEARCH(critere,_xlfn.CONCAT(client[[#This Row],[TELEPHONE]:[AGENCE]])))</f>
        <v>1</v>
      </c>
      <c r="S3250" s="8">
        <f>IF(client[[#This Row],[Recherche]]=TRUE,COUNTIF($R$4:R3250,TRUE),"")</f>
        <v>3247</v>
      </c>
    </row>
    <row r="3251" spans="2:19" x14ac:dyDescent="0.3">
      <c r="B3251" t="s">
        <v>15509</v>
      </c>
      <c r="C3251">
        <v>3552</v>
      </c>
      <c r="D3251" t="s">
        <v>15506</v>
      </c>
      <c r="E3251">
        <v>45126.710243055553</v>
      </c>
      <c r="F3251">
        <v>2023</v>
      </c>
      <c r="G3251" t="s">
        <v>242</v>
      </c>
      <c r="H3251" t="s">
        <v>15507</v>
      </c>
      <c r="I3251" t="s">
        <v>15508</v>
      </c>
      <c r="J3251" t="s">
        <v>15510</v>
      </c>
      <c r="M3251">
        <v>117</v>
      </c>
      <c r="N3251">
        <v>1</v>
      </c>
      <c r="O3251">
        <v>22600</v>
      </c>
      <c r="P3251" t="s">
        <v>202</v>
      </c>
      <c r="Q3251" t="s">
        <v>22</v>
      </c>
      <c r="R3251" s="3" t="b">
        <f>ISNUMBER(SEARCH(critere,_xlfn.CONCAT(client[[#This Row],[TELEPHONE]:[AGENCE]])))</f>
        <v>1</v>
      </c>
      <c r="S3251" s="8">
        <f>IF(client[[#This Row],[Recherche]]=TRUE,COUNTIF($R$4:R3251,TRUE),"")</f>
        <v>3248</v>
      </c>
    </row>
    <row r="3252" spans="2:19" x14ac:dyDescent="0.3">
      <c r="B3252" t="s">
        <v>15514</v>
      </c>
      <c r="C3252">
        <v>3553</v>
      </c>
      <c r="D3252" t="s">
        <v>15511</v>
      </c>
      <c r="E3252">
        <v>45126.711724537039</v>
      </c>
      <c r="F3252">
        <v>2024</v>
      </c>
      <c r="G3252" t="s">
        <v>856</v>
      </c>
      <c r="H3252" t="s">
        <v>15512</v>
      </c>
      <c r="I3252" t="s">
        <v>15513</v>
      </c>
      <c r="J3252" t="s">
        <v>15515</v>
      </c>
      <c r="M3252">
        <v>75</v>
      </c>
      <c r="N3252">
        <v>1</v>
      </c>
      <c r="O3252">
        <v>0</v>
      </c>
      <c r="P3252" t="s">
        <v>202</v>
      </c>
      <c r="Q3252" t="s">
        <v>22</v>
      </c>
      <c r="R3252" s="3" t="b">
        <f>ISNUMBER(SEARCH(critere,_xlfn.CONCAT(client[[#This Row],[TELEPHONE]:[AGENCE]])))</f>
        <v>1</v>
      </c>
      <c r="S3252" s="8">
        <f>IF(client[[#This Row],[Recherche]]=TRUE,COUNTIF($R$4:R3252,TRUE),"")</f>
        <v>3249</v>
      </c>
    </row>
    <row r="3253" spans="2:19" x14ac:dyDescent="0.3">
      <c r="B3253" t="s">
        <v>15518</v>
      </c>
      <c r="C3253">
        <v>3554</v>
      </c>
      <c r="D3253" t="s">
        <v>15516</v>
      </c>
      <c r="E3253">
        <v>45126.714930555558</v>
      </c>
      <c r="F3253">
        <v>2023</v>
      </c>
      <c r="G3253" t="s">
        <v>660</v>
      </c>
      <c r="H3253" t="s">
        <v>12408</v>
      </c>
      <c r="I3253" t="s">
        <v>15517</v>
      </c>
      <c r="J3253" t="s">
        <v>15519</v>
      </c>
      <c r="M3253">
        <v>8</v>
      </c>
      <c r="N3253">
        <v>1</v>
      </c>
      <c r="O3253">
        <v>0</v>
      </c>
      <c r="P3253" t="s">
        <v>21</v>
      </c>
      <c r="Q3253" t="s">
        <v>22</v>
      </c>
      <c r="R3253" s="3" t="b">
        <f>ISNUMBER(SEARCH(critere,_xlfn.CONCAT(client[[#This Row],[TELEPHONE]:[AGENCE]])))</f>
        <v>1</v>
      </c>
      <c r="S3253" s="8">
        <f>IF(client[[#This Row],[Recherche]]=TRUE,COUNTIF($R$4:R3253,TRUE),"")</f>
        <v>3250</v>
      </c>
    </row>
    <row r="3254" spans="2:19" x14ac:dyDescent="0.3">
      <c r="C3254">
        <v>3555</v>
      </c>
      <c r="D3254" t="s">
        <v>5993</v>
      </c>
      <c r="E3254">
        <v>45126.750937500001</v>
      </c>
      <c r="F3254">
        <v>2023</v>
      </c>
      <c r="G3254" t="s">
        <v>15520</v>
      </c>
      <c r="H3254" t="s">
        <v>5994</v>
      </c>
      <c r="I3254" t="s">
        <v>15521</v>
      </c>
      <c r="J3254" t="s">
        <v>15522</v>
      </c>
      <c r="M3254">
        <v>8</v>
      </c>
      <c r="N3254">
        <v>1</v>
      </c>
      <c r="O3254">
        <v>0</v>
      </c>
      <c r="P3254" t="s">
        <v>21</v>
      </c>
      <c r="Q3254" t="s">
        <v>29</v>
      </c>
      <c r="R3254" s="3" t="b">
        <f>ISNUMBER(SEARCH(critere,_xlfn.CONCAT(client[[#This Row],[TELEPHONE]:[AGENCE]])))</f>
        <v>1</v>
      </c>
      <c r="S3254" s="8">
        <f>IF(client[[#This Row],[Recherche]]=TRUE,COUNTIF($R$4:R3254,TRUE),"")</f>
        <v>3251</v>
      </c>
    </row>
    <row r="3255" spans="2:19" x14ac:dyDescent="0.3">
      <c r="B3255" t="s">
        <v>15526</v>
      </c>
      <c r="C3255">
        <v>3556</v>
      </c>
      <c r="D3255" t="s">
        <v>15523</v>
      </c>
      <c r="E3255">
        <v>45126.762800925928</v>
      </c>
      <c r="F3255">
        <v>2023</v>
      </c>
      <c r="G3255" t="s">
        <v>6391</v>
      </c>
      <c r="H3255" t="s">
        <v>15524</v>
      </c>
      <c r="I3255" t="s">
        <v>15525</v>
      </c>
      <c r="J3255" t="s">
        <v>15527</v>
      </c>
      <c r="M3255">
        <v>8</v>
      </c>
      <c r="N3255">
        <v>2</v>
      </c>
      <c r="O3255">
        <v>0</v>
      </c>
      <c r="P3255" t="s">
        <v>21</v>
      </c>
      <c r="Q3255" t="s">
        <v>22</v>
      </c>
      <c r="R3255" s="3" t="b">
        <f>ISNUMBER(SEARCH(critere,_xlfn.CONCAT(client[[#This Row],[TELEPHONE]:[AGENCE]])))</f>
        <v>1</v>
      </c>
      <c r="S3255" s="8">
        <f>IF(client[[#This Row],[Recherche]]=TRUE,COUNTIF($R$4:R3255,TRUE),"")</f>
        <v>3252</v>
      </c>
    </row>
    <row r="3256" spans="2:19" x14ac:dyDescent="0.3">
      <c r="B3256" t="s">
        <v>15531</v>
      </c>
      <c r="C3256">
        <v>3557</v>
      </c>
      <c r="D3256" t="s">
        <v>15528</v>
      </c>
      <c r="E3256">
        <v>45126.768043981479</v>
      </c>
      <c r="F3256">
        <v>2023</v>
      </c>
      <c r="G3256" t="s">
        <v>15148</v>
      </c>
      <c r="H3256" t="s">
        <v>15529</v>
      </c>
      <c r="I3256" t="s">
        <v>15530</v>
      </c>
      <c r="J3256" t="s">
        <v>15532</v>
      </c>
      <c r="M3256">
        <v>117</v>
      </c>
      <c r="N3256">
        <v>1</v>
      </c>
      <c r="O3256">
        <v>21000</v>
      </c>
      <c r="P3256" t="s">
        <v>202</v>
      </c>
      <c r="Q3256" t="s">
        <v>38</v>
      </c>
      <c r="R3256" s="3" t="b">
        <f>ISNUMBER(SEARCH(critere,_xlfn.CONCAT(client[[#This Row],[TELEPHONE]:[AGENCE]])))</f>
        <v>1</v>
      </c>
      <c r="S3256" s="8">
        <f>IF(client[[#This Row],[Recherche]]=TRUE,COUNTIF($R$4:R3256,TRUE),"")</f>
        <v>3253</v>
      </c>
    </row>
    <row r="3257" spans="2:19" x14ac:dyDescent="0.3">
      <c r="B3257" t="s">
        <v>15536</v>
      </c>
      <c r="C3257">
        <v>3558</v>
      </c>
      <c r="D3257" t="s">
        <v>15533</v>
      </c>
      <c r="E3257">
        <v>45126.773506944446</v>
      </c>
      <c r="F3257">
        <v>2023</v>
      </c>
      <c r="G3257" t="s">
        <v>11606</v>
      </c>
      <c r="H3257" t="s">
        <v>15534</v>
      </c>
      <c r="I3257" t="s">
        <v>15535</v>
      </c>
      <c r="J3257" t="s">
        <v>15537</v>
      </c>
      <c r="M3257">
        <v>8</v>
      </c>
      <c r="N3257">
        <v>1</v>
      </c>
      <c r="O3257">
        <v>0</v>
      </c>
      <c r="P3257" t="s">
        <v>21</v>
      </c>
      <c r="Q3257" t="s">
        <v>22</v>
      </c>
      <c r="R3257" s="3" t="b">
        <f>ISNUMBER(SEARCH(critere,_xlfn.CONCAT(client[[#This Row],[TELEPHONE]:[AGENCE]])))</f>
        <v>1</v>
      </c>
      <c r="S3257" s="8">
        <f>IF(client[[#This Row],[Recherche]]=TRUE,COUNTIF($R$4:R3257,TRUE),"")</f>
        <v>3254</v>
      </c>
    </row>
    <row r="3258" spans="2:19" x14ac:dyDescent="0.3">
      <c r="B3258" t="s">
        <v>15540</v>
      </c>
      <c r="C3258">
        <v>3591</v>
      </c>
      <c r="D3258" t="s">
        <v>15538</v>
      </c>
      <c r="E3258">
        <v>45127.499965277777</v>
      </c>
      <c r="F3258">
        <v>2023</v>
      </c>
      <c r="G3258" t="s">
        <v>626</v>
      </c>
      <c r="H3258" t="s">
        <v>14075</v>
      </c>
      <c r="I3258" t="s">
        <v>15539</v>
      </c>
      <c r="J3258" t="s">
        <v>15541</v>
      </c>
      <c r="M3258">
        <v>8</v>
      </c>
      <c r="N3258">
        <v>1</v>
      </c>
      <c r="O3258">
        <v>0</v>
      </c>
      <c r="P3258" t="s">
        <v>21</v>
      </c>
      <c r="Q3258" t="s">
        <v>38</v>
      </c>
      <c r="R3258" s="3" t="b">
        <f>ISNUMBER(SEARCH(critere,_xlfn.CONCAT(client[[#This Row],[TELEPHONE]:[AGENCE]])))</f>
        <v>1</v>
      </c>
      <c r="S3258" s="8">
        <f>IF(client[[#This Row],[Recherche]]=TRUE,COUNTIF($R$4:R3258,TRUE),"")</f>
        <v>3255</v>
      </c>
    </row>
    <row r="3259" spans="2:19" x14ac:dyDescent="0.3">
      <c r="B3259" t="s">
        <v>15170</v>
      </c>
      <c r="C3259">
        <v>3592</v>
      </c>
      <c r="D3259" t="s">
        <v>15542</v>
      </c>
      <c r="E3259">
        <v>45127.571840277778</v>
      </c>
      <c r="F3259">
        <v>2023</v>
      </c>
      <c r="G3259" t="s">
        <v>15167</v>
      </c>
      <c r="H3259" t="s">
        <v>15168</v>
      </c>
      <c r="I3259" t="s">
        <v>15169</v>
      </c>
      <c r="J3259" t="s">
        <v>15543</v>
      </c>
      <c r="M3259">
        <v>117</v>
      </c>
      <c r="N3259">
        <v>2</v>
      </c>
      <c r="O3259">
        <v>46000</v>
      </c>
      <c r="P3259" t="s">
        <v>202</v>
      </c>
      <c r="Q3259" t="s">
        <v>29</v>
      </c>
      <c r="R3259" s="3" t="b">
        <f>ISNUMBER(SEARCH(critere,_xlfn.CONCAT(client[[#This Row],[TELEPHONE]:[AGENCE]])))</f>
        <v>1</v>
      </c>
      <c r="S3259" s="8">
        <f>IF(client[[#This Row],[Recherche]]=TRUE,COUNTIF($R$4:R3259,TRUE),"")</f>
        <v>3256</v>
      </c>
    </row>
    <row r="3260" spans="2:19" x14ac:dyDescent="0.3">
      <c r="B3260" t="s">
        <v>15546</v>
      </c>
      <c r="C3260">
        <v>3593</v>
      </c>
      <c r="D3260" t="s">
        <v>15544</v>
      </c>
      <c r="E3260">
        <v>45127.596817129626</v>
      </c>
      <c r="F3260">
        <v>2023</v>
      </c>
      <c r="G3260" t="s">
        <v>1699</v>
      </c>
      <c r="H3260" t="s">
        <v>587</v>
      </c>
      <c r="I3260" t="s">
        <v>15545</v>
      </c>
      <c r="J3260" t="s">
        <v>15547</v>
      </c>
      <c r="M3260">
        <v>117</v>
      </c>
      <c r="N3260">
        <v>1</v>
      </c>
      <c r="O3260">
        <v>0</v>
      </c>
      <c r="P3260" t="s">
        <v>202</v>
      </c>
      <c r="Q3260" t="s">
        <v>64</v>
      </c>
      <c r="R3260" s="3" t="b">
        <f>ISNUMBER(SEARCH(critere,_xlfn.CONCAT(client[[#This Row],[TELEPHONE]:[AGENCE]])))</f>
        <v>1</v>
      </c>
      <c r="S3260" s="8">
        <f>IF(client[[#This Row],[Recherche]]=TRUE,COUNTIF($R$4:R3260,TRUE),"")</f>
        <v>3257</v>
      </c>
    </row>
    <row r="3261" spans="2:19" x14ac:dyDescent="0.3">
      <c r="B3261" t="s">
        <v>15551</v>
      </c>
      <c r="C3261">
        <v>3594</v>
      </c>
      <c r="D3261" t="s">
        <v>15548</v>
      </c>
      <c r="E3261">
        <v>45127.73773148148</v>
      </c>
      <c r="F3261">
        <v>2023</v>
      </c>
      <c r="G3261" t="s">
        <v>40</v>
      </c>
      <c r="H3261" t="s">
        <v>15549</v>
      </c>
      <c r="I3261" t="s">
        <v>15550</v>
      </c>
      <c r="J3261" t="s">
        <v>15552</v>
      </c>
      <c r="M3261">
        <v>117</v>
      </c>
      <c r="N3261">
        <v>1</v>
      </c>
      <c r="O3261">
        <v>18000</v>
      </c>
      <c r="P3261" t="s">
        <v>202</v>
      </c>
      <c r="Q3261" t="s">
        <v>753</v>
      </c>
      <c r="R3261" s="3" t="b">
        <f>ISNUMBER(SEARCH(critere,_xlfn.CONCAT(client[[#This Row],[TELEPHONE]:[AGENCE]])))</f>
        <v>1</v>
      </c>
      <c r="S3261" s="8">
        <f>IF(client[[#This Row],[Recherche]]=TRUE,COUNTIF($R$4:R3261,TRUE),"")</f>
        <v>3258</v>
      </c>
    </row>
    <row r="3262" spans="2:19" x14ac:dyDescent="0.3">
      <c r="B3262" t="s">
        <v>15557</v>
      </c>
      <c r="C3262">
        <v>3595</v>
      </c>
      <c r="D3262" t="s">
        <v>15553</v>
      </c>
      <c r="E3262">
        <v>45127.971585648149</v>
      </c>
      <c r="G3262" t="s">
        <v>15554</v>
      </c>
      <c r="H3262" t="s">
        <v>15555</v>
      </c>
      <c r="I3262" t="s">
        <v>15556</v>
      </c>
      <c r="J3262" t="s">
        <v>15558</v>
      </c>
      <c r="M3262">
        <v>117</v>
      </c>
      <c r="N3262">
        <v>1</v>
      </c>
      <c r="O3262">
        <v>0</v>
      </c>
      <c r="P3262" t="s">
        <v>21</v>
      </c>
      <c r="Q3262" t="s">
        <v>38</v>
      </c>
      <c r="R3262" s="3" t="b">
        <f>ISNUMBER(SEARCH(critere,_xlfn.CONCAT(client[[#This Row],[TELEPHONE]:[AGENCE]])))</f>
        <v>1</v>
      </c>
      <c r="S3262" s="8">
        <f>IF(client[[#This Row],[Recherche]]=TRUE,COUNTIF($R$4:R3262,TRUE),"")</f>
        <v>3259</v>
      </c>
    </row>
    <row r="3263" spans="2:19" x14ac:dyDescent="0.3">
      <c r="B3263" t="s">
        <v>15561</v>
      </c>
      <c r="C3263">
        <v>3596</v>
      </c>
      <c r="D3263" t="s">
        <v>15559</v>
      </c>
      <c r="E3263">
        <v>45128.60355324074</v>
      </c>
      <c r="F3263">
        <v>2023</v>
      </c>
      <c r="G3263" t="s">
        <v>743</v>
      </c>
      <c r="H3263" t="s">
        <v>11883</v>
      </c>
      <c r="I3263" t="s">
        <v>15560</v>
      </c>
      <c r="J3263" t="s">
        <v>15562</v>
      </c>
      <c r="M3263">
        <v>8</v>
      </c>
      <c r="N3263">
        <v>1</v>
      </c>
      <c r="O3263">
        <v>0</v>
      </c>
      <c r="P3263" t="s">
        <v>21</v>
      </c>
      <c r="Q3263" t="s">
        <v>38</v>
      </c>
      <c r="R3263" s="3" t="b">
        <f>ISNUMBER(SEARCH(critere,_xlfn.CONCAT(client[[#This Row],[TELEPHONE]:[AGENCE]])))</f>
        <v>1</v>
      </c>
      <c r="S3263" s="8">
        <f>IF(client[[#This Row],[Recherche]]=TRUE,COUNTIF($R$4:R3263,TRUE),"")</f>
        <v>3260</v>
      </c>
    </row>
    <row r="3264" spans="2:19" x14ac:dyDescent="0.3">
      <c r="B3264" t="s">
        <v>15565</v>
      </c>
      <c r="C3264">
        <v>3597</v>
      </c>
      <c r="D3264" t="s">
        <v>15563</v>
      </c>
      <c r="E3264">
        <v>45128.639907407407</v>
      </c>
      <c r="F3264">
        <v>2023</v>
      </c>
      <c r="G3264" t="s">
        <v>174</v>
      </c>
      <c r="H3264" t="s">
        <v>9874</v>
      </c>
      <c r="I3264" t="s">
        <v>15564</v>
      </c>
      <c r="J3264" t="s">
        <v>15566</v>
      </c>
      <c r="M3264">
        <v>117</v>
      </c>
      <c r="N3264">
        <v>1</v>
      </c>
      <c r="O3264">
        <v>18000</v>
      </c>
      <c r="P3264" t="s">
        <v>202</v>
      </c>
      <c r="Q3264" t="s">
        <v>22</v>
      </c>
      <c r="R3264" s="3" t="b">
        <f>ISNUMBER(SEARCH(critere,_xlfn.CONCAT(client[[#This Row],[TELEPHONE]:[AGENCE]])))</f>
        <v>1</v>
      </c>
      <c r="S3264" s="8">
        <f>IF(client[[#This Row],[Recherche]]=TRUE,COUNTIF($R$4:R3264,TRUE),"")</f>
        <v>3261</v>
      </c>
    </row>
    <row r="3265" spans="2:19" x14ac:dyDescent="0.3">
      <c r="B3265" t="s">
        <v>15570</v>
      </c>
      <c r="C3265">
        <v>3598</v>
      </c>
      <c r="D3265" t="s">
        <v>15567</v>
      </c>
      <c r="E3265">
        <v>45131.578159722223</v>
      </c>
      <c r="F3265">
        <v>2023</v>
      </c>
      <c r="G3265" t="s">
        <v>586</v>
      </c>
      <c r="H3265" t="s">
        <v>15568</v>
      </c>
      <c r="I3265" t="s">
        <v>15569</v>
      </c>
      <c r="J3265" t="s">
        <v>15571</v>
      </c>
      <c r="M3265">
        <v>8</v>
      </c>
      <c r="N3265">
        <v>1</v>
      </c>
      <c r="O3265">
        <v>0</v>
      </c>
      <c r="P3265" t="s">
        <v>21</v>
      </c>
      <c r="Q3265" t="s">
        <v>38</v>
      </c>
      <c r="R3265" s="3" t="b">
        <f>ISNUMBER(SEARCH(critere,_xlfn.CONCAT(client[[#This Row],[TELEPHONE]:[AGENCE]])))</f>
        <v>1</v>
      </c>
      <c r="S3265" s="8">
        <f>IF(client[[#This Row],[Recherche]]=TRUE,COUNTIF($R$4:R3265,TRUE),"")</f>
        <v>3262</v>
      </c>
    </row>
    <row r="3266" spans="2:19" x14ac:dyDescent="0.3">
      <c r="B3266" t="s">
        <v>15574</v>
      </c>
      <c r="C3266">
        <v>3599</v>
      </c>
      <c r="D3266" t="s">
        <v>15572</v>
      </c>
      <c r="E3266">
        <v>45131.69903935185</v>
      </c>
      <c r="F3266">
        <v>2024</v>
      </c>
      <c r="G3266" t="s">
        <v>12972</v>
      </c>
      <c r="H3266" t="s">
        <v>9493</v>
      </c>
      <c r="I3266" t="s">
        <v>15573</v>
      </c>
      <c r="J3266" t="s">
        <v>15575</v>
      </c>
      <c r="M3266">
        <v>108</v>
      </c>
      <c r="N3266">
        <v>1</v>
      </c>
      <c r="O3266">
        <v>0</v>
      </c>
      <c r="P3266" t="s">
        <v>202</v>
      </c>
      <c r="Q3266" t="s">
        <v>38</v>
      </c>
      <c r="R3266" s="3" t="b">
        <f>ISNUMBER(SEARCH(critere,_xlfn.CONCAT(client[[#This Row],[TELEPHONE]:[AGENCE]])))</f>
        <v>1</v>
      </c>
      <c r="S3266" s="8">
        <f>IF(client[[#This Row],[Recherche]]=TRUE,COUNTIF($R$4:R3266,TRUE),"")</f>
        <v>3263</v>
      </c>
    </row>
    <row r="3267" spans="2:19" x14ac:dyDescent="0.3">
      <c r="B3267" t="s">
        <v>15579</v>
      </c>
      <c r="C3267">
        <v>3600</v>
      </c>
      <c r="D3267" t="s">
        <v>15576</v>
      </c>
      <c r="E3267">
        <v>45131.736990740741</v>
      </c>
      <c r="F3267">
        <v>2023</v>
      </c>
      <c r="G3267" t="s">
        <v>1434</v>
      </c>
      <c r="H3267" t="s">
        <v>15577</v>
      </c>
      <c r="I3267" t="s">
        <v>15578</v>
      </c>
      <c r="J3267" t="s">
        <v>15580</v>
      </c>
      <c r="M3267">
        <v>8</v>
      </c>
      <c r="N3267">
        <v>2</v>
      </c>
      <c r="O3267">
        <v>0</v>
      </c>
      <c r="P3267" t="s">
        <v>21</v>
      </c>
      <c r="Q3267" t="s">
        <v>64</v>
      </c>
      <c r="R3267" s="3" t="b">
        <f>ISNUMBER(SEARCH(critere,_xlfn.CONCAT(client[[#This Row],[TELEPHONE]:[AGENCE]])))</f>
        <v>1</v>
      </c>
      <c r="S3267" s="8">
        <f>IF(client[[#This Row],[Recherche]]=TRUE,COUNTIF($R$4:R3267,TRUE),"")</f>
        <v>3264</v>
      </c>
    </row>
    <row r="3268" spans="2:19" x14ac:dyDescent="0.3">
      <c r="B3268" t="s">
        <v>15584</v>
      </c>
      <c r="C3268">
        <v>3601</v>
      </c>
      <c r="D3268" t="s">
        <v>15581</v>
      </c>
      <c r="E3268">
        <v>45131.784791666665</v>
      </c>
      <c r="F3268">
        <v>2023</v>
      </c>
      <c r="G3268" t="s">
        <v>650</v>
      </c>
      <c r="H3268" t="s">
        <v>15582</v>
      </c>
      <c r="I3268" t="s">
        <v>15583</v>
      </c>
      <c r="J3268" t="s">
        <v>15585</v>
      </c>
      <c r="M3268">
        <v>8</v>
      </c>
      <c r="N3268">
        <v>1</v>
      </c>
      <c r="O3268">
        <v>0</v>
      </c>
      <c r="P3268" t="s">
        <v>21</v>
      </c>
      <c r="Q3268" t="s">
        <v>38</v>
      </c>
      <c r="R3268" s="3" t="b">
        <f>ISNUMBER(SEARCH(critere,_xlfn.CONCAT(client[[#This Row],[TELEPHONE]:[AGENCE]])))</f>
        <v>1</v>
      </c>
      <c r="S3268" s="8">
        <f>IF(client[[#This Row],[Recherche]]=TRUE,COUNTIF($R$4:R3268,TRUE),"")</f>
        <v>3265</v>
      </c>
    </row>
    <row r="3269" spans="2:19" x14ac:dyDescent="0.3">
      <c r="B3269" t="s">
        <v>15589</v>
      </c>
      <c r="C3269">
        <v>3602</v>
      </c>
      <c r="D3269" t="s">
        <v>15586</v>
      </c>
      <c r="E3269">
        <v>45131.83829861111</v>
      </c>
      <c r="F3269">
        <v>2023</v>
      </c>
      <c r="G3269" t="s">
        <v>767</v>
      </c>
      <c r="H3269" t="s">
        <v>15587</v>
      </c>
      <c r="I3269" t="s">
        <v>15588</v>
      </c>
      <c r="J3269" t="s">
        <v>15590</v>
      </c>
      <c r="M3269">
        <v>117</v>
      </c>
      <c r="N3269">
        <v>1</v>
      </c>
      <c r="O3269">
        <v>18000</v>
      </c>
      <c r="P3269" t="s">
        <v>202</v>
      </c>
      <c r="Q3269" t="s">
        <v>753</v>
      </c>
      <c r="R3269" s="3" t="b">
        <f>ISNUMBER(SEARCH(critere,_xlfn.CONCAT(client[[#This Row],[TELEPHONE]:[AGENCE]])))</f>
        <v>1</v>
      </c>
      <c r="S3269" s="8">
        <f>IF(client[[#This Row],[Recherche]]=TRUE,COUNTIF($R$4:R3269,TRUE),"")</f>
        <v>3266</v>
      </c>
    </row>
    <row r="3270" spans="2:19" x14ac:dyDescent="0.3">
      <c r="B3270" t="s">
        <v>15593</v>
      </c>
      <c r="C3270">
        <v>3603</v>
      </c>
      <c r="D3270" t="s">
        <v>15591</v>
      </c>
      <c r="E3270">
        <v>45131.881620370368</v>
      </c>
      <c r="F3270">
        <v>2024</v>
      </c>
      <c r="G3270" t="s">
        <v>11551</v>
      </c>
      <c r="H3270" t="s">
        <v>11339</v>
      </c>
      <c r="I3270" t="s">
        <v>15592</v>
      </c>
      <c r="J3270" t="s">
        <v>15594</v>
      </c>
      <c r="M3270">
        <v>117</v>
      </c>
      <c r="N3270">
        <v>1</v>
      </c>
      <c r="O3270">
        <v>0</v>
      </c>
      <c r="P3270" t="s">
        <v>202</v>
      </c>
      <c r="Q3270" t="s">
        <v>38</v>
      </c>
      <c r="R3270" s="3" t="b">
        <f>ISNUMBER(SEARCH(critere,_xlfn.CONCAT(client[[#This Row],[TELEPHONE]:[AGENCE]])))</f>
        <v>1</v>
      </c>
      <c r="S3270" s="8">
        <f>IF(client[[#This Row],[Recherche]]=TRUE,COUNTIF($R$4:R3270,TRUE),"")</f>
        <v>3267</v>
      </c>
    </row>
    <row r="3271" spans="2:19" x14ac:dyDescent="0.3">
      <c r="B3271" t="s">
        <v>15598</v>
      </c>
      <c r="C3271">
        <v>3605</v>
      </c>
      <c r="D3271" t="s">
        <v>15595</v>
      </c>
      <c r="E3271">
        <v>45132.432314814818</v>
      </c>
      <c r="G3271" t="s">
        <v>607</v>
      </c>
      <c r="H3271" t="s">
        <v>15596</v>
      </c>
      <c r="I3271" t="s">
        <v>15597</v>
      </c>
      <c r="J3271" t="s">
        <v>15599</v>
      </c>
      <c r="M3271">
        <v>117</v>
      </c>
      <c r="N3271">
        <v>1</v>
      </c>
      <c r="O3271">
        <v>0</v>
      </c>
      <c r="P3271" t="s">
        <v>21</v>
      </c>
      <c r="Q3271" t="s">
        <v>38</v>
      </c>
      <c r="R3271" s="3" t="b">
        <f>ISNUMBER(SEARCH(critere,_xlfn.CONCAT(client[[#This Row],[TELEPHONE]:[AGENCE]])))</f>
        <v>1</v>
      </c>
      <c r="S3271" s="8">
        <f>IF(client[[#This Row],[Recherche]]=TRUE,COUNTIF($R$4:R3271,TRUE),"")</f>
        <v>3268</v>
      </c>
    </row>
    <row r="3272" spans="2:19" x14ac:dyDescent="0.3">
      <c r="B3272" t="s">
        <v>3914</v>
      </c>
      <c r="C3272">
        <v>3606</v>
      </c>
      <c r="D3272" t="s">
        <v>15600</v>
      </c>
      <c r="E3272">
        <v>45132.58221064815</v>
      </c>
      <c r="F3272">
        <v>2024</v>
      </c>
      <c r="G3272" t="s">
        <v>3912</v>
      </c>
      <c r="H3272" t="s">
        <v>3737</v>
      </c>
      <c r="I3272" t="s">
        <v>3913</v>
      </c>
      <c r="J3272" t="s">
        <v>15601</v>
      </c>
      <c r="M3272">
        <v>75</v>
      </c>
      <c r="N3272">
        <v>1</v>
      </c>
      <c r="O3272">
        <v>0</v>
      </c>
      <c r="P3272" t="s">
        <v>202</v>
      </c>
      <c r="Q3272" t="s">
        <v>64</v>
      </c>
      <c r="R3272" s="3" t="b">
        <f>ISNUMBER(SEARCH(critere,_xlfn.CONCAT(client[[#This Row],[TELEPHONE]:[AGENCE]])))</f>
        <v>1</v>
      </c>
      <c r="S3272" s="8">
        <f>IF(client[[#This Row],[Recherche]]=TRUE,COUNTIF($R$4:R3272,TRUE),"")</f>
        <v>3269</v>
      </c>
    </row>
    <row r="3273" spans="2:19" x14ac:dyDescent="0.3">
      <c r="B3273" t="s">
        <v>15605</v>
      </c>
      <c r="C3273">
        <v>3607</v>
      </c>
      <c r="D3273" t="s">
        <v>15602</v>
      </c>
      <c r="E3273">
        <v>45132.589594907404</v>
      </c>
      <c r="F3273">
        <v>2024</v>
      </c>
      <c r="G3273" t="s">
        <v>716</v>
      </c>
      <c r="H3273" t="s">
        <v>15603</v>
      </c>
      <c r="I3273" t="s">
        <v>15604</v>
      </c>
      <c r="J3273" t="s">
        <v>15606</v>
      </c>
      <c r="M3273">
        <v>117</v>
      </c>
      <c r="N3273">
        <v>1</v>
      </c>
      <c r="O3273">
        <v>0</v>
      </c>
      <c r="P3273" t="s">
        <v>202</v>
      </c>
      <c r="Q3273" t="s">
        <v>64</v>
      </c>
      <c r="R3273" s="3" t="b">
        <f>ISNUMBER(SEARCH(critere,_xlfn.CONCAT(client[[#This Row],[TELEPHONE]:[AGENCE]])))</f>
        <v>1</v>
      </c>
      <c r="S3273" s="8">
        <f>IF(client[[#This Row],[Recherche]]=TRUE,COUNTIF($R$4:R3273,TRUE),"")</f>
        <v>3270</v>
      </c>
    </row>
    <row r="3274" spans="2:19" x14ac:dyDescent="0.3">
      <c r="B3274" t="s">
        <v>7242</v>
      </c>
      <c r="C3274">
        <v>3610</v>
      </c>
      <c r="D3274" t="s">
        <v>15607</v>
      </c>
      <c r="E3274">
        <v>45132.671759259261</v>
      </c>
      <c r="F3274">
        <v>2023</v>
      </c>
      <c r="G3274" t="s">
        <v>1710</v>
      </c>
      <c r="H3274" t="s">
        <v>7240</v>
      </c>
      <c r="I3274" t="s">
        <v>7241</v>
      </c>
      <c r="J3274" t="s">
        <v>15608</v>
      </c>
      <c r="M3274">
        <v>117</v>
      </c>
      <c r="N3274">
        <v>1</v>
      </c>
      <c r="O3274">
        <v>14000</v>
      </c>
      <c r="P3274" t="s">
        <v>202</v>
      </c>
      <c r="Q3274" t="s">
        <v>22</v>
      </c>
      <c r="R3274" s="3" t="b">
        <f>ISNUMBER(SEARCH(critere,_xlfn.CONCAT(client[[#This Row],[TELEPHONE]:[AGENCE]])))</f>
        <v>1</v>
      </c>
      <c r="S3274" s="8">
        <f>IF(client[[#This Row],[Recherche]]=TRUE,COUNTIF($R$4:R3274,TRUE),"")</f>
        <v>3271</v>
      </c>
    </row>
    <row r="3275" spans="2:19" x14ac:dyDescent="0.3">
      <c r="B3275" t="s">
        <v>15210</v>
      </c>
      <c r="C3275">
        <v>3611</v>
      </c>
      <c r="D3275" t="s">
        <v>15609</v>
      </c>
      <c r="E3275">
        <v>45132.716631944444</v>
      </c>
      <c r="F3275">
        <v>2023</v>
      </c>
      <c r="G3275" t="s">
        <v>2168</v>
      </c>
      <c r="H3275" t="s">
        <v>10688</v>
      </c>
      <c r="I3275" t="s">
        <v>15209</v>
      </c>
      <c r="J3275" t="s">
        <v>15610</v>
      </c>
      <c r="M3275">
        <v>117</v>
      </c>
      <c r="N3275">
        <v>1</v>
      </c>
      <c r="O3275">
        <v>19000</v>
      </c>
      <c r="P3275" t="s">
        <v>202</v>
      </c>
      <c r="Q3275" t="s">
        <v>38</v>
      </c>
      <c r="R3275" s="3" t="b">
        <f>ISNUMBER(SEARCH(critere,_xlfn.CONCAT(client[[#This Row],[TELEPHONE]:[AGENCE]])))</f>
        <v>1</v>
      </c>
      <c r="S3275" s="8">
        <f>IF(client[[#This Row],[Recherche]]=TRUE,COUNTIF($R$4:R3275,TRUE),"")</f>
        <v>3272</v>
      </c>
    </row>
    <row r="3276" spans="2:19" x14ac:dyDescent="0.3">
      <c r="B3276" t="s">
        <v>15613</v>
      </c>
      <c r="C3276">
        <v>3612</v>
      </c>
      <c r="D3276" t="s">
        <v>15611</v>
      </c>
      <c r="E3276">
        <v>45132.765509259261</v>
      </c>
      <c r="F3276">
        <v>2024</v>
      </c>
      <c r="G3276" t="s">
        <v>3796</v>
      </c>
      <c r="H3276" t="s">
        <v>12282</v>
      </c>
      <c r="I3276" t="s">
        <v>15612</v>
      </c>
      <c r="J3276" t="s">
        <v>15614</v>
      </c>
      <c r="M3276">
        <v>75</v>
      </c>
      <c r="N3276">
        <v>1</v>
      </c>
      <c r="O3276">
        <v>15300</v>
      </c>
      <c r="P3276" t="s">
        <v>202</v>
      </c>
      <c r="Q3276" t="s">
        <v>38</v>
      </c>
      <c r="R3276" s="3" t="b">
        <f>ISNUMBER(SEARCH(critere,_xlfn.CONCAT(client[[#This Row],[TELEPHONE]:[AGENCE]])))</f>
        <v>1</v>
      </c>
      <c r="S3276" s="8">
        <f>IF(client[[#This Row],[Recherche]]=TRUE,COUNTIF($R$4:R3276,TRUE),"")</f>
        <v>3273</v>
      </c>
    </row>
    <row r="3277" spans="2:19" x14ac:dyDescent="0.3">
      <c r="B3277" t="s">
        <v>15617</v>
      </c>
      <c r="C3277">
        <v>3613</v>
      </c>
      <c r="D3277" t="s">
        <v>15615</v>
      </c>
      <c r="E3277">
        <v>45132.767824074072</v>
      </c>
      <c r="F3277">
        <v>2024</v>
      </c>
      <c r="G3277" t="s">
        <v>1710</v>
      </c>
      <c r="H3277" t="s">
        <v>881</v>
      </c>
      <c r="I3277" t="s">
        <v>15616</v>
      </c>
      <c r="J3277" t="s">
        <v>15618</v>
      </c>
      <c r="M3277">
        <v>108</v>
      </c>
      <c r="N3277">
        <v>3</v>
      </c>
      <c r="O3277">
        <v>0</v>
      </c>
      <c r="P3277" t="s">
        <v>202</v>
      </c>
      <c r="Q3277" t="s">
        <v>38</v>
      </c>
      <c r="R3277" s="3" t="b">
        <f>ISNUMBER(SEARCH(critere,_xlfn.CONCAT(client[[#This Row],[TELEPHONE]:[AGENCE]])))</f>
        <v>1</v>
      </c>
      <c r="S3277" s="8">
        <f>IF(client[[#This Row],[Recherche]]=TRUE,COUNTIF($R$4:R3277,TRUE),"")</f>
        <v>3274</v>
      </c>
    </row>
    <row r="3278" spans="2:19" x14ac:dyDescent="0.3">
      <c r="B3278" t="s">
        <v>15622</v>
      </c>
      <c r="C3278">
        <v>3614</v>
      </c>
      <c r="D3278" t="s">
        <v>15619</v>
      </c>
      <c r="E3278">
        <v>45132.770752314813</v>
      </c>
      <c r="F3278">
        <v>2024</v>
      </c>
      <c r="G3278" t="s">
        <v>3242</v>
      </c>
      <c r="H3278" t="s">
        <v>15620</v>
      </c>
      <c r="I3278" t="s">
        <v>15621</v>
      </c>
      <c r="J3278" t="s">
        <v>15623</v>
      </c>
      <c r="M3278">
        <v>108</v>
      </c>
      <c r="N3278">
        <v>1</v>
      </c>
      <c r="O3278">
        <v>0</v>
      </c>
      <c r="P3278" t="s">
        <v>202</v>
      </c>
      <c r="Q3278" t="s">
        <v>38</v>
      </c>
      <c r="R3278" s="3" t="b">
        <f>ISNUMBER(SEARCH(critere,_xlfn.CONCAT(client[[#This Row],[TELEPHONE]:[AGENCE]])))</f>
        <v>1</v>
      </c>
      <c r="S3278" s="8">
        <f>IF(client[[#This Row],[Recherche]]=TRUE,COUNTIF($R$4:R3278,TRUE),"")</f>
        <v>3275</v>
      </c>
    </row>
    <row r="3279" spans="2:19" x14ac:dyDescent="0.3">
      <c r="B3279" t="s">
        <v>15627</v>
      </c>
      <c r="C3279">
        <v>3615</v>
      </c>
      <c r="D3279" t="s">
        <v>15624</v>
      </c>
      <c r="E3279">
        <v>45133.559895833336</v>
      </c>
      <c r="F3279">
        <v>2023</v>
      </c>
      <c r="G3279" t="s">
        <v>7095</v>
      </c>
      <c r="H3279" t="s">
        <v>15625</v>
      </c>
      <c r="I3279" t="s">
        <v>15626</v>
      </c>
      <c r="J3279" t="s">
        <v>15628</v>
      </c>
      <c r="M3279">
        <v>8</v>
      </c>
      <c r="N3279">
        <v>2</v>
      </c>
      <c r="O3279">
        <v>0</v>
      </c>
      <c r="P3279" t="s">
        <v>21</v>
      </c>
      <c r="Q3279" t="s">
        <v>38</v>
      </c>
      <c r="R3279" s="3" t="b">
        <f>ISNUMBER(SEARCH(critere,_xlfn.CONCAT(client[[#This Row],[TELEPHONE]:[AGENCE]])))</f>
        <v>1</v>
      </c>
      <c r="S3279" s="8">
        <f>IF(client[[#This Row],[Recherche]]=TRUE,COUNTIF($R$4:R3279,TRUE),"")</f>
        <v>3276</v>
      </c>
    </row>
    <row r="3280" spans="2:19" x14ac:dyDescent="0.3">
      <c r="B3280" t="s">
        <v>15633</v>
      </c>
      <c r="C3280">
        <v>3616</v>
      </c>
      <c r="D3280" t="s">
        <v>15629</v>
      </c>
      <c r="E3280">
        <v>45133.581087962964</v>
      </c>
      <c r="F3280">
        <v>2023</v>
      </c>
      <c r="G3280" t="s">
        <v>15630</v>
      </c>
      <c r="H3280" t="s">
        <v>15631</v>
      </c>
      <c r="I3280" t="s">
        <v>15632</v>
      </c>
      <c r="J3280" t="s">
        <v>15634</v>
      </c>
      <c r="M3280">
        <v>117</v>
      </c>
      <c r="N3280">
        <v>2</v>
      </c>
      <c r="O3280">
        <v>0</v>
      </c>
      <c r="P3280" t="s">
        <v>202</v>
      </c>
      <c r="Q3280" t="s">
        <v>22</v>
      </c>
      <c r="R3280" s="3" t="b">
        <f>ISNUMBER(SEARCH(critere,_xlfn.CONCAT(client[[#This Row],[TELEPHONE]:[AGENCE]])))</f>
        <v>1</v>
      </c>
      <c r="S3280" s="8">
        <f>IF(client[[#This Row],[Recherche]]=TRUE,COUNTIF($R$4:R3280,TRUE),"")</f>
        <v>3277</v>
      </c>
    </row>
    <row r="3281" spans="2:19" x14ac:dyDescent="0.3">
      <c r="B3281">
        <v>677445622</v>
      </c>
      <c r="C3281">
        <v>3617</v>
      </c>
      <c r="D3281" t="s">
        <v>15635</v>
      </c>
      <c r="E3281">
        <v>45133.627812500003</v>
      </c>
      <c r="F3281">
        <v>2024</v>
      </c>
      <c r="G3281" t="s">
        <v>586</v>
      </c>
      <c r="H3281" t="s">
        <v>15636</v>
      </c>
      <c r="I3281" t="s">
        <v>15637</v>
      </c>
      <c r="J3281" t="s">
        <v>15638</v>
      </c>
      <c r="M3281">
        <v>117</v>
      </c>
      <c r="N3281">
        <v>1</v>
      </c>
      <c r="O3281">
        <v>0</v>
      </c>
      <c r="P3281" t="s">
        <v>202</v>
      </c>
      <c r="Q3281" t="s">
        <v>38</v>
      </c>
      <c r="R3281" s="3" t="b">
        <f>ISNUMBER(SEARCH(critere,_xlfn.CONCAT(client[[#This Row],[TELEPHONE]:[AGENCE]])))</f>
        <v>1</v>
      </c>
      <c r="S3281" s="8">
        <f>IF(client[[#This Row],[Recherche]]=TRUE,COUNTIF($R$4:R3281,TRUE),"")</f>
        <v>3278</v>
      </c>
    </row>
    <row r="3282" spans="2:19" x14ac:dyDescent="0.3">
      <c r="B3282" t="s">
        <v>69</v>
      </c>
      <c r="C3282">
        <v>3650</v>
      </c>
      <c r="D3282" t="s">
        <v>15639</v>
      </c>
      <c r="E3282">
        <v>45133.759143518517</v>
      </c>
      <c r="F3282">
        <v>2023</v>
      </c>
      <c r="G3282" t="s">
        <v>66</v>
      </c>
      <c r="H3282" t="s">
        <v>67</v>
      </c>
      <c r="I3282" t="s">
        <v>68</v>
      </c>
      <c r="J3282" t="s">
        <v>70</v>
      </c>
      <c r="M3282">
        <v>110</v>
      </c>
      <c r="N3282">
        <v>1</v>
      </c>
      <c r="O3282">
        <v>18000</v>
      </c>
      <c r="P3282" t="s">
        <v>202</v>
      </c>
      <c r="Q3282" t="s">
        <v>64</v>
      </c>
      <c r="R3282" s="3" t="b">
        <f>ISNUMBER(SEARCH(critere,_xlfn.CONCAT(client[[#This Row],[TELEPHONE]:[AGENCE]])))</f>
        <v>1</v>
      </c>
      <c r="S3282" s="8">
        <f>IF(client[[#This Row],[Recherche]]=TRUE,COUNTIF($R$4:R3282,TRUE),"")</f>
        <v>3279</v>
      </c>
    </row>
    <row r="3283" spans="2:19" x14ac:dyDescent="0.3">
      <c r="B3283" t="s">
        <v>15644</v>
      </c>
      <c r="C3283">
        <v>3651</v>
      </c>
      <c r="D3283" t="s">
        <v>15640</v>
      </c>
      <c r="E3283">
        <v>45134.571099537039</v>
      </c>
      <c r="F3283">
        <v>2023</v>
      </c>
      <c r="G3283" t="s">
        <v>15641</v>
      </c>
      <c r="H3283" t="s">
        <v>15642</v>
      </c>
      <c r="I3283" t="s">
        <v>15643</v>
      </c>
      <c r="J3283" t="s">
        <v>15645</v>
      </c>
      <c r="M3283">
        <v>8</v>
      </c>
      <c r="N3283">
        <v>1</v>
      </c>
      <c r="O3283">
        <v>0</v>
      </c>
      <c r="P3283" t="s">
        <v>21</v>
      </c>
      <c r="Q3283" t="s">
        <v>38</v>
      </c>
      <c r="R3283" s="3" t="b">
        <f>ISNUMBER(SEARCH(critere,_xlfn.CONCAT(client[[#This Row],[TELEPHONE]:[AGENCE]])))</f>
        <v>1</v>
      </c>
      <c r="S3283" s="8">
        <f>IF(client[[#This Row],[Recherche]]=TRUE,COUNTIF($R$4:R3283,TRUE),"")</f>
        <v>3280</v>
      </c>
    </row>
    <row r="3284" spans="2:19" x14ac:dyDescent="0.3">
      <c r="B3284" t="s">
        <v>15649</v>
      </c>
      <c r="C3284">
        <v>3652</v>
      </c>
      <c r="D3284" t="s">
        <v>15646</v>
      </c>
      <c r="E3284">
        <v>45134.597384259258</v>
      </c>
      <c r="F3284">
        <v>2024</v>
      </c>
      <c r="G3284" t="s">
        <v>330</v>
      </c>
      <c r="H3284" t="s">
        <v>15647</v>
      </c>
      <c r="I3284" t="s">
        <v>15648</v>
      </c>
      <c r="J3284" t="s">
        <v>15650</v>
      </c>
      <c r="M3284">
        <v>108</v>
      </c>
      <c r="N3284">
        <v>1</v>
      </c>
      <c r="O3284">
        <v>22600</v>
      </c>
      <c r="P3284" t="s">
        <v>202</v>
      </c>
      <c r="Q3284" t="s">
        <v>38</v>
      </c>
      <c r="R3284" s="3" t="b">
        <f>ISNUMBER(SEARCH(critere,_xlfn.CONCAT(client[[#This Row],[TELEPHONE]:[AGENCE]])))</f>
        <v>1</v>
      </c>
      <c r="S3284" s="8">
        <f>IF(client[[#This Row],[Recherche]]=TRUE,COUNTIF($R$4:R3284,TRUE),"")</f>
        <v>3281</v>
      </c>
    </row>
    <row r="3285" spans="2:19" x14ac:dyDescent="0.3">
      <c r="B3285" t="s">
        <v>15654</v>
      </c>
      <c r="C3285">
        <v>3653</v>
      </c>
      <c r="D3285" t="s">
        <v>15651</v>
      </c>
      <c r="E3285">
        <v>45134.607905092591</v>
      </c>
      <c r="F3285">
        <v>2023</v>
      </c>
      <c r="G3285" t="s">
        <v>3041</v>
      </c>
      <c r="H3285" t="s">
        <v>15652</v>
      </c>
      <c r="I3285" t="s">
        <v>15653</v>
      </c>
      <c r="J3285" t="s">
        <v>15655</v>
      </c>
      <c r="M3285">
        <v>8</v>
      </c>
      <c r="N3285">
        <v>1</v>
      </c>
      <c r="O3285">
        <v>0</v>
      </c>
      <c r="P3285" t="s">
        <v>21</v>
      </c>
      <c r="Q3285" t="s">
        <v>29</v>
      </c>
      <c r="R3285" s="3" t="b">
        <f>ISNUMBER(SEARCH(critere,_xlfn.CONCAT(client[[#This Row],[TELEPHONE]:[AGENCE]])))</f>
        <v>1</v>
      </c>
      <c r="S3285" s="8">
        <f>IF(client[[#This Row],[Recherche]]=TRUE,COUNTIF($R$4:R3285,TRUE),"")</f>
        <v>3282</v>
      </c>
    </row>
    <row r="3286" spans="2:19" x14ac:dyDescent="0.3">
      <c r="B3286" t="s">
        <v>15659</v>
      </c>
      <c r="C3286">
        <v>3654</v>
      </c>
      <c r="D3286" t="s">
        <v>15656</v>
      </c>
      <c r="E3286">
        <v>45134.719641203701</v>
      </c>
      <c r="F3286">
        <v>2023</v>
      </c>
      <c r="G3286" t="s">
        <v>2779</v>
      </c>
      <c r="H3286" t="s">
        <v>15657</v>
      </c>
      <c r="I3286" t="s">
        <v>15658</v>
      </c>
      <c r="J3286" t="s">
        <v>15660</v>
      </c>
      <c r="M3286">
        <v>8</v>
      </c>
      <c r="N3286">
        <v>1</v>
      </c>
      <c r="O3286">
        <v>0</v>
      </c>
      <c r="P3286" t="s">
        <v>21</v>
      </c>
      <c r="Q3286" t="s">
        <v>38</v>
      </c>
      <c r="R3286" s="3" t="b">
        <f>ISNUMBER(SEARCH(critere,_xlfn.CONCAT(client[[#This Row],[TELEPHONE]:[AGENCE]])))</f>
        <v>1</v>
      </c>
      <c r="S3286" s="8">
        <f>IF(client[[#This Row],[Recherche]]=TRUE,COUNTIF($R$4:R3286,TRUE),"")</f>
        <v>3283</v>
      </c>
    </row>
    <row r="3287" spans="2:19" x14ac:dyDescent="0.3">
      <c r="B3287" t="s">
        <v>15664</v>
      </c>
      <c r="C3287">
        <v>3655</v>
      </c>
      <c r="D3287" t="s">
        <v>15661</v>
      </c>
      <c r="E3287">
        <v>45134.726990740739</v>
      </c>
      <c r="F3287">
        <v>2023</v>
      </c>
      <c r="G3287" t="s">
        <v>1606</v>
      </c>
      <c r="H3287" t="s">
        <v>15662</v>
      </c>
      <c r="I3287" t="s">
        <v>15663</v>
      </c>
      <c r="J3287" t="s">
        <v>15665</v>
      </c>
      <c r="M3287">
        <v>117</v>
      </c>
      <c r="N3287">
        <v>1</v>
      </c>
      <c r="O3287">
        <v>0</v>
      </c>
      <c r="P3287" t="s">
        <v>202</v>
      </c>
      <c r="Q3287" t="s">
        <v>22</v>
      </c>
      <c r="R3287" s="3" t="b">
        <f>ISNUMBER(SEARCH(critere,_xlfn.CONCAT(client[[#This Row],[TELEPHONE]:[AGENCE]])))</f>
        <v>1</v>
      </c>
      <c r="S3287" s="8">
        <f>IF(client[[#This Row],[Recherche]]=TRUE,COUNTIF($R$4:R3287,TRUE),"")</f>
        <v>3284</v>
      </c>
    </row>
    <row r="3288" spans="2:19" x14ac:dyDescent="0.3">
      <c r="B3288" t="s">
        <v>15669</v>
      </c>
      <c r="C3288">
        <v>3656</v>
      </c>
      <c r="D3288" t="s">
        <v>15666</v>
      </c>
      <c r="E3288">
        <v>45134.729074074072</v>
      </c>
      <c r="F3288">
        <v>2023</v>
      </c>
      <c r="G3288" t="s">
        <v>377</v>
      </c>
      <c r="H3288" t="s">
        <v>15667</v>
      </c>
      <c r="I3288" t="s">
        <v>15668</v>
      </c>
      <c r="J3288" t="s">
        <v>15670</v>
      </c>
      <c r="M3288">
        <v>117</v>
      </c>
      <c r="N3288">
        <v>1</v>
      </c>
      <c r="O3288">
        <v>23000</v>
      </c>
      <c r="P3288" t="s">
        <v>202</v>
      </c>
      <c r="Q3288" t="s">
        <v>22</v>
      </c>
      <c r="R3288" s="3" t="b">
        <f>ISNUMBER(SEARCH(critere,_xlfn.CONCAT(client[[#This Row],[TELEPHONE]:[AGENCE]])))</f>
        <v>1</v>
      </c>
      <c r="S3288" s="8">
        <f>IF(client[[#This Row],[Recherche]]=TRUE,COUNTIF($R$4:R3288,TRUE),"")</f>
        <v>3285</v>
      </c>
    </row>
    <row r="3289" spans="2:19" x14ac:dyDescent="0.3">
      <c r="B3289" t="s">
        <v>15674</v>
      </c>
      <c r="C3289">
        <v>3657</v>
      </c>
      <c r="D3289" t="s">
        <v>15671</v>
      </c>
      <c r="E3289">
        <v>45134.827708333331</v>
      </c>
      <c r="F3289">
        <v>2023</v>
      </c>
      <c r="G3289" t="s">
        <v>1680</v>
      </c>
      <c r="H3289" t="s">
        <v>15672</v>
      </c>
      <c r="I3289" t="s">
        <v>15673</v>
      </c>
      <c r="J3289" t="s">
        <v>15675</v>
      </c>
      <c r="M3289">
        <v>8</v>
      </c>
      <c r="N3289">
        <v>1</v>
      </c>
      <c r="O3289">
        <v>0</v>
      </c>
      <c r="P3289" t="s">
        <v>21</v>
      </c>
      <c r="Q3289" t="s">
        <v>347</v>
      </c>
      <c r="R3289" s="3" t="b">
        <f>ISNUMBER(SEARCH(critere,_xlfn.CONCAT(client[[#This Row],[TELEPHONE]:[AGENCE]])))</f>
        <v>1</v>
      </c>
      <c r="S3289" s="8">
        <f>IF(client[[#This Row],[Recherche]]=TRUE,COUNTIF($R$4:R3289,TRUE),"")</f>
        <v>3286</v>
      </c>
    </row>
    <row r="3290" spans="2:19" x14ac:dyDescent="0.3">
      <c r="B3290" t="s">
        <v>15679</v>
      </c>
      <c r="C3290">
        <v>3658</v>
      </c>
      <c r="D3290" t="s">
        <v>15676</v>
      </c>
      <c r="E3290">
        <v>45135.468171296299</v>
      </c>
      <c r="F3290">
        <v>2023</v>
      </c>
      <c r="G3290" t="s">
        <v>15677</v>
      </c>
      <c r="H3290" t="s">
        <v>434</v>
      </c>
      <c r="I3290" t="s">
        <v>15678</v>
      </c>
      <c r="J3290" t="s">
        <v>15680</v>
      </c>
      <c r="M3290">
        <v>117</v>
      </c>
      <c r="N3290">
        <v>1</v>
      </c>
      <c r="O3290">
        <v>0</v>
      </c>
      <c r="P3290" t="s">
        <v>202</v>
      </c>
      <c r="Q3290" t="s">
        <v>22</v>
      </c>
      <c r="R3290" s="3" t="b">
        <f>ISNUMBER(SEARCH(critere,_xlfn.CONCAT(client[[#This Row],[TELEPHONE]:[AGENCE]])))</f>
        <v>1</v>
      </c>
      <c r="S3290" s="8">
        <f>IF(client[[#This Row],[Recherche]]=TRUE,COUNTIF($R$4:R3290,TRUE),"")</f>
        <v>3287</v>
      </c>
    </row>
    <row r="3291" spans="2:19" x14ac:dyDescent="0.3">
      <c r="B3291" t="s">
        <v>15685</v>
      </c>
      <c r="C3291">
        <v>3659</v>
      </c>
      <c r="D3291" t="s">
        <v>15681</v>
      </c>
      <c r="E3291">
        <v>45135.655555555553</v>
      </c>
      <c r="F3291">
        <v>2023</v>
      </c>
      <c r="G3291" t="s">
        <v>15682</v>
      </c>
      <c r="H3291" t="s">
        <v>15683</v>
      </c>
      <c r="I3291" t="s">
        <v>15684</v>
      </c>
      <c r="J3291" t="s">
        <v>15686</v>
      </c>
      <c r="M3291">
        <v>8</v>
      </c>
      <c r="N3291">
        <v>1</v>
      </c>
      <c r="O3291">
        <v>0</v>
      </c>
      <c r="P3291" t="s">
        <v>21</v>
      </c>
      <c r="Q3291" t="s">
        <v>38</v>
      </c>
      <c r="R3291" s="3" t="b">
        <f>ISNUMBER(SEARCH(critere,_xlfn.CONCAT(client[[#This Row],[TELEPHONE]:[AGENCE]])))</f>
        <v>1</v>
      </c>
      <c r="S3291" s="8">
        <f>IF(client[[#This Row],[Recherche]]=TRUE,COUNTIF($R$4:R3291,TRUE),"")</f>
        <v>3288</v>
      </c>
    </row>
    <row r="3292" spans="2:19" x14ac:dyDescent="0.3">
      <c r="B3292" t="s">
        <v>15690</v>
      </c>
      <c r="C3292">
        <v>3660</v>
      </c>
      <c r="D3292" t="s">
        <v>15687</v>
      </c>
      <c r="E3292">
        <v>45135.671574074076</v>
      </c>
      <c r="F3292">
        <v>2023</v>
      </c>
      <c r="G3292" t="s">
        <v>13889</v>
      </c>
      <c r="H3292" t="s">
        <v>15688</v>
      </c>
      <c r="I3292" t="s">
        <v>15689</v>
      </c>
      <c r="J3292" t="s">
        <v>15691</v>
      </c>
      <c r="M3292">
        <v>117</v>
      </c>
      <c r="N3292">
        <v>1</v>
      </c>
      <c r="O3292">
        <v>18000</v>
      </c>
      <c r="P3292" t="s">
        <v>202</v>
      </c>
      <c r="Q3292" t="s">
        <v>38</v>
      </c>
      <c r="R3292" s="3" t="b">
        <f>ISNUMBER(SEARCH(critere,_xlfn.CONCAT(client[[#This Row],[TELEPHONE]:[AGENCE]])))</f>
        <v>1</v>
      </c>
      <c r="S3292" s="8">
        <f>IF(client[[#This Row],[Recherche]]=TRUE,COUNTIF($R$4:R3292,TRUE),"")</f>
        <v>3289</v>
      </c>
    </row>
    <row r="3293" spans="2:19" x14ac:dyDescent="0.3">
      <c r="B3293" t="s">
        <v>15694</v>
      </c>
      <c r="C3293">
        <v>3661</v>
      </c>
      <c r="D3293" t="s">
        <v>15692</v>
      </c>
      <c r="E3293">
        <v>45135.734861111108</v>
      </c>
      <c r="F3293">
        <v>2024</v>
      </c>
      <c r="G3293" t="s">
        <v>426</v>
      </c>
      <c r="H3293" t="s">
        <v>14749</v>
      </c>
      <c r="I3293" t="s">
        <v>15693</v>
      </c>
      <c r="J3293" t="s">
        <v>15695</v>
      </c>
      <c r="M3293">
        <v>117</v>
      </c>
      <c r="N3293">
        <v>1</v>
      </c>
      <c r="O3293">
        <v>18000</v>
      </c>
      <c r="P3293" t="s">
        <v>202</v>
      </c>
      <c r="Q3293" t="s">
        <v>22</v>
      </c>
      <c r="R3293" s="3" t="b">
        <f>ISNUMBER(SEARCH(critere,_xlfn.CONCAT(client[[#This Row],[TELEPHONE]:[AGENCE]])))</f>
        <v>1</v>
      </c>
      <c r="S3293" s="8">
        <f>IF(client[[#This Row],[Recherche]]=TRUE,COUNTIF($R$4:R3293,TRUE),"")</f>
        <v>3290</v>
      </c>
    </row>
    <row r="3294" spans="2:19" x14ac:dyDescent="0.3">
      <c r="B3294" t="s">
        <v>15699</v>
      </c>
      <c r="C3294">
        <v>3662</v>
      </c>
      <c r="D3294" t="s">
        <v>15696</v>
      </c>
      <c r="E3294">
        <v>45138.423414351855</v>
      </c>
      <c r="F3294">
        <v>2023</v>
      </c>
      <c r="G3294" t="s">
        <v>15697</v>
      </c>
      <c r="H3294" t="s">
        <v>426</v>
      </c>
      <c r="I3294" t="s">
        <v>15698</v>
      </c>
      <c r="J3294" t="s">
        <v>15700</v>
      </c>
      <c r="M3294">
        <v>117</v>
      </c>
      <c r="N3294">
        <v>1</v>
      </c>
      <c r="O3294">
        <v>22600</v>
      </c>
      <c r="P3294" t="s">
        <v>202</v>
      </c>
      <c r="Q3294" t="s">
        <v>38</v>
      </c>
      <c r="R3294" s="3" t="b">
        <f>ISNUMBER(SEARCH(critere,_xlfn.CONCAT(client[[#This Row],[TELEPHONE]:[AGENCE]])))</f>
        <v>1</v>
      </c>
      <c r="S3294" s="8">
        <f>IF(client[[#This Row],[Recherche]]=TRUE,COUNTIF($R$4:R3294,TRUE),"")</f>
        <v>3291</v>
      </c>
    </row>
    <row r="3295" spans="2:19" x14ac:dyDescent="0.3">
      <c r="B3295" t="s">
        <v>15704</v>
      </c>
      <c r="C3295">
        <v>3663</v>
      </c>
      <c r="D3295" t="s">
        <v>15701</v>
      </c>
      <c r="E3295">
        <v>45138.424525462964</v>
      </c>
      <c r="F3295">
        <v>2023</v>
      </c>
      <c r="G3295" t="s">
        <v>77</v>
      </c>
      <c r="H3295" t="s">
        <v>15702</v>
      </c>
      <c r="I3295" t="s">
        <v>15703</v>
      </c>
      <c r="J3295" t="s">
        <v>15705</v>
      </c>
      <c r="M3295">
        <v>117</v>
      </c>
      <c r="N3295">
        <v>1</v>
      </c>
      <c r="O3295">
        <v>0</v>
      </c>
      <c r="P3295" t="s">
        <v>202</v>
      </c>
      <c r="Q3295" t="s">
        <v>38</v>
      </c>
      <c r="R3295" s="3" t="b">
        <f>ISNUMBER(SEARCH(critere,_xlfn.CONCAT(client[[#This Row],[TELEPHONE]:[AGENCE]])))</f>
        <v>1</v>
      </c>
      <c r="S3295" s="8">
        <f>IF(client[[#This Row],[Recherche]]=TRUE,COUNTIF($R$4:R3295,TRUE),"")</f>
        <v>3292</v>
      </c>
    </row>
    <row r="3296" spans="2:19" x14ac:dyDescent="0.3">
      <c r="B3296" t="s">
        <v>15709</v>
      </c>
      <c r="C3296">
        <v>3664</v>
      </c>
      <c r="D3296" t="s">
        <v>15706</v>
      </c>
      <c r="E3296">
        <v>45138.425474537034</v>
      </c>
      <c r="F3296">
        <v>2023</v>
      </c>
      <c r="G3296" t="s">
        <v>183</v>
      </c>
      <c r="H3296" t="s">
        <v>15707</v>
      </c>
      <c r="I3296" t="s">
        <v>15708</v>
      </c>
      <c r="J3296" t="s">
        <v>15710</v>
      </c>
      <c r="M3296">
        <v>117</v>
      </c>
      <c r="N3296">
        <v>1</v>
      </c>
      <c r="O3296">
        <v>18000</v>
      </c>
      <c r="P3296" t="s">
        <v>202</v>
      </c>
      <c r="Q3296" t="s">
        <v>38</v>
      </c>
      <c r="R3296" s="3" t="b">
        <f>ISNUMBER(SEARCH(critere,_xlfn.CONCAT(client[[#This Row],[TELEPHONE]:[AGENCE]])))</f>
        <v>1</v>
      </c>
      <c r="S3296" s="8">
        <f>IF(client[[#This Row],[Recherche]]=TRUE,COUNTIF($R$4:R3296,TRUE),"")</f>
        <v>3293</v>
      </c>
    </row>
    <row r="3297" spans="2:19" x14ac:dyDescent="0.3">
      <c r="B3297" t="s">
        <v>15715</v>
      </c>
      <c r="C3297">
        <v>3665</v>
      </c>
      <c r="D3297" t="s">
        <v>15711</v>
      </c>
      <c r="E3297">
        <v>45138.496099537035</v>
      </c>
      <c r="F3297">
        <v>2023</v>
      </c>
      <c r="G3297" t="s">
        <v>15712</v>
      </c>
      <c r="H3297" t="s">
        <v>15713</v>
      </c>
      <c r="I3297" t="s">
        <v>15714</v>
      </c>
      <c r="J3297" t="s">
        <v>15716</v>
      </c>
      <c r="M3297">
        <v>8</v>
      </c>
      <c r="N3297">
        <v>1</v>
      </c>
      <c r="O3297">
        <v>0</v>
      </c>
      <c r="P3297" t="s">
        <v>21</v>
      </c>
      <c r="Q3297" t="s">
        <v>38</v>
      </c>
      <c r="R3297" s="3" t="b">
        <f>ISNUMBER(SEARCH(critere,_xlfn.CONCAT(client[[#This Row],[TELEPHONE]:[AGENCE]])))</f>
        <v>1</v>
      </c>
      <c r="S3297" s="8">
        <f>IF(client[[#This Row],[Recherche]]=TRUE,COUNTIF($R$4:R3297,TRUE),"")</f>
        <v>3294</v>
      </c>
    </row>
    <row r="3298" spans="2:19" x14ac:dyDescent="0.3">
      <c r="B3298" t="s">
        <v>15719</v>
      </c>
      <c r="C3298">
        <v>3666</v>
      </c>
      <c r="D3298" t="s">
        <v>15717</v>
      </c>
      <c r="E3298">
        <v>45138.522997685184</v>
      </c>
      <c r="F3298">
        <v>2023</v>
      </c>
      <c r="G3298" t="s">
        <v>1622</v>
      </c>
      <c r="H3298" t="s">
        <v>10085</v>
      </c>
      <c r="I3298" t="s">
        <v>15718</v>
      </c>
      <c r="J3298" t="s">
        <v>15720</v>
      </c>
      <c r="M3298">
        <v>117</v>
      </c>
      <c r="N3298">
        <v>1</v>
      </c>
      <c r="O3298">
        <v>20000</v>
      </c>
      <c r="P3298" t="s">
        <v>202</v>
      </c>
      <c r="Q3298" t="s">
        <v>64</v>
      </c>
      <c r="R3298" s="3" t="b">
        <f>ISNUMBER(SEARCH(critere,_xlfn.CONCAT(client[[#This Row],[TELEPHONE]:[AGENCE]])))</f>
        <v>1</v>
      </c>
      <c r="S3298" s="8">
        <f>IF(client[[#This Row],[Recherche]]=TRUE,COUNTIF($R$4:R3298,TRUE),"")</f>
        <v>3295</v>
      </c>
    </row>
    <row r="3299" spans="2:19" x14ac:dyDescent="0.3">
      <c r="B3299" t="s">
        <v>15724</v>
      </c>
      <c r="C3299">
        <v>3667</v>
      </c>
      <c r="D3299" t="s">
        <v>15721</v>
      </c>
      <c r="E3299">
        <v>45138.524791666663</v>
      </c>
      <c r="F3299">
        <v>2023</v>
      </c>
      <c r="G3299" t="s">
        <v>1353</v>
      </c>
      <c r="H3299" t="s">
        <v>15722</v>
      </c>
      <c r="I3299" t="s">
        <v>15723</v>
      </c>
      <c r="J3299" t="s">
        <v>15725</v>
      </c>
      <c r="M3299">
        <v>75</v>
      </c>
      <c r="N3299">
        <v>1</v>
      </c>
      <c r="O3299">
        <v>14500</v>
      </c>
      <c r="P3299" t="s">
        <v>202</v>
      </c>
      <c r="Q3299" t="s">
        <v>64</v>
      </c>
      <c r="R3299" s="3" t="b">
        <f>ISNUMBER(SEARCH(critere,_xlfn.CONCAT(client[[#This Row],[TELEPHONE]:[AGENCE]])))</f>
        <v>1</v>
      </c>
      <c r="S3299" s="8">
        <f>IF(client[[#This Row],[Recherche]]=TRUE,COUNTIF($R$4:R3299,TRUE),"")</f>
        <v>3296</v>
      </c>
    </row>
    <row r="3300" spans="2:19" x14ac:dyDescent="0.3">
      <c r="B3300" t="s">
        <v>15728</v>
      </c>
      <c r="C3300">
        <v>3668</v>
      </c>
      <c r="D3300" t="s">
        <v>15726</v>
      </c>
      <c r="E3300">
        <v>45138.528645833336</v>
      </c>
      <c r="F3300">
        <v>2023</v>
      </c>
      <c r="G3300" t="s">
        <v>393</v>
      </c>
      <c r="H3300" t="s">
        <v>942</v>
      </c>
      <c r="I3300" t="s">
        <v>15727</v>
      </c>
      <c r="J3300" t="s">
        <v>8360</v>
      </c>
      <c r="M3300">
        <v>117</v>
      </c>
      <c r="N3300">
        <v>1</v>
      </c>
      <c r="O3300">
        <v>18000</v>
      </c>
      <c r="P3300" t="s">
        <v>202</v>
      </c>
      <c r="Q3300" t="s">
        <v>64</v>
      </c>
      <c r="R3300" s="3" t="b">
        <f>ISNUMBER(SEARCH(critere,_xlfn.CONCAT(client[[#This Row],[TELEPHONE]:[AGENCE]])))</f>
        <v>1</v>
      </c>
      <c r="S3300" s="8">
        <f>IF(client[[#This Row],[Recherche]]=TRUE,COUNTIF($R$4:R3300,TRUE),"")</f>
        <v>3297</v>
      </c>
    </row>
    <row r="3301" spans="2:19" x14ac:dyDescent="0.3">
      <c r="B3301" t="s">
        <v>15732</v>
      </c>
      <c r="C3301">
        <v>3669</v>
      </c>
      <c r="D3301" t="s">
        <v>15729</v>
      </c>
      <c r="E3301">
        <v>45138.588043981479</v>
      </c>
      <c r="F3301">
        <v>2023</v>
      </c>
      <c r="G3301" t="s">
        <v>66</v>
      </c>
      <c r="H3301" t="s">
        <v>15730</v>
      </c>
      <c r="I3301" t="s">
        <v>15731</v>
      </c>
      <c r="J3301" t="s">
        <v>15733</v>
      </c>
      <c r="M3301">
        <v>8</v>
      </c>
      <c r="N3301">
        <v>1</v>
      </c>
      <c r="O3301">
        <v>0</v>
      </c>
      <c r="P3301" t="s">
        <v>21</v>
      </c>
      <c r="Q3301" t="s">
        <v>64</v>
      </c>
      <c r="R3301" s="3" t="b">
        <f>ISNUMBER(SEARCH(critere,_xlfn.CONCAT(client[[#This Row],[TELEPHONE]:[AGENCE]])))</f>
        <v>1</v>
      </c>
      <c r="S3301" s="8">
        <f>IF(client[[#This Row],[Recherche]]=TRUE,COUNTIF($R$4:R3301,TRUE),"")</f>
        <v>3298</v>
      </c>
    </row>
    <row r="3302" spans="2:19" x14ac:dyDescent="0.3">
      <c r="B3302" t="s">
        <v>15738</v>
      </c>
      <c r="C3302">
        <v>3670</v>
      </c>
      <c r="D3302" t="s">
        <v>15734</v>
      </c>
      <c r="E3302">
        <v>45138.605902777781</v>
      </c>
      <c r="F3302">
        <v>2023</v>
      </c>
      <c r="G3302" t="s">
        <v>15735</v>
      </c>
      <c r="H3302" t="s">
        <v>15736</v>
      </c>
      <c r="I3302" t="s">
        <v>15737</v>
      </c>
      <c r="J3302" t="s">
        <v>15739</v>
      </c>
      <c r="M3302">
        <v>8</v>
      </c>
      <c r="N3302">
        <v>1</v>
      </c>
      <c r="O3302">
        <v>0</v>
      </c>
      <c r="P3302" t="s">
        <v>21</v>
      </c>
      <c r="Q3302" t="s">
        <v>38</v>
      </c>
      <c r="R3302" s="3" t="b">
        <f>ISNUMBER(SEARCH(critere,_xlfn.CONCAT(client[[#This Row],[TELEPHONE]:[AGENCE]])))</f>
        <v>1</v>
      </c>
      <c r="S3302" s="8">
        <f>IF(client[[#This Row],[Recherche]]=TRUE,COUNTIF($R$4:R3302,TRUE),"")</f>
        <v>3299</v>
      </c>
    </row>
    <row r="3303" spans="2:19" x14ac:dyDescent="0.3">
      <c r="B3303" t="s">
        <v>15744</v>
      </c>
      <c r="C3303">
        <v>3671</v>
      </c>
      <c r="D3303" t="s">
        <v>15740</v>
      </c>
      <c r="E3303">
        <v>45138.680972222224</v>
      </c>
      <c r="F3303">
        <v>2023</v>
      </c>
      <c r="G3303" t="s">
        <v>15741</v>
      </c>
      <c r="H3303" t="s">
        <v>15742</v>
      </c>
      <c r="I3303" t="s">
        <v>15743</v>
      </c>
      <c r="J3303" t="s">
        <v>15745</v>
      </c>
      <c r="M3303">
        <v>117</v>
      </c>
      <c r="N3303">
        <v>2</v>
      </c>
      <c r="O3303">
        <v>0</v>
      </c>
      <c r="P3303" t="s">
        <v>202</v>
      </c>
      <c r="Q3303" t="s">
        <v>22</v>
      </c>
      <c r="R3303" s="3" t="b">
        <f>ISNUMBER(SEARCH(critere,_xlfn.CONCAT(client[[#This Row],[TELEPHONE]:[AGENCE]])))</f>
        <v>1</v>
      </c>
      <c r="S3303" s="8">
        <f>IF(client[[#This Row],[Recherche]]=TRUE,COUNTIF($R$4:R3303,TRUE),"")</f>
        <v>3300</v>
      </c>
    </row>
    <row r="3304" spans="2:19" x14ac:dyDescent="0.3">
      <c r="B3304" t="s">
        <v>15744</v>
      </c>
      <c r="C3304">
        <v>3672</v>
      </c>
      <c r="D3304" t="s">
        <v>15746</v>
      </c>
      <c r="E3304">
        <v>45138.686574074076</v>
      </c>
      <c r="F3304">
        <v>2023</v>
      </c>
      <c r="G3304" t="s">
        <v>15741</v>
      </c>
      <c r="H3304" t="s">
        <v>15742</v>
      </c>
      <c r="I3304" t="s">
        <v>15743</v>
      </c>
      <c r="J3304" t="s">
        <v>15747</v>
      </c>
      <c r="M3304">
        <v>117</v>
      </c>
      <c r="N3304">
        <v>1</v>
      </c>
      <c r="O3304">
        <v>0</v>
      </c>
      <c r="P3304" t="s">
        <v>202</v>
      </c>
      <c r="Q3304" t="s">
        <v>22</v>
      </c>
      <c r="R3304" s="3" t="b">
        <f>ISNUMBER(SEARCH(critere,_xlfn.CONCAT(client[[#This Row],[TELEPHONE]:[AGENCE]])))</f>
        <v>1</v>
      </c>
      <c r="S3304" s="8">
        <f>IF(client[[#This Row],[Recherche]]=TRUE,COUNTIF($R$4:R3304,TRUE),"")</f>
        <v>3301</v>
      </c>
    </row>
    <row r="3305" spans="2:19" x14ac:dyDescent="0.3">
      <c r="B3305" t="s">
        <v>15750</v>
      </c>
      <c r="C3305">
        <v>3673</v>
      </c>
      <c r="D3305" t="s">
        <v>15748</v>
      </c>
      <c r="E3305">
        <v>45138.736481481479</v>
      </c>
      <c r="F3305">
        <v>2023</v>
      </c>
      <c r="G3305" t="s">
        <v>948</v>
      </c>
      <c r="H3305" t="s">
        <v>5131</v>
      </c>
      <c r="I3305" t="s">
        <v>15749</v>
      </c>
      <c r="J3305" t="s">
        <v>15751</v>
      </c>
      <c r="M3305">
        <v>8</v>
      </c>
      <c r="N3305">
        <v>1</v>
      </c>
      <c r="O3305">
        <v>0</v>
      </c>
      <c r="P3305" t="s">
        <v>21</v>
      </c>
      <c r="Q3305" t="s">
        <v>38</v>
      </c>
      <c r="R3305" s="3" t="b">
        <f>ISNUMBER(SEARCH(critere,_xlfn.CONCAT(client[[#This Row],[TELEPHONE]:[AGENCE]])))</f>
        <v>1</v>
      </c>
      <c r="S3305" s="8">
        <f>IF(client[[#This Row],[Recherche]]=TRUE,COUNTIF($R$4:R3305,TRUE),"")</f>
        <v>3302</v>
      </c>
    </row>
    <row r="3306" spans="2:19" x14ac:dyDescent="0.3">
      <c r="B3306" t="s">
        <v>15755</v>
      </c>
      <c r="C3306">
        <v>3674</v>
      </c>
      <c r="D3306" t="s">
        <v>15752</v>
      </c>
      <c r="E3306">
        <v>45138.746516203704</v>
      </c>
      <c r="F3306">
        <v>2023</v>
      </c>
      <c r="G3306" t="s">
        <v>299</v>
      </c>
      <c r="H3306" t="s">
        <v>15753</v>
      </c>
      <c r="I3306" t="s">
        <v>15754</v>
      </c>
      <c r="J3306" t="s">
        <v>15756</v>
      </c>
      <c r="M3306">
        <v>8</v>
      </c>
      <c r="N3306">
        <v>1</v>
      </c>
      <c r="O3306">
        <v>0</v>
      </c>
      <c r="P3306" t="s">
        <v>21</v>
      </c>
      <c r="Q3306" t="s">
        <v>38</v>
      </c>
      <c r="R3306" s="3" t="b">
        <f>ISNUMBER(SEARCH(critere,_xlfn.CONCAT(client[[#This Row],[TELEPHONE]:[AGENCE]])))</f>
        <v>1</v>
      </c>
      <c r="S3306" s="8">
        <f>IF(client[[#This Row],[Recherche]]=TRUE,COUNTIF($R$4:R3306,TRUE),"")</f>
        <v>3303</v>
      </c>
    </row>
    <row r="3307" spans="2:19" x14ac:dyDescent="0.3">
      <c r="B3307" t="s">
        <v>15760</v>
      </c>
      <c r="C3307">
        <v>3675</v>
      </c>
      <c r="D3307" t="s">
        <v>15757</v>
      </c>
      <c r="E3307">
        <v>45139.46503472222</v>
      </c>
      <c r="F3307">
        <v>2023</v>
      </c>
      <c r="G3307" t="s">
        <v>15758</v>
      </c>
      <c r="H3307" t="s">
        <v>7397</v>
      </c>
      <c r="I3307" t="s">
        <v>15759</v>
      </c>
      <c r="J3307" t="s">
        <v>15761</v>
      </c>
      <c r="M3307">
        <v>8</v>
      </c>
      <c r="N3307">
        <v>1</v>
      </c>
      <c r="O3307">
        <v>0</v>
      </c>
      <c r="P3307" t="s">
        <v>21</v>
      </c>
      <c r="Q3307" t="s">
        <v>347</v>
      </c>
      <c r="R3307" s="3" t="b">
        <f>ISNUMBER(SEARCH(critere,_xlfn.CONCAT(client[[#This Row],[TELEPHONE]:[AGENCE]])))</f>
        <v>1</v>
      </c>
      <c r="S3307" s="8">
        <f>IF(client[[#This Row],[Recherche]]=TRUE,COUNTIF($R$4:R3307,TRUE),"")</f>
        <v>3304</v>
      </c>
    </row>
    <row r="3308" spans="2:19" x14ac:dyDescent="0.3">
      <c r="B3308" t="s">
        <v>15765</v>
      </c>
      <c r="C3308">
        <v>3676</v>
      </c>
      <c r="D3308" t="s">
        <v>15762</v>
      </c>
      <c r="E3308">
        <v>45139.480081018519</v>
      </c>
      <c r="F3308">
        <v>2023</v>
      </c>
      <c r="G3308" t="s">
        <v>1654</v>
      </c>
      <c r="H3308" t="s">
        <v>15763</v>
      </c>
      <c r="I3308" t="s">
        <v>15764</v>
      </c>
      <c r="J3308" t="s">
        <v>15766</v>
      </c>
      <c r="M3308">
        <v>117</v>
      </c>
      <c r="N3308">
        <v>1</v>
      </c>
      <c r="O3308">
        <v>23000</v>
      </c>
      <c r="P3308" t="s">
        <v>202</v>
      </c>
      <c r="Q3308" t="s">
        <v>38</v>
      </c>
      <c r="R3308" s="3" t="b">
        <f>ISNUMBER(SEARCH(critere,_xlfn.CONCAT(client[[#This Row],[TELEPHONE]:[AGENCE]])))</f>
        <v>1</v>
      </c>
      <c r="S3308" s="8">
        <f>IF(client[[#This Row],[Recherche]]=TRUE,COUNTIF($R$4:R3308,TRUE),"")</f>
        <v>3305</v>
      </c>
    </row>
    <row r="3309" spans="2:19" x14ac:dyDescent="0.3">
      <c r="B3309" t="s">
        <v>15769</v>
      </c>
      <c r="C3309">
        <v>3677</v>
      </c>
      <c r="D3309" t="s">
        <v>15767</v>
      </c>
      <c r="E3309">
        <v>45139.67255787037</v>
      </c>
      <c r="F3309">
        <v>2023</v>
      </c>
      <c r="G3309" t="s">
        <v>2093</v>
      </c>
      <c r="H3309" t="s">
        <v>8636</v>
      </c>
      <c r="I3309" t="s">
        <v>15768</v>
      </c>
      <c r="J3309" t="s">
        <v>15770</v>
      </c>
      <c r="M3309">
        <v>8</v>
      </c>
      <c r="N3309">
        <v>1</v>
      </c>
      <c r="O3309">
        <v>0</v>
      </c>
      <c r="P3309" t="s">
        <v>21</v>
      </c>
      <c r="Q3309" t="s">
        <v>38</v>
      </c>
      <c r="R3309" s="3" t="b">
        <f>ISNUMBER(SEARCH(critere,_xlfn.CONCAT(client[[#This Row],[TELEPHONE]:[AGENCE]])))</f>
        <v>1</v>
      </c>
      <c r="S3309" s="8">
        <f>IF(client[[#This Row],[Recherche]]=TRUE,COUNTIF($R$4:R3309,TRUE),"")</f>
        <v>3306</v>
      </c>
    </row>
    <row r="3310" spans="2:19" x14ac:dyDescent="0.3">
      <c r="B3310" t="s">
        <v>15774</v>
      </c>
      <c r="C3310">
        <v>3678</v>
      </c>
      <c r="D3310" t="s">
        <v>15771</v>
      </c>
      <c r="E3310">
        <v>45139.725358796299</v>
      </c>
      <c r="F3310">
        <v>2023</v>
      </c>
      <c r="G3310" t="s">
        <v>1446</v>
      </c>
      <c r="H3310" t="s">
        <v>15772</v>
      </c>
      <c r="I3310" t="s">
        <v>15773</v>
      </c>
      <c r="J3310" t="s">
        <v>15775</v>
      </c>
      <c r="M3310">
        <v>8</v>
      </c>
      <c r="N3310">
        <v>1</v>
      </c>
      <c r="O3310">
        <v>0</v>
      </c>
      <c r="P3310" t="s">
        <v>21</v>
      </c>
      <c r="Q3310" t="s">
        <v>347</v>
      </c>
      <c r="R3310" s="3" t="b">
        <f>ISNUMBER(SEARCH(critere,_xlfn.CONCAT(client[[#This Row],[TELEPHONE]:[AGENCE]])))</f>
        <v>1</v>
      </c>
      <c r="S3310" s="8">
        <f>IF(client[[#This Row],[Recherche]]=TRUE,COUNTIF($R$4:R3310,TRUE),"")</f>
        <v>3307</v>
      </c>
    </row>
    <row r="3311" spans="2:19" x14ac:dyDescent="0.3">
      <c r="B3311" t="s">
        <v>15778</v>
      </c>
      <c r="C3311">
        <v>3679</v>
      </c>
      <c r="D3311" t="s">
        <v>15776</v>
      </c>
      <c r="E3311">
        <v>45139.886331018519</v>
      </c>
      <c r="F3311">
        <v>2024</v>
      </c>
      <c r="G3311" t="s">
        <v>942</v>
      </c>
      <c r="H3311" t="s">
        <v>937</v>
      </c>
      <c r="I3311" t="s">
        <v>15777</v>
      </c>
      <c r="J3311" t="s">
        <v>15779</v>
      </c>
      <c r="M3311">
        <v>117</v>
      </c>
      <c r="N3311">
        <v>1</v>
      </c>
      <c r="O3311">
        <v>0</v>
      </c>
      <c r="P3311" t="s">
        <v>202</v>
      </c>
      <c r="Q3311" t="s">
        <v>38</v>
      </c>
      <c r="R3311" s="3" t="b">
        <f>ISNUMBER(SEARCH(critere,_xlfn.CONCAT(client[[#This Row],[TELEPHONE]:[AGENCE]])))</f>
        <v>1</v>
      </c>
      <c r="S3311" s="8">
        <f>IF(client[[#This Row],[Recherche]]=TRUE,COUNTIF($R$4:R3311,TRUE),"")</f>
        <v>3308</v>
      </c>
    </row>
    <row r="3312" spans="2:19" x14ac:dyDescent="0.3">
      <c r="B3312" t="s">
        <v>15783</v>
      </c>
      <c r="C3312">
        <v>3680</v>
      </c>
      <c r="D3312" t="s">
        <v>15780</v>
      </c>
      <c r="E3312">
        <v>45139.900011574071</v>
      </c>
      <c r="F3312">
        <v>2023</v>
      </c>
      <c r="G3312" t="s">
        <v>456</v>
      </c>
      <c r="H3312" t="s">
        <v>15781</v>
      </c>
      <c r="I3312" t="s">
        <v>15782</v>
      </c>
      <c r="J3312" t="s">
        <v>15784</v>
      </c>
      <c r="M3312">
        <v>8</v>
      </c>
      <c r="N3312">
        <v>2</v>
      </c>
      <c r="O3312">
        <v>0</v>
      </c>
      <c r="P3312" t="s">
        <v>21</v>
      </c>
      <c r="Q3312" t="s">
        <v>347</v>
      </c>
      <c r="R3312" s="3" t="b">
        <f>ISNUMBER(SEARCH(critere,_xlfn.CONCAT(client[[#This Row],[TELEPHONE]:[AGENCE]])))</f>
        <v>1</v>
      </c>
      <c r="S3312" s="8">
        <f>IF(client[[#This Row],[Recherche]]=TRUE,COUNTIF($R$4:R3312,TRUE),"")</f>
        <v>3309</v>
      </c>
    </row>
    <row r="3313" spans="2:19" x14ac:dyDescent="0.3">
      <c r="B3313" t="s">
        <v>15788</v>
      </c>
      <c r="C3313">
        <v>3681</v>
      </c>
      <c r="D3313" t="s">
        <v>15785</v>
      </c>
      <c r="E3313">
        <v>45140.619884259257</v>
      </c>
      <c r="F3313">
        <v>2023</v>
      </c>
      <c r="G3313" t="s">
        <v>5580</v>
      </c>
      <c r="H3313" t="s">
        <v>15786</v>
      </c>
      <c r="I3313" t="s">
        <v>15787</v>
      </c>
      <c r="J3313" t="s">
        <v>15789</v>
      </c>
      <c r="M3313">
        <v>8</v>
      </c>
      <c r="N3313">
        <v>1</v>
      </c>
      <c r="O3313">
        <v>0</v>
      </c>
      <c r="P3313" t="s">
        <v>21</v>
      </c>
      <c r="Q3313" t="s">
        <v>347</v>
      </c>
      <c r="R3313" s="3" t="b">
        <f>ISNUMBER(SEARCH(critere,_xlfn.CONCAT(client[[#This Row],[TELEPHONE]:[AGENCE]])))</f>
        <v>1</v>
      </c>
      <c r="S3313" s="8">
        <f>IF(client[[#This Row],[Recherche]]=TRUE,COUNTIF($R$4:R3313,TRUE),"")</f>
        <v>3310</v>
      </c>
    </row>
    <row r="3314" spans="2:19" x14ac:dyDescent="0.3">
      <c r="B3314" t="s">
        <v>15794</v>
      </c>
      <c r="C3314">
        <v>3682</v>
      </c>
      <c r="D3314" t="s">
        <v>15790</v>
      </c>
      <c r="E3314">
        <v>45140.678599537037</v>
      </c>
      <c r="F3314">
        <v>2023</v>
      </c>
      <c r="G3314" t="s">
        <v>15791</v>
      </c>
      <c r="H3314" t="s">
        <v>15792</v>
      </c>
      <c r="I3314" t="s">
        <v>15793</v>
      </c>
      <c r="J3314" t="s">
        <v>15795</v>
      </c>
      <c r="M3314">
        <v>96</v>
      </c>
      <c r="N3314">
        <v>2</v>
      </c>
      <c r="O3314">
        <v>18000</v>
      </c>
      <c r="P3314" t="s">
        <v>202</v>
      </c>
      <c r="Q3314" t="s">
        <v>22</v>
      </c>
      <c r="R3314" s="3" t="b">
        <f>ISNUMBER(SEARCH(critere,_xlfn.CONCAT(client[[#This Row],[TELEPHONE]:[AGENCE]])))</f>
        <v>1</v>
      </c>
      <c r="S3314" s="8">
        <f>IF(client[[#This Row],[Recherche]]=TRUE,COUNTIF($R$4:R3314,TRUE),"")</f>
        <v>3311</v>
      </c>
    </row>
    <row r="3315" spans="2:19" x14ac:dyDescent="0.3">
      <c r="B3315" t="s">
        <v>496</v>
      </c>
      <c r="C3315">
        <v>3683</v>
      </c>
      <c r="D3315" t="s">
        <v>15796</v>
      </c>
      <c r="E3315">
        <v>45140.687731481485</v>
      </c>
      <c r="F3315">
        <v>2023</v>
      </c>
      <c r="G3315" t="s">
        <v>7872</v>
      </c>
      <c r="H3315" t="s">
        <v>494</v>
      </c>
      <c r="I3315" t="s">
        <v>15797</v>
      </c>
      <c r="J3315" t="s">
        <v>15798</v>
      </c>
      <c r="M3315">
        <v>117</v>
      </c>
      <c r="N3315">
        <v>1</v>
      </c>
      <c r="O3315">
        <v>18000</v>
      </c>
      <c r="P3315" t="s">
        <v>202</v>
      </c>
      <c r="Q3315" t="s">
        <v>22</v>
      </c>
      <c r="R3315" s="3" t="b">
        <f>ISNUMBER(SEARCH(critere,_xlfn.CONCAT(client[[#This Row],[TELEPHONE]:[AGENCE]])))</f>
        <v>1</v>
      </c>
      <c r="S3315" s="8">
        <f>IF(client[[#This Row],[Recherche]]=TRUE,COUNTIF($R$4:R3315,TRUE),"")</f>
        <v>3312</v>
      </c>
    </row>
    <row r="3316" spans="2:19" x14ac:dyDescent="0.3">
      <c r="B3316" t="s">
        <v>11111</v>
      </c>
      <c r="C3316">
        <v>3684</v>
      </c>
      <c r="D3316" t="s">
        <v>15799</v>
      </c>
      <c r="E3316">
        <v>45140.706504629627</v>
      </c>
      <c r="F3316">
        <v>2023</v>
      </c>
      <c r="G3316" t="s">
        <v>1118</v>
      </c>
      <c r="H3316" t="s">
        <v>3610</v>
      </c>
      <c r="I3316" t="s">
        <v>11110</v>
      </c>
      <c r="J3316" t="s">
        <v>11112</v>
      </c>
      <c r="M3316">
        <v>117</v>
      </c>
      <c r="N3316">
        <v>2</v>
      </c>
      <c r="O3316">
        <v>18000</v>
      </c>
      <c r="P3316" t="s">
        <v>202</v>
      </c>
      <c r="Q3316" t="s">
        <v>22</v>
      </c>
      <c r="R3316" s="3" t="b">
        <f>ISNUMBER(SEARCH(critere,_xlfn.CONCAT(client[[#This Row],[TELEPHONE]:[AGENCE]])))</f>
        <v>1</v>
      </c>
      <c r="S3316" s="8">
        <f>IF(client[[#This Row],[Recherche]]=TRUE,COUNTIF($R$4:R3316,TRUE),"")</f>
        <v>3313</v>
      </c>
    </row>
    <row r="3317" spans="2:19" x14ac:dyDescent="0.3">
      <c r="B3317" t="s">
        <v>15803</v>
      </c>
      <c r="C3317">
        <v>3685</v>
      </c>
      <c r="D3317" t="s">
        <v>15800</v>
      </c>
      <c r="E3317">
        <v>45140.70989583333</v>
      </c>
      <c r="F3317">
        <v>2023</v>
      </c>
      <c r="G3317" t="s">
        <v>8686</v>
      </c>
      <c r="H3317" t="s">
        <v>15801</v>
      </c>
      <c r="I3317" t="s">
        <v>15802</v>
      </c>
      <c r="J3317" t="s">
        <v>15804</v>
      </c>
      <c r="M3317">
        <v>117</v>
      </c>
      <c r="N3317">
        <v>2</v>
      </c>
      <c r="O3317">
        <v>0</v>
      </c>
      <c r="P3317" t="s">
        <v>202</v>
      </c>
      <c r="Q3317" t="s">
        <v>22</v>
      </c>
      <c r="R3317" s="3" t="b">
        <f>ISNUMBER(SEARCH(critere,_xlfn.CONCAT(client[[#This Row],[TELEPHONE]:[AGENCE]])))</f>
        <v>1</v>
      </c>
      <c r="S3317" s="8">
        <f>IF(client[[#This Row],[Recherche]]=TRUE,COUNTIF($R$4:R3317,TRUE),"")</f>
        <v>3314</v>
      </c>
    </row>
    <row r="3318" spans="2:19" x14ac:dyDescent="0.3">
      <c r="B3318" t="s">
        <v>15809</v>
      </c>
      <c r="C3318">
        <v>3686</v>
      </c>
      <c r="D3318" t="s">
        <v>15805</v>
      </c>
      <c r="E3318">
        <v>45140.714120370372</v>
      </c>
      <c r="F3318">
        <v>2023</v>
      </c>
      <c r="G3318" t="s">
        <v>15806</v>
      </c>
      <c r="H3318" t="s">
        <v>15807</v>
      </c>
      <c r="I3318" t="s">
        <v>15808</v>
      </c>
      <c r="J3318" t="s">
        <v>15810</v>
      </c>
      <c r="M3318">
        <v>75</v>
      </c>
      <c r="N3318">
        <v>1</v>
      </c>
      <c r="O3318">
        <v>14520</v>
      </c>
      <c r="P3318" t="s">
        <v>202</v>
      </c>
      <c r="Q3318" t="s">
        <v>22</v>
      </c>
      <c r="R3318" s="3" t="b">
        <f>ISNUMBER(SEARCH(critere,_xlfn.CONCAT(client[[#This Row],[TELEPHONE]:[AGENCE]])))</f>
        <v>1</v>
      </c>
      <c r="S3318" s="8">
        <f>IF(client[[#This Row],[Recherche]]=TRUE,COUNTIF($R$4:R3318,TRUE),"")</f>
        <v>3315</v>
      </c>
    </row>
    <row r="3319" spans="2:19" x14ac:dyDescent="0.3">
      <c r="B3319" t="s">
        <v>15814</v>
      </c>
      <c r="C3319">
        <v>3687</v>
      </c>
      <c r="D3319" t="s">
        <v>15811</v>
      </c>
      <c r="E3319">
        <v>45140.718402777777</v>
      </c>
      <c r="F3319">
        <v>2023</v>
      </c>
      <c r="G3319" t="s">
        <v>13613</v>
      </c>
      <c r="H3319" t="s">
        <v>15812</v>
      </c>
      <c r="I3319" t="s">
        <v>15813</v>
      </c>
      <c r="J3319" t="s">
        <v>15815</v>
      </c>
      <c r="M3319">
        <v>117</v>
      </c>
      <c r="N3319">
        <v>2</v>
      </c>
      <c r="O3319">
        <v>0</v>
      </c>
      <c r="P3319" t="s">
        <v>202</v>
      </c>
      <c r="Q3319" t="s">
        <v>22</v>
      </c>
      <c r="R3319" s="3" t="b">
        <f>ISNUMBER(SEARCH(critere,_xlfn.CONCAT(client[[#This Row],[TELEPHONE]:[AGENCE]])))</f>
        <v>1</v>
      </c>
      <c r="S3319" s="8">
        <f>IF(client[[#This Row],[Recherche]]=TRUE,COUNTIF($R$4:R3319,TRUE),"")</f>
        <v>3316</v>
      </c>
    </row>
    <row r="3320" spans="2:19" x14ac:dyDescent="0.3">
      <c r="B3320" t="s">
        <v>15820</v>
      </c>
      <c r="C3320">
        <v>3688</v>
      </c>
      <c r="D3320" t="s">
        <v>15816</v>
      </c>
      <c r="E3320">
        <v>45140.721643518518</v>
      </c>
      <c r="F3320">
        <v>2023</v>
      </c>
      <c r="G3320" t="s">
        <v>15817</v>
      </c>
      <c r="H3320" t="s">
        <v>15818</v>
      </c>
      <c r="I3320" t="s">
        <v>15819</v>
      </c>
      <c r="J3320" t="s">
        <v>15821</v>
      </c>
      <c r="M3320">
        <v>117</v>
      </c>
      <c r="N3320">
        <v>1</v>
      </c>
      <c r="O3320">
        <v>0</v>
      </c>
      <c r="P3320" t="s">
        <v>202</v>
      </c>
      <c r="Q3320" t="s">
        <v>22</v>
      </c>
      <c r="R3320" s="3" t="b">
        <f>ISNUMBER(SEARCH(critere,_xlfn.CONCAT(client[[#This Row],[TELEPHONE]:[AGENCE]])))</f>
        <v>1</v>
      </c>
      <c r="S3320" s="8">
        <f>IF(client[[#This Row],[Recherche]]=TRUE,COUNTIF($R$4:R3320,TRUE),"")</f>
        <v>3317</v>
      </c>
    </row>
    <row r="3321" spans="2:19" x14ac:dyDescent="0.3">
      <c r="B3321" t="s">
        <v>15825</v>
      </c>
      <c r="C3321">
        <v>3689</v>
      </c>
      <c r="D3321" t="s">
        <v>15822</v>
      </c>
      <c r="E3321">
        <v>45140.729398148149</v>
      </c>
      <c r="F3321">
        <v>2023</v>
      </c>
      <c r="G3321" t="s">
        <v>12255</v>
      </c>
      <c r="H3321" t="s">
        <v>15823</v>
      </c>
      <c r="I3321" t="s">
        <v>15824</v>
      </c>
      <c r="J3321" t="s">
        <v>15826</v>
      </c>
      <c r="M3321">
        <v>117</v>
      </c>
      <c r="N3321">
        <v>2</v>
      </c>
      <c r="O3321">
        <v>40000</v>
      </c>
      <c r="P3321" t="s">
        <v>202</v>
      </c>
      <c r="Q3321" t="s">
        <v>22</v>
      </c>
      <c r="R3321" s="3" t="b">
        <f>ISNUMBER(SEARCH(critere,_xlfn.CONCAT(client[[#This Row],[TELEPHONE]:[AGENCE]])))</f>
        <v>1</v>
      </c>
      <c r="S3321" s="8">
        <f>IF(client[[#This Row],[Recherche]]=TRUE,COUNTIF($R$4:R3321,TRUE),"")</f>
        <v>3318</v>
      </c>
    </row>
    <row r="3322" spans="2:19" x14ac:dyDescent="0.3">
      <c r="B3322" t="s">
        <v>15830</v>
      </c>
      <c r="C3322">
        <v>3690</v>
      </c>
      <c r="D3322" t="s">
        <v>15827</v>
      </c>
      <c r="E3322">
        <v>45140.734293981484</v>
      </c>
      <c r="F3322">
        <v>2023</v>
      </c>
      <c r="G3322" t="s">
        <v>9045</v>
      </c>
      <c r="H3322" t="s">
        <v>15828</v>
      </c>
      <c r="I3322" t="s">
        <v>15829</v>
      </c>
      <c r="J3322" t="s">
        <v>15831</v>
      </c>
      <c r="M3322">
        <v>117</v>
      </c>
      <c r="N3322">
        <v>3</v>
      </c>
      <c r="O3322">
        <v>18000</v>
      </c>
      <c r="P3322" t="s">
        <v>202</v>
      </c>
      <c r="Q3322" t="s">
        <v>22</v>
      </c>
      <c r="R3322" s="3" t="b">
        <f>ISNUMBER(SEARCH(critere,_xlfn.CONCAT(client[[#This Row],[TELEPHONE]:[AGENCE]])))</f>
        <v>1</v>
      </c>
      <c r="S3322" s="8">
        <f>IF(client[[#This Row],[Recherche]]=TRUE,COUNTIF($R$4:R3322,TRUE),"")</f>
        <v>3319</v>
      </c>
    </row>
    <row r="3323" spans="2:19" x14ac:dyDescent="0.3">
      <c r="B3323" t="s">
        <v>15835</v>
      </c>
      <c r="C3323">
        <v>3691</v>
      </c>
      <c r="D3323" t="s">
        <v>15832</v>
      </c>
      <c r="E3323">
        <v>45140.738229166665</v>
      </c>
      <c r="F3323">
        <v>2023</v>
      </c>
      <c r="G3323" t="s">
        <v>10776</v>
      </c>
      <c r="H3323" t="s">
        <v>15833</v>
      </c>
      <c r="I3323" t="s">
        <v>15834</v>
      </c>
      <c r="J3323" t="s">
        <v>15836</v>
      </c>
      <c r="M3323">
        <v>117</v>
      </c>
      <c r="N3323">
        <v>2</v>
      </c>
      <c r="O3323">
        <v>0</v>
      </c>
      <c r="P3323" t="s">
        <v>202</v>
      </c>
      <c r="Q3323" t="s">
        <v>22</v>
      </c>
      <c r="R3323" s="3" t="b">
        <f>ISNUMBER(SEARCH(critere,_xlfn.CONCAT(client[[#This Row],[TELEPHONE]:[AGENCE]])))</f>
        <v>1</v>
      </c>
      <c r="S3323" s="8">
        <f>IF(client[[#This Row],[Recherche]]=TRUE,COUNTIF($R$4:R3323,TRUE),"")</f>
        <v>3320</v>
      </c>
    </row>
    <row r="3324" spans="2:19" x14ac:dyDescent="0.3">
      <c r="B3324" t="s">
        <v>4389</v>
      </c>
      <c r="C3324">
        <v>3692</v>
      </c>
      <c r="D3324" t="s">
        <v>15837</v>
      </c>
      <c r="E3324">
        <v>45140.739606481482</v>
      </c>
      <c r="F3324">
        <v>2023</v>
      </c>
      <c r="G3324" t="s">
        <v>4386</v>
      </c>
      <c r="H3324" t="s">
        <v>4387</v>
      </c>
      <c r="I3324" t="s">
        <v>4388</v>
      </c>
      <c r="J3324" t="s">
        <v>4390</v>
      </c>
      <c r="M3324">
        <v>8</v>
      </c>
      <c r="N3324">
        <v>1</v>
      </c>
      <c r="O3324">
        <v>0</v>
      </c>
      <c r="P3324" t="s">
        <v>21</v>
      </c>
      <c r="Q3324" t="s">
        <v>38</v>
      </c>
      <c r="R3324" s="3" t="b">
        <f>ISNUMBER(SEARCH(critere,_xlfn.CONCAT(client[[#This Row],[TELEPHONE]:[AGENCE]])))</f>
        <v>1</v>
      </c>
      <c r="S3324" s="8">
        <f>IF(client[[#This Row],[Recherche]]=TRUE,COUNTIF($R$4:R3324,TRUE),"")</f>
        <v>3321</v>
      </c>
    </row>
    <row r="3325" spans="2:19" x14ac:dyDescent="0.3">
      <c r="B3325" t="s">
        <v>5529</v>
      </c>
      <c r="C3325">
        <v>3693</v>
      </c>
      <c r="D3325" t="s">
        <v>15838</v>
      </c>
      <c r="E3325">
        <v>45140.745613425926</v>
      </c>
      <c r="F3325">
        <v>2023</v>
      </c>
      <c r="G3325" t="s">
        <v>5526</v>
      </c>
      <c r="H3325" t="s">
        <v>5527</v>
      </c>
      <c r="I3325" t="s">
        <v>5528</v>
      </c>
      <c r="J3325" t="s">
        <v>15839</v>
      </c>
      <c r="M3325">
        <v>117</v>
      </c>
      <c r="N3325">
        <v>1</v>
      </c>
      <c r="O3325">
        <v>18000</v>
      </c>
      <c r="P3325" t="s">
        <v>202</v>
      </c>
      <c r="Q3325" t="s">
        <v>22</v>
      </c>
      <c r="R3325" s="3" t="b">
        <f>ISNUMBER(SEARCH(critere,_xlfn.CONCAT(client[[#This Row],[TELEPHONE]:[AGENCE]])))</f>
        <v>1</v>
      </c>
      <c r="S3325" s="8">
        <f>IF(client[[#This Row],[Recherche]]=TRUE,COUNTIF($R$4:R3325,TRUE),"")</f>
        <v>3322</v>
      </c>
    </row>
    <row r="3326" spans="2:19" x14ac:dyDescent="0.3">
      <c r="B3326" t="s">
        <v>15844</v>
      </c>
      <c r="C3326">
        <v>3694</v>
      </c>
      <c r="D3326" t="s">
        <v>15840</v>
      </c>
      <c r="E3326">
        <v>45140.756041666667</v>
      </c>
      <c r="F3326">
        <v>2023</v>
      </c>
      <c r="G3326" t="s">
        <v>15841</v>
      </c>
      <c r="H3326" t="s">
        <v>15842</v>
      </c>
      <c r="I3326" t="s">
        <v>15843</v>
      </c>
      <c r="J3326" t="s">
        <v>15845</v>
      </c>
      <c r="M3326">
        <v>8</v>
      </c>
      <c r="N3326">
        <v>1</v>
      </c>
      <c r="O3326">
        <v>0</v>
      </c>
      <c r="P3326" t="s">
        <v>21</v>
      </c>
      <c r="Q3326" t="s">
        <v>38</v>
      </c>
      <c r="R3326" s="3" t="b">
        <f>ISNUMBER(SEARCH(critere,_xlfn.CONCAT(client[[#This Row],[TELEPHONE]:[AGENCE]])))</f>
        <v>1</v>
      </c>
      <c r="S3326" s="8">
        <f>IF(client[[#This Row],[Recherche]]=TRUE,COUNTIF($R$4:R3326,TRUE),"")</f>
        <v>3323</v>
      </c>
    </row>
    <row r="3327" spans="2:19" x14ac:dyDescent="0.3">
      <c r="B3327" t="s">
        <v>15849</v>
      </c>
      <c r="C3327">
        <v>3695</v>
      </c>
      <c r="D3327" t="s">
        <v>15846</v>
      </c>
      <c r="E3327">
        <v>45140.764016203706</v>
      </c>
      <c r="F3327">
        <v>2023</v>
      </c>
      <c r="G3327" t="s">
        <v>11693</v>
      </c>
      <c r="H3327" t="s">
        <v>15847</v>
      </c>
      <c r="I3327" t="s">
        <v>15848</v>
      </c>
      <c r="J3327" t="s">
        <v>15850</v>
      </c>
      <c r="M3327">
        <v>117</v>
      </c>
      <c r="N3327">
        <v>3</v>
      </c>
      <c r="O3327">
        <v>0</v>
      </c>
      <c r="P3327" t="s">
        <v>202</v>
      </c>
      <c r="Q3327" t="s">
        <v>22</v>
      </c>
      <c r="R3327" s="3" t="b">
        <f>ISNUMBER(SEARCH(critere,_xlfn.CONCAT(client[[#This Row],[TELEPHONE]:[AGENCE]])))</f>
        <v>1</v>
      </c>
      <c r="S3327" s="8">
        <f>IF(client[[#This Row],[Recherche]]=TRUE,COUNTIF($R$4:R3327,TRUE),"")</f>
        <v>3324</v>
      </c>
    </row>
    <row r="3328" spans="2:19" x14ac:dyDescent="0.3">
      <c r="B3328" t="s">
        <v>15855</v>
      </c>
      <c r="C3328">
        <v>3697</v>
      </c>
      <c r="D3328" t="s">
        <v>15851</v>
      </c>
      <c r="E3328">
        <v>45140.803923611114</v>
      </c>
      <c r="F3328">
        <v>2023</v>
      </c>
      <c r="G3328" t="s">
        <v>15852</v>
      </c>
      <c r="H3328" t="s">
        <v>15853</v>
      </c>
      <c r="I3328" t="s">
        <v>15854</v>
      </c>
      <c r="J3328" t="s">
        <v>15856</v>
      </c>
      <c r="M3328">
        <v>117</v>
      </c>
      <c r="N3328">
        <v>2</v>
      </c>
      <c r="O3328">
        <v>46000</v>
      </c>
      <c r="P3328" t="s">
        <v>202</v>
      </c>
      <c r="Q3328" t="s">
        <v>22</v>
      </c>
      <c r="R3328" s="3" t="b">
        <f>ISNUMBER(SEARCH(critere,_xlfn.CONCAT(client[[#This Row],[TELEPHONE]:[AGENCE]])))</f>
        <v>1</v>
      </c>
      <c r="S3328" s="8">
        <f>IF(client[[#This Row],[Recherche]]=TRUE,COUNTIF($R$4:R3328,TRUE),"")</f>
        <v>3325</v>
      </c>
    </row>
    <row r="3329" spans="2:19" x14ac:dyDescent="0.3">
      <c r="B3329" t="s">
        <v>15861</v>
      </c>
      <c r="C3329">
        <v>3698</v>
      </c>
      <c r="D3329" t="s">
        <v>15857</v>
      </c>
      <c r="E3329">
        <v>45140.889467592591</v>
      </c>
      <c r="G3329" t="s">
        <v>15858</v>
      </c>
      <c r="H3329" t="s">
        <v>15859</v>
      </c>
      <c r="I3329" t="s">
        <v>15860</v>
      </c>
      <c r="J3329" t="s">
        <v>15862</v>
      </c>
      <c r="M3329">
        <v>75</v>
      </c>
      <c r="N3329">
        <v>1</v>
      </c>
      <c r="O3329">
        <v>0</v>
      </c>
      <c r="P3329" t="s">
        <v>21</v>
      </c>
      <c r="Q3329" t="s">
        <v>38</v>
      </c>
      <c r="R3329" s="3" t="b">
        <f>ISNUMBER(SEARCH(critere,_xlfn.CONCAT(client[[#This Row],[TELEPHONE]:[AGENCE]])))</f>
        <v>1</v>
      </c>
      <c r="S3329" s="8">
        <f>IF(client[[#This Row],[Recherche]]=TRUE,COUNTIF($R$4:R3329,TRUE),"")</f>
        <v>3326</v>
      </c>
    </row>
    <row r="3330" spans="2:19" x14ac:dyDescent="0.3">
      <c r="B3330" t="s">
        <v>15866</v>
      </c>
      <c r="C3330">
        <v>3699</v>
      </c>
      <c r="D3330" t="s">
        <v>15863</v>
      </c>
      <c r="E3330">
        <v>45141.479930555557</v>
      </c>
      <c r="F3330">
        <v>2023</v>
      </c>
      <c r="G3330" t="s">
        <v>743</v>
      </c>
      <c r="H3330" t="s">
        <v>15864</v>
      </c>
      <c r="I3330" t="s">
        <v>15865</v>
      </c>
      <c r="J3330" t="s">
        <v>15867</v>
      </c>
      <c r="M3330">
        <v>8</v>
      </c>
      <c r="N3330">
        <v>1</v>
      </c>
      <c r="O3330">
        <v>0</v>
      </c>
      <c r="P3330" t="s">
        <v>21</v>
      </c>
      <c r="Q3330" t="s">
        <v>38</v>
      </c>
      <c r="R3330" s="3" t="b">
        <f>ISNUMBER(SEARCH(critere,_xlfn.CONCAT(client[[#This Row],[TELEPHONE]:[AGENCE]])))</f>
        <v>1</v>
      </c>
      <c r="S3330" s="8">
        <f>IF(client[[#This Row],[Recherche]]=TRUE,COUNTIF($R$4:R3330,TRUE),"")</f>
        <v>3327</v>
      </c>
    </row>
    <row r="3331" spans="2:19" x14ac:dyDescent="0.3">
      <c r="B3331" t="s">
        <v>15329</v>
      </c>
      <c r="C3331">
        <v>3700</v>
      </c>
      <c r="D3331" t="s">
        <v>15868</v>
      </c>
      <c r="E3331">
        <v>45141.484444444446</v>
      </c>
      <c r="F3331">
        <v>2024</v>
      </c>
      <c r="G3331" t="s">
        <v>15326</v>
      </c>
      <c r="H3331" t="s">
        <v>15327</v>
      </c>
      <c r="I3331" t="s">
        <v>15328</v>
      </c>
      <c r="J3331" t="s">
        <v>15869</v>
      </c>
      <c r="M3331">
        <v>117</v>
      </c>
      <c r="N3331">
        <v>1</v>
      </c>
      <c r="O3331">
        <v>18000</v>
      </c>
      <c r="P3331" t="s">
        <v>202</v>
      </c>
      <c r="Q3331" t="s">
        <v>22</v>
      </c>
      <c r="R3331" s="3" t="b">
        <f>ISNUMBER(SEARCH(critere,_xlfn.CONCAT(client[[#This Row],[TELEPHONE]:[AGENCE]])))</f>
        <v>1</v>
      </c>
      <c r="S3331" s="8">
        <f>IF(client[[#This Row],[Recherche]]=TRUE,COUNTIF($R$4:R3331,TRUE),"")</f>
        <v>3328</v>
      </c>
    </row>
    <row r="3332" spans="2:19" x14ac:dyDescent="0.3">
      <c r="B3332" t="s">
        <v>15874</v>
      </c>
      <c r="C3332">
        <v>3701</v>
      </c>
      <c r="D3332" t="s">
        <v>15870</v>
      </c>
      <c r="E3332">
        <v>45141.488530092596</v>
      </c>
      <c r="F3332">
        <v>2023</v>
      </c>
      <c r="G3332" t="s">
        <v>15871</v>
      </c>
      <c r="H3332" t="s">
        <v>15872</v>
      </c>
      <c r="I3332" t="s">
        <v>15873</v>
      </c>
      <c r="J3332" t="s">
        <v>15875</v>
      </c>
      <c r="M3332">
        <v>117</v>
      </c>
      <c r="N3332">
        <v>3</v>
      </c>
      <c r="O3332">
        <v>45000</v>
      </c>
      <c r="P3332" t="s">
        <v>202</v>
      </c>
      <c r="Q3332" t="s">
        <v>22</v>
      </c>
      <c r="R3332" s="3" t="b">
        <f>ISNUMBER(SEARCH(critere,_xlfn.CONCAT(client[[#This Row],[TELEPHONE]:[AGENCE]])))</f>
        <v>1</v>
      </c>
      <c r="S3332" s="8">
        <f>IF(client[[#This Row],[Recherche]]=TRUE,COUNTIF($R$4:R3332,TRUE),"")</f>
        <v>3329</v>
      </c>
    </row>
    <row r="3333" spans="2:19" x14ac:dyDescent="0.3">
      <c r="B3333" t="s">
        <v>15880</v>
      </c>
      <c r="C3333">
        <v>3702</v>
      </c>
      <c r="D3333" t="s">
        <v>15876</v>
      </c>
      <c r="E3333">
        <v>45141.501527777778</v>
      </c>
      <c r="F3333">
        <v>2023</v>
      </c>
      <c r="G3333" t="s">
        <v>15877</v>
      </c>
      <c r="H3333" t="s">
        <v>15878</v>
      </c>
      <c r="I3333" t="s">
        <v>15879</v>
      </c>
      <c r="J3333" t="s">
        <v>15881</v>
      </c>
      <c r="M3333">
        <v>117</v>
      </c>
      <c r="N3333">
        <v>1</v>
      </c>
      <c r="O3333">
        <v>0</v>
      </c>
      <c r="P3333" t="s">
        <v>202</v>
      </c>
      <c r="Q3333" t="s">
        <v>22</v>
      </c>
      <c r="R3333" s="3" t="b">
        <f>ISNUMBER(SEARCH(critere,_xlfn.CONCAT(client[[#This Row],[TELEPHONE]:[AGENCE]])))</f>
        <v>1</v>
      </c>
      <c r="S3333" s="8">
        <f>IF(client[[#This Row],[Recherche]]=TRUE,COUNTIF($R$4:R3333,TRUE),"")</f>
        <v>3330</v>
      </c>
    </row>
    <row r="3334" spans="2:19" x14ac:dyDescent="0.3">
      <c r="B3334" t="s">
        <v>15886</v>
      </c>
      <c r="C3334">
        <v>3703</v>
      </c>
      <c r="D3334" t="s">
        <v>15882</v>
      </c>
      <c r="E3334">
        <v>45141.555196759262</v>
      </c>
      <c r="F3334">
        <v>2023</v>
      </c>
      <c r="G3334" t="s">
        <v>15883</v>
      </c>
      <c r="H3334" t="s">
        <v>15884</v>
      </c>
      <c r="I3334" t="s">
        <v>15885</v>
      </c>
      <c r="J3334" t="s">
        <v>15887</v>
      </c>
      <c r="M3334">
        <v>117</v>
      </c>
      <c r="N3334">
        <v>1</v>
      </c>
      <c r="O3334">
        <v>22600</v>
      </c>
      <c r="P3334" t="s">
        <v>202</v>
      </c>
      <c r="Q3334" t="s">
        <v>22</v>
      </c>
      <c r="R3334" s="3" t="b">
        <f>ISNUMBER(SEARCH(critere,_xlfn.CONCAT(client[[#This Row],[TELEPHONE]:[AGENCE]])))</f>
        <v>1</v>
      </c>
      <c r="S3334" s="8">
        <f>IF(client[[#This Row],[Recherche]]=TRUE,COUNTIF($R$4:R3334,TRUE),"")</f>
        <v>3331</v>
      </c>
    </row>
    <row r="3335" spans="2:19" x14ac:dyDescent="0.3">
      <c r="B3335" t="s">
        <v>15891</v>
      </c>
      <c r="C3335">
        <v>3704</v>
      </c>
      <c r="D3335" t="s">
        <v>15888</v>
      </c>
      <c r="E3335">
        <v>45141.556851851848</v>
      </c>
      <c r="F3335">
        <v>2023</v>
      </c>
      <c r="G3335" t="s">
        <v>272</v>
      </c>
      <c r="H3335" t="s">
        <v>15889</v>
      </c>
      <c r="I3335" t="s">
        <v>15890</v>
      </c>
      <c r="J3335" t="s">
        <v>15892</v>
      </c>
      <c r="M3335">
        <v>117</v>
      </c>
      <c r="N3335">
        <v>1</v>
      </c>
      <c r="O3335">
        <v>0</v>
      </c>
      <c r="P3335" t="s">
        <v>202</v>
      </c>
      <c r="Q3335" t="s">
        <v>753</v>
      </c>
      <c r="R3335" s="3" t="b">
        <f>ISNUMBER(SEARCH(critere,_xlfn.CONCAT(client[[#This Row],[TELEPHONE]:[AGENCE]])))</f>
        <v>1</v>
      </c>
      <c r="S3335" s="8">
        <f>IF(client[[#This Row],[Recherche]]=TRUE,COUNTIF($R$4:R3335,TRUE),"")</f>
        <v>3332</v>
      </c>
    </row>
    <row r="3336" spans="2:19" x14ac:dyDescent="0.3">
      <c r="B3336" t="s">
        <v>15896</v>
      </c>
      <c r="C3336">
        <v>3705</v>
      </c>
      <c r="D3336" t="s">
        <v>15893</v>
      </c>
      <c r="E3336">
        <v>45141.559756944444</v>
      </c>
      <c r="F3336">
        <v>2023</v>
      </c>
      <c r="G3336" t="s">
        <v>5833</v>
      </c>
      <c r="H3336" t="s">
        <v>15894</v>
      </c>
      <c r="I3336" t="s">
        <v>15895</v>
      </c>
      <c r="J3336" t="s">
        <v>15897</v>
      </c>
      <c r="M3336">
        <v>117</v>
      </c>
      <c r="N3336">
        <v>5</v>
      </c>
      <c r="O3336">
        <v>0</v>
      </c>
      <c r="P3336" t="s">
        <v>202</v>
      </c>
      <c r="Q3336" t="s">
        <v>22</v>
      </c>
      <c r="R3336" s="3" t="b">
        <f>ISNUMBER(SEARCH(critere,_xlfn.CONCAT(client[[#This Row],[TELEPHONE]:[AGENCE]])))</f>
        <v>1</v>
      </c>
      <c r="S3336" s="8">
        <f>IF(client[[#This Row],[Recherche]]=TRUE,COUNTIF($R$4:R3336,TRUE),"")</f>
        <v>3333</v>
      </c>
    </row>
    <row r="3337" spans="2:19" x14ac:dyDescent="0.3">
      <c r="B3337" t="s">
        <v>15901</v>
      </c>
      <c r="C3337">
        <v>3706</v>
      </c>
      <c r="D3337" t="s">
        <v>15898</v>
      </c>
      <c r="E3337">
        <v>45141.571145833332</v>
      </c>
      <c r="F3337">
        <v>2023</v>
      </c>
      <c r="G3337" t="s">
        <v>4253</v>
      </c>
      <c r="H3337" t="s">
        <v>15899</v>
      </c>
      <c r="I3337" t="s">
        <v>15900</v>
      </c>
      <c r="J3337" t="s">
        <v>15902</v>
      </c>
      <c r="M3337">
        <v>8</v>
      </c>
      <c r="N3337">
        <v>1</v>
      </c>
      <c r="O3337">
        <v>0</v>
      </c>
      <c r="P3337" t="s">
        <v>21</v>
      </c>
      <c r="Q3337" t="s">
        <v>38</v>
      </c>
      <c r="R3337" s="3" t="b">
        <f>ISNUMBER(SEARCH(critere,_xlfn.CONCAT(client[[#This Row],[TELEPHONE]:[AGENCE]])))</f>
        <v>1</v>
      </c>
      <c r="S3337" s="8">
        <f>IF(client[[#This Row],[Recherche]]=TRUE,COUNTIF($R$4:R3337,TRUE),"")</f>
        <v>3334</v>
      </c>
    </row>
    <row r="3338" spans="2:19" x14ac:dyDescent="0.3">
      <c r="B3338" t="s">
        <v>12945</v>
      </c>
      <c r="C3338">
        <v>3707</v>
      </c>
      <c r="D3338" t="s">
        <v>15903</v>
      </c>
      <c r="E3338">
        <v>45141.588217592594</v>
      </c>
      <c r="F3338">
        <v>2023</v>
      </c>
      <c r="G3338" t="s">
        <v>1398</v>
      </c>
      <c r="H3338" t="s">
        <v>9395</v>
      </c>
      <c r="I3338" t="s">
        <v>15904</v>
      </c>
      <c r="J3338" t="s">
        <v>15905</v>
      </c>
      <c r="M3338">
        <v>8</v>
      </c>
      <c r="N3338">
        <v>2</v>
      </c>
      <c r="O3338">
        <v>0</v>
      </c>
      <c r="P3338" t="s">
        <v>21</v>
      </c>
      <c r="Q3338" t="s">
        <v>38</v>
      </c>
      <c r="R3338" s="3" t="b">
        <f>ISNUMBER(SEARCH(critere,_xlfn.CONCAT(client[[#This Row],[TELEPHONE]:[AGENCE]])))</f>
        <v>1</v>
      </c>
      <c r="S3338" s="8">
        <f>IF(client[[#This Row],[Recherche]]=TRUE,COUNTIF($R$4:R3338,TRUE),"")</f>
        <v>3335</v>
      </c>
    </row>
    <row r="3339" spans="2:19" x14ac:dyDescent="0.3">
      <c r="B3339" t="s">
        <v>15910</v>
      </c>
      <c r="C3339">
        <v>3708</v>
      </c>
      <c r="D3339" t="s">
        <v>15906</v>
      </c>
      <c r="E3339">
        <v>45141.707303240742</v>
      </c>
      <c r="F3339">
        <v>2023</v>
      </c>
      <c r="G3339" t="s">
        <v>15907</v>
      </c>
      <c r="H3339" t="s">
        <v>15908</v>
      </c>
      <c r="I3339" t="s">
        <v>15909</v>
      </c>
      <c r="J3339" t="s">
        <v>15911</v>
      </c>
      <c r="M3339">
        <v>117</v>
      </c>
      <c r="N3339">
        <v>1</v>
      </c>
      <c r="O3339">
        <v>0</v>
      </c>
      <c r="P3339" t="s">
        <v>202</v>
      </c>
      <c r="Q3339" t="s">
        <v>22</v>
      </c>
      <c r="R3339" s="3" t="b">
        <f>ISNUMBER(SEARCH(critere,_xlfn.CONCAT(client[[#This Row],[TELEPHONE]:[AGENCE]])))</f>
        <v>1</v>
      </c>
      <c r="S3339" s="8">
        <f>IF(client[[#This Row],[Recherche]]=TRUE,COUNTIF($R$4:R3339,TRUE),"")</f>
        <v>3336</v>
      </c>
    </row>
    <row r="3340" spans="2:19" x14ac:dyDescent="0.3">
      <c r="B3340" t="s">
        <v>15910</v>
      </c>
      <c r="C3340">
        <v>3709</v>
      </c>
      <c r="D3340" t="s">
        <v>15912</v>
      </c>
      <c r="E3340">
        <v>45141.707662037035</v>
      </c>
      <c r="F3340">
        <v>2023</v>
      </c>
      <c r="G3340" t="s">
        <v>15907</v>
      </c>
      <c r="H3340" t="s">
        <v>15908</v>
      </c>
      <c r="I3340" t="s">
        <v>15909</v>
      </c>
      <c r="J3340" t="s">
        <v>15911</v>
      </c>
      <c r="M3340">
        <v>117</v>
      </c>
      <c r="N3340">
        <v>1</v>
      </c>
      <c r="O3340">
        <v>18000</v>
      </c>
      <c r="P3340" t="s">
        <v>202</v>
      </c>
      <c r="Q3340" t="s">
        <v>22</v>
      </c>
      <c r="R3340" s="3" t="b">
        <f>ISNUMBER(SEARCH(critere,_xlfn.CONCAT(client[[#This Row],[TELEPHONE]:[AGENCE]])))</f>
        <v>1</v>
      </c>
      <c r="S3340" s="8">
        <f>IF(client[[#This Row],[Recherche]]=TRUE,COUNTIF($R$4:R3340,TRUE),"")</f>
        <v>3337</v>
      </c>
    </row>
    <row r="3341" spans="2:19" x14ac:dyDescent="0.3">
      <c r="B3341" t="s">
        <v>15916</v>
      </c>
      <c r="C3341">
        <v>3710</v>
      </c>
      <c r="D3341" t="s">
        <v>15913</v>
      </c>
      <c r="E3341">
        <v>45142.679027777776</v>
      </c>
      <c r="F3341">
        <v>2023</v>
      </c>
      <c r="G3341" t="s">
        <v>5833</v>
      </c>
      <c r="H3341" t="s">
        <v>15914</v>
      </c>
      <c r="I3341" t="s">
        <v>15915</v>
      </c>
      <c r="J3341" t="s">
        <v>15917</v>
      </c>
      <c r="M3341">
        <v>8</v>
      </c>
      <c r="N3341">
        <v>1</v>
      </c>
      <c r="O3341">
        <v>0</v>
      </c>
      <c r="P3341" t="s">
        <v>21</v>
      </c>
      <c r="Q3341" t="s">
        <v>22</v>
      </c>
      <c r="R3341" s="3" t="b">
        <f>ISNUMBER(SEARCH(critere,_xlfn.CONCAT(client[[#This Row],[TELEPHONE]:[AGENCE]])))</f>
        <v>1</v>
      </c>
      <c r="S3341" s="8">
        <f>IF(client[[#This Row],[Recherche]]=TRUE,COUNTIF($R$4:R3341,TRUE),"")</f>
        <v>3338</v>
      </c>
    </row>
    <row r="3342" spans="2:19" x14ac:dyDescent="0.3">
      <c r="B3342" t="s">
        <v>15920</v>
      </c>
      <c r="C3342">
        <v>3711</v>
      </c>
      <c r="D3342" t="s">
        <v>15918</v>
      </c>
      <c r="E3342">
        <v>45143.583391203705</v>
      </c>
      <c r="G3342" t="s">
        <v>2042</v>
      </c>
      <c r="H3342" t="s">
        <v>7756</v>
      </c>
      <c r="I3342" t="s">
        <v>15919</v>
      </c>
      <c r="J3342" t="s">
        <v>15921</v>
      </c>
      <c r="M3342">
        <v>117</v>
      </c>
      <c r="N3342">
        <v>1</v>
      </c>
      <c r="O3342">
        <v>0</v>
      </c>
      <c r="P3342" t="s">
        <v>21</v>
      </c>
      <c r="Q3342" t="s">
        <v>38</v>
      </c>
      <c r="R3342" s="3" t="b">
        <f>ISNUMBER(SEARCH(critere,_xlfn.CONCAT(client[[#This Row],[TELEPHONE]:[AGENCE]])))</f>
        <v>1</v>
      </c>
      <c r="S3342" s="8">
        <f>IF(client[[#This Row],[Recherche]]=TRUE,COUNTIF($R$4:R3342,TRUE),"")</f>
        <v>3339</v>
      </c>
    </row>
    <row r="3343" spans="2:19" x14ac:dyDescent="0.3">
      <c r="B3343" t="s">
        <v>15926</v>
      </c>
      <c r="C3343">
        <v>3712</v>
      </c>
      <c r="D3343" t="s">
        <v>15922</v>
      </c>
      <c r="E3343">
        <v>45143.59584490741</v>
      </c>
      <c r="G3343" t="s">
        <v>15923</v>
      </c>
      <c r="H3343" t="s">
        <v>15924</v>
      </c>
      <c r="I3343" t="s">
        <v>15925</v>
      </c>
      <c r="J3343" t="s">
        <v>15927</v>
      </c>
      <c r="M3343">
        <v>75</v>
      </c>
      <c r="N3343">
        <v>1</v>
      </c>
      <c r="O3343">
        <v>0</v>
      </c>
      <c r="P3343" t="s">
        <v>21</v>
      </c>
      <c r="Q3343" t="s">
        <v>38</v>
      </c>
      <c r="R3343" s="3" t="b">
        <f>ISNUMBER(SEARCH(critere,_xlfn.CONCAT(client[[#This Row],[TELEPHONE]:[AGENCE]])))</f>
        <v>1</v>
      </c>
      <c r="S3343" s="8">
        <f>IF(client[[#This Row],[Recherche]]=TRUE,COUNTIF($R$4:R3343,TRUE),"")</f>
        <v>3340</v>
      </c>
    </row>
    <row r="3344" spans="2:19" x14ac:dyDescent="0.3">
      <c r="B3344" t="s">
        <v>15931</v>
      </c>
      <c r="C3344">
        <v>3713</v>
      </c>
      <c r="D3344" t="s">
        <v>15928</v>
      </c>
      <c r="E3344">
        <v>45145.706550925926</v>
      </c>
      <c r="F3344">
        <v>2023</v>
      </c>
      <c r="G3344" t="s">
        <v>4712</v>
      </c>
      <c r="H3344" t="s">
        <v>15929</v>
      </c>
      <c r="I3344" t="s">
        <v>15930</v>
      </c>
      <c r="J3344" t="s">
        <v>15932</v>
      </c>
      <c r="M3344">
        <v>8</v>
      </c>
      <c r="N3344">
        <v>1</v>
      </c>
      <c r="O3344">
        <v>0</v>
      </c>
      <c r="P3344" t="s">
        <v>21</v>
      </c>
      <c r="Q3344" t="s">
        <v>38</v>
      </c>
      <c r="R3344" s="3" t="b">
        <f>ISNUMBER(SEARCH(critere,_xlfn.CONCAT(client[[#This Row],[TELEPHONE]:[AGENCE]])))</f>
        <v>1</v>
      </c>
      <c r="S3344" s="8">
        <f>IF(client[[#This Row],[Recherche]]=TRUE,COUNTIF($R$4:R3344,TRUE),"")</f>
        <v>3341</v>
      </c>
    </row>
    <row r="3345" spans="2:19" x14ac:dyDescent="0.3">
      <c r="B3345" t="s">
        <v>15936</v>
      </c>
      <c r="C3345">
        <v>3714</v>
      </c>
      <c r="D3345" t="s">
        <v>15933</v>
      </c>
      <c r="E3345">
        <v>45146.454675925925</v>
      </c>
      <c r="F3345">
        <v>2024</v>
      </c>
      <c r="G3345" t="s">
        <v>2641</v>
      </c>
      <c r="H3345" t="s">
        <v>15934</v>
      </c>
      <c r="I3345" t="s">
        <v>15935</v>
      </c>
      <c r="J3345" t="s">
        <v>15937</v>
      </c>
      <c r="M3345">
        <v>75</v>
      </c>
      <c r="N3345">
        <v>1</v>
      </c>
      <c r="O3345">
        <v>0</v>
      </c>
      <c r="P3345" t="s">
        <v>202</v>
      </c>
      <c r="Q3345" t="s">
        <v>38</v>
      </c>
      <c r="R3345" s="3" t="b">
        <f>ISNUMBER(SEARCH(critere,_xlfn.CONCAT(client[[#This Row],[TELEPHONE]:[AGENCE]])))</f>
        <v>1</v>
      </c>
      <c r="S3345" s="8">
        <f>IF(client[[#This Row],[Recherche]]=TRUE,COUNTIF($R$4:R3345,TRUE),"")</f>
        <v>3342</v>
      </c>
    </row>
    <row r="3346" spans="2:19" x14ac:dyDescent="0.3">
      <c r="B3346" t="s">
        <v>15941</v>
      </c>
      <c r="C3346">
        <v>3715</v>
      </c>
      <c r="D3346" t="s">
        <v>15938</v>
      </c>
      <c r="E3346">
        <v>45146.679791666669</v>
      </c>
      <c r="F3346">
        <v>2023</v>
      </c>
      <c r="G3346" t="s">
        <v>15939</v>
      </c>
      <c r="H3346" t="s">
        <v>1061</v>
      </c>
      <c r="I3346" t="s">
        <v>15940</v>
      </c>
      <c r="J3346" t="s">
        <v>15942</v>
      </c>
      <c r="M3346">
        <v>8</v>
      </c>
      <c r="N3346">
        <v>1</v>
      </c>
      <c r="O3346">
        <v>0</v>
      </c>
      <c r="P3346" t="s">
        <v>21</v>
      </c>
      <c r="Q3346" t="s">
        <v>38</v>
      </c>
      <c r="R3346" s="3" t="b">
        <f>ISNUMBER(SEARCH(critere,_xlfn.CONCAT(client[[#This Row],[TELEPHONE]:[AGENCE]])))</f>
        <v>1</v>
      </c>
      <c r="S3346" s="8">
        <f>IF(client[[#This Row],[Recherche]]=TRUE,COUNTIF($R$4:R3346,TRUE),"")</f>
        <v>3343</v>
      </c>
    </row>
    <row r="3347" spans="2:19" x14ac:dyDescent="0.3">
      <c r="B3347" t="s">
        <v>15946</v>
      </c>
      <c r="C3347">
        <v>3716</v>
      </c>
      <c r="D3347" t="s">
        <v>15943</v>
      </c>
      <c r="E3347">
        <v>45146.718541666669</v>
      </c>
      <c r="F3347">
        <v>2024</v>
      </c>
      <c r="G3347" t="s">
        <v>1632</v>
      </c>
      <c r="H3347" t="s">
        <v>15944</v>
      </c>
      <c r="I3347" t="s">
        <v>15945</v>
      </c>
      <c r="J3347" t="s">
        <v>15947</v>
      </c>
      <c r="M3347">
        <v>117</v>
      </c>
      <c r="N3347">
        <v>1</v>
      </c>
      <c r="O3347">
        <v>0</v>
      </c>
      <c r="P3347" t="s">
        <v>202</v>
      </c>
      <c r="Q3347" t="s">
        <v>38</v>
      </c>
      <c r="R3347" s="3" t="b">
        <f>ISNUMBER(SEARCH(critere,_xlfn.CONCAT(client[[#This Row],[TELEPHONE]:[AGENCE]])))</f>
        <v>1</v>
      </c>
      <c r="S3347" s="8">
        <f>IF(client[[#This Row],[Recherche]]=TRUE,COUNTIF($R$4:R3347,TRUE),"")</f>
        <v>3344</v>
      </c>
    </row>
    <row r="3348" spans="2:19" x14ac:dyDescent="0.3">
      <c r="B3348" t="s">
        <v>15951</v>
      </c>
      <c r="C3348">
        <v>3718</v>
      </c>
      <c r="D3348" t="s">
        <v>15948</v>
      </c>
      <c r="E3348">
        <v>45147.552187499998</v>
      </c>
      <c r="F3348">
        <v>2023</v>
      </c>
      <c r="G3348" t="s">
        <v>560</v>
      </c>
      <c r="H3348" t="s">
        <v>15949</v>
      </c>
      <c r="I3348" t="s">
        <v>15950</v>
      </c>
      <c r="J3348" t="s">
        <v>15952</v>
      </c>
      <c r="M3348">
        <v>75</v>
      </c>
      <c r="N3348">
        <v>1</v>
      </c>
      <c r="O3348">
        <v>14940</v>
      </c>
      <c r="P3348" t="s">
        <v>202</v>
      </c>
      <c r="Q3348" t="s">
        <v>29</v>
      </c>
      <c r="R3348" s="3" t="b">
        <f>ISNUMBER(SEARCH(critere,_xlfn.CONCAT(client[[#This Row],[TELEPHONE]:[AGENCE]])))</f>
        <v>1</v>
      </c>
      <c r="S3348" s="8">
        <f>IF(client[[#This Row],[Recherche]]=TRUE,COUNTIF($R$4:R3348,TRUE),"")</f>
        <v>3345</v>
      </c>
    </row>
    <row r="3349" spans="2:19" x14ac:dyDescent="0.3">
      <c r="B3349" t="s">
        <v>15956</v>
      </c>
      <c r="C3349">
        <v>3719</v>
      </c>
      <c r="D3349" t="s">
        <v>15953</v>
      </c>
      <c r="E3349">
        <v>45147.685706018521</v>
      </c>
      <c r="F3349">
        <v>2023</v>
      </c>
      <c r="G3349" t="s">
        <v>9406</v>
      </c>
      <c r="H3349" t="s">
        <v>15954</v>
      </c>
      <c r="I3349" t="s">
        <v>15955</v>
      </c>
      <c r="J3349" t="s">
        <v>15957</v>
      </c>
      <c r="M3349">
        <v>117</v>
      </c>
      <c r="N3349">
        <v>1</v>
      </c>
      <c r="O3349">
        <v>18000</v>
      </c>
      <c r="P3349" t="s">
        <v>202</v>
      </c>
      <c r="Q3349" t="s">
        <v>38</v>
      </c>
      <c r="R3349" s="3" t="b">
        <f>ISNUMBER(SEARCH(critere,_xlfn.CONCAT(client[[#This Row],[TELEPHONE]:[AGENCE]])))</f>
        <v>1</v>
      </c>
      <c r="S3349" s="8">
        <f>IF(client[[#This Row],[Recherche]]=TRUE,COUNTIF($R$4:R3349,TRUE),"")</f>
        <v>3346</v>
      </c>
    </row>
    <row r="3350" spans="2:19" x14ac:dyDescent="0.3">
      <c r="B3350" t="s">
        <v>15960</v>
      </c>
      <c r="C3350">
        <v>3720</v>
      </c>
      <c r="D3350" t="s">
        <v>15958</v>
      </c>
      <c r="E3350">
        <v>45148.506516203706</v>
      </c>
      <c r="F3350">
        <v>2023</v>
      </c>
      <c r="G3350" t="s">
        <v>1721</v>
      </c>
      <c r="H3350" t="s">
        <v>4338</v>
      </c>
      <c r="I3350" t="s">
        <v>15959</v>
      </c>
      <c r="J3350" t="s">
        <v>15961</v>
      </c>
      <c r="M3350">
        <v>117</v>
      </c>
      <c r="N3350">
        <v>1</v>
      </c>
      <c r="O3350">
        <v>0</v>
      </c>
      <c r="P3350" t="s">
        <v>202</v>
      </c>
      <c r="Q3350" t="s">
        <v>38</v>
      </c>
      <c r="R3350" s="3" t="b">
        <f>ISNUMBER(SEARCH(critere,_xlfn.CONCAT(client[[#This Row],[TELEPHONE]:[AGENCE]])))</f>
        <v>1</v>
      </c>
      <c r="S3350" s="8">
        <f>IF(client[[#This Row],[Recherche]]=TRUE,COUNTIF($R$4:R3350,TRUE),"")</f>
        <v>3347</v>
      </c>
    </row>
    <row r="3351" spans="2:19" x14ac:dyDescent="0.3">
      <c r="B3351" t="s">
        <v>15960</v>
      </c>
      <c r="C3351">
        <v>3721</v>
      </c>
      <c r="D3351" t="s">
        <v>15962</v>
      </c>
      <c r="E3351">
        <v>45148.507708333331</v>
      </c>
      <c r="F3351">
        <v>2023</v>
      </c>
      <c r="G3351" t="s">
        <v>1721</v>
      </c>
      <c r="H3351" t="s">
        <v>4338</v>
      </c>
      <c r="I3351" t="s">
        <v>15959</v>
      </c>
      <c r="J3351" t="s">
        <v>15961</v>
      </c>
      <c r="M3351">
        <v>117</v>
      </c>
      <c r="N3351">
        <v>1</v>
      </c>
      <c r="O3351">
        <v>0</v>
      </c>
      <c r="P3351" t="s">
        <v>202</v>
      </c>
      <c r="Q3351" t="s">
        <v>38</v>
      </c>
      <c r="R3351" s="3" t="b">
        <f>ISNUMBER(SEARCH(critere,_xlfn.CONCAT(client[[#This Row],[TELEPHONE]:[AGENCE]])))</f>
        <v>1</v>
      </c>
      <c r="S3351" s="8">
        <f>IF(client[[#This Row],[Recherche]]=TRUE,COUNTIF($R$4:R3351,TRUE),"")</f>
        <v>3348</v>
      </c>
    </row>
    <row r="3352" spans="2:19" x14ac:dyDescent="0.3">
      <c r="B3352" t="s">
        <v>15960</v>
      </c>
      <c r="C3352">
        <v>3722</v>
      </c>
      <c r="D3352" t="s">
        <v>15963</v>
      </c>
      <c r="E3352">
        <v>45148.508391203701</v>
      </c>
      <c r="F3352">
        <v>2023</v>
      </c>
      <c r="G3352" t="s">
        <v>1721</v>
      </c>
      <c r="H3352" t="s">
        <v>4338</v>
      </c>
      <c r="I3352" t="s">
        <v>15959</v>
      </c>
      <c r="J3352" t="s">
        <v>15964</v>
      </c>
      <c r="M3352">
        <v>117</v>
      </c>
      <c r="N3352">
        <v>1</v>
      </c>
      <c r="O3352">
        <v>22600</v>
      </c>
      <c r="P3352" t="s">
        <v>202</v>
      </c>
      <c r="Q3352" t="s">
        <v>38</v>
      </c>
      <c r="R3352" s="3" t="b">
        <f>ISNUMBER(SEARCH(critere,_xlfn.CONCAT(client[[#This Row],[TELEPHONE]:[AGENCE]])))</f>
        <v>1</v>
      </c>
      <c r="S3352" s="8">
        <f>IF(client[[#This Row],[Recherche]]=TRUE,COUNTIF($R$4:R3352,TRUE),"")</f>
        <v>3349</v>
      </c>
    </row>
    <row r="3353" spans="2:19" x14ac:dyDescent="0.3">
      <c r="B3353" t="s">
        <v>15968</v>
      </c>
      <c r="C3353">
        <v>3723</v>
      </c>
      <c r="D3353" t="s">
        <v>15965</v>
      </c>
      <c r="E3353">
        <v>45148.509930555556</v>
      </c>
      <c r="F3353">
        <v>2023</v>
      </c>
      <c r="G3353" t="s">
        <v>7139</v>
      </c>
      <c r="H3353" t="s">
        <v>15966</v>
      </c>
      <c r="I3353" t="s">
        <v>15967</v>
      </c>
      <c r="J3353" t="s">
        <v>15969</v>
      </c>
      <c r="M3353">
        <v>117</v>
      </c>
      <c r="N3353">
        <v>1</v>
      </c>
      <c r="O3353">
        <v>0</v>
      </c>
      <c r="P3353" t="s">
        <v>21</v>
      </c>
      <c r="Q3353" t="s">
        <v>64</v>
      </c>
      <c r="R3353" s="3" t="b">
        <f>ISNUMBER(SEARCH(critere,_xlfn.CONCAT(client[[#This Row],[TELEPHONE]:[AGENCE]])))</f>
        <v>1</v>
      </c>
      <c r="S3353" s="8">
        <f>IF(client[[#This Row],[Recherche]]=TRUE,COUNTIF($R$4:R3353,TRUE),"")</f>
        <v>3350</v>
      </c>
    </row>
    <row r="3354" spans="2:19" x14ac:dyDescent="0.3">
      <c r="B3354" t="s">
        <v>15972</v>
      </c>
      <c r="C3354">
        <v>3724</v>
      </c>
      <c r="D3354" t="s">
        <v>15970</v>
      </c>
      <c r="E3354">
        <v>45148.510983796295</v>
      </c>
      <c r="F3354">
        <v>2023</v>
      </c>
      <c r="G3354" t="s">
        <v>6857</v>
      </c>
      <c r="H3354" t="s">
        <v>9249</v>
      </c>
      <c r="I3354" t="s">
        <v>15971</v>
      </c>
      <c r="J3354" t="s">
        <v>15973</v>
      </c>
      <c r="M3354">
        <v>117</v>
      </c>
      <c r="N3354">
        <v>3</v>
      </c>
      <c r="O3354">
        <v>68000</v>
      </c>
      <c r="P3354" t="s">
        <v>202</v>
      </c>
      <c r="Q3354" t="s">
        <v>22</v>
      </c>
      <c r="R3354" s="3" t="b">
        <f>ISNUMBER(SEARCH(critere,_xlfn.CONCAT(client[[#This Row],[TELEPHONE]:[AGENCE]])))</f>
        <v>1</v>
      </c>
      <c r="S3354" s="8">
        <f>IF(client[[#This Row],[Recherche]]=TRUE,COUNTIF($R$4:R3354,TRUE),"")</f>
        <v>3351</v>
      </c>
    </row>
    <row r="3355" spans="2:19" x14ac:dyDescent="0.3">
      <c r="B3355" t="s">
        <v>15978</v>
      </c>
      <c r="C3355">
        <v>3725</v>
      </c>
      <c r="D3355" t="s">
        <v>15974</v>
      </c>
      <c r="E3355">
        <v>45148.511990740742</v>
      </c>
      <c r="F3355">
        <v>2024</v>
      </c>
      <c r="G3355" t="s">
        <v>15975</v>
      </c>
      <c r="H3355" t="s">
        <v>15976</v>
      </c>
      <c r="I3355" t="s">
        <v>15977</v>
      </c>
      <c r="J3355" t="s">
        <v>15979</v>
      </c>
      <c r="M3355">
        <v>117</v>
      </c>
      <c r="N3355">
        <v>1</v>
      </c>
      <c r="O3355">
        <v>0</v>
      </c>
      <c r="P3355" t="s">
        <v>202</v>
      </c>
      <c r="Q3355" t="s">
        <v>22</v>
      </c>
      <c r="R3355" s="3" t="b">
        <f>ISNUMBER(SEARCH(critere,_xlfn.CONCAT(client[[#This Row],[TELEPHONE]:[AGENCE]])))</f>
        <v>1</v>
      </c>
      <c r="S3355" s="8">
        <f>IF(client[[#This Row],[Recherche]]=TRUE,COUNTIF($R$4:R3355,TRUE),"")</f>
        <v>3352</v>
      </c>
    </row>
    <row r="3356" spans="2:19" x14ac:dyDescent="0.3">
      <c r="B3356" t="s">
        <v>15983</v>
      </c>
      <c r="C3356">
        <v>3726</v>
      </c>
      <c r="D3356" t="s">
        <v>15980</v>
      </c>
      <c r="E3356">
        <v>45148.513206018521</v>
      </c>
      <c r="F3356">
        <v>2024</v>
      </c>
      <c r="G3356" t="s">
        <v>566</v>
      </c>
      <c r="H3356" t="s">
        <v>15981</v>
      </c>
      <c r="I3356" t="s">
        <v>15982</v>
      </c>
      <c r="J3356" t="s">
        <v>15984</v>
      </c>
      <c r="M3356">
        <v>108</v>
      </c>
      <c r="N3356">
        <v>1</v>
      </c>
      <c r="O3356">
        <v>0</v>
      </c>
      <c r="P3356" t="s">
        <v>202</v>
      </c>
      <c r="Q3356" t="s">
        <v>22</v>
      </c>
      <c r="R3356" s="3" t="b">
        <f>ISNUMBER(SEARCH(critere,_xlfn.CONCAT(client[[#This Row],[TELEPHONE]:[AGENCE]])))</f>
        <v>1</v>
      </c>
      <c r="S3356" s="8">
        <f>IF(client[[#This Row],[Recherche]]=TRUE,COUNTIF($R$4:R3356,TRUE),"")</f>
        <v>3353</v>
      </c>
    </row>
    <row r="3357" spans="2:19" x14ac:dyDescent="0.3">
      <c r="B3357" t="s">
        <v>15987</v>
      </c>
      <c r="C3357">
        <v>3727</v>
      </c>
      <c r="D3357" t="s">
        <v>15985</v>
      </c>
      <c r="E3357">
        <v>45148.515416666669</v>
      </c>
      <c r="F3357">
        <v>2024</v>
      </c>
      <c r="G3357" t="s">
        <v>2042</v>
      </c>
      <c r="H3357" t="s">
        <v>4929</v>
      </c>
      <c r="I3357" t="s">
        <v>15986</v>
      </c>
      <c r="J3357" t="s">
        <v>15988</v>
      </c>
      <c r="M3357">
        <v>117</v>
      </c>
      <c r="N3357">
        <v>3</v>
      </c>
      <c r="O3357">
        <v>0</v>
      </c>
      <c r="P3357" t="s">
        <v>202</v>
      </c>
      <c r="Q3357" t="s">
        <v>22</v>
      </c>
      <c r="R3357" s="3" t="b">
        <f>ISNUMBER(SEARCH(critere,_xlfn.CONCAT(client[[#This Row],[TELEPHONE]:[AGENCE]])))</f>
        <v>1</v>
      </c>
      <c r="S3357" s="8">
        <f>IF(client[[#This Row],[Recherche]]=TRUE,COUNTIF($R$4:R3357,TRUE),"")</f>
        <v>3354</v>
      </c>
    </row>
    <row r="3358" spans="2:19" x14ac:dyDescent="0.3">
      <c r="B3358" t="s">
        <v>15546</v>
      </c>
      <c r="C3358">
        <v>3728</v>
      </c>
      <c r="D3358" t="s">
        <v>15989</v>
      </c>
      <c r="E3358">
        <v>45148.54420138889</v>
      </c>
      <c r="F3358">
        <v>2023</v>
      </c>
      <c r="G3358" t="s">
        <v>1699</v>
      </c>
      <c r="H3358" t="s">
        <v>587</v>
      </c>
      <c r="I3358" t="s">
        <v>15545</v>
      </c>
      <c r="J3358" t="s">
        <v>15990</v>
      </c>
      <c r="M3358">
        <v>117</v>
      </c>
      <c r="N3358">
        <v>2</v>
      </c>
      <c r="O3358">
        <v>0</v>
      </c>
      <c r="P3358" t="s">
        <v>202</v>
      </c>
      <c r="Q3358" t="s">
        <v>64</v>
      </c>
      <c r="R3358" s="3" t="b">
        <f>ISNUMBER(SEARCH(critere,_xlfn.CONCAT(client[[#This Row],[TELEPHONE]:[AGENCE]])))</f>
        <v>1</v>
      </c>
      <c r="S3358" s="8">
        <f>IF(client[[#This Row],[Recherche]]=TRUE,COUNTIF($R$4:R3358,TRUE),"")</f>
        <v>3355</v>
      </c>
    </row>
    <row r="3359" spans="2:19" x14ac:dyDescent="0.3">
      <c r="B3359" t="s">
        <v>15994</v>
      </c>
      <c r="C3359">
        <v>3729</v>
      </c>
      <c r="D3359" t="s">
        <v>15991</v>
      </c>
      <c r="E3359">
        <v>45148.552222222221</v>
      </c>
      <c r="F3359">
        <v>2023</v>
      </c>
      <c r="G3359" t="s">
        <v>3664</v>
      </c>
      <c r="H3359" t="s">
        <v>15992</v>
      </c>
      <c r="I3359" t="s">
        <v>15993</v>
      </c>
      <c r="J3359" t="s">
        <v>15995</v>
      </c>
      <c r="M3359">
        <v>117</v>
      </c>
      <c r="N3359">
        <v>1</v>
      </c>
      <c r="O3359">
        <v>0</v>
      </c>
      <c r="P3359" t="s">
        <v>202</v>
      </c>
      <c r="Q3359" t="s">
        <v>64</v>
      </c>
      <c r="R3359" s="3" t="b">
        <f>ISNUMBER(SEARCH(critere,_xlfn.CONCAT(client[[#This Row],[TELEPHONE]:[AGENCE]])))</f>
        <v>1</v>
      </c>
      <c r="S3359" s="8">
        <f>IF(client[[#This Row],[Recherche]]=TRUE,COUNTIF($R$4:R3359,TRUE),"")</f>
        <v>3356</v>
      </c>
    </row>
    <row r="3360" spans="2:19" x14ac:dyDescent="0.3">
      <c r="B3360" t="s">
        <v>16000</v>
      </c>
      <c r="C3360">
        <v>3730</v>
      </c>
      <c r="D3360" t="s">
        <v>15996</v>
      </c>
      <c r="E3360">
        <v>45148.556793981479</v>
      </c>
      <c r="F3360">
        <v>2023</v>
      </c>
      <c r="G3360" t="s">
        <v>15997</v>
      </c>
      <c r="H3360" t="s">
        <v>15998</v>
      </c>
      <c r="I3360" t="s">
        <v>15999</v>
      </c>
      <c r="J3360" t="s">
        <v>16001</v>
      </c>
      <c r="M3360">
        <v>117</v>
      </c>
      <c r="N3360">
        <v>1</v>
      </c>
      <c r="O3360">
        <v>18000</v>
      </c>
      <c r="P3360" t="s">
        <v>202</v>
      </c>
      <c r="Q3360" t="s">
        <v>64</v>
      </c>
      <c r="R3360" s="3" t="b">
        <f>ISNUMBER(SEARCH(critere,_xlfn.CONCAT(client[[#This Row],[TELEPHONE]:[AGENCE]])))</f>
        <v>1</v>
      </c>
      <c r="S3360" s="8">
        <f>IF(client[[#This Row],[Recherche]]=TRUE,COUNTIF($R$4:R3360,TRUE),"")</f>
        <v>3357</v>
      </c>
    </row>
    <row r="3361" spans="2:19" x14ac:dyDescent="0.3">
      <c r="B3361" t="s">
        <v>16005</v>
      </c>
      <c r="C3361">
        <v>3731</v>
      </c>
      <c r="D3361" t="s">
        <v>16002</v>
      </c>
      <c r="E3361">
        <v>45148.572337962964</v>
      </c>
      <c r="F3361">
        <v>2024</v>
      </c>
      <c r="G3361" t="s">
        <v>3237</v>
      </c>
      <c r="H3361" t="s">
        <v>16003</v>
      </c>
      <c r="I3361" t="s">
        <v>16004</v>
      </c>
      <c r="J3361" t="s">
        <v>16006</v>
      </c>
      <c r="M3361">
        <v>117</v>
      </c>
      <c r="N3361">
        <v>2</v>
      </c>
      <c r="O3361">
        <v>0</v>
      </c>
      <c r="P3361" t="s">
        <v>21</v>
      </c>
      <c r="Q3361" t="s">
        <v>22</v>
      </c>
      <c r="R3361" s="3" t="b">
        <f>ISNUMBER(SEARCH(critere,_xlfn.CONCAT(client[[#This Row],[TELEPHONE]:[AGENCE]])))</f>
        <v>1</v>
      </c>
      <c r="S3361" s="8">
        <f>IF(client[[#This Row],[Recherche]]=TRUE,COUNTIF($R$4:R3361,TRUE),"")</f>
        <v>3358</v>
      </c>
    </row>
    <row r="3362" spans="2:19" x14ac:dyDescent="0.3">
      <c r="B3362" t="s">
        <v>16009</v>
      </c>
      <c r="C3362">
        <v>3732</v>
      </c>
      <c r="D3362" t="s">
        <v>16007</v>
      </c>
      <c r="E3362">
        <v>45148.574675925927</v>
      </c>
      <c r="F3362">
        <v>2024</v>
      </c>
      <c r="G3362" t="s">
        <v>174</v>
      </c>
      <c r="H3362" t="s">
        <v>1163</v>
      </c>
      <c r="I3362" t="s">
        <v>16008</v>
      </c>
      <c r="J3362" t="s">
        <v>16010</v>
      </c>
      <c r="M3362">
        <v>75</v>
      </c>
      <c r="N3362">
        <v>1</v>
      </c>
      <c r="O3362">
        <v>0</v>
      </c>
      <c r="P3362" t="s">
        <v>202</v>
      </c>
      <c r="Q3362" t="s">
        <v>38</v>
      </c>
      <c r="R3362" s="3" t="b">
        <f>ISNUMBER(SEARCH(critere,_xlfn.CONCAT(client[[#This Row],[TELEPHONE]:[AGENCE]])))</f>
        <v>1</v>
      </c>
      <c r="S3362" s="8">
        <f>IF(client[[#This Row],[Recherche]]=TRUE,COUNTIF($R$4:R3362,TRUE),"")</f>
        <v>3359</v>
      </c>
    </row>
    <row r="3363" spans="2:19" x14ac:dyDescent="0.3">
      <c r="B3363" t="s">
        <v>16014</v>
      </c>
      <c r="C3363">
        <v>3733</v>
      </c>
      <c r="D3363" t="s">
        <v>16011</v>
      </c>
      <c r="E3363">
        <v>45148.576944444445</v>
      </c>
      <c r="F3363">
        <v>2024</v>
      </c>
      <c r="G3363" t="s">
        <v>272</v>
      </c>
      <c r="H3363" t="s">
        <v>16012</v>
      </c>
      <c r="I3363" t="s">
        <v>16013</v>
      </c>
      <c r="J3363" t="s">
        <v>16015</v>
      </c>
      <c r="M3363">
        <v>117</v>
      </c>
      <c r="N3363">
        <v>3</v>
      </c>
      <c r="O3363">
        <v>0</v>
      </c>
      <c r="P3363" t="s">
        <v>202</v>
      </c>
      <c r="Q3363" t="s">
        <v>22</v>
      </c>
      <c r="R3363" s="3" t="b">
        <f>ISNUMBER(SEARCH(critere,_xlfn.CONCAT(client[[#This Row],[TELEPHONE]:[AGENCE]])))</f>
        <v>1</v>
      </c>
      <c r="S3363" s="8">
        <f>IF(client[[#This Row],[Recherche]]=TRUE,COUNTIF($R$4:R3363,TRUE),"")</f>
        <v>3360</v>
      </c>
    </row>
    <row r="3364" spans="2:19" x14ac:dyDescent="0.3">
      <c r="B3364" t="s">
        <v>16019</v>
      </c>
      <c r="C3364">
        <v>3734</v>
      </c>
      <c r="D3364" t="s">
        <v>16016</v>
      </c>
      <c r="E3364">
        <v>45148.580185185187</v>
      </c>
      <c r="F3364">
        <v>2024</v>
      </c>
      <c r="G3364" t="s">
        <v>50</v>
      </c>
      <c r="H3364" t="s">
        <v>16017</v>
      </c>
      <c r="I3364" t="s">
        <v>16018</v>
      </c>
      <c r="J3364" t="s">
        <v>16020</v>
      </c>
      <c r="M3364">
        <v>117</v>
      </c>
      <c r="N3364">
        <v>2</v>
      </c>
      <c r="O3364">
        <v>0</v>
      </c>
      <c r="P3364" t="s">
        <v>202</v>
      </c>
      <c r="Q3364" t="s">
        <v>22</v>
      </c>
      <c r="R3364" s="3" t="b">
        <f>ISNUMBER(SEARCH(critere,_xlfn.CONCAT(client[[#This Row],[TELEPHONE]:[AGENCE]])))</f>
        <v>1</v>
      </c>
      <c r="S3364" s="8">
        <f>IF(client[[#This Row],[Recherche]]=TRUE,COUNTIF($R$4:R3364,TRUE),"")</f>
        <v>3361</v>
      </c>
    </row>
    <row r="3365" spans="2:19" x14ac:dyDescent="0.3">
      <c r="B3365" t="s">
        <v>16023</v>
      </c>
      <c r="C3365">
        <v>3735</v>
      </c>
      <c r="D3365" t="s">
        <v>16021</v>
      </c>
      <c r="E3365">
        <v>45148.581967592596</v>
      </c>
      <c r="F3365">
        <v>2023</v>
      </c>
      <c r="G3365" t="s">
        <v>1699</v>
      </c>
      <c r="H3365" t="s">
        <v>13103</v>
      </c>
      <c r="I3365" t="s">
        <v>16022</v>
      </c>
      <c r="J3365" t="s">
        <v>16024</v>
      </c>
      <c r="M3365">
        <v>117</v>
      </c>
      <c r="N3365">
        <v>3</v>
      </c>
      <c r="O3365">
        <v>68000</v>
      </c>
      <c r="P3365" t="s">
        <v>202</v>
      </c>
      <c r="Q3365" t="s">
        <v>22</v>
      </c>
      <c r="R3365" s="3" t="b">
        <f>ISNUMBER(SEARCH(critere,_xlfn.CONCAT(client[[#This Row],[TELEPHONE]:[AGENCE]])))</f>
        <v>1</v>
      </c>
      <c r="S3365" s="8">
        <f>IF(client[[#This Row],[Recherche]]=TRUE,COUNTIF($R$4:R3365,TRUE),"")</f>
        <v>3362</v>
      </c>
    </row>
    <row r="3366" spans="2:19" x14ac:dyDescent="0.3">
      <c r="B3366" t="s">
        <v>16028</v>
      </c>
      <c r="C3366">
        <v>3736</v>
      </c>
      <c r="D3366" t="s">
        <v>16025</v>
      </c>
      <c r="E3366">
        <v>45148.584236111114</v>
      </c>
      <c r="F3366">
        <v>2024</v>
      </c>
      <c r="G3366" t="s">
        <v>850</v>
      </c>
      <c r="H3366" t="s">
        <v>16026</v>
      </c>
      <c r="I3366" t="s">
        <v>16027</v>
      </c>
      <c r="J3366" t="s">
        <v>16029</v>
      </c>
      <c r="M3366">
        <v>117</v>
      </c>
      <c r="N3366">
        <v>2</v>
      </c>
      <c r="O3366">
        <v>0</v>
      </c>
      <c r="P3366" t="s">
        <v>202</v>
      </c>
      <c r="Q3366" t="s">
        <v>38</v>
      </c>
      <c r="R3366" s="3" t="b">
        <f>ISNUMBER(SEARCH(critere,_xlfn.CONCAT(client[[#This Row],[TELEPHONE]:[AGENCE]])))</f>
        <v>1</v>
      </c>
      <c r="S3366" s="8">
        <f>IF(client[[#This Row],[Recherche]]=TRUE,COUNTIF($R$4:R3366,TRUE),"")</f>
        <v>3363</v>
      </c>
    </row>
    <row r="3367" spans="2:19" x14ac:dyDescent="0.3">
      <c r="B3367" t="s">
        <v>16033</v>
      </c>
      <c r="C3367">
        <v>3738</v>
      </c>
      <c r="D3367" t="s">
        <v>16030</v>
      </c>
      <c r="E3367">
        <v>45148.695717592593</v>
      </c>
      <c r="F3367">
        <v>2023</v>
      </c>
      <c r="G3367" t="s">
        <v>727</v>
      </c>
      <c r="H3367" t="s">
        <v>16031</v>
      </c>
      <c r="I3367" t="s">
        <v>16032</v>
      </c>
      <c r="J3367" t="s">
        <v>16034</v>
      </c>
      <c r="M3367">
        <v>8</v>
      </c>
      <c r="N3367">
        <v>1</v>
      </c>
      <c r="O3367">
        <v>0</v>
      </c>
      <c r="P3367" t="s">
        <v>21</v>
      </c>
      <c r="Q3367" t="s">
        <v>29</v>
      </c>
      <c r="R3367" s="3" t="b">
        <f>ISNUMBER(SEARCH(critere,_xlfn.CONCAT(client[[#This Row],[TELEPHONE]:[AGENCE]])))</f>
        <v>1</v>
      </c>
      <c r="S3367" s="8">
        <f>IF(client[[#This Row],[Recherche]]=TRUE,COUNTIF($R$4:R3367,TRUE),"")</f>
        <v>3364</v>
      </c>
    </row>
    <row r="3368" spans="2:19" x14ac:dyDescent="0.3">
      <c r="B3368">
        <v>686962732</v>
      </c>
      <c r="C3368">
        <v>3739</v>
      </c>
      <c r="D3368" t="s">
        <v>16035</v>
      </c>
      <c r="E3368">
        <v>45148.815243055556</v>
      </c>
      <c r="F3368">
        <v>2023</v>
      </c>
      <c r="G3368" t="s">
        <v>174</v>
      </c>
      <c r="H3368" t="s">
        <v>16036</v>
      </c>
      <c r="I3368" t="s">
        <v>16037</v>
      </c>
      <c r="J3368" t="s">
        <v>16038</v>
      </c>
      <c r="M3368">
        <v>117</v>
      </c>
      <c r="N3368">
        <v>1</v>
      </c>
      <c r="O3368">
        <v>23000</v>
      </c>
      <c r="P3368" t="s">
        <v>202</v>
      </c>
      <c r="Q3368" t="s">
        <v>22</v>
      </c>
      <c r="R3368" s="3" t="b">
        <f>ISNUMBER(SEARCH(critere,_xlfn.CONCAT(client[[#This Row],[TELEPHONE]:[AGENCE]])))</f>
        <v>1</v>
      </c>
      <c r="S3368" s="8">
        <f>IF(client[[#This Row],[Recherche]]=TRUE,COUNTIF($R$4:R3368,TRUE),"")</f>
        <v>3365</v>
      </c>
    </row>
    <row r="3369" spans="2:19" x14ac:dyDescent="0.3">
      <c r="B3369" t="s">
        <v>16042</v>
      </c>
      <c r="C3369">
        <v>3740</v>
      </c>
      <c r="D3369" t="s">
        <v>16039</v>
      </c>
      <c r="E3369">
        <v>45149.035069444442</v>
      </c>
      <c r="F3369">
        <v>2023</v>
      </c>
      <c r="G3369" t="s">
        <v>1654</v>
      </c>
      <c r="H3369" t="s">
        <v>16040</v>
      </c>
      <c r="I3369" t="s">
        <v>16041</v>
      </c>
      <c r="J3369" t="s">
        <v>16043</v>
      </c>
      <c r="M3369">
        <v>8</v>
      </c>
      <c r="N3369">
        <v>1</v>
      </c>
      <c r="O3369">
        <v>0</v>
      </c>
      <c r="P3369" t="s">
        <v>21</v>
      </c>
      <c r="Q3369" t="s">
        <v>29</v>
      </c>
      <c r="R3369" s="3" t="b">
        <f>ISNUMBER(SEARCH(critere,_xlfn.CONCAT(client[[#This Row],[TELEPHONE]:[AGENCE]])))</f>
        <v>1</v>
      </c>
      <c r="S3369" s="8">
        <f>IF(client[[#This Row],[Recherche]]=TRUE,COUNTIF($R$4:R3369,TRUE),"")</f>
        <v>3366</v>
      </c>
    </row>
    <row r="3370" spans="2:19" x14ac:dyDescent="0.3">
      <c r="B3370" t="s">
        <v>16046</v>
      </c>
      <c r="C3370">
        <v>3741</v>
      </c>
      <c r="D3370" t="s">
        <v>16044</v>
      </c>
      <c r="E3370">
        <v>45149.41238425926</v>
      </c>
      <c r="F3370">
        <v>2023</v>
      </c>
      <c r="G3370" t="s">
        <v>549</v>
      </c>
      <c r="H3370" t="s">
        <v>3016</v>
      </c>
      <c r="I3370" t="s">
        <v>16045</v>
      </c>
      <c r="J3370" t="s">
        <v>16047</v>
      </c>
      <c r="M3370">
        <v>117</v>
      </c>
      <c r="N3370">
        <v>2</v>
      </c>
      <c r="O3370">
        <v>0</v>
      </c>
      <c r="P3370" t="s">
        <v>202</v>
      </c>
      <c r="Q3370" t="s">
        <v>454</v>
      </c>
      <c r="R3370" s="3" t="b">
        <f>ISNUMBER(SEARCH(critere,_xlfn.CONCAT(client[[#This Row],[TELEPHONE]:[AGENCE]])))</f>
        <v>1</v>
      </c>
      <c r="S3370" s="8">
        <f>IF(client[[#This Row],[Recherche]]=TRUE,COUNTIF($R$4:R3370,TRUE),"")</f>
        <v>3367</v>
      </c>
    </row>
    <row r="3371" spans="2:19" x14ac:dyDescent="0.3">
      <c r="B3371" t="s">
        <v>16051</v>
      </c>
      <c r="C3371">
        <v>3742</v>
      </c>
      <c r="D3371" t="s">
        <v>16048</v>
      </c>
      <c r="E3371">
        <v>45149.653425925928</v>
      </c>
      <c r="F3371">
        <v>2023</v>
      </c>
      <c r="G3371" t="s">
        <v>1194</v>
      </c>
      <c r="H3371" t="s">
        <v>16049</v>
      </c>
      <c r="I3371" t="s">
        <v>16050</v>
      </c>
      <c r="J3371" t="s">
        <v>16052</v>
      </c>
      <c r="M3371">
        <v>117</v>
      </c>
      <c r="N3371">
        <v>1</v>
      </c>
      <c r="O3371">
        <v>0</v>
      </c>
      <c r="P3371" t="s">
        <v>202</v>
      </c>
      <c r="Q3371" t="s">
        <v>38</v>
      </c>
      <c r="R3371" s="3" t="b">
        <f>ISNUMBER(SEARCH(critere,_xlfn.CONCAT(client[[#This Row],[TELEPHONE]:[AGENCE]])))</f>
        <v>1</v>
      </c>
      <c r="S3371" s="8">
        <f>IF(client[[#This Row],[Recherche]]=TRUE,COUNTIF($R$4:R3371,TRUE),"")</f>
        <v>3368</v>
      </c>
    </row>
    <row r="3372" spans="2:19" x14ac:dyDescent="0.3">
      <c r="B3372" t="s">
        <v>16056</v>
      </c>
      <c r="C3372">
        <v>3743</v>
      </c>
      <c r="D3372" t="s">
        <v>16053</v>
      </c>
      <c r="E3372">
        <v>45154.716863425929</v>
      </c>
      <c r="G3372" t="s">
        <v>6171</v>
      </c>
      <c r="H3372" t="s">
        <v>16054</v>
      </c>
      <c r="I3372" t="s">
        <v>16055</v>
      </c>
      <c r="J3372" t="s">
        <v>16057</v>
      </c>
      <c r="M3372">
        <v>117</v>
      </c>
      <c r="N3372">
        <v>1</v>
      </c>
      <c r="O3372">
        <v>0</v>
      </c>
      <c r="P3372" t="s">
        <v>21</v>
      </c>
      <c r="Q3372" t="s">
        <v>22</v>
      </c>
      <c r="R3372" s="3" t="b">
        <f>ISNUMBER(SEARCH(critere,_xlfn.CONCAT(client[[#This Row],[TELEPHONE]:[AGENCE]])))</f>
        <v>1</v>
      </c>
      <c r="S3372" s="8">
        <f>IF(client[[#This Row],[Recherche]]=TRUE,COUNTIF($R$4:R3372,TRUE),"")</f>
        <v>3369</v>
      </c>
    </row>
    <row r="3373" spans="2:19" x14ac:dyDescent="0.3">
      <c r="B3373" t="s">
        <v>8794</v>
      </c>
      <c r="C3373">
        <v>3744</v>
      </c>
      <c r="D3373" t="s">
        <v>16058</v>
      </c>
      <c r="E3373">
        <v>45154.719849537039</v>
      </c>
      <c r="F3373">
        <v>2024</v>
      </c>
      <c r="G3373" t="s">
        <v>8259</v>
      </c>
      <c r="H3373" t="s">
        <v>4174</v>
      </c>
      <c r="I3373" t="s">
        <v>8793</v>
      </c>
      <c r="J3373" t="s">
        <v>8795</v>
      </c>
      <c r="M3373">
        <v>117</v>
      </c>
      <c r="N3373">
        <v>2</v>
      </c>
      <c r="O3373">
        <v>0</v>
      </c>
      <c r="P3373" t="s">
        <v>202</v>
      </c>
      <c r="Q3373" t="s">
        <v>22</v>
      </c>
      <c r="R3373" s="3" t="b">
        <f>ISNUMBER(SEARCH(critere,_xlfn.CONCAT(client[[#This Row],[TELEPHONE]:[AGENCE]])))</f>
        <v>1</v>
      </c>
      <c r="S3373" s="8">
        <f>IF(client[[#This Row],[Recherche]]=TRUE,COUNTIF($R$4:R3373,TRUE),"")</f>
        <v>3370</v>
      </c>
    </row>
    <row r="3374" spans="2:19" x14ac:dyDescent="0.3">
      <c r="B3374" t="s">
        <v>16063</v>
      </c>
      <c r="C3374">
        <v>3745</v>
      </c>
      <c r="D3374" t="s">
        <v>16059</v>
      </c>
      <c r="E3374">
        <v>45154.724189814813</v>
      </c>
      <c r="F3374">
        <v>2024</v>
      </c>
      <c r="G3374" t="s">
        <v>16060</v>
      </c>
      <c r="H3374" t="s">
        <v>16061</v>
      </c>
      <c r="I3374" t="s">
        <v>16062</v>
      </c>
      <c r="J3374" t="s">
        <v>16064</v>
      </c>
      <c r="M3374">
        <v>117</v>
      </c>
      <c r="N3374">
        <v>2</v>
      </c>
      <c r="O3374">
        <v>0</v>
      </c>
      <c r="P3374" t="s">
        <v>202</v>
      </c>
      <c r="Q3374" t="s">
        <v>38</v>
      </c>
      <c r="R3374" s="3" t="b">
        <f>ISNUMBER(SEARCH(critere,_xlfn.CONCAT(client[[#This Row],[TELEPHONE]:[AGENCE]])))</f>
        <v>1</v>
      </c>
      <c r="S3374" s="8">
        <f>IF(client[[#This Row],[Recherche]]=TRUE,COUNTIF($R$4:R3374,TRUE),"")</f>
        <v>3371</v>
      </c>
    </row>
    <row r="3375" spans="2:19" x14ac:dyDescent="0.3">
      <c r="B3375" t="s">
        <v>16063</v>
      </c>
      <c r="C3375">
        <v>3746</v>
      </c>
      <c r="D3375" t="s">
        <v>16065</v>
      </c>
      <c r="E3375">
        <v>45154.725682870368</v>
      </c>
      <c r="F3375">
        <v>2024</v>
      </c>
      <c r="G3375" t="s">
        <v>16060</v>
      </c>
      <c r="H3375" t="s">
        <v>16061</v>
      </c>
      <c r="I3375" t="s">
        <v>16062</v>
      </c>
      <c r="J3375" t="s">
        <v>16066</v>
      </c>
      <c r="M3375">
        <v>117</v>
      </c>
      <c r="N3375">
        <v>2</v>
      </c>
      <c r="O3375">
        <v>0</v>
      </c>
      <c r="P3375" t="s">
        <v>202</v>
      </c>
      <c r="Q3375" t="s">
        <v>38</v>
      </c>
      <c r="R3375" s="3" t="b">
        <f>ISNUMBER(SEARCH(critere,_xlfn.CONCAT(client[[#This Row],[TELEPHONE]:[AGENCE]])))</f>
        <v>1</v>
      </c>
      <c r="S3375" s="8">
        <f>IF(client[[#This Row],[Recherche]]=TRUE,COUNTIF($R$4:R3375,TRUE),"")</f>
        <v>3372</v>
      </c>
    </row>
    <row r="3376" spans="2:19" x14ac:dyDescent="0.3">
      <c r="B3376" t="s">
        <v>16063</v>
      </c>
      <c r="C3376">
        <v>3747</v>
      </c>
      <c r="D3376" t="s">
        <v>16067</v>
      </c>
      <c r="E3376">
        <v>45154.727546296293</v>
      </c>
      <c r="F3376">
        <v>2024</v>
      </c>
      <c r="G3376" t="s">
        <v>16060</v>
      </c>
      <c r="H3376" t="s">
        <v>16061</v>
      </c>
      <c r="I3376" t="s">
        <v>16062</v>
      </c>
      <c r="J3376" t="s">
        <v>16068</v>
      </c>
      <c r="M3376">
        <v>117</v>
      </c>
      <c r="N3376">
        <v>1</v>
      </c>
      <c r="O3376">
        <v>0</v>
      </c>
      <c r="P3376" t="s">
        <v>202</v>
      </c>
      <c r="Q3376" t="s">
        <v>38</v>
      </c>
      <c r="R3376" s="3" t="b">
        <f>ISNUMBER(SEARCH(critere,_xlfn.CONCAT(client[[#This Row],[TELEPHONE]:[AGENCE]])))</f>
        <v>1</v>
      </c>
      <c r="S3376" s="8">
        <f>IF(client[[#This Row],[Recherche]]=TRUE,COUNTIF($R$4:R3376,TRUE),"")</f>
        <v>3373</v>
      </c>
    </row>
    <row r="3377" spans="2:19" x14ac:dyDescent="0.3">
      <c r="C3377">
        <v>3748</v>
      </c>
      <c r="D3377" t="s">
        <v>16069</v>
      </c>
      <c r="E3377">
        <v>45154.731909722221</v>
      </c>
      <c r="G3377" t="s">
        <v>16070</v>
      </c>
      <c r="H3377" t="s">
        <v>16071</v>
      </c>
      <c r="I3377" t="s">
        <v>16072</v>
      </c>
      <c r="J3377" t="s">
        <v>16073</v>
      </c>
      <c r="M3377">
        <v>117</v>
      </c>
      <c r="N3377">
        <v>6</v>
      </c>
      <c r="O3377">
        <v>0</v>
      </c>
      <c r="P3377" t="s">
        <v>21</v>
      </c>
      <c r="Q3377" t="s">
        <v>22</v>
      </c>
      <c r="R3377" s="3" t="b">
        <f>ISNUMBER(SEARCH(critere,_xlfn.CONCAT(client[[#This Row],[TELEPHONE]:[AGENCE]])))</f>
        <v>1</v>
      </c>
      <c r="S3377" s="8">
        <f>IF(client[[#This Row],[Recherche]]=TRUE,COUNTIF($R$4:R3377,TRUE),"")</f>
        <v>3374</v>
      </c>
    </row>
    <row r="3378" spans="2:19" x14ac:dyDescent="0.3">
      <c r="B3378" t="s">
        <v>16077</v>
      </c>
      <c r="C3378">
        <v>3749</v>
      </c>
      <c r="D3378" t="s">
        <v>16074</v>
      </c>
      <c r="E3378">
        <v>45154.735462962963</v>
      </c>
      <c r="F3378">
        <v>2024</v>
      </c>
      <c r="G3378" t="s">
        <v>1944</v>
      </c>
      <c r="H3378" t="s">
        <v>16075</v>
      </c>
      <c r="I3378" t="s">
        <v>16076</v>
      </c>
      <c r="J3378" t="s">
        <v>16078</v>
      </c>
      <c r="M3378">
        <v>117</v>
      </c>
      <c r="N3378">
        <v>1</v>
      </c>
      <c r="O3378">
        <v>0</v>
      </c>
      <c r="P3378" t="s">
        <v>21</v>
      </c>
      <c r="Q3378" t="s">
        <v>22</v>
      </c>
      <c r="R3378" s="3" t="b">
        <f>ISNUMBER(SEARCH(critere,_xlfn.CONCAT(client[[#This Row],[TELEPHONE]:[AGENCE]])))</f>
        <v>1</v>
      </c>
      <c r="S3378" s="8">
        <f>IF(client[[#This Row],[Recherche]]=TRUE,COUNTIF($R$4:R3378,TRUE),"")</f>
        <v>3375</v>
      </c>
    </row>
    <row r="3379" spans="2:19" x14ac:dyDescent="0.3">
      <c r="B3379" t="s">
        <v>16077</v>
      </c>
      <c r="C3379">
        <v>3750</v>
      </c>
      <c r="D3379" t="s">
        <v>16079</v>
      </c>
      <c r="E3379">
        <v>45154.736145833333</v>
      </c>
      <c r="F3379">
        <v>2024</v>
      </c>
      <c r="G3379" t="s">
        <v>1944</v>
      </c>
      <c r="H3379" t="s">
        <v>16075</v>
      </c>
      <c r="I3379" t="s">
        <v>16076</v>
      </c>
      <c r="J3379" t="s">
        <v>16078</v>
      </c>
      <c r="M3379">
        <v>117</v>
      </c>
      <c r="N3379">
        <v>3</v>
      </c>
      <c r="O3379">
        <v>0</v>
      </c>
      <c r="P3379" t="s">
        <v>202</v>
      </c>
      <c r="Q3379" t="s">
        <v>22</v>
      </c>
      <c r="R3379" s="3" t="b">
        <f>ISNUMBER(SEARCH(critere,_xlfn.CONCAT(client[[#This Row],[TELEPHONE]:[AGENCE]])))</f>
        <v>1</v>
      </c>
      <c r="S3379" s="8">
        <f>IF(client[[#This Row],[Recherche]]=TRUE,COUNTIF($R$4:R3379,TRUE),"")</f>
        <v>3376</v>
      </c>
    </row>
    <row r="3380" spans="2:19" x14ac:dyDescent="0.3">
      <c r="B3380" t="s">
        <v>16084</v>
      </c>
      <c r="C3380">
        <v>3752</v>
      </c>
      <c r="D3380" t="s">
        <v>16080</v>
      </c>
      <c r="E3380">
        <v>45154.739027777781</v>
      </c>
      <c r="F3380">
        <v>2024</v>
      </c>
      <c r="G3380" t="s">
        <v>16081</v>
      </c>
      <c r="H3380" t="s">
        <v>16082</v>
      </c>
      <c r="I3380" t="s">
        <v>16083</v>
      </c>
      <c r="J3380" t="s">
        <v>16085</v>
      </c>
      <c r="M3380">
        <v>105</v>
      </c>
      <c r="N3380">
        <v>5</v>
      </c>
      <c r="O3380">
        <v>0</v>
      </c>
      <c r="P3380" t="s">
        <v>202</v>
      </c>
      <c r="Q3380" t="s">
        <v>22</v>
      </c>
      <c r="R3380" s="3" t="b">
        <f>ISNUMBER(SEARCH(critere,_xlfn.CONCAT(client[[#This Row],[TELEPHONE]:[AGENCE]])))</f>
        <v>1</v>
      </c>
      <c r="S3380" s="8">
        <f>IF(client[[#This Row],[Recherche]]=TRUE,COUNTIF($R$4:R3380,TRUE),"")</f>
        <v>3377</v>
      </c>
    </row>
    <row r="3381" spans="2:19" x14ac:dyDescent="0.3">
      <c r="B3381" t="s">
        <v>16089</v>
      </c>
      <c r="C3381">
        <v>3753</v>
      </c>
      <c r="D3381" t="s">
        <v>16086</v>
      </c>
      <c r="E3381">
        <v>45154.743622685186</v>
      </c>
      <c r="F3381">
        <v>2024</v>
      </c>
      <c r="G3381" t="s">
        <v>1699</v>
      </c>
      <c r="H3381" t="s">
        <v>16087</v>
      </c>
      <c r="I3381" t="s">
        <v>16088</v>
      </c>
      <c r="J3381" t="s">
        <v>16090</v>
      </c>
      <c r="M3381">
        <v>117</v>
      </c>
      <c r="N3381">
        <v>3</v>
      </c>
      <c r="O3381">
        <v>0</v>
      </c>
      <c r="P3381" t="s">
        <v>21</v>
      </c>
      <c r="Q3381" t="s">
        <v>22</v>
      </c>
      <c r="R3381" s="3" t="b">
        <f>ISNUMBER(SEARCH(critere,_xlfn.CONCAT(client[[#This Row],[TELEPHONE]:[AGENCE]])))</f>
        <v>1</v>
      </c>
      <c r="S3381" s="8">
        <f>IF(client[[#This Row],[Recherche]]=TRUE,COUNTIF($R$4:R3381,TRUE),"")</f>
        <v>3378</v>
      </c>
    </row>
    <row r="3382" spans="2:19" x14ac:dyDescent="0.3">
      <c r="B3382" t="s">
        <v>16094</v>
      </c>
      <c r="C3382">
        <v>3754</v>
      </c>
      <c r="D3382" t="s">
        <v>16091</v>
      </c>
      <c r="E3382">
        <v>45154.745173611111</v>
      </c>
      <c r="F3382">
        <v>2024</v>
      </c>
      <c r="G3382" t="s">
        <v>3071</v>
      </c>
      <c r="H3382" t="s">
        <v>16092</v>
      </c>
      <c r="I3382" t="s">
        <v>16093</v>
      </c>
      <c r="J3382" t="s">
        <v>16095</v>
      </c>
      <c r="M3382">
        <v>107</v>
      </c>
      <c r="N3382">
        <v>5</v>
      </c>
      <c r="O3382">
        <v>66000</v>
      </c>
      <c r="P3382" t="s">
        <v>202</v>
      </c>
      <c r="Q3382" t="s">
        <v>22</v>
      </c>
      <c r="R3382" s="3" t="b">
        <f>ISNUMBER(SEARCH(critere,_xlfn.CONCAT(client[[#This Row],[TELEPHONE]:[AGENCE]])))</f>
        <v>1</v>
      </c>
      <c r="S3382" s="8">
        <f>IF(client[[#This Row],[Recherche]]=TRUE,COUNTIF($R$4:R3382,TRUE),"")</f>
        <v>3379</v>
      </c>
    </row>
    <row r="3383" spans="2:19" x14ac:dyDescent="0.3">
      <c r="B3383" t="s">
        <v>16099</v>
      </c>
      <c r="C3383">
        <v>3755</v>
      </c>
      <c r="D3383" t="s">
        <v>16096</v>
      </c>
      <c r="E3383">
        <v>45154.752523148149</v>
      </c>
      <c r="F3383">
        <v>2024</v>
      </c>
      <c r="G3383" t="s">
        <v>456</v>
      </c>
      <c r="H3383" t="s">
        <v>16097</v>
      </c>
      <c r="I3383" t="s">
        <v>16098</v>
      </c>
      <c r="J3383" t="s">
        <v>16100</v>
      </c>
      <c r="M3383">
        <v>117</v>
      </c>
      <c r="N3383">
        <v>3</v>
      </c>
      <c r="O3383">
        <v>0</v>
      </c>
      <c r="P3383" t="s">
        <v>202</v>
      </c>
      <c r="Q3383" t="s">
        <v>22</v>
      </c>
      <c r="R3383" s="3" t="b">
        <f>ISNUMBER(SEARCH(critere,_xlfn.CONCAT(client[[#This Row],[TELEPHONE]:[AGENCE]])))</f>
        <v>1</v>
      </c>
      <c r="S3383" s="8">
        <f>IF(client[[#This Row],[Recherche]]=TRUE,COUNTIF($R$4:R3383,TRUE),"")</f>
        <v>3380</v>
      </c>
    </row>
    <row r="3384" spans="2:19" x14ac:dyDescent="0.3">
      <c r="B3384">
        <v>686962732</v>
      </c>
      <c r="C3384">
        <v>3756</v>
      </c>
      <c r="D3384" t="s">
        <v>16101</v>
      </c>
      <c r="E3384">
        <v>45155.468599537038</v>
      </c>
      <c r="F3384">
        <v>2023</v>
      </c>
      <c r="G3384" t="s">
        <v>174</v>
      </c>
      <c r="H3384" t="s">
        <v>16036</v>
      </c>
      <c r="I3384" t="s">
        <v>16037</v>
      </c>
      <c r="J3384" t="s">
        <v>16102</v>
      </c>
      <c r="M3384">
        <v>117</v>
      </c>
      <c r="N3384">
        <v>2</v>
      </c>
      <c r="O3384">
        <v>46000</v>
      </c>
      <c r="P3384" t="s">
        <v>202</v>
      </c>
      <c r="Q3384" t="s">
        <v>22</v>
      </c>
      <c r="R3384" s="3" t="b">
        <f>ISNUMBER(SEARCH(critere,_xlfn.CONCAT(client[[#This Row],[TELEPHONE]:[AGENCE]])))</f>
        <v>1</v>
      </c>
      <c r="S3384" s="8">
        <f>IF(client[[#This Row],[Recherche]]=TRUE,COUNTIF($R$4:R3384,TRUE),"")</f>
        <v>3381</v>
      </c>
    </row>
    <row r="3385" spans="2:19" x14ac:dyDescent="0.3">
      <c r="B3385" t="s">
        <v>16105</v>
      </c>
      <c r="C3385">
        <v>3757</v>
      </c>
      <c r="D3385" t="s">
        <v>16103</v>
      </c>
      <c r="E3385">
        <v>45156.489224537036</v>
      </c>
      <c r="F3385">
        <v>2024</v>
      </c>
      <c r="G3385" t="s">
        <v>812</v>
      </c>
      <c r="H3385" t="s">
        <v>11311</v>
      </c>
      <c r="I3385" t="s">
        <v>16104</v>
      </c>
      <c r="J3385" t="s">
        <v>16106</v>
      </c>
      <c r="M3385">
        <v>117</v>
      </c>
      <c r="N3385">
        <v>1</v>
      </c>
      <c r="O3385">
        <v>0</v>
      </c>
      <c r="P3385" t="s">
        <v>21</v>
      </c>
      <c r="Q3385" t="s">
        <v>22</v>
      </c>
      <c r="R3385" s="3" t="b">
        <f>ISNUMBER(SEARCH(critere,_xlfn.CONCAT(client[[#This Row],[TELEPHONE]:[AGENCE]])))</f>
        <v>1</v>
      </c>
      <c r="S3385" s="8">
        <f>IF(client[[#This Row],[Recherche]]=TRUE,COUNTIF($R$4:R3385,TRUE),"")</f>
        <v>3382</v>
      </c>
    </row>
    <row r="3386" spans="2:19" x14ac:dyDescent="0.3">
      <c r="B3386" t="s">
        <v>16110</v>
      </c>
      <c r="C3386">
        <v>3758</v>
      </c>
      <c r="D3386" t="s">
        <v>16107</v>
      </c>
      <c r="E3386">
        <v>45156.490937499999</v>
      </c>
      <c r="F3386">
        <v>2024</v>
      </c>
      <c r="G3386" t="s">
        <v>16108</v>
      </c>
      <c r="H3386" t="s">
        <v>2574</v>
      </c>
      <c r="I3386" t="s">
        <v>16109</v>
      </c>
      <c r="J3386" t="s">
        <v>595</v>
      </c>
      <c r="M3386">
        <v>117</v>
      </c>
      <c r="N3386">
        <v>2</v>
      </c>
      <c r="O3386">
        <v>0</v>
      </c>
      <c r="P3386" t="s">
        <v>202</v>
      </c>
      <c r="Q3386" t="s">
        <v>22</v>
      </c>
      <c r="R3386" s="3" t="b">
        <f>ISNUMBER(SEARCH(critere,_xlfn.CONCAT(client[[#This Row],[TELEPHONE]:[AGENCE]])))</f>
        <v>1</v>
      </c>
      <c r="S3386" s="8">
        <f>IF(client[[#This Row],[Recherche]]=TRUE,COUNTIF($R$4:R3386,TRUE),"")</f>
        <v>3383</v>
      </c>
    </row>
    <row r="3387" spans="2:19" x14ac:dyDescent="0.3">
      <c r="B3387" t="s">
        <v>16114</v>
      </c>
      <c r="C3387">
        <v>3759</v>
      </c>
      <c r="D3387" t="s">
        <v>16111</v>
      </c>
      <c r="E3387">
        <v>45156.492650462962</v>
      </c>
      <c r="F3387">
        <v>2024</v>
      </c>
      <c r="G3387" t="s">
        <v>5004</v>
      </c>
      <c r="H3387" t="s">
        <v>16112</v>
      </c>
      <c r="I3387" t="s">
        <v>16113</v>
      </c>
      <c r="J3387" t="s">
        <v>16115</v>
      </c>
      <c r="M3387">
        <v>117</v>
      </c>
      <c r="N3387">
        <v>1</v>
      </c>
      <c r="O3387">
        <v>0</v>
      </c>
      <c r="P3387" t="s">
        <v>202</v>
      </c>
      <c r="Q3387" t="s">
        <v>22</v>
      </c>
      <c r="R3387" s="3" t="b">
        <f>ISNUMBER(SEARCH(critere,_xlfn.CONCAT(client[[#This Row],[TELEPHONE]:[AGENCE]])))</f>
        <v>1</v>
      </c>
      <c r="S3387" s="8">
        <f>IF(client[[#This Row],[Recherche]]=TRUE,COUNTIF($R$4:R3387,TRUE),"")</f>
        <v>3384</v>
      </c>
    </row>
    <row r="3388" spans="2:19" x14ac:dyDescent="0.3">
      <c r="B3388" t="s">
        <v>16119</v>
      </c>
      <c r="C3388">
        <v>3760</v>
      </c>
      <c r="D3388" t="s">
        <v>16116</v>
      </c>
      <c r="E3388">
        <v>45156.49386574074</v>
      </c>
      <c r="F3388">
        <v>2024</v>
      </c>
      <c r="G3388" t="s">
        <v>6733</v>
      </c>
      <c r="H3388" t="s">
        <v>16117</v>
      </c>
      <c r="I3388" t="s">
        <v>16118</v>
      </c>
      <c r="J3388" t="s">
        <v>16120</v>
      </c>
      <c r="M3388">
        <v>117</v>
      </c>
      <c r="N3388">
        <v>1</v>
      </c>
      <c r="O3388">
        <v>0</v>
      </c>
      <c r="P3388" t="s">
        <v>202</v>
      </c>
      <c r="Q3388" t="s">
        <v>22</v>
      </c>
      <c r="R3388" s="3" t="b">
        <f>ISNUMBER(SEARCH(critere,_xlfn.CONCAT(client[[#This Row],[TELEPHONE]:[AGENCE]])))</f>
        <v>1</v>
      </c>
      <c r="S3388" s="8">
        <f>IF(client[[#This Row],[Recherche]]=TRUE,COUNTIF($R$4:R3388,TRUE),"")</f>
        <v>3385</v>
      </c>
    </row>
    <row r="3389" spans="2:19" x14ac:dyDescent="0.3">
      <c r="B3389" t="s">
        <v>16123</v>
      </c>
      <c r="C3389">
        <v>3761</v>
      </c>
      <c r="D3389" t="s">
        <v>16121</v>
      </c>
      <c r="E3389">
        <v>45156.494976851849</v>
      </c>
      <c r="G3389" t="s">
        <v>12374</v>
      </c>
      <c r="H3389" t="s">
        <v>10056</v>
      </c>
      <c r="I3389" t="s">
        <v>16122</v>
      </c>
      <c r="J3389" t="s">
        <v>16124</v>
      </c>
      <c r="M3389">
        <v>117</v>
      </c>
      <c r="N3389">
        <v>2</v>
      </c>
      <c r="O3389">
        <v>0</v>
      </c>
      <c r="P3389" t="s">
        <v>21</v>
      </c>
      <c r="Q3389" t="s">
        <v>22</v>
      </c>
      <c r="R3389" s="3" t="b">
        <f>ISNUMBER(SEARCH(critere,_xlfn.CONCAT(client[[#This Row],[TELEPHONE]:[AGENCE]])))</f>
        <v>1</v>
      </c>
      <c r="S3389" s="8">
        <f>IF(client[[#This Row],[Recherche]]=TRUE,COUNTIF($R$4:R3389,TRUE),"")</f>
        <v>3386</v>
      </c>
    </row>
    <row r="3390" spans="2:19" x14ac:dyDescent="0.3">
      <c r="B3390" t="s">
        <v>16129</v>
      </c>
      <c r="C3390">
        <v>3762</v>
      </c>
      <c r="D3390" t="s">
        <v>16125</v>
      </c>
      <c r="E3390">
        <v>45156.496412037035</v>
      </c>
      <c r="G3390" t="s">
        <v>16126</v>
      </c>
      <c r="H3390" t="s">
        <v>16127</v>
      </c>
      <c r="I3390" t="s">
        <v>16128</v>
      </c>
      <c r="J3390" t="s">
        <v>16130</v>
      </c>
      <c r="M3390">
        <v>117</v>
      </c>
      <c r="N3390">
        <v>2</v>
      </c>
      <c r="O3390">
        <v>0</v>
      </c>
      <c r="P3390" t="s">
        <v>21</v>
      </c>
      <c r="Q3390" t="s">
        <v>22</v>
      </c>
      <c r="R3390" s="3" t="b">
        <f>ISNUMBER(SEARCH(critere,_xlfn.CONCAT(client[[#This Row],[TELEPHONE]:[AGENCE]])))</f>
        <v>1</v>
      </c>
      <c r="S3390" s="8">
        <f>IF(client[[#This Row],[Recherche]]=TRUE,COUNTIF($R$4:R3390,TRUE),"")</f>
        <v>3387</v>
      </c>
    </row>
    <row r="3391" spans="2:19" x14ac:dyDescent="0.3">
      <c r="B3391" t="s">
        <v>16129</v>
      </c>
      <c r="C3391">
        <v>3763</v>
      </c>
      <c r="D3391" t="s">
        <v>16131</v>
      </c>
      <c r="E3391">
        <v>45156.497731481482</v>
      </c>
      <c r="F3391">
        <v>2024</v>
      </c>
      <c r="G3391" t="s">
        <v>16126</v>
      </c>
      <c r="H3391" t="s">
        <v>16127</v>
      </c>
      <c r="I3391" t="s">
        <v>16128</v>
      </c>
      <c r="J3391" t="s">
        <v>16132</v>
      </c>
      <c r="M3391">
        <v>117</v>
      </c>
      <c r="N3391">
        <v>1</v>
      </c>
      <c r="O3391">
        <v>0</v>
      </c>
      <c r="P3391" t="s">
        <v>202</v>
      </c>
      <c r="Q3391" t="s">
        <v>22</v>
      </c>
      <c r="R3391" s="3" t="b">
        <f>ISNUMBER(SEARCH(critere,_xlfn.CONCAT(client[[#This Row],[TELEPHONE]:[AGENCE]])))</f>
        <v>1</v>
      </c>
      <c r="S3391" s="8">
        <f>IF(client[[#This Row],[Recherche]]=TRUE,COUNTIF($R$4:R3391,TRUE),"")</f>
        <v>3388</v>
      </c>
    </row>
    <row r="3392" spans="2:19" x14ac:dyDescent="0.3">
      <c r="B3392" t="s">
        <v>16135</v>
      </c>
      <c r="C3392">
        <v>3764</v>
      </c>
      <c r="D3392" t="s">
        <v>16133</v>
      </c>
      <c r="E3392">
        <v>45156.5000462963</v>
      </c>
      <c r="F3392">
        <v>2024</v>
      </c>
      <c r="G3392" t="s">
        <v>1163</v>
      </c>
      <c r="H3392" t="s">
        <v>646</v>
      </c>
      <c r="I3392" t="s">
        <v>16134</v>
      </c>
      <c r="J3392" t="s">
        <v>16136</v>
      </c>
      <c r="M3392">
        <v>105</v>
      </c>
      <c r="N3392">
        <v>2</v>
      </c>
      <c r="O3392">
        <v>0</v>
      </c>
      <c r="P3392" t="s">
        <v>202</v>
      </c>
      <c r="Q3392" t="s">
        <v>22</v>
      </c>
      <c r="R3392" s="3" t="b">
        <f>ISNUMBER(SEARCH(critere,_xlfn.CONCAT(client[[#This Row],[TELEPHONE]:[AGENCE]])))</f>
        <v>1</v>
      </c>
      <c r="S3392" s="8">
        <f>IF(client[[#This Row],[Recherche]]=TRUE,COUNTIF($R$4:R3392,TRUE),"")</f>
        <v>3389</v>
      </c>
    </row>
    <row r="3393" spans="2:19" x14ac:dyDescent="0.3">
      <c r="B3393" t="s">
        <v>16139</v>
      </c>
      <c r="C3393">
        <v>3765</v>
      </c>
      <c r="D3393" t="s">
        <v>16137</v>
      </c>
      <c r="E3393">
        <v>45156.501331018517</v>
      </c>
      <c r="F3393">
        <v>2024</v>
      </c>
      <c r="G3393" t="s">
        <v>3380</v>
      </c>
      <c r="H3393" t="s">
        <v>15327</v>
      </c>
      <c r="I3393" t="s">
        <v>16138</v>
      </c>
      <c r="J3393" t="s">
        <v>16140</v>
      </c>
      <c r="M3393">
        <v>105</v>
      </c>
      <c r="N3393">
        <v>1</v>
      </c>
      <c r="O3393">
        <v>0</v>
      </c>
      <c r="P3393" t="s">
        <v>202</v>
      </c>
      <c r="Q3393" t="s">
        <v>22</v>
      </c>
      <c r="R3393" s="3" t="b">
        <f>ISNUMBER(SEARCH(critere,_xlfn.CONCAT(client[[#This Row],[TELEPHONE]:[AGENCE]])))</f>
        <v>1</v>
      </c>
      <c r="S3393" s="8">
        <f>IF(client[[#This Row],[Recherche]]=TRUE,COUNTIF($R$4:R3393,TRUE),"")</f>
        <v>3390</v>
      </c>
    </row>
    <row r="3394" spans="2:19" x14ac:dyDescent="0.3">
      <c r="B3394" t="s">
        <v>16145</v>
      </c>
      <c r="C3394">
        <v>3766</v>
      </c>
      <c r="D3394" t="s">
        <v>16141</v>
      </c>
      <c r="E3394">
        <v>45156.503495370373</v>
      </c>
      <c r="G3394" t="s">
        <v>16142</v>
      </c>
      <c r="H3394" t="s">
        <v>16143</v>
      </c>
      <c r="I3394" t="s">
        <v>16144</v>
      </c>
      <c r="J3394" t="s">
        <v>16146</v>
      </c>
      <c r="M3394">
        <v>117</v>
      </c>
      <c r="N3394">
        <v>1</v>
      </c>
      <c r="O3394">
        <v>0</v>
      </c>
      <c r="P3394" t="s">
        <v>21</v>
      </c>
      <c r="Q3394" t="s">
        <v>22</v>
      </c>
      <c r="R3394" s="3" t="b">
        <f>ISNUMBER(SEARCH(critere,_xlfn.CONCAT(client[[#This Row],[TELEPHONE]:[AGENCE]])))</f>
        <v>1</v>
      </c>
      <c r="S3394" s="8">
        <f>IF(client[[#This Row],[Recherche]]=TRUE,COUNTIF($R$4:R3394,TRUE),"")</f>
        <v>3391</v>
      </c>
    </row>
    <row r="3395" spans="2:19" x14ac:dyDescent="0.3">
      <c r="B3395" t="s">
        <v>16150</v>
      </c>
      <c r="C3395">
        <v>3767</v>
      </c>
      <c r="D3395" t="s">
        <v>16147</v>
      </c>
      <c r="E3395">
        <v>45156.50712962963</v>
      </c>
      <c r="F3395">
        <v>2024</v>
      </c>
      <c r="G3395" t="s">
        <v>16148</v>
      </c>
      <c r="H3395" t="s">
        <v>7872</v>
      </c>
      <c r="I3395" t="s">
        <v>16149</v>
      </c>
      <c r="J3395" t="s">
        <v>16151</v>
      </c>
      <c r="M3395">
        <v>117</v>
      </c>
      <c r="N3395">
        <v>1</v>
      </c>
      <c r="O3395">
        <v>0</v>
      </c>
      <c r="P3395" t="s">
        <v>202</v>
      </c>
      <c r="Q3395" t="s">
        <v>22</v>
      </c>
      <c r="R3395" s="3" t="b">
        <f>ISNUMBER(SEARCH(critere,_xlfn.CONCAT(client[[#This Row],[TELEPHONE]:[AGENCE]])))</f>
        <v>1</v>
      </c>
      <c r="S3395" s="8">
        <f>IF(client[[#This Row],[Recherche]]=TRUE,COUNTIF($R$4:R3395,TRUE),"")</f>
        <v>3392</v>
      </c>
    </row>
    <row r="3396" spans="2:19" x14ac:dyDescent="0.3">
      <c r="B3396" t="s">
        <v>16154</v>
      </c>
      <c r="C3396">
        <v>3768</v>
      </c>
      <c r="D3396" t="s">
        <v>16152</v>
      </c>
      <c r="E3396">
        <v>45156.510300925926</v>
      </c>
      <c r="G3396" t="s">
        <v>13817</v>
      </c>
      <c r="H3396" t="s">
        <v>9249</v>
      </c>
      <c r="I3396" t="s">
        <v>16153</v>
      </c>
      <c r="J3396" t="s">
        <v>16155</v>
      </c>
      <c r="M3396">
        <v>117</v>
      </c>
      <c r="N3396">
        <v>2</v>
      </c>
      <c r="O3396">
        <v>0</v>
      </c>
      <c r="P3396" t="s">
        <v>21</v>
      </c>
      <c r="Q3396" t="s">
        <v>22</v>
      </c>
      <c r="R3396" s="3" t="b">
        <f>ISNUMBER(SEARCH(critere,_xlfn.CONCAT(client[[#This Row],[TELEPHONE]:[AGENCE]])))</f>
        <v>1</v>
      </c>
      <c r="S3396" s="8">
        <f>IF(client[[#This Row],[Recherche]]=TRUE,COUNTIF($R$4:R3396,TRUE),"")</f>
        <v>3393</v>
      </c>
    </row>
    <row r="3397" spans="2:19" x14ac:dyDescent="0.3">
      <c r="B3397" t="s">
        <v>16159</v>
      </c>
      <c r="C3397">
        <v>3769</v>
      </c>
      <c r="D3397" t="s">
        <v>16156</v>
      </c>
      <c r="E3397">
        <v>45156.511678240742</v>
      </c>
      <c r="F3397">
        <v>2024</v>
      </c>
      <c r="G3397" t="s">
        <v>1441</v>
      </c>
      <c r="H3397" t="s">
        <v>16157</v>
      </c>
      <c r="I3397" t="s">
        <v>16158</v>
      </c>
      <c r="J3397" t="s">
        <v>16160</v>
      </c>
      <c r="M3397">
        <v>117</v>
      </c>
      <c r="N3397">
        <v>2</v>
      </c>
      <c r="O3397">
        <v>18000</v>
      </c>
      <c r="P3397" t="s">
        <v>202</v>
      </c>
      <c r="Q3397" t="s">
        <v>38</v>
      </c>
      <c r="R3397" s="3" t="b">
        <f>ISNUMBER(SEARCH(critere,_xlfn.CONCAT(client[[#This Row],[TELEPHONE]:[AGENCE]])))</f>
        <v>1</v>
      </c>
      <c r="S3397" s="8">
        <f>IF(client[[#This Row],[Recherche]]=TRUE,COUNTIF($R$4:R3397,TRUE),"")</f>
        <v>3394</v>
      </c>
    </row>
    <row r="3398" spans="2:19" x14ac:dyDescent="0.3">
      <c r="B3398" t="s">
        <v>16163</v>
      </c>
      <c r="C3398">
        <v>3770</v>
      </c>
      <c r="D3398" t="s">
        <v>16161</v>
      </c>
      <c r="E3398">
        <v>45156.513009259259</v>
      </c>
      <c r="F3398">
        <v>2024</v>
      </c>
      <c r="G3398" t="s">
        <v>8686</v>
      </c>
      <c r="H3398" t="s">
        <v>797</v>
      </c>
      <c r="I3398" t="s">
        <v>16162</v>
      </c>
      <c r="J3398" t="s">
        <v>16164</v>
      </c>
      <c r="M3398">
        <v>117</v>
      </c>
      <c r="N3398">
        <v>1</v>
      </c>
      <c r="O3398">
        <v>0</v>
      </c>
      <c r="P3398" t="s">
        <v>202</v>
      </c>
      <c r="Q3398" t="s">
        <v>22</v>
      </c>
      <c r="R3398" s="3" t="b">
        <f>ISNUMBER(SEARCH(critere,_xlfn.CONCAT(client[[#This Row],[TELEPHONE]:[AGENCE]])))</f>
        <v>1</v>
      </c>
      <c r="S3398" s="8">
        <f>IF(client[[#This Row],[Recherche]]=TRUE,COUNTIF($R$4:R3398,TRUE),"")</f>
        <v>3395</v>
      </c>
    </row>
    <row r="3399" spans="2:19" x14ac:dyDescent="0.3">
      <c r="B3399" t="s">
        <v>16168</v>
      </c>
      <c r="C3399">
        <v>3771</v>
      </c>
      <c r="D3399" t="s">
        <v>16165</v>
      </c>
      <c r="E3399">
        <v>45156.514270833337</v>
      </c>
      <c r="F3399">
        <v>2024</v>
      </c>
      <c r="G3399" t="s">
        <v>1112</v>
      </c>
      <c r="H3399" t="s">
        <v>16166</v>
      </c>
      <c r="I3399" t="s">
        <v>16167</v>
      </c>
      <c r="J3399" t="s">
        <v>16169</v>
      </c>
      <c r="M3399">
        <v>117</v>
      </c>
      <c r="N3399">
        <v>1</v>
      </c>
      <c r="O3399">
        <v>0</v>
      </c>
      <c r="P3399" t="s">
        <v>21</v>
      </c>
      <c r="Q3399" t="s">
        <v>22</v>
      </c>
      <c r="R3399" s="3" t="b">
        <f>ISNUMBER(SEARCH(critere,_xlfn.CONCAT(client[[#This Row],[TELEPHONE]:[AGENCE]])))</f>
        <v>1</v>
      </c>
      <c r="S3399" s="8">
        <f>IF(client[[#This Row],[Recherche]]=TRUE,COUNTIF($R$4:R3399,TRUE),"")</f>
        <v>3396</v>
      </c>
    </row>
    <row r="3400" spans="2:19" x14ac:dyDescent="0.3">
      <c r="B3400" t="s">
        <v>16173</v>
      </c>
      <c r="C3400">
        <v>3772</v>
      </c>
      <c r="D3400" t="s">
        <v>16170</v>
      </c>
      <c r="E3400">
        <v>45156.516469907408</v>
      </c>
      <c r="F3400">
        <v>2024</v>
      </c>
      <c r="G3400" t="s">
        <v>7872</v>
      </c>
      <c r="H3400" t="s">
        <v>16171</v>
      </c>
      <c r="I3400" t="s">
        <v>16172</v>
      </c>
      <c r="J3400" t="s">
        <v>16174</v>
      </c>
      <c r="M3400">
        <v>108</v>
      </c>
      <c r="N3400">
        <v>1</v>
      </c>
      <c r="O3400">
        <v>0</v>
      </c>
      <c r="P3400" t="s">
        <v>21</v>
      </c>
      <c r="Q3400" t="s">
        <v>22</v>
      </c>
      <c r="R3400" s="3" t="b">
        <f>ISNUMBER(SEARCH(critere,_xlfn.CONCAT(client[[#This Row],[TELEPHONE]:[AGENCE]])))</f>
        <v>1</v>
      </c>
      <c r="S3400" s="8">
        <f>IF(client[[#This Row],[Recherche]]=TRUE,COUNTIF($R$4:R3400,TRUE),"")</f>
        <v>3397</v>
      </c>
    </row>
    <row r="3401" spans="2:19" x14ac:dyDescent="0.3">
      <c r="B3401" t="s">
        <v>16178</v>
      </c>
      <c r="C3401">
        <v>3773</v>
      </c>
      <c r="D3401" t="s">
        <v>16175</v>
      </c>
      <c r="E3401">
        <v>45156.519062500003</v>
      </c>
      <c r="F3401">
        <v>2024</v>
      </c>
      <c r="G3401" t="s">
        <v>56</v>
      </c>
      <c r="H3401" t="s">
        <v>16176</v>
      </c>
      <c r="I3401" t="s">
        <v>16177</v>
      </c>
      <c r="J3401" t="s">
        <v>16179</v>
      </c>
      <c r="M3401">
        <v>117</v>
      </c>
      <c r="N3401">
        <v>1</v>
      </c>
      <c r="O3401">
        <v>0</v>
      </c>
      <c r="P3401" t="s">
        <v>202</v>
      </c>
      <c r="Q3401" t="s">
        <v>22</v>
      </c>
      <c r="R3401" s="3" t="b">
        <f>ISNUMBER(SEARCH(critere,_xlfn.CONCAT(client[[#This Row],[TELEPHONE]:[AGENCE]])))</f>
        <v>1</v>
      </c>
      <c r="S3401" s="8">
        <f>IF(client[[#This Row],[Recherche]]=TRUE,COUNTIF($R$4:R3401,TRUE),"")</f>
        <v>3398</v>
      </c>
    </row>
    <row r="3402" spans="2:19" x14ac:dyDescent="0.3">
      <c r="B3402" t="s">
        <v>16183</v>
      </c>
      <c r="C3402">
        <v>3774</v>
      </c>
      <c r="D3402" t="s">
        <v>16180</v>
      </c>
      <c r="E3402">
        <v>45156.520127314812</v>
      </c>
      <c r="F3402">
        <v>2024</v>
      </c>
      <c r="G3402" t="s">
        <v>16181</v>
      </c>
      <c r="H3402" t="s">
        <v>11197</v>
      </c>
      <c r="I3402" t="s">
        <v>16182</v>
      </c>
      <c r="J3402" t="s">
        <v>16184</v>
      </c>
      <c r="M3402">
        <v>117</v>
      </c>
      <c r="N3402">
        <v>1</v>
      </c>
      <c r="O3402">
        <v>18000</v>
      </c>
      <c r="P3402" t="s">
        <v>202</v>
      </c>
      <c r="Q3402" t="s">
        <v>22</v>
      </c>
      <c r="R3402" s="3" t="b">
        <f>ISNUMBER(SEARCH(critere,_xlfn.CONCAT(client[[#This Row],[TELEPHONE]:[AGENCE]])))</f>
        <v>1</v>
      </c>
      <c r="S3402" s="8">
        <f>IF(client[[#This Row],[Recherche]]=TRUE,COUNTIF($R$4:R3402,TRUE),"")</f>
        <v>3399</v>
      </c>
    </row>
    <row r="3403" spans="2:19" x14ac:dyDescent="0.3">
      <c r="B3403" t="s">
        <v>16189</v>
      </c>
      <c r="C3403">
        <v>3775</v>
      </c>
      <c r="D3403" t="s">
        <v>16185</v>
      </c>
      <c r="E3403">
        <v>45156.521932870368</v>
      </c>
      <c r="F3403">
        <v>2024</v>
      </c>
      <c r="G3403" t="s">
        <v>16186</v>
      </c>
      <c r="H3403" t="s">
        <v>16187</v>
      </c>
      <c r="I3403" t="s">
        <v>16188</v>
      </c>
      <c r="J3403" t="s">
        <v>16190</v>
      </c>
      <c r="M3403">
        <v>117</v>
      </c>
      <c r="N3403">
        <v>1</v>
      </c>
      <c r="O3403">
        <v>0</v>
      </c>
      <c r="P3403" t="s">
        <v>202</v>
      </c>
      <c r="Q3403" t="s">
        <v>22</v>
      </c>
      <c r="R3403" s="3" t="b">
        <f>ISNUMBER(SEARCH(critere,_xlfn.CONCAT(client[[#This Row],[TELEPHONE]:[AGENCE]])))</f>
        <v>1</v>
      </c>
      <c r="S3403" s="8">
        <f>IF(client[[#This Row],[Recherche]]=TRUE,COUNTIF($R$4:R3403,TRUE),"")</f>
        <v>3400</v>
      </c>
    </row>
    <row r="3404" spans="2:19" x14ac:dyDescent="0.3">
      <c r="B3404" t="s">
        <v>16194</v>
      </c>
      <c r="C3404">
        <v>3776</v>
      </c>
      <c r="D3404" t="s">
        <v>16191</v>
      </c>
      <c r="E3404">
        <v>45156.523761574077</v>
      </c>
      <c r="F3404">
        <v>2024</v>
      </c>
      <c r="G3404" t="s">
        <v>1141</v>
      </c>
      <c r="H3404" t="s">
        <v>16192</v>
      </c>
      <c r="I3404" t="s">
        <v>16193</v>
      </c>
      <c r="J3404" t="s">
        <v>16195</v>
      </c>
      <c r="M3404">
        <v>105</v>
      </c>
      <c r="N3404">
        <v>2</v>
      </c>
      <c r="O3404">
        <v>0</v>
      </c>
      <c r="P3404" t="s">
        <v>202</v>
      </c>
      <c r="Q3404" t="s">
        <v>22</v>
      </c>
      <c r="R3404" s="3" t="b">
        <f>ISNUMBER(SEARCH(critere,_xlfn.CONCAT(client[[#This Row],[TELEPHONE]:[AGENCE]])))</f>
        <v>1</v>
      </c>
      <c r="S3404" s="8">
        <f>IF(client[[#This Row],[Recherche]]=TRUE,COUNTIF($R$4:R3404,TRUE),"")</f>
        <v>3401</v>
      </c>
    </row>
    <row r="3405" spans="2:19" x14ac:dyDescent="0.3">
      <c r="B3405" t="s">
        <v>16199</v>
      </c>
      <c r="C3405">
        <v>3777</v>
      </c>
      <c r="D3405" t="s">
        <v>16196</v>
      </c>
      <c r="E3405">
        <v>45156.525578703702</v>
      </c>
      <c r="G3405" t="s">
        <v>272</v>
      </c>
      <c r="H3405" t="s">
        <v>16197</v>
      </c>
      <c r="I3405" t="s">
        <v>16198</v>
      </c>
      <c r="J3405" t="s">
        <v>16200</v>
      </c>
      <c r="M3405">
        <v>117</v>
      </c>
      <c r="N3405">
        <v>1</v>
      </c>
      <c r="O3405">
        <v>0</v>
      </c>
      <c r="P3405" t="s">
        <v>21</v>
      </c>
      <c r="Q3405" t="s">
        <v>38</v>
      </c>
      <c r="R3405" s="3" t="b">
        <f>ISNUMBER(SEARCH(critere,_xlfn.CONCAT(client[[#This Row],[TELEPHONE]:[AGENCE]])))</f>
        <v>1</v>
      </c>
      <c r="S3405" s="8">
        <f>IF(client[[#This Row],[Recherche]]=TRUE,COUNTIF($R$4:R3405,TRUE),"")</f>
        <v>3402</v>
      </c>
    </row>
    <row r="3406" spans="2:19" x14ac:dyDescent="0.3">
      <c r="B3406" t="s">
        <v>16199</v>
      </c>
      <c r="C3406">
        <v>3778</v>
      </c>
      <c r="D3406" t="s">
        <v>16201</v>
      </c>
      <c r="E3406">
        <v>45156.525949074072</v>
      </c>
      <c r="G3406" t="s">
        <v>272</v>
      </c>
      <c r="H3406" t="s">
        <v>16197</v>
      </c>
      <c r="I3406" t="s">
        <v>16198</v>
      </c>
      <c r="J3406" t="s">
        <v>16202</v>
      </c>
      <c r="M3406">
        <v>117</v>
      </c>
      <c r="N3406">
        <v>1</v>
      </c>
      <c r="O3406">
        <v>0</v>
      </c>
      <c r="P3406" t="s">
        <v>21</v>
      </c>
      <c r="Q3406" t="s">
        <v>38</v>
      </c>
      <c r="R3406" s="3" t="b">
        <f>ISNUMBER(SEARCH(critere,_xlfn.CONCAT(client[[#This Row],[TELEPHONE]:[AGENCE]])))</f>
        <v>1</v>
      </c>
      <c r="S3406" s="8">
        <f>IF(client[[#This Row],[Recherche]]=TRUE,COUNTIF($R$4:R3406,TRUE),"")</f>
        <v>3403</v>
      </c>
    </row>
    <row r="3407" spans="2:19" x14ac:dyDescent="0.3">
      <c r="B3407" t="s">
        <v>16199</v>
      </c>
      <c r="C3407">
        <v>3779</v>
      </c>
      <c r="D3407" t="s">
        <v>16203</v>
      </c>
      <c r="E3407">
        <v>45156.526504629626</v>
      </c>
      <c r="G3407" t="s">
        <v>272</v>
      </c>
      <c r="H3407" t="s">
        <v>16197</v>
      </c>
      <c r="I3407" t="s">
        <v>16198</v>
      </c>
      <c r="J3407" t="s">
        <v>16202</v>
      </c>
      <c r="M3407">
        <v>117</v>
      </c>
      <c r="N3407">
        <v>1</v>
      </c>
      <c r="O3407">
        <v>0</v>
      </c>
      <c r="P3407" t="s">
        <v>21</v>
      </c>
      <c r="Q3407" t="s">
        <v>38</v>
      </c>
      <c r="R3407" s="3" t="b">
        <f>ISNUMBER(SEARCH(critere,_xlfn.CONCAT(client[[#This Row],[TELEPHONE]:[AGENCE]])))</f>
        <v>1</v>
      </c>
      <c r="S3407" s="8">
        <f>IF(client[[#This Row],[Recherche]]=TRUE,COUNTIF($R$4:R3407,TRUE),"")</f>
        <v>3404</v>
      </c>
    </row>
    <row r="3408" spans="2:19" x14ac:dyDescent="0.3">
      <c r="B3408" t="s">
        <v>16189</v>
      </c>
      <c r="C3408">
        <v>3780</v>
      </c>
      <c r="D3408" t="s">
        <v>16204</v>
      </c>
      <c r="E3408">
        <v>45156.528194444443</v>
      </c>
      <c r="F3408">
        <v>2024</v>
      </c>
      <c r="G3408" t="s">
        <v>16186</v>
      </c>
      <c r="H3408" t="s">
        <v>16187</v>
      </c>
      <c r="I3408" t="s">
        <v>16188</v>
      </c>
      <c r="J3408" t="s">
        <v>16205</v>
      </c>
      <c r="M3408">
        <v>117</v>
      </c>
      <c r="N3408">
        <v>2</v>
      </c>
      <c r="O3408">
        <v>29000</v>
      </c>
      <c r="P3408" t="s">
        <v>202</v>
      </c>
      <c r="Q3408" t="s">
        <v>22</v>
      </c>
      <c r="R3408" s="3" t="b">
        <f>ISNUMBER(SEARCH(critere,_xlfn.CONCAT(client[[#This Row],[TELEPHONE]:[AGENCE]])))</f>
        <v>1</v>
      </c>
      <c r="S3408" s="8">
        <f>IF(client[[#This Row],[Recherche]]=TRUE,COUNTIF($R$4:R3408,TRUE),"")</f>
        <v>3405</v>
      </c>
    </row>
    <row r="3409" spans="2:19" x14ac:dyDescent="0.3">
      <c r="B3409" t="s">
        <v>16209</v>
      </c>
      <c r="C3409">
        <v>3781</v>
      </c>
      <c r="D3409" t="s">
        <v>16206</v>
      </c>
      <c r="E3409">
        <v>45156.529791666668</v>
      </c>
      <c r="F3409">
        <v>2024</v>
      </c>
      <c r="G3409" t="s">
        <v>16207</v>
      </c>
      <c r="H3409" t="s">
        <v>13043</v>
      </c>
      <c r="I3409" t="s">
        <v>16208</v>
      </c>
      <c r="J3409" t="s">
        <v>16210</v>
      </c>
      <c r="M3409">
        <v>117</v>
      </c>
      <c r="N3409">
        <v>1</v>
      </c>
      <c r="O3409">
        <v>0</v>
      </c>
      <c r="P3409" t="s">
        <v>202</v>
      </c>
      <c r="Q3409" t="s">
        <v>22</v>
      </c>
      <c r="R3409" s="3" t="b">
        <f>ISNUMBER(SEARCH(critere,_xlfn.CONCAT(client[[#This Row],[TELEPHONE]:[AGENCE]])))</f>
        <v>1</v>
      </c>
      <c r="S3409" s="8">
        <f>IF(client[[#This Row],[Recherche]]=TRUE,COUNTIF($R$4:R3409,TRUE),"")</f>
        <v>3406</v>
      </c>
    </row>
    <row r="3410" spans="2:19" x14ac:dyDescent="0.3">
      <c r="B3410" t="s">
        <v>16214</v>
      </c>
      <c r="C3410">
        <v>3782</v>
      </c>
      <c r="D3410" t="s">
        <v>16211</v>
      </c>
      <c r="E3410">
        <v>45156.588773148149</v>
      </c>
      <c r="F3410">
        <v>2023</v>
      </c>
      <c r="G3410" t="s">
        <v>626</v>
      </c>
      <c r="H3410" t="s">
        <v>16212</v>
      </c>
      <c r="I3410" t="s">
        <v>16213</v>
      </c>
      <c r="J3410" t="s">
        <v>16215</v>
      </c>
      <c r="M3410">
        <v>117</v>
      </c>
      <c r="N3410">
        <v>1</v>
      </c>
      <c r="O3410">
        <v>0</v>
      </c>
      <c r="P3410" t="s">
        <v>202</v>
      </c>
      <c r="Q3410" t="s">
        <v>22</v>
      </c>
      <c r="R3410" s="3" t="b">
        <f>ISNUMBER(SEARCH(critere,_xlfn.CONCAT(client[[#This Row],[TELEPHONE]:[AGENCE]])))</f>
        <v>1</v>
      </c>
      <c r="S3410" s="8">
        <f>IF(client[[#This Row],[Recherche]]=TRUE,COUNTIF($R$4:R3410,TRUE),"")</f>
        <v>3407</v>
      </c>
    </row>
    <row r="3411" spans="2:19" x14ac:dyDescent="0.3">
      <c r="B3411" t="s">
        <v>16219</v>
      </c>
      <c r="C3411">
        <v>3783</v>
      </c>
      <c r="D3411" t="s">
        <v>16216</v>
      </c>
      <c r="E3411">
        <v>45156.758703703701</v>
      </c>
      <c r="F3411">
        <v>2023</v>
      </c>
      <c r="G3411" t="s">
        <v>16217</v>
      </c>
      <c r="H3411" t="s">
        <v>13772</v>
      </c>
      <c r="I3411" t="s">
        <v>16218</v>
      </c>
      <c r="J3411" t="s">
        <v>16220</v>
      </c>
      <c r="M3411">
        <v>8</v>
      </c>
      <c r="N3411">
        <v>1</v>
      </c>
      <c r="O3411">
        <v>0</v>
      </c>
      <c r="P3411" t="s">
        <v>21</v>
      </c>
      <c r="Q3411" t="s">
        <v>38</v>
      </c>
      <c r="R3411" s="3" t="b">
        <f>ISNUMBER(SEARCH(critere,_xlfn.CONCAT(client[[#This Row],[TELEPHONE]:[AGENCE]])))</f>
        <v>1</v>
      </c>
      <c r="S3411" s="8">
        <f>IF(client[[#This Row],[Recherche]]=TRUE,COUNTIF($R$4:R3411,TRUE),"")</f>
        <v>3408</v>
      </c>
    </row>
    <row r="3412" spans="2:19" x14ac:dyDescent="0.3">
      <c r="B3412" t="s">
        <v>8991</v>
      </c>
      <c r="C3412">
        <v>3784</v>
      </c>
      <c r="D3412" t="s">
        <v>16221</v>
      </c>
      <c r="E3412">
        <v>45159.487939814811</v>
      </c>
      <c r="F3412">
        <v>2024</v>
      </c>
      <c r="G3412" t="s">
        <v>891</v>
      </c>
      <c r="H3412" t="s">
        <v>511</v>
      </c>
      <c r="I3412" t="s">
        <v>8990</v>
      </c>
      <c r="J3412" t="s">
        <v>8992</v>
      </c>
      <c r="M3412">
        <v>8</v>
      </c>
      <c r="N3412">
        <v>1</v>
      </c>
      <c r="O3412">
        <v>0</v>
      </c>
      <c r="P3412" t="s">
        <v>21</v>
      </c>
      <c r="Q3412" t="s">
        <v>22</v>
      </c>
      <c r="R3412" s="3" t="b">
        <f>ISNUMBER(SEARCH(critere,_xlfn.CONCAT(client[[#This Row],[TELEPHONE]:[AGENCE]])))</f>
        <v>1</v>
      </c>
      <c r="S3412" s="8">
        <f>IF(client[[#This Row],[Recherche]]=TRUE,COUNTIF($R$4:R3412,TRUE),"")</f>
        <v>3409</v>
      </c>
    </row>
    <row r="3413" spans="2:19" x14ac:dyDescent="0.3">
      <c r="B3413" t="s">
        <v>16225</v>
      </c>
      <c r="C3413">
        <v>3785</v>
      </c>
      <c r="D3413" t="s">
        <v>16222</v>
      </c>
      <c r="E3413">
        <v>45159.793587962966</v>
      </c>
      <c r="F3413">
        <v>2023</v>
      </c>
      <c r="G3413" t="s">
        <v>1404</v>
      </c>
      <c r="H3413" t="s">
        <v>16223</v>
      </c>
      <c r="I3413" t="s">
        <v>16224</v>
      </c>
      <c r="J3413" t="s">
        <v>16226</v>
      </c>
      <c r="M3413">
        <v>117</v>
      </c>
      <c r="N3413">
        <v>1</v>
      </c>
      <c r="O3413">
        <v>14350</v>
      </c>
      <c r="P3413" t="s">
        <v>202</v>
      </c>
      <c r="Q3413" t="s">
        <v>22</v>
      </c>
      <c r="R3413" s="3" t="b">
        <f>ISNUMBER(SEARCH(critere,_xlfn.CONCAT(client[[#This Row],[TELEPHONE]:[AGENCE]])))</f>
        <v>1</v>
      </c>
      <c r="S3413" s="8">
        <f>IF(client[[#This Row],[Recherche]]=TRUE,COUNTIF($R$4:R3413,TRUE),"")</f>
        <v>3410</v>
      </c>
    </row>
    <row r="3414" spans="2:19" x14ac:dyDescent="0.3">
      <c r="B3414" t="s">
        <v>16230</v>
      </c>
      <c r="C3414">
        <v>3786</v>
      </c>
      <c r="D3414" t="s">
        <v>16227</v>
      </c>
      <c r="E3414">
        <v>45160.754988425928</v>
      </c>
      <c r="F3414">
        <v>2023</v>
      </c>
      <c r="G3414" t="s">
        <v>8259</v>
      </c>
      <c r="H3414" t="s">
        <v>16228</v>
      </c>
      <c r="I3414" t="s">
        <v>16229</v>
      </c>
      <c r="J3414" t="s">
        <v>16231</v>
      </c>
      <c r="M3414">
        <v>117</v>
      </c>
      <c r="N3414">
        <v>1</v>
      </c>
      <c r="O3414">
        <v>18000</v>
      </c>
      <c r="P3414" t="s">
        <v>202</v>
      </c>
      <c r="Q3414" t="s">
        <v>347</v>
      </c>
      <c r="R3414" s="3" t="b">
        <f>ISNUMBER(SEARCH(critere,_xlfn.CONCAT(client[[#This Row],[TELEPHONE]:[AGENCE]])))</f>
        <v>1</v>
      </c>
      <c r="S3414" s="8">
        <f>IF(client[[#This Row],[Recherche]]=TRUE,COUNTIF($R$4:R3414,TRUE),"")</f>
        <v>3411</v>
      </c>
    </row>
    <row r="3415" spans="2:19" x14ac:dyDescent="0.3">
      <c r="B3415" t="s">
        <v>16234</v>
      </c>
      <c r="C3415">
        <v>3787</v>
      </c>
      <c r="D3415" t="s">
        <v>16232</v>
      </c>
      <c r="E3415">
        <v>45161.561666666668</v>
      </c>
      <c r="F3415">
        <v>2023</v>
      </c>
      <c r="G3415" t="s">
        <v>549</v>
      </c>
      <c r="H3415" t="s">
        <v>4156</v>
      </c>
      <c r="I3415" t="s">
        <v>16233</v>
      </c>
      <c r="J3415" t="s">
        <v>16235</v>
      </c>
      <c r="M3415">
        <v>117</v>
      </c>
      <c r="N3415">
        <v>1</v>
      </c>
      <c r="O3415">
        <v>0</v>
      </c>
      <c r="P3415" t="s">
        <v>202</v>
      </c>
      <c r="Q3415" t="s">
        <v>22</v>
      </c>
      <c r="R3415" s="3" t="b">
        <f>ISNUMBER(SEARCH(critere,_xlfn.CONCAT(client[[#This Row],[TELEPHONE]:[AGENCE]])))</f>
        <v>1</v>
      </c>
      <c r="S3415" s="8">
        <f>IF(client[[#This Row],[Recherche]]=TRUE,COUNTIF($R$4:R3415,TRUE),"")</f>
        <v>3412</v>
      </c>
    </row>
    <row r="3416" spans="2:19" x14ac:dyDescent="0.3">
      <c r="B3416" t="s">
        <v>16234</v>
      </c>
      <c r="C3416">
        <v>3788</v>
      </c>
      <c r="D3416" t="s">
        <v>16236</v>
      </c>
      <c r="E3416">
        <v>45161.562152777777</v>
      </c>
      <c r="F3416">
        <v>2023</v>
      </c>
      <c r="G3416" t="s">
        <v>549</v>
      </c>
      <c r="H3416" t="s">
        <v>4156</v>
      </c>
      <c r="I3416" t="s">
        <v>16233</v>
      </c>
      <c r="J3416" t="s">
        <v>16235</v>
      </c>
      <c r="M3416">
        <v>117</v>
      </c>
      <c r="N3416">
        <v>1</v>
      </c>
      <c r="O3416">
        <v>0</v>
      </c>
      <c r="P3416" t="s">
        <v>202</v>
      </c>
      <c r="Q3416" t="s">
        <v>22</v>
      </c>
      <c r="R3416" s="3" t="b">
        <f>ISNUMBER(SEARCH(critere,_xlfn.CONCAT(client[[#This Row],[TELEPHONE]:[AGENCE]])))</f>
        <v>1</v>
      </c>
      <c r="S3416" s="8">
        <f>IF(client[[#This Row],[Recherche]]=TRUE,COUNTIF($R$4:R3416,TRUE),"")</f>
        <v>3413</v>
      </c>
    </row>
    <row r="3417" spans="2:19" x14ac:dyDescent="0.3">
      <c r="B3417" t="s">
        <v>16240</v>
      </c>
      <c r="C3417">
        <v>3789</v>
      </c>
      <c r="D3417" t="s">
        <v>16237</v>
      </c>
      <c r="E3417">
        <v>45161.568564814814</v>
      </c>
      <c r="F3417">
        <v>2023</v>
      </c>
      <c r="G3417" t="s">
        <v>1082</v>
      </c>
      <c r="H3417" t="s">
        <v>16238</v>
      </c>
      <c r="I3417" t="s">
        <v>16239</v>
      </c>
      <c r="J3417" t="s">
        <v>16241</v>
      </c>
      <c r="M3417">
        <v>117</v>
      </c>
      <c r="N3417">
        <v>3</v>
      </c>
      <c r="O3417">
        <v>18000</v>
      </c>
      <c r="P3417" t="s">
        <v>202</v>
      </c>
      <c r="Q3417" t="s">
        <v>22</v>
      </c>
      <c r="R3417" s="3" t="b">
        <f>ISNUMBER(SEARCH(critere,_xlfn.CONCAT(client[[#This Row],[TELEPHONE]:[AGENCE]])))</f>
        <v>1</v>
      </c>
      <c r="S3417" s="8">
        <f>IF(client[[#This Row],[Recherche]]=TRUE,COUNTIF($R$4:R3417,TRUE),"")</f>
        <v>3414</v>
      </c>
    </row>
    <row r="3418" spans="2:19" x14ac:dyDescent="0.3">
      <c r="B3418" t="s">
        <v>16246</v>
      </c>
      <c r="C3418">
        <v>3790</v>
      </c>
      <c r="D3418" t="s">
        <v>16242</v>
      </c>
      <c r="E3418">
        <v>45161.57130787037</v>
      </c>
      <c r="F3418">
        <v>2023</v>
      </c>
      <c r="G3418" t="s">
        <v>16243</v>
      </c>
      <c r="H3418" t="s">
        <v>16244</v>
      </c>
      <c r="I3418" t="s">
        <v>16245</v>
      </c>
      <c r="J3418" t="s">
        <v>16247</v>
      </c>
      <c r="M3418">
        <v>117</v>
      </c>
      <c r="N3418">
        <v>1</v>
      </c>
      <c r="O3418">
        <v>18000</v>
      </c>
      <c r="P3418" t="s">
        <v>202</v>
      </c>
      <c r="Q3418" t="s">
        <v>22</v>
      </c>
      <c r="R3418" s="3" t="b">
        <f>ISNUMBER(SEARCH(critere,_xlfn.CONCAT(client[[#This Row],[TELEPHONE]:[AGENCE]])))</f>
        <v>1</v>
      </c>
      <c r="S3418" s="8">
        <f>IF(client[[#This Row],[Recherche]]=TRUE,COUNTIF($R$4:R3418,TRUE),"")</f>
        <v>3415</v>
      </c>
    </row>
    <row r="3419" spans="2:19" x14ac:dyDescent="0.3">
      <c r="B3419" t="s">
        <v>16246</v>
      </c>
      <c r="C3419">
        <v>3791</v>
      </c>
      <c r="D3419" t="s">
        <v>16248</v>
      </c>
      <c r="E3419">
        <v>45161.572500000002</v>
      </c>
      <c r="F3419">
        <v>2023</v>
      </c>
      <c r="G3419" t="s">
        <v>16243</v>
      </c>
      <c r="H3419" t="s">
        <v>16244</v>
      </c>
      <c r="I3419" t="s">
        <v>16245</v>
      </c>
      <c r="J3419" t="s">
        <v>16247</v>
      </c>
      <c r="M3419">
        <v>117</v>
      </c>
      <c r="N3419">
        <v>1</v>
      </c>
      <c r="O3419">
        <v>18000</v>
      </c>
      <c r="P3419" t="s">
        <v>202</v>
      </c>
      <c r="Q3419" t="s">
        <v>22</v>
      </c>
      <c r="R3419" s="3" t="b">
        <f>ISNUMBER(SEARCH(critere,_xlfn.CONCAT(client[[#This Row],[TELEPHONE]:[AGENCE]])))</f>
        <v>1</v>
      </c>
      <c r="S3419" s="8">
        <f>IF(client[[#This Row],[Recherche]]=TRUE,COUNTIF($R$4:R3419,TRUE),"")</f>
        <v>3416</v>
      </c>
    </row>
    <row r="3420" spans="2:19" x14ac:dyDescent="0.3">
      <c r="B3420" t="s">
        <v>16252</v>
      </c>
      <c r="C3420">
        <v>3792</v>
      </c>
      <c r="D3420" t="s">
        <v>16249</v>
      </c>
      <c r="E3420">
        <v>45162.544768518521</v>
      </c>
      <c r="F3420">
        <v>2023</v>
      </c>
      <c r="G3420" t="s">
        <v>426</v>
      </c>
      <c r="H3420" t="s">
        <v>16250</v>
      </c>
      <c r="I3420" t="s">
        <v>16251</v>
      </c>
      <c r="J3420" t="s">
        <v>16253</v>
      </c>
      <c r="M3420">
        <v>8</v>
      </c>
      <c r="N3420">
        <v>1</v>
      </c>
      <c r="O3420">
        <v>0</v>
      </c>
      <c r="P3420" t="s">
        <v>21</v>
      </c>
      <c r="Q3420" t="s">
        <v>38</v>
      </c>
      <c r="R3420" s="3" t="b">
        <f>ISNUMBER(SEARCH(critere,_xlfn.CONCAT(client[[#This Row],[TELEPHONE]:[AGENCE]])))</f>
        <v>1</v>
      </c>
      <c r="S3420" s="8">
        <f>IF(client[[#This Row],[Recherche]]=TRUE,COUNTIF($R$4:R3420,TRUE),"")</f>
        <v>3417</v>
      </c>
    </row>
    <row r="3421" spans="2:19" x14ac:dyDescent="0.3">
      <c r="B3421" t="s">
        <v>16256</v>
      </c>
      <c r="C3421">
        <v>3793</v>
      </c>
      <c r="D3421" t="s">
        <v>16254</v>
      </c>
      <c r="E3421">
        <v>45163.543773148151</v>
      </c>
      <c r="F3421">
        <v>2023</v>
      </c>
      <c r="G3421" t="s">
        <v>743</v>
      </c>
      <c r="H3421" t="s">
        <v>416</v>
      </c>
      <c r="I3421" t="s">
        <v>16255</v>
      </c>
      <c r="J3421" t="s">
        <v>16257</v>
      </c>
      <c r="M3421">
        <v>8</v>
      </c>
      <c r="N3421">
        <v>1</v>
      </c>
      <c r="O3421">
        <v>0</v>
      </c>
      <c r="P3421" t="s">
        <v>21</v>
      </c>
      <c r="Q3421" t="s">
        <v>38</v>
      </c>
      <c r="R3421" s="3" t="b">
        <f>ISNUMBER(SEARCH(critere,_xlfn.CONCAT(client[[#This Row],[TELEPHONE]:[AGENCE]])))</f>
        <v>1</v>
      </c>
      <c r="S3421" s="8">
        <f>IF(client[[#This Row],[Recherche]]=TRUE,COUNTIF($R$4:R3421,TRUE),"")</f>
        <v>3418</v>
      </c>
    </row>
    <row r="3422" spans="2:19" x14ac:dyDescent="0.3">
      <c r="B3422" t="s">
        <v>16261</v>
      </c>
      <c r="C3422">
        <v>3794</v>
      </c>
      <c r="D3422" t="s">
        <v>16258</v>
      </c>
      <c r="E3422">
        <v>45166.537581018521</v>
      </c>
      <c r="F3422">
        <v>2023</v>
      </c>
      <c r="G3422" t="s">
        <v>897</v>
      </c>
      <c r="H3422" t="s">
        <v>16259</v>
      </c>
      <c r="I3422" t="s">
        <v>16260</v>
      </c>
      <c r="J3422" t="s">
        <v>16262</v>
      </c>
      <c r="M3422">
        <v>8</v>
      </c>
      <c r="N3422">
        <v>1</v>
      </c>
      <c r="O3422">
        <v>0</v>
      </c>
      <c r="P3422" t="s">
        <v>21</v>
      </c>
      <c r="Q3422" t="s">
        <v>38</v>
      </c>
      <c r="R3422" s="3" t="b">
        <f>ISNUMBER(SEARCH(critere,_xlfn.CONCAT(client[[#This Row],[TELEPHONE]:[AGENCE]])))</f>
        <v>1</v>
      </c>
      <c r="S3422" s="8">
        <f>IF(client[[#This Row],[Recherche]]=TRUE,COUNTIF($R$4:R3422,TRUE),"")</f>
        <v>3419</v>
      </c>
    </row>
    <row r="3423" spans="2:19" x14ac:dyDescent="0.3">
      <c r="B3423" t="s">
        <v>16266</v>
      </c>
      <c r="C3423">
        <v>3795</v>
      </c>
      <c r="D3423" t="s">
        <v>16263</v>
      </c>
      <c r="E3423">
        <v>45166.580300925925</v>
      </c>
      <c r="F3423">
        <v>2023</v>
      </c>
      <c r="G3423" t="s">
        <v>897</v>
      </c>
      <c r="H3423" t="s">
        <v>16264</v>
      </c>
      <c r="I3423" t="s">
        <v>16265</v>
      </c>
      <c r="J3423" t="s">
        <v>16267</v>
      </c>
      <c r="M3423">
        <v>8</v>
      </c>
      <c r="N3423">
        <v>2</v>
      </c>
      <c r="O3423">
        <v>0</v>
      </c>
      <c r="P3423" t="s">
        <v>21</v>
      </c>
      <c r="Q3423" t="s">
        <v>64</v>
      </c>
      <c r="R3423" s="3" t="b">
        <f>ISNUMBER(SEARCH(critere,_xlfn.CONCAT(client[[#This Row],[TELEPHONE]:[AGENCE]])))</f>
        <v>1</v>
      </c>
      <c r="S3423" s="8">
        <f>IF(client[[#This Row],[Recherche]]=TRUE,COUNTIF($R$4:R3423,TRUE),"")</f>
        <v>3420</v>
      </c>
    </row>
    <row r="3424" spans="2:19" x14ac:dyDescent="0.3">
      <c r="B3424" t="s">
        <v>16270</v>
      </c>
      <c r="C3424">
        <v>3796</v>
      </c>
      <c r="D3424" t="s">
        <v>16268</v>
      </c>
      <c r="E3424">
        <v>45166.58289351852</v>
      </c>
      <c r="F3424">
        <v>2023</v>
      </c>
      <c r="G3424" t="s">
        <v>40</v>
      </c>
      <c r="H3424" t="s">
        <v>511</v>
      </c>
      <c r="I3424" t="s">
        <v>16269</v>
      </c>
      <c r="J3424" t="s">
        <v>16271</v>
      </c>
      <c r="M3424">
        <v>8</v>
      </c>
      <c r="N3424">
        <v>1</v>
      </c>
      <c r="O3424">
        <v>0</v>
      </c>
      <c r="P3424" t="s">
        <v>21</v>
      </c>
      <c r="Q3424" t="s">
        <v>64</v>
      </c>
      <c r="R3424" s="3" t="b">
        <f>ISNUMBER(SEARCH(critere,_xlfn.CONCAT(client[[#This Row],[TELEPHONE]:[AGENCE]])))</f>
        <v>1</v>
      </c>
      <c r="S3424" s="8">
        <f>IF(client[[#This Row],[Recherche]]=TRUE,COUNTIF($R$4:R3424,TRUE),"")</f>
        <v>3421</v>
      </c>
    </row>
    <row r="3425" spans="2:19" x14ac:dyDescent="0.3">
      <c r="B3425" t="s">
        <v>16275</v>
      </c>
      <c r="C3425">
        <v>3797</v>
      </c>
      <c r="D3425" t="s">
        <v>16272</v>
      </c>
      <c r="E3425">
        <v>45166.604895833334</v>
      </c>
      <c r="F3425">
        <v>2023</v>
      </c>
      <c r="G3425" t="s">
        <v>4706</v>
      </c>
      <c r="H3425" t="s">
        <v>16273</v>
      </c>
      <c r="I3425" t="s">
        <v>16274</v>
      </c>
      <c r="J3425" t="s">
        <v>16276</v>
      </c>
      <c r="M3425">
        <v>8</v>
      </c>
      <c r="N3425">
        <v>1</v>
      </c>
      <c r="O3425">
        <v>0</v>
      </c>
      <c r="P3425" t="s">
        <v>21</v>
      </c>
      <c r="Q3425" t="s">
        <v>64</v>
      </c>
      <c r="R3425" s="3" t="b">
        <f>ISNUMBER(SEARCH(critere,_xlfn.CONCAT(client[[#This Row],[TELEPHONE]:[AGENCE]])))</f>
        <v>1</v>
      </c>
      <c r="S3425" s="8">
        <f>IF(client[[#This Row],[Recherche]]=TRUE,COUNTIF($R$4:R3425,TRUE),"")</f>
        <v>3422</v>
      </c>
    </row>
    <row r="3426" spans="2:19" x14ac:dyDescent="0.3">
      <c r="B3426" t="s">
        <v>16280</v>
      </c>
      <c r="C3426">
        <v>3798</v>
      </c>
      <c r="D3426" t="s">
        <v>16277</v>
      </c>
      <c r="E3426">
        <v>45166.609490740739</v>
      </c>
      <c r="F3426">
        <v>2023</v>
      </c>
      <c r="G3426" t="s">
        <v>2580</v>
      </c>
      <c r="H3426" t="s">
        <v>16278</v>
      </c>
      <c r="I3426" t="s">
        <v>16279</v>
      </c>
      <c r="J3426" t="s">
        <v>16281</v>
      </c>
      <c r="M3426">
        <v>8</v>
      </c>
      <c r="N3426">
        <v>1</v>
      </c>
      <c r="O3426">
        <v>0</v>
      </c>
      <c r="P3426" t="s">
        <v>21</v>
      </c>
      <c r="Q3426" t="s">
        <v>64</v>
      </c>
      <c r="R3426" s="3" t="b">
        <f>ISNUMBER(SEARCH(critere,_xlfn.CONCAT(client[[#This Row],[TELEPHONE]:[AGENCE]])))</f>
        <v>1</v>
      </c>
      <c r="S3426" s="8">
        <f>IF(client[[#This Row],[Recherche]]=TRUE,COUNTIF($R$4:R3426,TRUE),"")</f>
        <v>3423</v>
      </c>
    </row>
    <row r="3427" spans="2:19" x14ac:dyDescent="0.3">
      <c r="B3427" t="s">
        <v>16285</v>
      </c>
      <c r="C3427">
        <v>3799</v>
      </c>
      <c r="D3427" t="s">
        <v>16282</v>
      </c>
      <c r="E3427">
        <v>45166.739942129629</v>
      </c>
      <c r="F3427">
        <v>2023</v>
      </c>
      <c r="G3427" t="s">
        <v>24</v>
      </c>
      <c r="H3427" t="s">
        <v>16283</v>
      </c>
      <c r="I3427" t="s">
        <v>16284</v>
      </c>
      <c r="J3427" t="s">
        <v>16286</v>
      </c>
      <c r="M3427">
        <v>8</v>
      </c>
      <c r="N3427">
        <v>1</v>
      </c>
      <c r="O3427">
        <v>0</v>
      </c>
      <c r="P3427" t="s">
        <v>21</v>
      </c>
      <c r="Q3427" t="s">
        <v>64</v>
      </c>
      <c r="R3427" s="3" t="b">
        <f>ISNUMBER(SEARCH(critere,_xlfn.CONCAT(client[[#This Row],[TELEPHONE]:[AGENCE]])))</f>
        <v>1</v>
      </c>
      <c r="S3427" s="8">
        <f>IF(client[[#This Row],[Recherche]]=TRUE,COUNTIF($R$4:R3427,TRUE),"")</f>
        <v>3424</v>
      </c>
    </row>
    <row r="3428" spans="2:19" x14ac:dyDescent="0.3">
      <c r="B3428" t="s">
        <v>16290</v>
      </c>
      <c r="C3428">
        <v>3800</v>
      </c>
      <c r="D3428" t="s">
        <v>16287</v>
      </c>
      <c r="E3428">
        <v>45166.742326388892</v>
      </c>
      <c r="F3428">
        <v>2023</v>
      </c>
      <c r="G3428" t="s">
        <v>1398</v>
      </c>
      <c r="H3428" t="s">
        <v>16288</v>
      </c>
      <c r="I3428" t="s">
        <v>16289</v>
      </c>
      <c r="J3428" t="s">
        <v>16291</v>
      </c>
      <c r="M3428">
        <v>8</v>
      </c>
      <c r="N3428">
        <v>1</v>
      </c>
      <c r="O3428">
        <v>0</v>
      </c>
      <c r="P3428" t="s">
        <v>21</v>
      </c>
      <c r="Q3428" t="s">
        <v>64</v>
      </c>
      <c r="R3428" s="3" t="b">
        <f>ISNUMBER(SEARCH(critere,_xlfn.CONCAT(client[[#This Row],[TELEPHONE]:[AGENCE]])))</f>
        <v>1</v>
      </c>
      <c r="S3428" s="8">
        <f>IF(client[[#This Row],[Recherche]]=TRUE,COUNTIF($R$4:R3428,TRUE),"")</f>
        <v>3425</v>
      </c>
    </row>
    <row r="3429" spans="2:19" x14ac:dyDescent="0.3">
      <c r="B3429" t="s">
        <v>16295</v>
      </c>
      <c r="C3429">
        <v>3801</v>
      </c>
      <c r="D3429" t="s">
        <v>16292</v>
      </c>
      <c r="E3429">
        <v>45166.749930555554</v>
      </c>
      <c r="F3429">
        <v>2023</v>
      </c>
      <c r="G3429" t="s">
        <v>24</v>
      </c>
      <c r="H3429" t="s">
        <v>16293</v>
      </c>
      <c r="I3429" t="s">
        <v>16294</v>
      </c>
      <c r="J3429" t="s">
        <v>16296</v>
      </c>
      <c r="M3429">
        <v>8</v>
      </c>
      <c r="N3429">
        <v>1</v>
      </c>
      <c r="O3429">
        <v>0</v>
      </c>
      <c r="P3429" t="s">
        <v>21</v>
      </c>
      <c r="Q3429" t="s">
        <v>64</v>
      </c>
      <c r="R3429" s="3" t="b">
        <f>ISNUMBER(SEARCH(critere,_xlfn.CONCAT(client[[#This Row],[TELEPHONE]:[AGENCE]])))</f>
        <v>1</v>
      </c>
      <c r="S3429" s="8">
        <f>IF(client[[#This Row],[Recherche]]=TRUE,COUNTIF($R$4:R3429,TRUE),"")</f>
        <v>3426</v>
      </c>
    </row>
    <row r="3430" spans="2:19" x14ac:dyDescent="0.3">
      <c r="B3430" t="s">
        <v>16300</v>
      </c>
      <c r="C3430">
        <v>3802</v>
      </c>
      <c r="D3430" t="s">
        <v>16297</v>
      </c>
      <c r="E3430">
        <v>45166.766157407408</v>
      </c>
      <c r="F3430">
        <v>2023</v>
      </c>
      <c r="G3430" t="s">
        <v>920</v>
      </c>
      <c r="H3430" t="s">
        <v>16298</v>
      </c>
      <c r="I3430" t="s">
        <v>16299</v>
      </c>
      <c r="J3430" t="s">
        <v>16301</v>
      </c>
      <c r="M3430">
        <v>117</v>
      </c>
      <c r="N3430">
        <v>6</v>
      </c>
      <c r="O3430">
        <v>0</v>
      </c>
      <c r="P3430" t="s">
        <v>21</v>
      </c>
      <c r="Q3430" t="s">
        <v>64</v>
      </c>
      <c r="R3430" s="3" t="b">
        <f>ISNUMBER(SEARCH(critere,_xlfn.CONCAT(client[[#This Row],[TELEPHONE]:[AGENCE]])))</f>
        <v>1</v>
      </c>
      <c r="S3430" s="8">
        <f>IF(client[[#This Row],[Recherche]]=TRUE,COUNTIF($R$4:R3430,TRUE),"")</f>
        <v>3427</v>
      </c>
    </row>
    <row r="3431" spans="2:19" x14ac:dyDescent="0.3">
      <c r="B3431" t="s">
        <v>16305</v>
      </c>
      <c r="C3431">
        <v>3803</v>
      </c>
      <c r="D3431" t="s">
        <v>16302</v>
      </c>
      <c r="E3431">
        <v>45166.785486111112</v>
      </c>
      <c r="F3431">
        <v>2023</v>
      </c>
      <c r="G3431" t="s">
        <v>856</v>
      </c>
      <c r="H3431" t="s">
        <v>16303</v>
      </c>
      <c r="I3431" t="s">
        <v>16304</v>
      </c>
      <c r="J3431" t="s">
        <v>16306</v>
      </c>
      <c r="M3431">
        <v>110</v>
      </c>
      <c r="N3431">
        <v>4</v>
      </c>
      <c r="O3431">
        <v>0</v>
      </c>
      <c r="P3431" t="s">
        <v>21</v>
      </c>
      <c r="Q3431" t="s">
        <v>22</v>
      </c>
      <c r="R3431" s="3" t="b">
        <f>ISNUMBER(SEARCH(critere,_xlfn.CONCAT(client[[#This Row],[TELEPHONE]:[AGENCE]])))</f>
        <v>1</v>
      </c>
      <c r="S3431" s="8">
        <f>IF(client[[#This Row],[Recherche]]=TRUE,COUNTIF($R$4:R3431,TRUE),"")</f>
        <v>3428</v>
      </c>
    </row>
    <row r="3432" spans="2:19" x14ac:dyDescent="0.3">
      <c r="B3432" t="s">
        <v>16310</v>
      </c>
      <c r="C3432">
        <v>3804</v>
      </c>
      <c r="D3432" t="s">
        <v>16307</v>
      </c>
      <c r="E3432">
        <v>45166.824594907404</v>
      </c>
      <c r="F3432">
        <v>2023</v>
      </c>
      <c r="G3432" t="s">
        <v>278</v>
      </c>
      <c r="H3432" t="s">
        <v>16308</v>
      </c>
      <c r="I3432" t="s">
        <v>16309</v>
      </c>
      <c r="J3432" t="s">
        <v>16311</v>
      </c>
      <c r="M3432">
        <v>8</v>
      </c>
      <c r="N3432">
        <v>2</v>
      </c>
      <c r="O3432">
        <v>0</v>
      </c>
      <c r="P3432" t="s">
        <v>21</v>
      </c>
      <c r="Q3432" t="s">
        <v>64</v>
      </c>
      <c r="R3432" s="3" t="b">
        <f>ISNUMBER(SEARCH(critere,_xlfn.CONCAT(client[[#This Row],[TELEPHONE]:[AGENCE]])))</f>
        <v>1</v>
      </c>
      <c r="S3432" s="8">
        <f>IF(client[[#This Row],[Recherche]]=TRUE,COUNTIF($R$4:R3432,TRUE),"")</f>
        <v>3429</v>
      </c>
    </row>
    <row r="3433" spans="2:19" x14ac:dyDescent="0.3">
      <c r="B3433" t="s">
        <v>16316</v>
      </c>
      <c r="C3433">
        <v>3805</v>
      </c>
      <c r="D3433" t="s">
        <v>16312</v>
      </c>
      <c r="E3433">
        <v>45166.828680555554</v>
      </c>
      <c r="F3433">
        <v>2023</v>
      </c>
      <c r="G3433" t="s">
        <v>16313</v>
      </c>
      <c r="H3433" t="s">
        <v>16314</v>
      </c>
      <c r="I3433" t="s">
        <v>16315</v>
      </c>
      <c r="J3433" t="s">
        <v>16317</v>
      </c>
      <c r="M3433">
        <v>8</v>
      </c>
      <c r="N3433">
        <v>1</v>
      </c>
      <c r="O3433">
        <v>0</v>
      </c>
      <c r="P3433" t="s">
        <v>21</v>
      </c>
      <c r="Q3433" t="s">
        <v>64</v>
      </c>
      <c r="R3433" s="3" t="b">
        <f>ISNUMBER(SEARCH(critere,_xlfn.CONCAT(client[[#This Row],[TELEPHONE]:[AGENCE]])))</f>
        <v>1</v>
      </c>
      <c r="S3433" s="8">
        <f>IF(client[[#This Row],[Recherche]]=TRUE,COUNTIF($R$4:R3433,TRUE),"")</f>
        <v>3430</v>
      </c>
    </row>
    <row r="3434" spans="2:19" x14ac:dyDescent="0.3">
      <c r="B3434" t="s">
        <v>16321</v>
      </c>
      <c r="C3434">
        <v>3806</v>
      </c>
      <c r="D3434" t="s">
        <v>16318</v>
      </c>
      <c r="E3434">
        <v>45166.833171296297</v>
      </c>
      <c r="F3434">
        <v>2023</v>
      </c>
      <c r="G3434" t="s">
        <v>3790</v>
      </c>
      <c r="H3434" t="s">
        <v>16319</v>
      </c>
      <c r="I3434" t="s">
        <v>16320</v>
      </c>
      <c r="J3434" t="s">
        <v>16322</v>
      </c>
      <c r="M3434">
        <v>8</v>
      </c>
      <c r="N3434">
        <v>1</v>
      </c>
      <c r="O3434">
        <v>0</v>
      </c>
      <c r="P3434" t="s">
        <v>21</v>
      </c>
      <c r="Q3434" t="s">
        <v>64</v>
      </c>
      <c r="R3434" s="3" t="b">
        <f>ISNUMBER(SEARCH(critere,_xlfn.CONCAT(client[[#This Row],[TELEPHONE]:[AGENCE]])))</f>
        <v>1</v>
      </c>
      <c r="S3434" s="8">
        <f>IF(client[[#This Row],[Recherche]]=TRUE,COUNTIF($R$4:R3434,TRUE),"")</f>
        <v>3431</v>
      </c>
    </row>
    <row r="3435" spans="2:19" x14ac:dyDescent="0.3">
      <c r="B3435" t="s">
        <v>16325</v>
      </c>
      <c r="C3435">
        <v>3807</v>
      </c>
      <c r="D3435" t="s">
        <v>16323</v>
      </c>
      <c r="E3435">
        <v>45166.835150462961</v>
      </c>
      <c r="F3435">
        <v>2023</v>
      </c>
      <c r="G3435" t="s">
        <v>1980</v>
      </c>
      <c r="H3435" t="s">
        <v>577</v>
      </c>
      <c r="I3435" t="s">
        <v>16324</v>
      </c>
      <c r="J3435" t="s">
        <v>16326</v>
      </c>
      <c r="M3435">
        <v>8</v>
      </c>
      <c r="N3435">
        <v>1</v>
      </c>
      <c r="O3435">
        <v>0</v>
      </c>
      <c r="P3435" t="s">
        <v>21</v>
      </c>
      <c r="Q3435" t="s">
        <v>64</v>
      </c>
      <c r="R3435" s="3" t="b">
        <f>ISNUMBER(SEARCH(critere,_xlfn.CONCAT(client[[#This Row],[TELEPHONE]:[AGENCE]])))</f>
        <v>1</v>
      </c>
      <c r="S3435" s="8">
        <f>IF(client[[#This Row],[Recherche]]=TRUE,COUNTIF($R$4:R3435,TRUE),"")</f>
        <v>3432</v>
      </c>
    </row>
    <row r="3436" spans="2:19" x14ac:dyDescent="0.3">
      <c r="B3436" t="s">
        <v>16331</v>
      </c>
      <c r="C3436">
        <v>3808</v>
      </c>
      <c r="D3436" t="s">
        <v>16327</v>
      </c>
      <c r="E3436">
        <v>45167.693611111114</v>
      </c>
      <c r="F3436">
        <v>2023</v>
      </c>
      <c r="G3436" t="s">
        <v>16328</v>
      </c>
      <c r="H3436" t="s">
        <v>16329</v>
      </c>
      <c r="I3436" t="s">
        <v>16330</v>
      </c>
      <c r="J3436" t="s">
        <v>16332</v>
      </c>
      <c r="M3436">
        <v>8</v>
      </c>
      <c r="N3436">
        <v>1</v>
      </c>
      <c r="O3436">
        <v>0</v>
      </c>
      <c r="P3436" t="s">
        <v>21</v>
      </c>
      <c r="Q3436" t="s">
        <v>38</v>
      </c>
      <c r="R3436" s="3" t="b">
        <f>ISNUMBER(SEARCH(critere,_xlfn.CONCAT(client[[#This Row],[TELEPHONE]:[AGENCE]])))</f>
        <v>1</v>
      </c>
      <c r="S3436" s="8">
        <f>IF(client[[#This Row],[Recherche]]=TRUE,COUNTIF($R$4:R3436,TRUE),"")</f>
        <v>3433</v>
      </c>
    </row>
    <row r="3437" spans="2:19" x14ac:dyDescent="0.3">
      <c r="B3437" t="s">
        <v>16336</v>
      </c>
      <c r="C3437">
        <v>3809</v>
      </c>
      <c r="D3437" t="s">
        <v>16333</v>
      </c>
      <c r="E3437">
        <v>45167.70752314815</v>
      </c>
      <c r="F3437">
        <v>2023</v>
      </c>
      <c r="G3437" t="s">
        <v>258</v>
      </c>
      <c r="H3437" t="s">
        <v>16334</v>
      </c>
      <c r="I3437" t="s">
        <v>16335</v>
      </c>
      <c r="J3437" t="s">
        <v>16337</v>
      </c>
      <c r="M3437">
        <v>117</v>
      </c>
      <c r="N3437">
        <v>2</v>
      </c>
      <c r="O3437">
        <v>0</v>
      </c>
      <c r="P3437" t="s">
        <v>202</v>
      </c>
      <c r="Q3437" t="s">
        <v>64</v>
      </c>
      <c r="R3437" s="3" t="b">
        <f>ISNUMBER(SEARCH(critere,_xlfn.CONCAT(client[[#This Row],[TELEPHONE]:[AGENCE]])))</f>
        <v>1</v>
      </c>
      <c r="S3437" s="8">
        <f>IF(client[[#This Row],[Recherche]]=TRUE,COUNTIF($R$4:R3437,TRUE),"")</f>
        <v>3434</v>
      </c>
    </row>
    <row r="3438" spans="2:19" x14ac:dyDescent="0.3">
      <c r="B3438" t="s">
        <v>16341</v>
      </c>
      <c r="C3438">
        <v>3810</v>
      </c>
      <c r="D3438" t="s">
        <v>16338</v>
      </c>
      <c r="E3438">
        <v>45167.71769675926</v>
      </c>
      <c r="F3438">
        <v>2023</v>
      </c>
      <c r="G3438" t="s">
        <v>16339</v>
      </c>
      <c r="H3438" t="s">
        <v>6432</v>
      </c>
      <c r="I3438" t="s">
        <v>16340</v>
      </c>
      <c r="J3438" t="s">
        <v>16342</v>
      </c>
      <c r="M3438">
        <v>8</v>
      </c>
      <c r="N3438">
        <v>1</v>
      </c>
      <c r="O3438">
        <v>0</v>
      </c>
      <c r="P3438" t="s">
        <v>21</v>
      </c>
      <c r="Q3438" t="s">
        <v>38</v>
      </c>
      <c r="R3438" s="3" t="b">
        <f>ISNUMBER(SEARCH(critere,_xlfn.CONCAT(client[[#This Row],[TELEPHONE]:[AGENCE]])))</f>
        <v>1</v>
      </c>
      <c r="S3438" s="8">
        <f>IF(client[[#This Row],[Recherche]]=TRUE,COUNTIF($R$4:R3438,TRUE),"")</f>
        <v>3435</v>
      </c>
    </row>
    <row r="3439" spans="2:19" x14ac:dyDescent="0.3">
      <c r="B3439" t="s">
        <v>16345</v>
      </c>
      <c r="C3439">
        <v>3811</v>
      </c>
      <c r="D3439" t="s">
        <v>16343</v>
      </c>
      <c r="E3439">
        <v>45167.792453703703</v>
      </c>
      <c r="F3439">
        <v>2023</v>
      </c>
      <c r="G3439" t="s">
        <v>174</v>
      </c>
      <c r="H3439" t="s">
        <v>4022</v>
      </c>
      <c r="I3439" t="s">
        <v>16344</v>
      </c>
      <c r="J3439" t="s">
        <v>16346</v>
      </c>
      <c r="M3439">
        <v>8</v>
      </c>
      <c r="N3439">
        <v>1</v>
      </c>
      <c r="O3439">
        <v>0</v>
      </c>
      <c r="P3439" t="s">
        <v>21</v>
      </c>
      <c r="Q3439" t="s">
        <v>29</v>
      </c>
      <c r="R3439" s="3" t="b">
        <f>ISNUMBER(SEARCH(critere,_xlfn.CONCAT(client[[#This Row],[TELEPHONE]:[AGENCE]])))</f>
        <v>1</v>
      </c>
      <c r="S3439" s="8">
        <f>IF(client[[#This Row],[Recherche]]=TRUE,COUNTIF($R$4:R3439,TRUE),"")</f>
        <v>3436</v>
      </c>
    </row>
    <row r="3440" spans="2:19" x14ac:dyDescent="0.3">
      <c r="B3440" t="s">
        <v>16350</v>
      </c>
      <c r="C3440">
        <v>3812</v>
      </c>
      <c r="D3440" t="s">
        <v>16347</v>
      </c>
      <c r="E3440">
        <v>45168.3596412037</v>
      </c>
      <c r="F3440">
        <v>2023</v>
      </c>
      <c r="G3440" t="s">
        <v>13182</v>
      </c>
      <c r="H3440" t="s">
        <v>16348</v>
      </c>
      <c r="I3440" t="s">
        <v>16349</v>
      </c>
      <c r="J3440" t="s">
        <v>16351</v>
      </c>
      <c r="M3440">
        <v>117</v>
      </c>
      <c r="N3440">
        <v>2</v>
      </c>
      <c r="O3440">
        <v>0</v>
      </c>
      <c r="P3440" t="s">
        <v>202</v>
      </c>
      <c r="Q3440" t="s">
        <v>454</v>
      </c>
      <c r="R3440" s="3" t="b">
        <f>ISNUMBER(SEARCH(critere,_xlfn.CONCAT(client[[#This Row],[TELEPHONE]:[AGENCE]])))</f>
        <v>1</v>
      </c>
      <c r="S3440" s="8">
        <f>IF(client[[#This Row],[Recherche]]=TRUE,COUNTIF($R$4:R3440,TRUE),"")</f>
        <v>3437</v>
      </c>
    </row>
    <row r="3441" spans="2:19" x14ac:dyDescent="0.3">
      <c r="B3441" t="s">
        <v>16354</v>
      </c>
      <c r="C3441">
        <v>3813</v>
      </c>
      <c r="D3441" t="s">
        <v>16352</v>
      </c>
      <c r="E3441">
        <v>45168.47446759259</v>
      </c>
      <c r="F3441">
        <v>2023</v>
      </c>
      <c r="G3441" t="s">
        <v>880</v>
      </c>
      <c r="H3441" t="s">
        <v>9565</v>
      </c>
      <c r="I3441" t="s">
        <v>16353</v>
      </c>
      <c r="J3441" t="s">
        <v>16355</v>
      </c>
      <c r="M3441">
        <v>8</v>
      </c>
      <c r="N3441">
        <v>1</v>
      </c>
      <c r="O3441">
        <v>0</v>
      </c>
      <c r="P3441" t="s">
        <v>21</v>
      </c>
      <c r="Q3441" t="s">
        <v>38</v>
      </c>
      <c r="R3441" s="3" t="b">
        <f>ISNUMBER(SEARCH(critere,_xlfn.CONCAT(client[[#This Row],[TELEPHONE]:[AGENCE]])))</f>
        <v>1</v>
      </c>
      <c r="S3441" s="8">
        <f>IF(client[[#This Row],[Recherche]]=TRUE,COUNTIF($R$4:R3441,TRUE),"")</f>
        <v>3438</v>
      </c>
    </row>
    <row r="3442" spans="2:19" x14ac:dyDescent="0.3">
      <c r="B3442" t="s">
        <v>16359</v>
      </c>
      <c r="C3442">
        <v>3814</v>
      </c>
      <c r="D3442" t="s">
        <v>16356</v>
      </c>
      <c r="E3442">
        <v>45168.577164351853</v>
      </c>
      <c r="F3442">
        <v>2023</v>
      </c>
      <c r="G3442" t="s">
        <v>2042</v>
      </c>
      <c r="H3442" t="s">
        <v>16357</v>
      </c>
      <c r="I3442" t="s">
        <v>16358</v>
      </c>
      <c r="J3442" t="s">
        <v>16360</v>
      </c>
      <c r="M3442">
        <v>8</v>
      </c>
      <c r="N3442">
        <v>1</v>
      </c>
      <c r="O3442">
        <v>0</v>
      </c>
      <c r="P3442" t="s">
        <v>21</v>
      </c>
      <c r="Q3442" t="s">
        <v>38</v>
      </c>
      <c r="R3442" s="3" t="b">
        <f>ISNUMBER(SEARCH(critere,_xlfn.CONCAT(client[[#This Row],[TELEPHONE]:[AGENCE]])))</f>
        <v>1</v>
      </c>
      <c r="S3442" s="8">
        <f>IF(client[[#This Row],[Recherche]]=TRUE,COUNTIF($R$4:R3442,TRUE),"")</f>
        <v>3439</v>
      </c>
    </row>
    <row r="3443" spans="2:19" x14ac:dyDescent="0.3">
      <c r="B3443" t="s">
        <v>16365</v>
      </c>
      <c r="C3443">
        <v>3815</v>
      </c>
      <c r="D3443" t="s">
        <v>16361</v>
      </c>
      <c r="E3443">
        <v>45168.684305555558</v>
      </c>
      <c r="F3443">
        <v>2023</v>
      </c>
      <c r="G3443" t="s">
        <v>16362</v>
      </c>
      <c r="H3443" t="s">
        <v>16363</v>
      </c>
      <c r="I3443" t="s">
        <v>16364</v>
      </c>
      <c r="J3443" t="s">
        <v>16366</v>
      </c>
      <c r="M3443">
        <v>117</v>
      </c>
      <c r="N3443">
        <v>1</v>
      </c>
      <c r="O3443">
        <v>23000</v>
      </c>
      <c r="P3443" t="s">
        <v>202</v>
      </c>
      <c r="Q3443" t="s">
        <v>38</v>
      </c>
      <c r="R3443" s="3" t="b">
        <f>ISNUMBER(SEARCH(critere,_xlfn.CONCAT(client[[#This Row],[TELEPHONE]:[AGENCE]])))</f>
        <v>1</v>
      </c>
      <c r="S3443" s="8">
        <f>IF(client[[#This Row],[Recherche]]=TRUE,COUNTIF($R$4:R3443,TRUE),"")</f>
        <v>3440</v>
      </c>
    </row>
    <row r="3444" spans="2:19" x14ac:dyDescent="0.3">
      <c r="B3444" t="s">
        <v>16371</v>
      </c>
      <c r="C3444">
        <v>3816</v>
      </c>
      <c r="D3444" t="s">
        <v>16367</v>
      </c>
      <c r="E3444">
        <v>45168.801979166667</v>
      </c>
      <c r="F3444">
        <v>2023</v>
      </c>
      <c r="G3444" t="s">
        <v>16368</v>
      </c>
      <c r="H3444" t="s">
        <v>16369</v>
      </c>
      <c r="I3444" t="s">
        <v>16370</v>
      </c>
      <c r="J3444" t="s">
        <v>16372</v>
      </c>
      <c r="M3444">
        <v>117</v>
      </c>
      <c r="N3444">
        <v>1</v>
      </c>
      <c r="O3444">
        <v>22600</v>
      </c>
      <c r="P3444" t="s">
        <v>202</v>
      </c>
      <c r="Q3444" t="s">
        <v>38</v>
      </c>
      <c r="R3444" s="3" t="b">
        <f>ISNUMBER(SEARCH(critere,_xlfn.CONCAT(client[[#This Row],[TELEPHONE]:[AGENCE]])))</f>
        <v>1</v>
      </c>
      <c r="S3444" s="8">
        <f>IF(client[[#This Row],[Recherche]]=TRUE,COUNTIF($R$4:R3444,TRUE),"")</f>
        <v>3441</v>
      </c>
    </row>
    <row r="3445" spans="2:19" x14ac:dyDescent="0.3">
      <c r="B3445" t="s">
        <v>16376</v>
      </c>
      <c r="C3445">
        <v>3817</v>
      </c>
      <c r="D3445" t="s">
        <v>16373</v>
      </c>
      <c r="E3445">
        <v>45169.532685185186</v>
      </c>
      <c r="F3445">
        <v>2023</v>
      </c>
      <c r="G3445" t="s">
        <v>1353</v>
      </c>
      <c r="H3445" t="s">
        <v>16374</v>
      </c>
      <c r="I3445" t="s">
        <v>16375</v>
      </c>
      <c r="J3445" t="s">
        <v>16377</v>
      </c>
      <c r="M3445">
        <v>8</v>
      </c>
      <c r="N3445">
        <v>1</v>
      </c>
      <c r="O3445">
        <v>0</v>
      </c>
      <c r="P3445" t="s">
        <v>21</v>
      </c>
      <c r="Q3445" t="s">
        <v>64</v>
      </c>
      <c r="R3445" s="3" t="b">
        <f>ISNUMBER(SEARCH(critere,_xlfn.CONCAT(client[[#This Row],[TELEPHONE]:[AGENCE]])))</f>
        <v>1</v>
      </c>
      <c r="S3445" s="8">
        <f>IF(client[[#This Row],[Recherche]]=TRUE,COUNTIF($R$4:R3445,TRUE),"")</f>
        <v>3442</v>
      </c>
    </row>
    <row r="3446" spans="2:19" x14ac:dyDescent="0.3">
      <c r="B3446" t="s">
        <v>16380</v>
      </c>
      <c r="C3446">
        <v>3818</v>
      </c>
      <c r="D3446" t="s">
        <v>16378</v>
      </c>
      <c r="E3446">
        <v>45169.555833333332</v>
      </c>
      <c r="F3446">
        <v>2023</v>
      </c>
      <c r="G3446" t="s">
        <v>24</v>
      </c>
      <c r="H3446" t="s">
        <v>12781</v>
      </c>
      <c r="I3446" t="s">
        <v>16379</v>
      </c>
      <c r="J3446" t="s">
        <v>16381</v>
      </c>
      <c r="M3446">
        <v>8</v>
      </c>
      <c r="N3446">
        <v>1</v>
      </c>
      <c r="O3446">
        <v>0</v>
      </c>
      <c r="P3446" t="s">
        <v>21</v>
      </c>
      <c r="Q3446" t="s">
        <v>38</v>
      </c>
      <c r="R3446" s="3" t="b">
        <f>ISNUMBER(SEARCH(critere,_xlfn.CONCAT(client[[#This Row],[TELEPHONE]:[AGENCE]])))</f>
        <v>1</v>
      </c>
      <c r="S3446" s="8">
        <f>IF(client[[#This Row],[Recherche]]=TRUE,COUNTIF($R$4:R3446,TRUE),"")</f>
        <v>3443</v>
      </c>
    </row>
    <row r="3447" spans="2:19" x14ac:dyDescent="0.3">
      <c r="B3447" t="s">
        <v>16385</v>
      </c>
      <c r="C3447">
        <v>3819</v>
      </c>
      <c r="D3447" t="s">
        <v>16382</v>
      </c>
      <c r="E3447">
        <v>45169.788854166669</v>
      </c>
      <c r="F3447">
        <v>2023</v>
      </c>
      <c r="G3447" t="s">
        <v>549</v>
      </c>
      <c r="H3447" t="s">
        <v>16383</v>
      </c>
      <c r="I3447" t="s">
        <v>16384</v>
      </c>
      <c r="J3447" t="s">
        <v>16386</v>
      </c>
      <c r="M3447">
        <v>8</v>
      </c>
      <c r="N3447">
        <v>1</v>
      </c>
      <c r="O3447">
        <v>0</v>
      </c>
      <c r="P3447" t="s">
        <v>21</v>
      </c>
      <c r="Q3447" t="s">
        <v>38</v>
      </c>
      <c r="R3447" s="3" t="b">
        <f>ISNUMBER(SEARCH(critere,_xlfn.CONCAT(client[[#This Row],[TELEPHONE]:[AGENCE]])))</f>
        <v>1</v>
      </c>
      <c r="S3447" s="8">
        <f>IF(client[[#This Row],[Recherche]]=TRUE,COUNTIF($R$4:R3447,TRUE),"")</f>
        <v>3444</v>
      </c>
    </row>
    <row r="3448" spans="2:19" x14ac:dyDescent="0.3">
      <c r="B3448" t="s">
        <v>16390</v>
      </c>
      <c r="C3448">
        <v>3823</v>
      </c>
      <c r="D3448" t="s">
        <v>16387</v>
      </c>
      <c r="E3448">
        <v>45169.81181712963</v>
      </c>
      <c r="F3448">
        <v>2023</v>
      </c>
      <c r="G3448" t="s">
        <v>11409</v>
      </c>
      <c r="H3448" t="s">
        <v>16388</v>
      </c>
      <c r="I3448" t="s">
        <v>16389</v>
      </c>
      <c r="J3448" t="s">
        <v>16391</v>
      </c>
      <c r="M3448">
        <v>8</v>
      </c>
      <c r="N3448">
        <v>1</v>
      </c>
      <c r="O3448">
        <v>0</v>
      </c>
      <c r="P3448" t="s">
        <v>21</v>
      </c>
      <c r="Q3448" t="s">
        <v>64</v>
      </c>
      <c r="R3448" s="3" t="b">
        <f>ISNUMBER(SEARCH(critere,_xlfn.CONCAT(client[[#This Row],[TELEPHONE]:[AGENCE]])))</f>
        <v>1</v>
      </c>
      <c r="S3448" s="8">
        <f>IF(client[[#This Row],[Recherche]]=TRUE,COUNTIF($R$4:R3448,TRUE),"")</f>
        <v>3445</v>
      </c>
    </row>
    <row r="3449" spans="2:19" x14ac:dyDescent="0.3">
      <c r="C3449">
        <v>3824</v>
      </c>
      <c r="D3449" t="s">
        <v>16392</v>
      </c>
      <c r="E3449">
        <v>45170.537685185183</v>
      </c>
      <c r="F3449">
        <v>2023</v>
      </c>
      <c r="G3449" t="s">
        <v>16393</v>
      </c>
      <c r="H3449" t="s">
        <v>16394</v>
      </c>
      <c r="I3449" t="s">
        <v>16395</v>
      </c>
      <c r="J3449" t="s">
        <v>16396</v>
      </c>
      <c r="M3449">
        <v>117</v>
      </c>
      <c r="N3449">
        <v>1</v>
      </c>
      <c r="O3449">
        <v>22600</v>
      </c>
      <c r="P3449" t="s">
        <v>202</v>
      </c>
      <c r="Q3449" t="s">
        <v>22</v>
      </c>
      <c r="R3449" s="3" t="b">
        <f>ISNUMBER(SEARCH(critere,_xlfn.CONCAT(client[[#This Row],[TELEPHONE]:[AGENCE]])))</f>
        <v>1</v>
      </c>
      <c r="S3449" s="8">
        <f>IF(client[[#This Row],[Recherche]]=TRUE,COUNTIF($R$4:R3449,TRUE),"")</f>
        <v>3446</v>
      </c>
    </row>
    <row r="3450" spans="2:19" x14ac:dyDescent="0.3">
      <c r="B3450" t="s">
        <v>16400</v>
      </c>
      <c r="C3450">
        <v>3825</v>
      </c>
      <c r="D3450" t="s">
        <v>16397</v>
      </c>
      <c r="E3450">
        <v>45173.466631944444</v>
      </c>
      <c r="F3450">
        <v>2023</v>
      </c>
      <c r="G3450" t="s">
        <v>242</v>
      </c>
      <c r="H3450" t="s">
        <v>16398</v>
      </c>
      <c r="I3450" t="s">
        <v>16399</v>
      </c>
      <c r="J3450" t="s">
        <v>16401</v>
      </c>
      <c r="M3450">
        <v>117</v>
      </c>
      <c r="N3450">
        <v>1</v>
      </c>
      <c r="O3450">
        <v>22600</v>
      </c>
      <c r="P3450" t="s">
        <v>202</v>
      </c>
      <c r="Q3450" t="s">
        <v>29</v>
      </c>
      <c r="R3450" s="3" t="b">
        <f>ISNUMBER(SEARCH(critere,_xlfn.CONCAT(client[[#This Row],[TELEPHONE]:[AGENCE]])))</f>
        <v>1</v>
      </c>
      <c r="S3450" s="8">
        <f>IF(client[[#This Row],[Recherche]]=TRUE,COUNTIF($R$4:R3450,TRUE),"")</f>
        <v>3447</v>
      </c>
    </row>
    <row r="3451" spans="2:19" x14ac:dyDescent="0.3">
      <c r="B3451" t="s">
        <v>458</v>
      </c>
      <c r="C3451">
        <v>3826</v>
      </c>
      <c r="D3451" t="s">
        <v>16402</v>
      </c>
      <c r="E3451">
        <v>45174.439930555556</v>
      </c>
      <c r="F3451">
        <v>2023</v>
      </c>
      <c r="G3451" t="s">
        <v>456</v>
      </c>
      <c r="H3451" t="s">
        <v>56</v>
      </c>
      <c r="I3451" t="s">
        <v>457</v>
      </c>
      <c r="J3451" t="s">
        <v>16403</v>
      </c>
      <c r="M3451">
        <v>110</v>
      </c>
      <c r="N3451">
        <v>3</v>
      </c>
      <c r="O3451">
        <v>0</v>
      </c>
      <c r="P3451" t="s">
        <v>21</v>
      </c>
      <c r="Q3451" t="s">
        <v>454</v>
      </c>
      <c r="R3451" s="3" t="b">
        <f>ISNUMBER(SEARCH(critere,_xlfn.CONCAT(client[[#This Row],[TELEPHONE]:[AGENCE]])))</f>
        <v>1</v>
      </c>
      <c r="S3451" s="8">
        <f>IF(client[[#This Row],[Recherche]]=TRUE,COUNTIF($R$4:R3451,TRUE),"")</f>
        <v>3448</v>
      </c>
    </row>
    <row r="3452" spans="2:19" x14ac:dyDescent="0.3">
      <c r="B3452" t="s">
        <v>458</v>
      </c>
      <c r="C3452">
        <v>3827</v>
      </c>
      <c r="D3452" t="s">
        <v>16404</v>
      </c>
      <c r="E3452">
        <v>45174.540949074071</v>
      </c>
      <c r="F3452">
        <v>2023</v>
      </c>
      <c r="G3452" t="s">
        <v>456</v>
      </c>
      <c r="H3452" t="s">
        <v>56</v>
      </c>
      <c r="I3452" t="s">
        <v>457</v>
      </c>
      <c r="J3452" t="s">
        <v>16403</v>
      </c>
      <c r="M3452">
        <v>110</v>
      </c>
      <c r="N3452">
        <v>1</v>
      </c>
      <c r="O3452">
        <v>0</v>
      </c>
      <c r="P3452" t="s">
        <v>21</v>
      </c>
      <c r="Q3452" t="s">
        <v>454</v>
      </c>
      <c r="R3452" s="3" t="b">
        <f>ISNUMBER(SEARCH(critere,_xlfn.CONCAT(client[[#This Row],[TELEPHONE]:[AGENCE]])))</f>
        <v>1</v>
      </c>
      <c r="S3452" s="8">
        <f>IF(client[[#This Row],[Recherche]]=TRUE,COUNTIF($R$4:R3452,TRUE),"")</f>
        <v>3449</v>
      </c>
    </row>
    <row r="3453" spans="2:19" x14ac:dyDescent="0.3">
      <c r="B3453" t="s">
        <v>14099</v>
      </c>
      <c r="C3453">
        <v>3828</v>
      </c>
      <c r="D3453" t="s">
        <v>16405</v>
      </c>
      <c r="E3453">
        <v>45174.578634259262</v>
      </c>
      <c r="F3453">
        <v>2023</v>
      </c>
      <c r="G3453" t="s">
        <v>50</v>
      </c>
      <c r="H3453" t="s">
        <v>14097</v>
      </c>
      <c r="I3453" t="s">
        <v>14098</v>
      </c>
      <c r="J3453" t="s">
        <v>16406</v>
      </c>
      <c r="M3453">
        <v>117</v>
      </c>
      <c r="N3453">
        <v>1</v>
      </c>
      <c r="O3453">
        <v>0</v>
      </c>
      <c r="P3453" t="s">
        <v>202</v>
      </c>
      <c r="Q3453" t="s">
        <v>64</v>
      </c>
      <c r="R3453" s="3" t="b">
        <f>ISNUMBER(SEARCH(critere,_xlfn.CONCAT(client[[#This Row],[TELEPHONE]:[AGENCE]])))</f>
        <v>1</v>
      </c>
      <c r="S3453" s="8">
        <f>IF(client[[#This Row],[Recherche]]=TRUE,COUNTIF($R$4:R3453,TRUE),"")</f>
        <v>3450</v>
      </c>
    </row>
    <row r="3454" spans="2:19" x14ac:dyDescent="0.3">
      <c r="B3454" t="s">
        <v>1903</v>
      </c>
      <c r="C3454">
        <v>3829</v>
      </c>
      <c r="D3454" t="s">
        <v>16407</v>
      </c>
      <c r="E3454">
        <v>45174.600428240738</v>
      </c>
      <c r="F3454">
        <v>2023</v>
      </c>
      <c r="G3454" t="s">
        <v>1900</v>
      </c>
      <c r="H3454" t="s">
        <v>1901</v>
      </c>
      <c r="I3454" t="s">
        <v>1902</v>
      </c>
      <c r="J3454" t="s">
        <v>1904</v>
      </c>
      <c r="M3454">
        <v>117</v>
      </c>
      <c r="N3454">
        <v>1</v>
      </c>
      <c r="O3454">
        <v>18000</v>
      </c>
      <c r="P3454" t="s">
        <v>202</v>
      </c>
      <c r="Q3454" t="s">
        <v>38</v>
      </c>
      <c r="R3454" s="3" t="b">
        <f>ISNUMBER(SEARCH(critere,_xlfn.CONCAT(client[[#This Row],[TELEPHONE]:[AGENCE]])))</f>
        <v>1</v>
      </c>
      <c r="S3454" s="8">
        <f>IF(client[[#This Row],[Recherche]]=TRUE,COUNTIF($R$4:R3454,TRUE),"")</f>
        <v>3451</v>
      </c>
    </row>
    <row r="3455" spans="2:19" x14ac:dyDescent="0.3">
      <c r="B3455" t="s">
        <v>16411</v>
      </c>
      <c r="C3455">
        <v>3830</v>
      </c>
      <c r="D3455" t="s">
        <v>16408</v>
      </c>
      <c r="E3455">
        <v>45174.606006944443</v>
      </c>
      <c r="F3455">
        <v>2023</v>
      </c>
      <c r="G3455" t="s">
        <v>974</v>
      </c>
      <c r="H3455" t="s">
        <v>16409</v>
      </c>
      <c r="I3455" t="s">
        <v>16410</v>
      </c>
      <c r="J3455" t="s">
        <v>16412</v>
      </c>
      <c r="M3455">
        <v>8</v>
      </c>
      <c r="N3455">
        <v>1</v>
      </c>
      <c r="O3455">
        <v>0</v>
      </c>
      <c r="P3455" t="s">
        <v>21</v>
      </c>
      <c r="Q3455" t="s">
        <v>64</v>
      </c>
      <c r="R3455" s="3" t="b">
        <f>ISNUMBER(SEARCH(critere,_xlfn.CONCAT(client[[#This Row],[TELEPHONE]:[AGENCE]])))</f>
        <v>1</v>
      </c>
      <c r="S3455" s="8">
        <f>IF(client[[#This Row],[Recherche]]=TRUE,COUNTIF($R$4:R3455,TRUE),"")</f>
        <v>3452</v>
      </c>
    </row>
    <row r="3456" spans="2:19" x14ac:dyDescent="0.3">
      <c r="B3456" t="s">
        <v>16416</v>
      </c>
      <c r="C3456">
        <v>3831</v>
      </c>
      <c r="D3456" t="s">
        <v>16413</v>
      </c>
      <c r="E3456">
        <v>45174.651192129626</v>
      </c>
      <c r="F3456">
        <v>2023</v>
      </c>
      <c r="G3456" t="s">
        <v>8635</v>
      </c>
      <c r="H3456" t="s">
        <v>16414</v>
      </c>
      <c r="I3456" t="s">
        <v>16415</v>
      </c>
      <c r="J3456" t="s">
        <v>16417</v>
      </c>
      <c r="M3456">
        <v>8</v>
      </c>
      <c r="N3456">
        <v>1</v>
      </c>
      <c r="O3456">
        <v>0</v>
      </c>
      <c r="P3456" t="s">
        <v>21</v>
      </c>
      <c r="Q3456" t="s">
        <v>29</v>
      </c>
      <c r="R3456" s="3" t="b">
        <f>ISNUMBER(SEARCH(critere,_xlfn.CONCAT(client[[#This Row],[TELEPHONE]:[AGENCE]])))</f>
        <v>1</v>
      </c>
      <c r="S3456" s="8">
        <f>IF(client[[#This Row],[Recherche]]=TRUE,COUNTIF($R$4:R3456,TRUE),"")</f>
        <v>3453</v>
      </c>
    </row>
    <row r="3457" spans="2:19" x14ac:dyDescent="0.3">
      <c r="B3457" t="s">
        <v>16421</v>
      </c>
      <c r="C3457">
        <v>3832</v>
      </c>
      <c r="D3457" t="s">
        <v>16418</v>
      </c>
      <c r="E3457">
        <v>45174.661273148151</v>
      </c>
      <c r="F3457">
        <v>2023</v>
      </c>
      <c r="G3457" t="s">
        <v>626</v>
      </c>
      <c r="H3457" t="s">
        <v>16419</v>
      </c>
      <c r="I3457" t="s">
        <v>16420</v>
      </c>
      <c r="J3457" t="s">
        <v>16422</v>
      </c>
      <c r="M3457">
        <v>117</v>
      </c>
      <c r="N3457">
        <v>1</v>
      </c>
      <c r="O3457">
        <v>22600</v>
      </c>
      <c r="P3457" t="s">
        <v>202</v>
      </c>
      <c r="Q3457" t="s">
        <v>347</v>
      </c>
      <c r="R3457" s="3" t="b">
        <f>ISNUMBER(SEARCH(critere,_xlfn.CONCAT(client[[#This Row],[TELEPHONE]:[AGENCE]])))</f>
        <v>1</v>
      </c>
      <c r="S3457" s="8">
        <f>IF(client[[#This Row],[Recherche]]=TRUE,COUNTIF($R$4:R3457,TRUE),"")</f>
        <v>3454</v>
      </c>
    </row>
    <row r="3458" spans="2:19" x14ac:dyDescent="0.3">
      <c r="B3458" t="s">
        <v>16426</v>
      </c>
      <c r="C3458">
        <v>3833</v>
      </c>
      <c r="D3458" t="s">
        <v>16423</v>
      </c>
      <c r="E3458">
        <v>45174.676527777781</v>
      </c>
      <c r="F3458">
        <v>2023</v>
      </c>
      <c r="G3458" t="s">
        <v>7511</v>
      </c>
      <c r="H3458" t="s">
        <v>16424</v>
      </c>
      <c r="I3458" t="s">
        <v>16425</v>
      </c>
      <c r="J3458" t="s">
        <v>16427</v>
      </c>
      <c r="M3458">
        <v>8</v>
      </c>
      <c r="N3458">
        <v>1</v>
      </c>
      <c r="O3458">
        <v>0</v>
      </c>
      <c r="P3458" t="s">
        <v>21</v>
      </c>
      <c r="Q3458" t="s">
        <v>22</v>
      </c>
      <c r="R3458" s="3" t="b">
        <f>ISNUMBER(SEARCH(critere,_xlfn.CONCAT(client[[#This Row],[TELEPHONE]:[AGENCE]])))</f>
        <v>1</v>
      </c>
      <c r="S3458" s="8">
        <f>IF(client[[#This Row],[Recherche]]=TRUE,COUNTIF($R$4:R3458,TRUE),"")</f>
        <v>3455</v>
      </c>
    </row>
    <row r="3459" spans="2:19" x14ac:dyDescent="0.3">
      <c r="B3459" t="s">
        <v>16431</v>
      </c>
      <c r="C3459">
        <v>3834</v>
      </c>
      <c r="D3459" t="s">
        <v>16428</v>
      </c>
      <c r="E3459">
        <v>45174.779490740744</v>
      </c>
      <c r="F3459">
        <v>2023</v>
      </c>
      <c r="G3459" t="s">
        <v>1112</v>
      </c>
      <c r="H3459" t="s">
        <v>16429</v>
      </c>
      <c r="I3459" t="s">
        <v>16430</v>
      </c>
      <c r="J3459" t="s">
        <v>16432</v>
      </c>
      <c r="M3459">
        <v>117</v>
      </c>
      <c r="N3459">
        <v>1</v>
      </c>
      <c r="O3459">
        <v>17500</v>
      </c>
      <c r="P3459" t="s">
        <v>202</v>
      </c>
      <c r="Q3459" t="s">
        <v>347</v>
      </c>
      <c r="R3459" s="3" t="b">
        <f>ISNUMBER(SEARCH(critere,_xlfn.CONCAT(client[[#This Row],[TELEPHONE]:[AGENCE]])))</f>
        <v>1</v>
      </c>
      <c r="S3459" s="8">
        <f>IF(client[[#This Row],[Recherche]]=TRUE,COUNTIF($R$4:R3459,TRUE),"")</f>
        <v>3456</v>
      </c>
    </row>
    <row r="3460" spans="2:19" x14ac:dyDescent="0.3">
      <c r="B3460" t="s">
        <v>16436</v>
      </c>
      <c r="C3460">
        <v>3835</v>
      </c>
      <c r="D3460" t="s">
        <v>16433</v>
      </c>
      <c r="E3460">
        <v>45174.997673611113</v>
      </c>
      <c r="F3460">
        <v>2024</v>
      </c>
      <c r="G3460" t="s">
        <v>50</v>
      </c>
      <c r="H3460" t="s">
        <v>16434</v>
      </c>
      <c r="I3460" t="s">
        <v>16435</v>
      </c>
      <c r="J3460" t="s">
        <v>16437</v>
      </c>
      <c r="M3460">
        <v>117</v>
      </c>
      <c r="N3460">
        <v>1</v>
      </c>
      <c r="O3460">
        <v>0</v>
      </c>
      <c r="P3460" t="s">
        <v>202</v>
      </c>
      <c r="Q3460" t="s">
        <v>38</v>
      </c>
      <c r="R3460" s="3" t="b">
        <f>ISNUMBER(SEARCH(critere,_xlfn.CONCAT(client[[#This Row],[TELEPHONE]:[AGENCE]])))</f>
        <v>1</v>
      </c>
      <c r="S3460" s="8">
        <f>IF(client[[#This Row],[Recherche]]=TRUE,COUNTIF($R$4:R3460,TRUE),"")</f>
        <v>3457</v>
      </c>
    </row>
    <row r="3461" spans="2:19" x14ac:dyDescent="0.3">
      <c r="B3461" t="s">
        <v>16441</v>
      </c>
      <c r="C3461">
        <v>3836</v>
      </c>
      <c r="D3461" t="s">
        <v>16438</v>
      </c>
      <c r="E3461">
        <v>45174.999282407407</v>
      </c>
      <c r="F3461">
        <v>2024</v>
      </c>
      <c r="G3461" t="s">
        <v>299</v>
      </c>
      <c r="H3461" t="s">
        <v>16439</v>
      </c>
      <c r="I3461" t="s">
        <v>16440</v>
      </c>
      <c r="J3461" t="s">
        <v>16442</v>
      </c>
      <c r="M3461">
        <v>117</v>
      </c>
      <c r="N3461">
        <v>3</v>
      </c>
      <c r="O3461">
        <v>0</v>
      </c>
      <c r="P3461" t="s">
        <v>202</v>
      </c>
      <c r="Q3461" t="s">
        <v>38</v>
      </c>
      <c r="R3461" s="3" t="b">
        <f>ISNUMBER(SEARCH(critere,_xlfn.CONCAT(client[[#This Row],[TELEPHONE]:[AGENCE]])))</f>
        <v>1</v>
      </c>
      <c r="S3461" s="8">
        <f>IF(client[[#This Row],[Recherche]]=TRUE,COUNTIF($R$4:R3461,TRUE),"")</f>
        <v>3458</v>
      </c>
    </row>
    <row r="3462" spans="2:19" x14ac:dyDescent="0.3">
      <c r="B3462" t="s">
        <v>16445</v>
      </c>
      <c r="C3462">
        <v>3837</v>
      </c>
      <c r="D3462" t="s">
        <v>16443</v>
      </c>
      <c r="E3462">
        <v>45175.457916666666</v>
      </c>
      <c r="F3462">
        <v>2023</v>
      </c>
      <c r="G3462" t="s">
        <v>16443</v>
      </c>
      <c r="H3462" t="s">
        <v>16443</v>
      </c>
      <c r="I3462" t="s">
        <v>16444</v>
      </c>
      <c r="J3462" t="s">
        <v>16446</v>
      </c>
      <c r="M3462">
        <v>105</v>
      </c>
      <c r="N3462">
        <v>1</v>
      </c>
      <c r="O3462">
        <v>18000</v>
      </c>
      <c r="P3462" t="s">
        <v>202</v>
      </c>
      <c r="Q3462" t="s">
        <v>64</v>
      </c>
      <c r="R3462" s="3" t="b">
        <f>ISNUMBER(SEARCH(critere,_xlfn.CONCAT(client[[#This Row],[TELEPHONE]:[AGENCE]])))</f>
        <v>1</v>
      </c>
      <c r="S3462" s="8">
        <f>IF(client[[#This Row],[Recherche]]=TRUE,COUNTIF($R$4:R3462,TRUE),"")</f>
        <v>3459</v>
      </c>
    </row>
    <row r="3463" spans="2:19" x14ac:dyDescent="0.3">
      <c r="B3463" t="s">
        <v>16450</v>
      </c>
      <c r="C3463">
        <v>3838</v>
      </c>
      <c r="D3463" t="s">
        <v>16447</v>
      </c>
      <c r="E3463">
        <v>45175.558946759258</v>
      </c>
      <c r="F3463">
        <v>2023</v>
      </c>
      <c r="G3463" t="s">
        <v>4071</v>
      </c>
      <c r="H3463" t="s">
        <v>16448</v>
      </c>
      <c r="I3463" t="s">
        <v>16449</v>
      </c>
      <c r="J3463" t="s">
        <v>16451</v>
      </c>
      <c r="M3463">
        <v>8</v>
      </c>
      <c r="N3463">
        <v>1</v>
      </c>
      <c r="O3463">
        <v>0</v>
      </c>
      <c r="P3463" t="s">
        <v>21</v>
      </c>
      <c r="Q3463" t="s">
        <v>22</v>
      </c>
      <c r="R3463" s="3" t="b">
        <f>ISNUMBER(SEARCH(critere,_xlfn.CONCAT(client[[#This Row],[TELEPHONE]:[AGENCE]])))</f>
        <v>1</v>
      </c>
      <c r="S3463" s="8">
        <f>IF(client[[#This Row],[Recherche]]=TRUE,COUNTIF($R$4:R3463,TRUE),"")</f>
        <v>3460</v>
      </c>
    </row>
    <row r="3464" spans="2:19" x14ac:dyDescent="0.3">
      <c r="B3464" t="s">
        <v>16456</v>
      </c>
      <c r="C3464">
        <v>3839</v>
      </c>
      <c r="D3464" t="s">
        <v>16452</v>
      </c>
      <c r="E3464">
        <v>45175.570196759261</v>
      </c>
      <c r="F3464">
        <v>2023</v>
      </c>
      <c r="G3464" t="s">
        <v>16453</v>
      </c>
      <c r="H3464" t="s">
        <v>16454</v>
      </c>
      <c r="I3464" t="s">
        <v>16455</v>
      </c>
      <c r="J3464" t="s">
        <v>16457</v>
      </c>
      <c r="M3464">
        <v>117</v>
      </c>
      <c r="N3464">
        <v>1</v>
      </c>
      <c r="O3464">
        <v>18000</v>
      </c>
      <c r="P3464" t="s">
        <v>202</v>
      </c>
      <c r="Q3464" t="s">
        <v>38</v>
      </c>
      <c r="R3464" s="3" t="b">
        <f>ISNUMBER(SEARCH(critere,_xlfn.CONCAT(client[[#This Row],[TELEPHONE]:[AGENCE]])))</f>
        <v>1</v>
      </c>
      <c r="S3464" s="8">
        <f>IF(client[[#This Row],[Recherche]]=TRUE,COUNTIF($R$4:R3464,TRUE),"")</f>
        <v>3461</v>
      </c>
    </row>
    <row r="3465" spans="2:19" x14ac:dyDescent="0.3">
      <c r="B3465" t="s">
        <v>16461</v>
      </c>
      <c r="C3465">
        <v>3840</v>
      </c>
      <c r="D3465" t="s">
        <v>16458</v>
      </c>
      <c r="E3465">
        <v>45175.617974537039</v>
      </c>
      <c r="F3465">
        <v>2023</v>
      </c>
      <c r="G3465" t="s">
        <v>3047</v>
      </c>
      <c r="H3465" t="s">
        <v>16459</v>
      </c>
      <c r="I3465" t="s">
        <v>16460</v>
      </c>
      <c r="J3465" t="s">
        <v>16462</v>
      </c>
      <c r="M3465">
        <v>117</v>
      </c>
      <c r="N3465">
        <v>1</v>
      </c>
      <c r="O3465">
        <v>18000</v>
      </c>
      <c r="P3465" t="s">
        <v>202</v>
      </c>
      <c r="Q3465" t="s">
        <v>38</v>
      </c>
      <c r="R3465" s="3" t="b">
        <f>ISNUMBER(SEARCH(critere,_xlfn.CONCAT(client[[#This Row],[TELEPHONE]:[AGENCE]])))</f>
        <v>1</v>
      </c>
      <c r="S3465" s="8">
        <f>IF(client[[#This Row],[Recherche]]=TRUE,COUNTIF($R$4:R3465,TRUE),"")</f>
        <v>3462</v>
      </c>
    </row>
    <row r="3466" spans="2:19" x14ac:dyDescent="0.3">
      <c r="B3466" t="s">
        <v>16466</v>
      </c>
      <c r="C3466">
        <v>3841</v>
      </c>
      <c r="D3466" t="s">
        <v>16463</v>
      </c>
      <c r="E3466">
        <v>45176.521307870367</v>
      </c>
      <c r="F3466">
        <v>2023</v>
      </c>
      <c r="G3466" t="s">
        <v>767</v>
      </c>
      <c r="H3466" t="s">
        <v>16464</v>
      </c>
      <c r="I3466" t="s">
        <v>16465</v>
      </c>
      <c r="J3466" t="s">
        <v>16467</v>
      </c>
      <c r="M3466">
        <v>8</v>
      </c>
      <c r="N3466">
        <v>1</v>
      </c>
      <c r="O3466">
        <v>0</v>
      </c>
      <c r="P3466" t="s">
        <v>21</v>
      </c>
      <c r="Q3466" t="s">
        <v>38</v>
      </c>
      <c r="R3466" s="3" t="b">
        <f>ISNUMBER(SEARCH(critere,_xlfn.CONCAT(client[[#This Row],[TELEPHONE]:[AGENCE]])))</f>
        <v>1</v>
      </c>
      <c r="S3466" s="8">
        <f>IF(client[[#This Row],[Recherche]]=TRUE,COUNTIF($R$4:R3466,TRUE),"")</f>
        <v>3463</v>
      </c>
    </row>
    <row r="3467" spans="2:19" x14ac:dyDescent="0.3">
      <c r="B3467" t="s">
        <v>16472</v>
      </c>
      <c r="C3467">
        <v>3842</v>
      </c>
      <c r="D3467" t="s">
        <v>16468</v>
      </c>
      <c r="E3467">
        <v>45176.592222222222</v>
      </c>
      <c r="F3467">
        <v>2023</v>
      </c>
      <c r="G3467" t="s">
        <v>16469</v>
      </c>
      <c r="H3467" t="s">
        <v>16470</v>
      </c>
      <c r="I3467" t="s">
        <v>16471</v>
      </c>
      <c r="J3467" t="s">
        <v>16473</v>
      </c>
      <c r="M3467">
        <v>117</v>
      </c>
      <c r="N3467">
        <v>1</v>
      </c>
      <c r="O3467">
        <v>0</v>
      </c>
      <c r="P3467" t="s">
        <v>202</v>
      </c>
      <c r="Q3467" t="s">
        <v>22</v>
      </c>
      <c r="R3467" s="3" t="b">
        <f>ISNUMBER(SEARCH(critere,_xlfn.CONCAT(client[[#This Row],[TELEPHONE]:[AGENCE]])))</f>
        <v>1</v>
      </c>
      <c r="S3467" s="8">
        <f>IF(client[[#This Row],[Recherche]]=TRUE,COUNTIF($R$4:R3467,TRUE),"")</f>
        <v>3464</v>
      </c>
    </row>
    <row r="3468" spans="2:19" x14ac:dyDescent="0.3">
      <c r="B3468" t="s">
        <v>16477</v>
      </c>
      <c r="C3468">
        <v>3843</v>
      </c>
      <c r="D3468" t="s">
        <v>16474</v>
      </c>
      <c r="E3468">
        <v>45176.694733796299</v>
      </c>
      <c r="F3468">
        <v>2023</v>
      </c>
      <c r="G3468" t="s">
        <v>8476</v>
      </c>
      <c r="H3468" t="s">
        <v>16475</v>
      </c>
      <c r="I3468" t="s">
        <v>16476</v>
      </c>
      <c r="J3468" t="s">
        <v>16478</v>
      </c>
      <c r="M3468">
        <v>8</v>
      </c>
      <c r="N3468">
        <v>1</v>
      </c>
      <c r="O3468">
        <v>0</v>
      </c>
      <c r="P3468" t="s">
        <v>21</v>
      </c>
      <c r="Q3468" t="s">
        <v>38</v>
      </c>
      <c r="R3468" s="3" t="b">
        <f>ISNUMBER(SEARCH(critere,_xlfn.CONCAT(client[[#This Row],[TELEPHONE]:[AGENCE]])))</f>
        <v>1</v>
      </c>
      <c r="S3468" s="8">
        <f>IF(client[[#This Row],[Recherche]]=TRUE,COUNTIF($R$4:R3468,TRUE),"")</f>
        <v>3465</v>
      </c>
    </row>
    <row r="3469" spans="2:19" x14ac:dyDescent="0.3">
      <c r="B3469" t="s">
        <v>16482</v>
      </c>
      <c r="C3469">
        <v>3844</v>
      </c>
      <c r="D3469" t="s">
        <v>16479</v>
      </c>
      <c r="E3469">
        <v>45177.568530092591</v>
      </c>
      <c r="G3469" t="s">
        <v>2595</v>
      </c>
      <c r="H3469" t="s">
        <v>16480</v>
      </c>
      <c r="I3469" t="s">
        <v>16481</v>
      </c>
      <c r="J3469" t="s">
        <v>16483</v>
      </c>
      <c r="M3469">
        <v>117</v>
      </c>
      <c r="N3469">
        <v>1</v>
      </c>
      <c r="O3469">
        <v>0</v>
      </c>
      <c r="P3469" t="s">
        <v>21</v>
      </c>
      <c r="Q3469" t="s">
        <v>38</v>
      </c>
      <c r="R3469" s="3" t="b">
        <f>ISNUMBER(SEARCH(critere,_xlfn.CONCAT(client[[#This Row],[TELEPHONE]:[AGENCE]])))</f>
        <v>1</v>
      </c>
      <c r="S3469" s="8">
        <f>IF(client[[#This Row],[Recherche]]=TRUE,COUNTIF($R$4:R3469,TRUE),"")</f>
        <v>3466</v>
      </c>
    </row>
    <row r="3470" spans="2:19" x14ac:dyDescent="0.3">
      <c r="B3470" t="s">
        <v>16487</v>
      </c>
      <c r="C3470">
        <v>3845</v>
      </c>
      <c r="D3470" t="s">
        <v>16484</v>
      </c>
      <c r="E3470">
        <v>45177.570185185185</v>
      </c>
      <c r="F3470">
        <v>2024</v>
      </c>
      <c r="G3470" t="s">
        <v>1680</v>
      </c>
      <c r="H3470" t="s">
        <v>16485</v>
      </c>
      <c r="I3470" t="s">
        <v>16486</v>
      </c>
      <c r="J3470" t="s">
        <v>16488</v>
      </c>
      <c r="M3470">
        <v>75</v>
      </c>
      <c r="N3470">
        <v>1</v>
      </c>
      <c r="O3470">
        <v>0</v>
      </c>
      <c r="P3470" t="s">
        <v>202</v>
      </c>
      <c r="Q3470" t="s">
        <v>38</v>
      </c>
      <c r="R3470" s="3" t="b">
        <f>ISNUMBER(SEARCH(critere,_xlfn.CONCAT(client[[#This Row],[TELEPHONE]:[AGENCE]])))</f>
        <v>1</v>
      </c>
      <c r="S3470" s="8">
        <f>IF(client[[#This Row],[Recherche]]=TRUE,COUNTIF($R$4:R3470,TRUE),"")</f>
        <v>3467</v>
      </c>
    </row>
    <row r="3471" spans="2:19" x14ac:dyDescent="0.3">
      <c r="B3471" t="s">
        <v>16492</v>
      </c>
      <c r="C3471">
        <v>3846</v>
      </c>
      <c r="D3471" t="s">
        <v>16489</v>
      </c>
      <c r="E3471">
        <v>45180.557685185187</v>
      </c>
      <c r="F3471">
        <v>2023</v>
      </c>
      <c r="G3471" t="s">
        <v>920</v>
      </c>
      <c r="H3471" t="s">
        <v>16490</v>
      </c>
      <c r="I3471" t="s">
        <v>16491</v>
      </c>
      <c r="J3471" t="s">
        <v>16493</v>
      </c>
      <c r="M3471">
        <v>117</v>
      </c>
      <c r="N3471">
        <v>1</v>
      </c>
      <c r="O3471">
        <v>18000</v>
      </c>
      <c r="P3471" t="s">
        <v>202</v>
      </c>
      <c r="Q3471" t="s">
        <v>38</v>
      </c>
      <c r="R3471" s="3" t="b">
        <f>ISNUMBER(SEARCH(critere,_xlfn.CONCAT(client[[#This Row],[TELEPHONE]:[AGENCE]])))</f>
        <v>1</v>
      </c>
      <c r="S3471" s="8">
        <f>IF(client[[#This Row],[Recherche]]=TRUE,COUNTIF($R$4:R3471,TRUE),"")</f>
        <v>3468</v>
      </c>
    </row>
    <row r="3472" spans="2:19" x14ac:dyDescent="0.3">
      <c r="B3472" t="s">
        <v>16497</v>
      </c>
      <c r="C3472">
        <v>3847</v>
      </c>
      <c r="D3472" t="s">
        <v>16494</v>
      </c>
      <c r="E3472">
        <v>45180.572071759256</v>
      </c>
      <c r="F3472">
        <v>2024</v>
      </c>
      <c r="G3472" t="s">
        <v>856</v>
      </c>
      <c r="H3472" t="s">
        <v>16495</v>
      </c>
      <c r="I3472" t="s">
        <v>16496</v>
      </c>
      <c r="J3472" t="s">
        <v>16498</v>
      </c>
      <c r="M3472">
        <v>105</v>
      </c>
      <c r="N3472">
        <v>1</v>
      </c>
      <c r="O3472">
        <v>18000</v>
      </c>
      <c r="P3472" t="s">
        <v>202</v>
      </c>
      <c r="Q3472" t="s">
        <v>38</v>
      </c>
      <c r="R3472" s="3" t="b">
        <f>ISNUMBER(SEARCH(critere,_xlfn.CONCAT(client[[#This Row],[TELEPHONE]:[AGENCE]])))</f>
        <v>1</v>
      </c>
      <c r="S3472" s="8">
        <f>IF(client[[#This Row],[Recherche]]=TRUE,COUNTIF($R$4:R3472,TRUE),"")</f>
        <v>3469</v>
      </c>
    </row>
    <row r="3473" spans="2:19" x14ac:dyDescent="0.3">
      <c r="B3473" t="s">
        <v>16501</v>
      </c>
      <c r="C3473">
        <v>3848</v>
      </c>
      <c r="D3473" t="s">
        <v>16499</v>
      </c>
      <c r="E3473">
        <v>45180.574930555558</v>
      </c>
      <c r="F3473">
        <v>2024</v>
      </c>
      <c r="G3473" t="s">
        <v>522</v>
      </c>
      <c r="H3473" t="s">
        <v>6718</v>
      </c>
      <c r="I3473" t="s">
        <v>16500</v>
      </c>
      <c r="J3473" t="s">
        <v>16502</v>
      </c>
      <c r="M3473">
        <v>75</v>
      </c>
      <c r="N3473">
        <v>1</v>
      </c>
      <c r="O3473">
        <v>0</v>
      </c>
      <c r="P3473" t="s">
        <v>202</v>
      </c>
      <c r="Q3473" t="s">
        <v>38</v>
      </c>
      <c r="R3473" s="3" t="b">
        <f>ISNUMBER(SEARCH(critere,_xlfn.CONCAT(client[[#This Row],[TELEPHONE]:[AGENCE]])))</f>
        <v>1</v>
      </c>
      <c r="S3473" s="8">
        <f>IF(client[[#This Row],[Recherche]]=TRUE,COUNTIF($R$4:R3473,TRUE),"")</f>
        <v>3470</v>
      </c>
    </row>
    <row r="3474" spans="2:19" x14ac:dyDescent="0.3">
      <c r="B3474" t="s">
        <v>16506</v>
      </c>
      <c r="C3474">
        <v>3849</v>
      </c>
      <c r="D3474" t="s">
        <v>16503</v>
      </c>
      <c r="E3474">
        <v>45180.660254629627</v>
      </c>
      <c r="F3474">
        <v>2023</v>
      </c>
      <c r="G3474" t="s">
        <v>174</v>
      </c>
      <c r="H3474" t="s">
        <v>16504</v>
      </c>
      <c r="I3474" t="s">
        <v>16505</v>
      </c>
      <c r="J3474" t="s">
        <v>16507</v>
      </c>
      <c r="M3474">
        <v>117</v>
      </c>
      <c r="N3474">
        <v>2</v>
      </c>
      <c r="O3474">
        <v>0</v>
      </c>
      <c r="P3474" t="s">
        <v>202</v>
      </c>
      <c r="Q3474" t="s">
        <v>38</v>
      </c>
      <c r="R3474" s="3" t="b">
        <f>ISNUMBER(SEARCH(critere,_xlfn.CONCAT(client[[#This Row],[TELEPHONE]:[AGENCE]])))</f>
        <v>1</v>
      </c>
      <c r="S3474" s="8">
        <f>IF(client[[#This Row],[Recherche]]=TRUE,COUNTIF($R$4:R3474,TRUE),"")</f>
        <v>3471</v>
      </c>
    </row>
    <row r="3475" spans="2:19" x14ac:dyDescent="0.3">
      <c r="B3475" t="s">
        <v>16511</v>
      </c>
      <c r="C3475">
        <v>3850</v>
      </c>
      <c r="D3475" t="s">
        <v>16508</v>
      </c>
      <c r="E3475">
        <v>45180.808321759258</v>
      </c>
      <c r="F3475">
        <v>2024</v>
      </c>
      <c r="G3475" t="s">
        <v>920</v>
      </c>
      <c r="H3475" t="s">
        <v>16509</v>
      </c>
      <c r="I3475" t="s">
        <v>16510</v>
      </c>
      <c r="J3475" t="s">
        <v>16512</v>
      </c>
      <c r="M3475" t="s">
        <v>16513</v>
      </c>
      <c r="N3475">
        <v>2</v>
      </c>
      <c r="O3475">
        <v>0</v>
      </c>
      <c r="P3475" t="s">
        <v>202</v>
      </c>
      <c r="Q3475" t="s">
        <v>38</v>
      </c>
      <c r="R3475" s="3" t="b">
        <f>ISNUMBER(SEARCH(critere,_xlfn.CONCAT(client[[#This Row],[TELEPHONE]:[AGENCE]])))</f>
        <v>1</v>
      </c>
      <c r="S3475" s="8">
        <f>IF(client[[#This Row],[Recherche]]=TRUE,COUNTIF($R$4:R3475,TRUE),"")</f>
        <v>3472</v>
      </c>
    </row>
    <row r="3476" spans="2:19" x14ac:dyDescent="0.3">
      <c r="B3476" t="s">
        <v>16517</v>
      </c>
      <c r="C3476">
        <v>3851</v>
      </c>
      <c r="D3476" t="s">
        <v>16514</v>
      </c>
      <c r="E3476">
        <v>45180.821921296294</v>
      </c>
      <c r="F3476">
        <v>2024</v>
      </c>
      <c r="G3476" t="s">
        <v>40</v>
      </c>
      <c r="H3476" t="s">
        <v>16515</v>
      </c>
      <c r="I3476" t="s">
        <v>16516</v>
      </c>
      <c r="J3476" t="s">
        <v>16518</v>
      </c>
      <c r="M3476">
        <v>108</v>
      </c>
      <c r="N3476">
        <v>1</v>
      </c>
      <c r="O3476">
        <v>0</v>
      </c>
      <c r="P3476" t="s">
        <v>202</v>
      </c>
      <c r="Q3476" t="s">
        <v>38</v>
      </c>
      <c r="R3476" s="3" t="b">
        <f>ISNUMBER(SEARCH(critere,_xlfn.CONCAT(client[[#This Row],[TELEPHONE]:[AGENCE]])))</f>
        <v>1</v>
      </c>
      <c r="S3476" s="8">
        <f>IF(client[[#This Row],[Recherche]]=TRUE,COUNTIF($R$4:R3476,TRUE),"")</f>
        <v>3473</v>
      </c>
    </row>
    <row r="3477" spans="2:19" x14ac:dyDescent="0.3">
      <c r="B3477" t="s">
        <v>16521</v>
      </c>
      <c r="C3477">
        <v>3852</v>
      </c>
      <c r="D3477" t="s">
        <v>16519</v>
      </c>
      <c r="E3477">
        <v>45180.828958333332</v>
      </c>
      <c r="F3477">
        <v>2024</v>
      </c>
      <c r="G3477" t="s">
        <v>549</v>
      </c>
      <c r="H3477" t="s">
        <v>16288</v>
      </c>
      <c r="I3477" t="s">
        <v>16520</v>
      </c>
      <c r="J3477" t="s">
        <v>16522</v>
      </c>
      <c r="M3477">
        <v>108</v>
      </c>
      <c r="N3477">
        <v>1</v>
      </c>
      <c r="O3477">
        <v>0</v>
      </c>
      <c r="P3477" t="s">
        <v>202</v>
      </c>
      <c r="Q3477" t="s">
        <v>38</v>
      </c>
      <c r="R3477" s="3" t="b">
        <f>ISNUMBER(SEARCH(critere,_xlfn.CONCAT(client[[#This Row],[TELEPHONE]:[AGENCE]])))</f>
        <v>1</v>
      </c>
      <c r="S3477" s="8">
        <f>IF(client[[#This Row],[Recherche]]=TRUE,COUNTIF($R$4:R3477,TRUE),"")</f>
        <v>3474</v>
      </c>
    </row>
    <row r="3478" spans="2:19" x14ac:dyDescent="0.3">
      <c r="B3478" t="s">
        <v>16525</v>
      </c>
      <c r="C3478">
        <v>3853</v>
      </c>
      <c r="D3478" t="s">
        <v>16523</v>
      </c>
      <c r="E3478">
        <v>45180.834930555553</v>
      </c>
      <c r="G3478" t="s">
        <v>7872</v>
      </c>
      <c r="H3478" t="s">
        <v>8386</v>
      </c>
      <c r="I3478" t="s">
        <v>16524</v>
      </c>
      <c r="J3478" t="s">
        <v>16526</v>
      </c>
      <c r="M3478">
        <v>108</v>
      </c>
      <c r="N3478">
        <v>1</v>
      </c>
      <c r="O3478">
        <v>0</v>
      </c>
      <c r="P3478" t="s">
        <v>21</v>
      </c>
      <c r="Q3478" t="s">
        <v>38</v>
      </c>
      <c r="R3478" s="3" t="b">
        <f>ISNUMBER(SEARCH(critere,_xlfn.CONCAT(client[[#This Row],[TELEPHONE]:[AGENCE]])))</f>
        <v>1</v>
      </c>
      <c r="S3478" s="8">
        <f>IF(client[[#This Row],[Recherche]]=TRUE,COUNTIF($R$4:R3478,TRUE),"")</f>
        <v>3475</v>
      </c>
    </row>
    <row r="3479" spans="2:19" x14ac:dyDescent="0.3">
      <c r="B3479" t="s">
        <v>16531</v>
      </c>
      <c r="C3479">
        <v>3854</v>
      </c>
      <c r="D3479" t="s">
        <v>16527</v>
      </c>
      <c r="E3479">
        <v>45181.57640046296</v>
      </c>
      <c r="F3479">
        <v>2023</v>
      </c>
      <c r="G3479" t="s">
        <v>16528</v>
      </c>
      <c r="H3479" t="s">
        <v>16529</v>
      </c>
      <c r="I3479" t="s">
        <v>16530</v>
      </c>
      <c r="J3479" t="s">
        <v>16532</v>
      </c>
      <c r="M3479">
        <v>117</v>
      </c>
      <c r="N3479">
        <v>1</v>
      </c>
      <c r="O3479">
        <v>22600</v>
      </c>
      <c r="P3479" t="s">
        <v>202</v>
      </c>
      <c r="Q3479" t="s">
        <v>22</v>
      </c>
      <c r="R3479" s="3" t="b">
        <f>ISNUMBER(SEARCH(critere,_xlfn.CONCAT(client[[#This Row],[TELEPHONE]:[AGENCE]])))</f>
        <v>1</v>
      </c>
      <c r="S3479" s="8">
        <f>IF(client[[#This Row],[Recherche]]=TRUE,COUNTIF($R$4:R3479,TRUE),"")</f>
        <v>3476</v>
      </c>
    </row>
    <row r="3480" spans="2:19" x14ac:dyDescent="0.3">
      <c r="B3480" t="s">
        <v>16536</v>
      </c>
      <c r="C3480">
        <v>3855</v>
      </c>
      <c r="D3480" t="s">
        <v>16533</v>
      </c>
      <c r="E3480">
        <v>45181.590648148151</v>
      </c>
      <c r="F3480">
        <v>2023</v>
      </c>
      <c r="G3480" t="s">
        <v>272</v>
      </c>
      <c r="H3480" t="s">
        <v>16534</v>
      </c>
      <c r="I3480" t="s">
        <v>16535</v>
      </c>
      <c r="J3480" t="s">
        <v>16537</v>
      </c>
      <c r="M3480">
        <v>8</v>
      </c>
      <c r="N3480">
        <v>1</v>
      </c>
      <c r="O3480">
        <v>0</v>
      </c>
      <c r="P3480" t="s">
        <v>21</v>
      </c>
      <c r="Q3480" t="s">
        <v>22</v>
      </c>
      <c r="R3480" s="3" t="b">
        <f>ISNUMBER(SEARCH(critere,_xlfn.CONCAT(client[[#This Row],[TELEPHONE]:[AGENCE]])))</f>
        <v>1</v>
      </c>
      <c r="S3480" s="8">
        <f>IF(client[[#This Row],[Recherche]]=TRUE,COUNTIF($R$4:R3480,TRUE),"")</f>
        <v>3477</v>
      </c>
    </row>
    <row r="3481" spans="2:19" x14ac:dyDescent="0.3">
      <c r="B3481" t="s">
        <v>16541</v>
      </c>
      <c r="C3481">
        <v>3856</v>
      </c>
      <c r="D3481" t="s">
        <v>16538</v>
      </c>
      <c r="E3481">
        <v>45181.662719907406</v>
      </c>
      <c r="F3481">
        <v>2023</v>
      </c>
      <c r="G3481" t="s">
        <v>586</v>
      </c>
      <c r="H3481" t="s">
        <v>16539</v>
      </c>
      <c r="I3481" t="s">
        <v>16540</v>
      </c>
      <c r="J3481" t="s">
        <v>16542</v>
      </c>
      <c r="M3481">
        <v>8</v>
      </c>
      <c r="N3481">
        <v>1</v>
      </c>
      <c r="O3481">
        <v>0</v>
      </c>
      <c r="P3481" t="s">
        <v>21</v>
      </c>
      <c r="Q3481" t="s">
        <v>29</v>
      </c>
      <c r="R3481" s="3" t="b">
        <f>ISNUMBER(SEARCH(critere,_xlfn.CONCAT(client[[#This Row],[TELEPHONE]:[AGENCE]])))</f>
        <v>1</v>
      </c>
      <c r="S3481" s="8">
        <f>IF(client[[#This Row],[Recherche]]=TRUE,COUNTIF($R$4:R3481,TRUE),"")</f>
        <v>3478</v>
      </c>
    </row>
    <row r="3482" spans="2:19" x14ac:dyDescent="0.3">
      <c r="B3482" t="s">
        <v>1528</v>
      </c>
      <c r="C3482">
        <v>3857</v>
      </c>
      <c r="D3482" t="s">
        <v>16543</v>
      </c>
      <c r="E3482">
        <v>45181.930011574077</v>
      </c>
      <c r="F3482">
        <v>2023</v>
      </c>
      <c r="G3482" t="s">
        <v>1525</v>
      </c>
      <c r="H3482" t="s">
        <v>1526</v>
      </c>
      <c r="I3482" t="s">
        <v>1527</v>
      </c>
      <c r="J3482" t="s">
        <v>16544</v>
      </c>
      <c r="M3482">
        <v>117</v>
      </c>
      <c r="N3482">
        <v>1</v>
      </c>
      <c r="O3482">
        <v>18000</v>
      </c>
      <c r="P3482" t="s">
        <v>202</v>
      </c>
      <c r="Q3482" t="s">
        <v>22</v>
      </c>
      <c r="R3482" s="3" t="b">
        <f>ISNUMBER(SEARCH(critere,_xlfn.CONCAT(client[[#This Row],[TELEPHONE]:[AGENCE]])))</f>
        <v>1</v>
      </c>
      <c r="S3482" s="8">
        <f>IF(client[[#This Row],[Recherche]]=TRUE,COUNTIF($R$4:R3482,TRUE),"")</f>
        <v>3479</v>
      </c>
    </row>
    <row r="3483" spans="2:19" x14ac:dyDescent="0.3">
      <c r="B3483" t="s">
        <v>1528</v>
      </c>
      <c r="C3483">
        <v>3858</v>
      </c>
      <c r="D3483" t="s">
        <v>16545</v>
      </c>
      <c r="E3483">
        <v>45181.93037037037</v>
      </c>
      <c r="F3483">
        <v>2023</v>
      </c>
      <c r="G3483" t="s">
        <v>1525</v>
      </c>
      <c r="H3483" t="s">
        <v>1526</v>
      </c>
      <c r="I3483" t="s">
        <v>1527</v>
      </c>
      <c r="J3483" t="s">
        <v>16544</v>
      </c>
      <c r="M3483">
        <v>117</v>
      </c>
      <c r="N3483">
        <v>1</v>
      </c>
      <c r="O3483">
        <v>0</v>
      </c>
      <c r="P3483" t="s">
        <v>202</v>
      </c>
      <c r="Q3483" t="s">
        <v>22</v>
      </c>
      <c r="R3483" s="3" t="b">
        <f>ISNUMBER(SEARCH(critere,_xlfn.CONCAT(client[[#This Row],[TELEPHONE]:[AGENCE]])))</f>
        <v>1</v>
      </c>
      <c r="S3483" s="8">
        <f>IF(client[[#This Row],[Recherche]]=TRUE,COUNTIF($R$4:R3483,TRUE),"")</f>
        <v>3480</v>
      </c>
    </row>
    <row r="3484" spans="2:19" x14ac:dyDescent="0.3">
      <c r="B3484" t="s">
        <v>1528</v>
      </c>
      <c r="C3484">
        <v>3859</v>
      </c>
      <c r="D3484" t="s">
        <v>16546</v>
      </c>
      <c r="E3484">
        <v>45181.930891203701</v>
      </c>
      <c r="F3484">
        <v>2023</v>
      </c>
      <c r="G3484" t="s">
        <v>1525</v>
      </c>
      <c r="H3484" t="s">
        <v>1526</v>
      </c>
      <c r="I3484" t="s">
        <v>1527</v>
      </c>
      <c r="J3484" t="s">
        <v>16544</v>
      </c>
      <c r="M3484">
        <v>117</v>
      </c>
      <c r="N3484">
        <v>1</v>
      </c>
      <c r="O3484">
        <v>18000</v>
      </c>
      <c r="P3484" t="s">
        <v>202</v>
      </c>
      <c r="Q3484" t="s">
        <v>22</v>
      </c>
      <c r="R3484" s="3" t="b">
        <f>ISNUMBER(SEARCH(critere,_xlfn.CONCAT(client[[#This Row],[TELEPHONE]:[AGENCE]])))</f>
        <v>1</v>
      </c>
      <c r="S3484" s="8">
        <f>IF(client[[#This Row],[Recherche]]=TRUE,COUNTIF($R$4:R3484,TRUE),"")</f>
        <v>3481</v>
      </c>
    </row>
    <row r="3485" spans="2:19" x14ac:dyDescent="0.3">
      <c r="B3485" t="s">
        <v>16550</v>
      </c>
      <c r="C3485">
        <v>3860</v>
      </c>
      <c r="D3485" t="s">
        <v>16547</v>
      </c>
      <c r="E3485">
        <v>45182.554768518516</v>
      </c>
      <c r="F3485">
        <v>2023</v>
      </c>
      <c r="G3485" t="s">
        <v>1434</v>
      </c>
      <c r="H3485" t="s">
        <v>16548</v>
      </c>
      <c r="I3485" t="s">
        <v>16549</v>
      </c>
      <c r="J3485" t="s">
        <v>16551</v>
      </c>
      <c r="M3485">
        <v>117</v>
      </c>
      <c r="N3485">
        <v>4</v>
      </c>
      <c r="O3485">
        <v>91000</v>
      </c>
      <c r="P3485" t="s">
        <v>202</v>
      </c>
      <c r="Q3485" t="s">
        <v>38</v>
      </c>
      <c r="R3485" s="3" t="b">
        <f>ISNUMBER(SEARCH(critere,_xlfn.CONCAT(client[[#This Row],[TELEPHONE]:[AGENCE]])))</f>
        <v>1</v>
      </c>
      <c r="S3485" s="8">
        <f>IF(client[[#This Row],[Recherche]]=TRUE,COUNTIF($R$4:R3485,TRUE),"")</f>
        <v>3482</v>
      </c>
    </row>
    <row r="3486" spans="2:19" x14ac:dyDescent="0.3">
      <c r="B3486" t="s">
        <v>16556</v>
      </c>
      <c r="C3486">
        <v>3861</v>
      </c>
      <c r="D3486" t="s">
        <v>16552</v>
      </c>
      <c r="E3486">
        <v>45183.609155092592</v>
      </c>
      <c r="F3486">
        <v>2023</v>
      </c>
      <c r="G3486" t="s">
        <v>16553</v>
      </c>
      <c r="H3486" t="s">
        <v>16554</v>
      </c>
      <c r="I3486" t="s">
        <v>16555</v>
      </c>
      <c r="J3486" t="s">
        <v>16557</v>
      </c>
      <c r="M3486">
        <v>8</v>
      </c>
      <c r="N3486">
        <v>1</v>
      </c>
      <c r="O3486">
        <v>0</v>
      </c>
      <c r="P3486" t="s">
        <v>21</v>
      </c>
      <c r="Q3486" t="s">
        <v>29</v>
      </c>
      <c r="R3486" s="3" t="b">
        <f>ISNUMBER(SEARCH(critere,_xlfn.CONCAT(client[[#This Row],[TELEPHONE]:[AGENCE]])))</f>
        <v>1</v>
      </c>
      <c r="S3486" s="8">
        <f>IF(client[[#This Row],[Recherche]]=TRUE,COUNTIF($R$4:R3486,TRUE),"")</f>
        <v>3483</v>
      </c>
    </row>
    <row r="3487" spans="2:19" x14ac:dyDescent="0.3">
      <c r="B3487" t="s">
        <v>16560</v>
      </c>
      <c r="C3487">
        <v>3862</v>
      </c>
      <c r="D3487" t="s">
        <v>16558</v>
      </c>
      <c r="E3487">
        <v>45184.766886574071</v>
      </c>
      <c r="F3487">
        <v>2023</v>
      </c>
      <c r="G3487" t="s">
        <v>1710</v>
      </c>
      <c r="H3487" t="s">
        <v>761</v>
      </c>
      <c r="I3487" t="s">
        <v>16559</v>
      </c>
      <c r="J3487" t="s">
        <v>16561</v>
      </c>
      <c r="M3487">
        <v>117</v>
      </c>
      <c r="N3487">
        <v>1</v>
      </c>
      <c r="O3487">
        <v>18000</v>
      </c>
      <c r="P3487" t="s">
        <v>202</v>
      </c>
      <c r="Q3487" t="s">
        <v>753</v>
      </c>
      <c r="R3487" s="3" t="b">
        <f>ISNUMBER(SEARCH(critere,_xlfn.CONCAT(client[[#This Row],[TELEPHONE]:[AGENCE]])))</f>
        <v>1</v>
      </c>
      <c r="S3487" s="8">
        <f>IF(client[[#This Row],[Recherche]]=TRUE,COUNTIF($R$4:R3487,TRUE),"")</f>
        <v>3484</v>
      </c>
    </row>
    <row r="3488" spans="2:19" x14ac:dyDescent="0.3">
      <c r="B3488" t="s">
        <v>16560</v>
      </c>
      <c r="C3488">
        <v>3864</v>
      </c>
      <c r="D3488" t="s">
        <v>16562</v>
      </c>
      <c r="E3488">
        <v>45184.771504629629</v>
      </c>
      <c r="F3488">
        <v>2023</v>
      </c>
      <c r="G3488" t="s">
        <v>1710</v>
      </c>
      <c r="H3488" t="s">
        <v>761</v>
      </c>
      <c r="I3488" t="s">
        <v>16559</v>
      </c>
      <c r="J3488" t="s">
        <v>16561</v>
      </c>
      <c r="M3488">
        <v>117</v>
      </c>
      <c r="N3488">
        <v>1</v>
      </c>
      <c r="O3488">
        <v>0</v>
      </c>
      <c r="P3488" t="s">
        <v>202</v>
      </c>
      <c r="Q3488" t="s">
        <v>753</v>
      </c>
      <c r="R3488" s="3" t="b">
        <f>ISNUMBER(SEARCH(critere,_xlfn.CONCAT(client[[#This Row],[TELEPHONE]:[AGENCE]])))</f>
        <v>1</v>
      </c>
      <c r="S3488" s="8">
        <f>IF(client[[#This Row],[Recherche]]=TRUE,COUNTIF($R$4:R3488,TRUE),"")</f>
        <v>3485</v>
      </c>
    </row>
    <row r="3489" spans="2:19" x14ac:dyDescent="0.3">
      <c r="B3489" t="s">
        <v>16565</v>
      </c>
      <c r="C3489">
        <v>3866</v>
      </c>
      <c r="D3489" t="s">
        <v>16563</v>
      </c>
      <c r="E3489">
        <v>45187.699988425928</v>
      </c>
      <c r="F3489">
        <v>2024</v>
      </c>
      <c r="G3489" t="s">
        <v>393</v>
      </c>
      <c r="H3489" t="s">
        <v>14258</v>
      </c>
      <c r="I3489" t="s">
        <v>16564</v>
      </c>
      <c r="J3489" t="s">
        <v>16566</v>
      </c>
      <c r="M3489">
        <v>105</v>
      </c>
      <c r="N3489">
        <v>1</v>
      </c>
      <c r="O3489">
        <v>22600</v>
      </c>
      <c r="P3489" t="s">
        <v>202</v>
      </c>
      <c r="Q3489" t="s">
        <v>22</v>
      </c>
      <c r="R3489" s="3" t="b">
        <f>ISNUMBER(SEARCH(critere,_xlfn.CONCAT(client[[#This Row],[TELEPHONE]:[AGENCE]])))</f>
        <v>1</v>
      </c>
      <c r="S3489" s="8">
        <f>IF(client[[#This Row],[Recherche]]=TRUE,COUNTIF($R$4:R3489,TRUE),"")</f>
        <v>3486</v>
      </c>
    </row>
    <row r="3490" spans="2:19" x14ac:dyDescent="0.3">
      <c r="B3490" t="s">
        <v>16571</v>
      </c>
      <c r="C3490">
        <v>3867</v>
      </c>
      <c r="D3490" t="s">
        <v>16567</v>
      </c>
      <c r="E3490">
        <v>45187.705011574071</v>
      </c>
      <c r="F3490">
        <v>2024</v>
      </c>
      <c r="G3490" t="s">
        <v>16568</v>
      </c>
      <c r="H3490" t="s">
        <v>16569</v>
      </c>
      <c r="I3490" t="s">
        <v>16570</v>
      </c>
      <c r="J3490" t="s">
        <v>16572</v>
      </c>
      <c r="M3490">
        <v>75</v>
      </c>
      <c r="N3490">
        <v>1</v>
      </c>
      <c r="O3490">
        <v>0</v>
      </c>
      <c r="P3490" t="s">
        <v>202</v>
      </c>
      <c r="Q3490" t="s">
        <v>22</v>
      </c>
      <c r="R3490" s="3" t="b">
        <f>ISNUMBER(SEARCH(critere,_xlfn.CONCAT(client[[#This Row],[TELEPHONE]:[AGENCE]])))</f>
        <v>1</v>
      </c>
      <c r="S3490" s="8">
        <f>IF(client[[#This Row],[Recherche]]=TRUE,COUNTIF($R$4:R3490,TRUE),"")</f>
        <v>3487</v>
      </c>
    </row>
    <row r="3491" spans="2:19" x14ac:dyDescent="0.3">
      <c r="B3491" t="s">
        <v>16576</v>
      </c>
      <c r="C3491">
        <v>3868</v>
      </c>
      <c r="D3491" t="s">
        <v>16573</v>
      </c>
      <c r="E3491">
        <v>45187.705972222226</v>
      </c>
      <c r="F3491">
        <v>2024</v>
      </c>
      <c r="G3491" t="s">
        <v>493</v>
      </c>
      <c r="H3491" t="s">
        <v>16574</v>
      </c>
      <c r="I3491" t="s">
        <v>16575</v>
      </c>
      <c r="J3491" t="s">
        <v>16577</v>
      </c>
      <c r="M3491">
        <v>117</v>
      </c>
      <c r="N3491">
        <v>2</v>
      </c>
      <c r="O3491">
        <v>46000</v>
      </c>
      <c r="P3491" t="s">
        <v>202</v>
      </c>
      <c r="Q3491" t="s">
        <v>22</v>
      </c>
      <c r="R3491" s="3" t="b">
        <f>ISNUMBER(SEARCH(critere,_xlfn.CONCAT(client[[#This Row],[TELEPHONE]:[AGENCE]])))</f>
        <v>1</v>
      </c>
      <c r="S3491" s="8">
        <f>IF(client[[#This Row],[Recherche]]=TRUE,COUNTIF($R$4:R3491,TRUE),"")</f>
        <v>3488</v>
      </c>
    </row>
    <row r="3492" spans="2:19" x14ac:dyDescent="0.3">
      <c r="B3492" t="s">
        <v>16581</v>
      </c>
      <c r="C3492">
        <v>3869</v>
      </c>
      <c r="D3492" t="s">
        <v>16578</v>
      </c>
      <c r="E3492">
        <v>45187.707025462965</v>
      </c>
      <c r="F3492">
        <v>2023</v>
      </c>
      <c r="G3492" t="s">
        <v>50</v>
      </c>
      <c r="H3492" t="s">
        <v>16579</v>
      </c>
      <c r="I3492" t="s">
        <v>16580</v>
      </c>
      <c r="J3492" t="s">
        <v>16582</v>
      </c>
      <c r="M3492">
        <v>117</v>
      </c>
      <c r="N3492">
        <v>2</v>
      </c>
      <c r="O3492">
        <v>46000</v>
      </c>
      <c r="P3492" t="s">
        <v>202</v>
      </c>
      <c r="Q3492" t="s">
        <v>22</v>
      </c>
      <c r="R3492" s="3" t="b">
        <f>ISNUMBER(SEARCH(critere,_xlfn.CONCAT(client[[#This Row],[TELEPHONE]:[AGENCE]])))</f>
        <v>1</v>
      </c>
      <c r="S3492" s="8">
        <f>IF(client[[#This Row],[Recherche]]=TRUE,COUNTIF($R$4:R3492,TRUE),"")</f>
        <v>3489</v>
      </c>
    </row>
    <row r="3493" spans="2:19" x14ac:dyDescent="0.3">
      <c r="B3493" t="s">
        <v>16586</v>
      </c>
      <c r="C3493">
        <v>3870</v>
      </c>
      <c r="D3493" t="s">
        <v>16583</v>
      </c>
      <c r="E3493">
        <v>45188.45484953704</v>
      </c>
      <c r="F3493">
        <v>2023</v>
      </c>
      <c r="G3493" t="s">
        <v>897</v>
      </c>
      <c r="H3493" t="s">
        <v>16584</v>
      </c>
      <c r="I3493" t="s">
        <v>16585</v>
      </c>
      <c r="J3493" t="s">
        <v>16587</v>
      </c>
      <c r="M3493">
        <v>117</v>
      </c>
      <c r="N3493">
        <v>2</v>
      </c>
      <c r="O3493">
        <v>18000</v>
      </c>
      <c r="P3493" t="s">
        <v>202</v>
      </c>
      <c r="Q3493" t="s">
        <v>347</v>
      </c>
      <c r="R3493" s="3" t="b">
        <f>ISNUMBER(SEARCH(critere,_xlfn.CONCAT(client[[#This Row],[TELEPHONE]:[AGENCE]])))</f>
        <v>1</v>
      </c>
      <c r="S3493" s="8">
        <f>IF(client[[#This Row],[Recherche]]=TRUE,COUNTIF($R$4:R3493,TRUE),"")</f>
        <v>3490</v>
      </c>
    </row>
    <row r="3494" spans="2:19" x14ac:dyDescent="0.3">
      <c r="B3494" t="s">
        <v>16590</v>
      </c>
      <c r="C3494">
        <v>3871</v>
      </c>
      <c r="D3494" t="s">
        <v>16588</v>
      </c>
      <c r="E3494">
        <v>45188.554479166669</v>
      </c>
      <c r="F3494">
        <v>2023</v>
      </c>
      <c r="G3494" t="s">
        <v>1299</v>
      </c>
      <c r="H3494" t="s">
        <v>9162</v>
      </c>
      <c r="I3494" t="s">
        <v>16589</v>
      </c>
      <c r="J3494" t="s">
        <v>16591</v>
      </c>
      <c r="M3494">
        <v>8</v>
      </c>
      <c r="N3494">
        <v>1</v>
      </c>
      <c r="O3494">
        <v>0</v>
      </c>
      <c r="P3494" t="s">
        <v>21</v>
      </c>
      <c r="Q3494" t="s">
        <v>38</v>
      </c>
      <c r="R3494" s="3" t="b">
        <f>ISNUMBER(SEARCH(critere,_xlfn.CONCAT(client[[#This Row],[TELEPHONE]:[AGENCE]])))</f>
        <v>1</v>
      </c>
      <c r="S3494" s="8">
        <f>IF(client[[#This Row],[Recherche]]=TRUE,COUNTIF($R$4:R3494,TRUE),"")</f>
        <v>3491</v>
      </c>
    </row>
    <row r="3495" spans="2:19" x14ac:dyDescent="0.3">
      <c r="B3495" t="s">
        <v>825</v>
      </c>
      <c r="C3495">
        <v>3872</v>
      </c>
      <c r="D3495" t="s">
        <v>16592</v>
      </c>
      <c r="E3495">
        <v>45188.569050925929</v>
      </c>
      <c r="F3495">
        <v>2023</v>
      </c>
      <c r="G3495" t="s">
        <v>592</v>
      </c>
      <c r="H3495" t="s">
        <v>823</v>
      </c>
      <c r="I3495" t="s">
        <v>824</v>
      </c>
      <c r="J3495" t="s">
        <v>16593</v>
      </c>
      <c r="M3495">
        <v>117</v>
      </c>
      <c r="N3495">
        <v>1</v>
      </c>
      <c r="O3495">
        <v>0</v>
      </c>
      <c r="P3495" t="s">
        <v>202</v>
      </c>
      <c r="Q3495" t="s">
        <v>22</v>
      </c>
      <c r="R3495" s="3" t="b">
        <f>ISNUMBER(SEARCH(critere,_xlfn.CONCAT(client[[#This Row],[TELEPHONE]:[AGENCE]])))</f>
        <v>1</v>
      </c>
      <c r="S3495" s="8">
        <f>IF(client[[#This Row],[Recherche]]=TRUE,COUNTIF($R$4:R3495,TRUE),"")</f>
        <v>3492</v>
      </c>
    </row>
    <row r="3496" spans="2:19" x14ac:dyDescent="0.3">
      <c r="B3496" t="s">
        <v>16598</v>
      </c>
      <c r="C3496">
        <v>3873</v>
      </c>
      <c r="D3496" t="s">
        <v>16594</v>
      </c>
      <c r="E3496">
        <v>45188.578229166669</v>
      </c>
      <c r="F3496">
        <v>2024</v>
      </c>
      <c r="G3496" t="s">
        <v>16595</v>
      </c>
      <c r="H3496" t="s">
        <v>16596</v>
      </c>
      <c r="I3496" t="s">
        <v>16597</v>
      </c>
      <c r="J3496" t="s">
        <v>16599</v>
      </c>
      <c r="M3496">
        <v>117</v>
      </c>
      <c r="N3496">
        <v>1</v>
      </c>
      <c r="O3496">
        <v>18000</v>
      </c>
      <c r="P3496" t="s">
        <v>202</v>
      </c>
      <c r="Q3496" t="s">
        <v>22</v>
      </c>
      <c r="R3496" s="3" t="b">
        <f>ISNUMBER(SEARCH(critere,_xlfn.CONCAT(client[[#This Row],[TELEPHONE]:[AGENCE]])))</f>
        <v>1</v>
      </c>
      <c r="S3496" s="8">
        <f>IF(client[[#This Row],[Recherche]]=TRUE,COUNTIF($R$4:R3496,TRUE),"")</f>
        <v>3493</v>
      </c>
    </row>
    <row r="3497" spans="2:19" x14ac:dyDescent="0.3">
      <c r="B3497" t="s">
        <v>16602</v>
      </c>
      <c r="C3497">
        <v>3874</v>
      </c>
      <c r="D3497" t="s">
        <v>16600</v>
      </c>
      <c r="E3497">
        <v>45188.69604166667</v>
      </c>
      <c r="F3497">
        <v>2024</v>
      </c>
      <c r="G3497" t="s">
        <v>897</v>
      </c>
      <c r="H3497" t="s">
        <v>2221</v>
      </c>
      <c r="I3497" t="s">
        <v>16601</v>
      </c>
      <c r="J3497" t="s">
        <v>16603</v>
      </c>
      <c r="M3497">
        <v>117</v>
      </c>
      <c r="N3497">
        <v>1</v>
      </c>
      <c r="O3497">
        <v>18000</v>
      </c>
      <c r="P3497" t="s">
        <v>202</v>
      </c>
      <c r="Q3497" t="s">
        <v>22</v>
      </c>
      <c r="R3497" s="3" t="b">
        <f>ISNUMBER(SEARCH(critere,_xlfn.CONCAT(client[[#This Row],[TELEPHONE]:[AGENCE]])))</f>
        <v>1</v>
      </c>
      <c r="S3497" s="8">
        <f>IF(client[[#This Row],[Recherche]]=TRUE,COUNTIF($R$4:R3497,TRUE),"")</f>
        <v>3494</v>
      </c>
    </row>
    <row r="3498" spans="2:19" x14ac:dyDescent="0.3">
      <c r="B3498" t="s">
        <v>16606</v>
      </c>
      <c r="C3498">
        <v>3875</v>
      </c>
      <c r="D3498" t="s">
        <v>16604</v>
      </c>
      <c r="E3498">
        <v>45188.713136574072</v>
      </c>
      <c r="F3498">
        <v>2024</v>
      </c>
      <c r="G3498" t="s">
        <v>9457</v>
      </c>
      <c r="H3498" t="s">
        <v>573</v>
      </c>
      <c r="I3498" t="s">
        <v>16605</v>
      </c>
      <c r="J3498" t="s">
        <v>16607</v>
      </c>
      <c r="M3498">
        <v>8</v>
      </c>
      <c r="N3498">
        <v>1</v>
      </c>
      <c r="O3498">
        <v>0</v>
      </c>
      <c r="P3498" t="s">
        <v>21</v>
      </c>
      <c r="Q3498" t="s">
        <v>38</v>
      </c>
      <c r="R3498" s="3" t="b">
        <f>ISNUMBER(SEARCH(critere,_xlfn.CONCAT(client[[#This Row],[TELEPHONE]:[AGENCE]])))</f>
        <v>1</v>
      </c>
      <c r="S3498" s="8">
        <f>IF(client[[#This Row],[Recherche]]=TRUE,COUNTIF($R$4:R3498,TRUE),"")</f>
        <v>3495</v>
      </c>
    </row>
    <row r="3499" spans="2:19" x14ac:dyDescent="0.3">
      <c r="B3499" t="s">
        <v>16610</v>
      </c>
      <c r="C3499">
        <v>3876</v>
      </c>
      <c r="D3499" t="s">
        <v>16608</v>
      </c>
      <c r="E3499">
        <v>45188.734780092593</v>
      </c>
      <c r="F3499">
        <v>2023</v>
      </c>
      <c r="G3499" t="s">
        <v>90</v>
      </c>
      <c r="H3499" t="s">
        <v>5994</v>
      </c>
      <c r="I3499" t="s">
        <v>16609</v>
      </c>
      <c r="J3499" t="s">
        <v>16611</v>
      </c>
      <c r="M3499">
        <v>8</v>
      </c>
      <c r="N3499">
        <v>1</v>
      </c>
      <c r="O3499">
        <v>0</v>
      </c>
      <c r="P3499" t="s">
        <v>21</v>
      </c>
      <c r="Q3499" t="s">
        <v>38</v>
      </c>
      <c r="R3499" s="3" t="b">
        <f>ISNUMBER(SEARCH(critere,_xlfn.CONCAT(client[[#This Row],[TELEPHONE]:[AGENCE]])))</f>
        <v>1</v>
      </c>
      <c r="S3499" s="8">
        <f>IF(client[[#This Row],[Recherche]]=TRUE,COUNTIF($R$4:R3499,TRUE),"")</f>
        <v>3496</v>
      </c>
    </row>
    <row r="3500" spans="2:19" x14ac:dyDescent="0.3">
      <c r="B3500" t="s">
        <v>16615</v>
      </c>
      <c r="C3500">
        <v>3877</v>
      </c>
      <c r="D3500" t="s">
        <v>16612</v>
      </c>
      <c r="E3500">
        <v>45189.495879629627</v>
      </c>
      <c r="F3500">
        <v>2024</v>
      </c>
      <c r="G3500" t="s">
        <v>11409</v>
      </c>
      <c r="H3500" t="s">
        <v>16613</v>
      </c>
      <c r="I3500" t="s">
        <v>16614</v>
      </c>
      <c r="J3500" t="s">
        <v>16616</v>
      </c>
      <c r="M3500">
        <v>108</v>
      </c>
      <c r="N3500">
        <v>1</v>
      </c>
      <c r="O3500">
        <v>0</v>
      </c>
      <c r="P3500" t="s">
        <v>202</v>
      </c>
      <c r="Q3500" t="s">
        <v>38</v>
      </c>
      <c r="R3500" s="3" t="b">
        <f>ISNUMBER(SEARCH(critere,_xlfn.CONCAT(client[[#This Row],[TELEPHONE]:[AGENCE]])))</f>
        <v>1</v>
      </c>
      <c r="S3500" s="8">
        <f>IF(client[[#This Row],[Recherche]]=TRUE,COUNTIF($R$4:R3500,TRUE),"")</f>
        <v>3497</v>
      </c>
    </row>
    <row r="3501" spans="2:19" x14ac:dyDescent="0.3">
      <c r="B3501" t="s">
        <v>16620</v>
      </c>
      <c r="C3501">
        <v>3878</v>
      </c>
      <c r="D3501" t="s">
        <v>16617</v>
      </c>
      <c r="E3501">
        <v>45189.545219907406</v>
      </c>
      <c r="F3501">
        <v>2023</v>
      </c>
      <c r="G3501" t="s">
        <v>404</v>
      </c>
      <c r="H3501" t="s">
        <v>16618</v>
      </c>
      <c r="I3501" t="s">
        <v>16619</v>
      </c>
      <c r="J3501" t="s">
        <v>16621</v>
      </c>
      <c r="M3501">
        <v>117</v>
      </c>
      <c r="N3501">
        <v>1</v>
      </c>
      <c r="O3501">
        <v>0</v>
      </c>
      <c r="P3501" t="s">
        <v>202</v>
      </c>
      <c r="Q3501" t="s">
        <v>38</v>
      </c>
      <c r="R3501" s="3" t="b">
        <f>ISNUMBER(SEARCH(critere,_xlfn.CONCAT(client[[#This Row],[TELEPHONE]:[AGENCE]])))</f>
        <v>1</v>
      </c>
      <c r="S3501" s="8">
        <f>IF(client[[#This Row],[Recherche]]=TRUE,COUNTIF($R$4:R3501,TRUE),"")</f>
        <v>3498</v>
      </c>
    </row>
    <row r="3502" spans="2:19" x14ac:dyDescent="0.3">
      <c r="B3502" t="s">
        <v>16626</v>
      </c>
      <c r="C3502">
        <v>3879</v>
      </c>
      <c r="D3502" t="s">
        <v>16622</v>
      </c>
      <c r="E3502">
        <v>45189.579328703701</v>
      </c>
      <c r="F3502">
        <v>2023</v>
      </c>
      <c r="G3502" t="s">
        <v>16623</v>
      </c>
      <c r="H3502" t="s">
        <v>16624</v>
      </c>
      <c r="I3502" t="s">
        <v>16625</v>
      </c>
      <c r="J3502" t="s">
        <v>16627</v>
      </c>
      <c r="M3502">
        <v>8</v>
      </c>
      <c r="N3502">
        <v>1</v>
      </c>
      <c r="O3502">
        <v>0</v>
      </c>
      <c r="P3502" t="s">
        <v>21</v>
      </c>
      <c r="Q3502" t="s">
        <v>38</v>
      </c>
      <c r="R3502" s="3" t="b">
        <f>ISNUMBER(SEARCH(critere,_xlfn.CONCAT(client[[#This Row],[TELEPHONE]:[AGENCE]])))</f>
        <v>1</v>
      </c>
      <c r="S3502" s="8">
        <f>IF(client[[#This Row],[Recherche]]=TRUE,COUNTIF($R$4:R3502,TRUE),"")</f>
        <v>3499</v>
      </c>
    </row>
    <row r="3503" spans="2:19" x14ac:dyDescent="0.3">
      <c r="B3503" t="s">
        <v>16631</v>
      </c>
      <c r="C3503">
        <v>3880</v>
      </c>
      <c r="D3503" t="s">
        <v>16628</v>
      </c>
      <c r="E3503">
        <v>45189.608611111114</v>
      </c>
      <c r="F3503">
        <v>2024</v>
      </c>
      <c r="G3503" t="s">
        <v>1606</v>
      </c>
      <c r="H3503" t="s">
        <v>16629</v>
      </c>
      <c r="I3503" t="s">
        <v>16630</v>
      </c>
      <c r="J3503" t="s">
        <v>16632</v>
      </c>
      <c r="M3503">
        <v>117</v>
      </c>
      <c r="N3503">
        <v>2</v>
      </c>
      <c r="O3503">
        <v>0</v>
      </c>
      <c r="P3503" t="s">
        <v>202</v>
      </c>
      <c r="Q3503" t="s">
        <v>22</v>
      </c>
      <c r="R3503" s="3" t="b">
        <f>ISNUMBER(SEARCH(critere,_xlfn.CONCAT(client[[#This Row],[TELEPHONE]:[AGENCE]])))</f>
        <v>1</v>
      </c>
      <c r="S3503" s="8">
        <f>IF(client[[#This Row],[Recherche]]=TRUE,COUNTIF($R$4:R3503,TRUE),"")</f>
        <v>3500</v>
      </c>
    </row>
    <row r="3504" spans="2:19" x14ac:dyDescent="0.3">
      <c r="B3504" t="s">
        <v>16637</v>
      </c>
      <c r="C3504">
        <v>3881</v>
      </c>
      <c r="D3504" t="s">
        <v>16633</v>
      </c>
      <c r="E3504">
        <v>45189.702615740738</v>
      </c>
      <c r="F3504">
        <v>2023</v>
      </c>
      <c r="G3504" t="s">
        <v>16634</v>
      </c>
      <c r="H3504" t="s">
        <v>16635</v>
      </c>
      <c r="I3504" t="s">
        <v>16636</v>
      </c>
      <c r="J3504" t="s">
        <v>16638</v>
      </c>
      <c r="M3504">
        <v>8</v>
      </c>
      <c r="N3504">
        <v>1</v>
      </c>
      <c r="O3504">
        <v>0</v>
      </c>
      <c r="P3504" t="s">
        <v>21</v>
      </c>
      <c r="Q3504" t="s">
        <v>38</v>
      </c>
      <c r="R3504" s="3" t="b">
        <f>ISNUMBER(SEARCH(critere,_xlfn.CONCAT(client[[#This Row],[TELEPHONE]:[AGENCE]])))</f>
        <v>1</v>
      </c>
      <c r="S3504" s="8">
        <f>IF(client[[#This Row],[Recherche]]=TRUE,COUNTIF($R$4:R3504,TRUE),"")</f>
        <v>3501</v>
      </c>
    </row>
    <row r="3505" spans="2:19" x14ac:dyDescent="0.3">
      <c r="B3505" t="s">
        <v>16641</v>
      </c>
      <c r="C3505">
        <v>3882</v>
      </c>
      <c r="D3505" t="s">
        <v>16639</v>
      </c>
      <c r="E3505">
        <v>45189.744837962964</v>
      </c>
      <c r="F3505">
        <v>2024</v>
      </c>
      <c r="G3505" t="s">
        <v>272</v>
      </c>
      <c r="H3505" t="s">
        <v>2221</v>
      </c>
      <c r="I3505" t="s">
        <v>16640</v>
      </c>
      <c r="J3505" t="s">
        <v>16642</v>
      </c>
      <c r="M3505">
        <v>117</v>
      </c>
      <c r="N3505">
        <v>1</v>
      </c>
      <c r="O3505">
        <v>22000</v>
      </c>
      <c r="P3505" t="s">
        <v>202</v>
      </c>
      <c r="Q3505" t="s">
        <v>22</v>
      </c>
      <c r="R3505" s="3" t="b">
        <f>ISNUMBER(SEARCH(critere,_xlfn.CONCAT(client[[#This Row],[TELEPHONE]:[AGENCE]])))</f>
        <v>1</v>
      </c>
      <c r="S3505" s="8">
        <f>IF(client[[#This Row],[Recherche]]=TRUE,COUNTIF($R$4:R3505,TRUE),"")</f>
        <v>3502</v>
      </c>
    </row>
    <row r="3506" spans="2:19" x14ac:dyDescent="0.3">
      <c r="B3506" t="s">
        <v>16646</v>
      </c>
      <c r="C3506">
        <v>3883</v>
      </c>
      <c r="D3506" t="s">
        <v>16643</v>
      </c>
      <c r="E3506">
        <v>45189.773761574077</v>
      </c>
      <c r="F3506">
        <v>2024</v>
      </c>
      <c r="G3506" t="s">
        <v>16644</v>
      </c>
      <c r="H3506" t="s">
        <v>9417</v>
      </c>
      <c r="I3506" t="s">
        <v>16645</v>
      </c>
      <c r="J3506" t="s">
        <v>16647</v>
      </c>
      <c r="M3506">
        <v>108</v>
      </c>
      <c r="N3506">
        <v>1</v>
      </c>
      <c r="O3506">
        <v>0</v>
      </c>
      <c r="P3506" t="s">
        <v>202</v>
      </c>
      <c r="Q3506" t="s">
        <v>38</v>
      </c>
      <c r="R3506" s="3" t="b">
        <f>ISNUMBER(SEARCH(critere,_xlfn.CONCAT(client[[#This Row],[TELEPHONE]:[AGENCE]])))</f>
        <v>1</v>
      </c>
      <c r="S3506" s="8">
        <f>IF(client[[#This Row],[Recherche]]=TRUE,COUNTIF($R$4:R3506,TRUE),"")</f>
        <v>3503</v>
      </c>
    </row>
    <row r="3507" spans="2:19" x14ac:dyDescent="0.3">
      <c r="B3507" t="s">
        <v>16652</v>
      </c>
      <c r="C3507">
        <v>3884</v>
      </c>
      <c r="D3507" t="s">
        <v>16648</v>
      </c>
      <c r="E3507">
        <v>45189.801724537036</v>
      </c>
      <c r="F3507">
        <v>2024</v>
      </c>
      <c r="G3507" t="s">
        <v>16649</v>
      </c>
      <c r="H3507" t="s">
        <v>16650</v>
      </c>
      <c r="I3507" t="s">
        <v>16651</v>
      </c>
      <c r="J3507" t="s">
        <v>16653</v>
      </c>
      <c r="M3507">
        <v>108</v>
      </c>
      <c r="N3507">
        <v>1</v>
      </c>
      <c r="O3507">
        <v>0</v>
      </c>
      <c r="P3507" t="s">
        <v>202</v>
      </c>
      <c r="Q3507" t="s">
        <v>38</v>
      </c>
      <c r="R3507" s="3" t="b">
        <f>ISNUMBER(SEARCH(critere,_xlfn.CONCAT(client[[#This Row],[TELEPHONE]:[AGENCE]])))</f>
        <v>1</v>
      </c>
      <c r="S3507" s="8">
        <f>IF(client[[#This Row],[Recherche]]=TRUE,COUNTIF($R$4:R3507,TRUE),"")</f>
        <v>3504</v>
      </c>
    </row>
    <row r="3508" spans="2:19" x14ac:dyDescent="0.3">
      <c r="B3508" t="s">
        <v>16658</v>
      </c>
      <c r="C3508">
        <v>3885</v>
      </c>
      <c r="D3508" t="s">
        <v>16654</v>
      </c>
      <c r="E3508">
        <v>45189.808576388888</v>
      </c>
      <c r="G3508" t="s">
        <v>16655</v>
      </c>
      <c r="H3508" t="s">
        <v>16656</v>
      </c>
      <c r="I3508" t="s">
        <v>16657</v>
      </c>
      <c r="J3508" t="s">
        <v>16659</v>
      </c>
      <c r="M3508">
        <v>108</v>
      </c>
      <c r="N3508">
        <v>1</v>
      </c>
      <c r="O3508">
        <v>0</v>
      </c>
      <c r="P3508" t="s">
        <v>21</v>
      </c>
      <c r="Q3508" t="s">
        <v>38</v>
      </c>
      <c r="R3508" s="3" t="b">
        <f>ISNUMBER(SEARCH(critere,_xlfn.CONCAT(client[[#This Row],[TELEPHONE]:[AGENCE]])))</f>
        <v>1</v>
      </c>
      <c r="S3508" s="8">
        <f>IF(client[[#This Row],[Recherche]]=TRUE,COUNTIF($R$4:R3508,TRUE),"")</f>
        <v>3505</v>
      </c>
    </row>
    <row r="3509" spans="2:19" x14ac:dyDescent="0.3">
      <c r="B3509" t="s">
        <v>16641</v>
      </c>
      <c r="C3509">
        <v>3886</v>
      </c>
      <c r="D3509" t="s">
        <v>16660</v>
      </c>
      <c r="E3509">
        <v>45189.820520833331</v>
      </c>
      <c r="F3509">
        <v>2024</v>
      </c>
      <c r="G3509" t="s">
        <v>272</v>
      </c>
      <c r="H3509" t="s">
        <v>2221</v>
      </c>
      <c r="I3509" t="s">
        <v>16640</v>
      </c>
      <c r="J3509" t="s">
        <v>16661</v>
      </c>
      <c r="M3509">
        <v>117</v>
      </c>
      <c r="N3509">
        <v>3</v>
      </c>
      <c r="O3509">
        <v>0</v>
      </c>
      <c r="P3509" t="s">
        <v>202</v>
      </c>
      <c r="Q3509" t="s">
        <v>22</v>
      </c>
      <c r="R3509" s="3" t="b">
        <f>ISNUMBER(SEARCH(critere,_xlfn.CONCAT(client[[#This Row],[TELEPHONE]:[AGENCE]])))</f>
        <v>1</v>
      </c>
      <c r="S3509" s="8">
        <f>IF(client[[#This Row],[Recherche]]=TRUE,COUNTIF($R$4:R3509,TRUE),"")</f>
        <v>3506</v>
      </c>
    </row>
    <row r="3510" spans="2:19" x14ac:dyDescent="0.3">
      <c r="B3510" t="s">
        <v>16666</v>
      </c>
      <c r="C3510">
        <v>3887</v>
      </c>
      <c r="D3510" t="s">
        <v>16662</v>
      </c>
      <c r="E3510">
        <v>45189.845613425925</v>
      </c>
      <c r="F3510">
        <v>2024</v>
      </c>
      <c r="G3510" t="s">
        <v>16663</v>
      </c>
      <c r="H3510" t="s">
        <v>16664</v>
      </c>
      <c r="I3510" t="s">
        <v>16665</v>
      </c>
      <c r="J3510" t="s">
        <v>16667</v>
      </c>
      <c r="M3510">
        <v>108</v>
      </c>
      <c r="N3510">
        <v>1</v>
      </c>
      <c r="O3510">
        <v>0</v>
      </c>
      <c r="P3510" t="s">
        <v>202</v>
      </c>
      <c r="Q3510" t="s">
        <v>38</v>
      </c>
      <c r="R3510" s="3" t="b">
        <f>ISNUMBER(SEARCH(critere,_xlfn.CONCAT(client[[#This Row],[TELEPHONE]:[AGENCE]])))</f>
        <v>1</v>
      </c>
      <c r="S3510" s="8">
        <f>IF(client[[#This Row],[Recherche]]=TRUE,COUNTIF($R$4:R3510,TRUE),"")</f>
        <v>3507</v>
      </c>
    </row>
    <row r="3511" spans="2:19" x14ac:dyDescent="0.3">
      <c r="B3511" t="s">
        <v>16672</v>
      </c>
      <c r="C3511">
        <v>3888</v>
      </c>
      <c r="D3511" t="s">
        <v>16668</v>
      </c>
      <c r="E3511">
        <v>45189.858483796299</v>
      </c>
      <c r="F3511">
        <v>2024</v>
      </c>
      <c r="G3511" t="s">
        <v>16669</v>
      </c>
      <c r="H3511" t="s">
        <v>16670</v>
      </c>
      <c r="I3511" t="s">
        <v>16671</v>
      </c>
      <c r="J3511" t="s">
        <v>16673</v>
      </c>
      <c r="M3511">
        <v>108</v>
      </c>
      <c r="N3511">
        <v>1</v>
      </c>
      <c r="O3511">
        <v>0</v>
      </c>
      <c r="P3511" t="s">
        <v>202</v>
      </c>
      <c r="Q3511" t="s">
        <v>38</v>
      </c>
      <c r="R3511" s="3" t="b">
        <f>ISNUMBER(SEARCH(critere,_xlfn.CONCAT(client[[#This Row],[TELEPHONE]:[AGENCE]])))</f>
        <v>1</v>
      </c>
      <c r="S3511" s="8">
        <f>IF(client[[#This Row],[Recherche]]=TRUE,COUNTIF($R$4:R3511,TRUE),"")</f>
        <v>3508</v>
      </c>
    </row>
    <row r="3512" spans="2:19" x14ac:dyDescent="0.3">
      <c r="B3512">
        <v>681368909</v>
      </c>
      <c r="C3512">
        <v>3889</v>
      </c>
      <c r="D3512" t="s">
        <v>16674</v>
      </c>
      <c r="E3512">
        <v>45189.873032407406</v>
      </c>
      <c r="F3512">
        <v>2024</v>
      </c>
      <c r="G3512" t="s">
        <v>16675</v>
      </c>
      <c r="H3512" t="s">
        <v>16676</v>
      </c>
      <c r="I3512" t="s">
        <v>16677</v>
      </c>
      <c r="J3512" t="s">
        <v>16678</v>
      </c>
      <c r="M3512">
        <v>108</v>
      </c>
      <c r="N3512">
        <v>1</v>
      </c>
      <c r="O3512">
        <v>0</v>
      </c>
      <c r="P3512" t="s">
        <v>202</v>
      </c>
      <c r="Q3512" t="s">
        <v>38</v>
      </c>
      <c r="R3512" s="3" t="b">
        <f>ISNUMBER(SEARCH(critere,_xlfn.CONCAT(client[[#This Row],[TELEPHONE]:[AGENCE]])))</f>
        <v>1</v>
      </c>
      <c r="S3512" s="8">
        <f>IF(client[[#This Row],[Recherche]]=TRUE,COUNTIF($R$4:R3512,TRUE),"")</f>
        <v>3509</v>
      </c>
    </row>
    <row r="3513" spans="2:19" x14ac:dyDescent="0.3">
      <c r="B3513" t="s">
        <v>16683</v>
      </c>
      <c r="C3513">
        <v>3890</v>
      </c>
      <c r="D3513" t="s">
        <v>16679</v>
      </c>
      <c r="E3513">
        <v>45189.874421296299</v>
      </c>
      <c r="F3513">
        <v>2023</v>
      </c>
      <c r="G3513" t="s">
        <v>16680</v>
      </c>
      <c r="H3513" t="s">
        <v>16681</v>
      </c>
      <c r="I3513" t="s">
        <v>16682</v>
      </c>
      <c r="J3513" t="s">
        <v>16684</v>
      </c>
      <c r="M3513">
        <v>8</v>
      </c>
      <c r="N3513">
        <v>2</v>
      </c>
      <c r="O3513">
        <v>0</v>
      </c>
      <c r="P3513" t="s">
        <v>21</v>
      </c>
      <c r="Q3513" t="s">
        <v>38</v>
      </c>
      <c r="R3513" s="3" t="b">
        <f>ISNUMBER(SEARCH(critere,_xlfn.CONCAT(client[[#This Row],[TELEPHONE]:[AGENCE]])))</f>
        <v>1</v>
      </c>
      <c r="S3513" s="8">
        <f>IF(client[[#This Row],[Recherche]]=TRUE,COUNTIF($R$4:R3513,TRUE),"")</f>
        <v>3510</v>
      </c>
    </row>
    <row r="3514" spans="2:19" x14ac:dyDescent="0.3">
      <c r="B3514" t="s">
        <v>16689</v>
      </c>
      <c r="C3514">
        <v>3891</v>
      </c>
      <c r="D3514" t="s">
        <v>16685</v>
      </c>
      <c r="E3514">
        <v>45189.890196759261</v>
      </c>
      <c r="F3514">
        <v>2024</v>
      </c>
      <c r="G3514" t="s">
        <v>16686</v>
      </c>
      <c r="H3514" t="s">
        <v>16687</v>
      </c>
      <c r="I3514" t="s">
        <v>16688</v>
      </c>
      <c r="J3514" t="s">
        <v>16690</v>
      </c>
      <c r="M3514">
        <v>108</v>
      </c>
      <c r="N3514">
        <v>2</v>
      </c>
      <c r="O3514">
        <v>0</v>
      </c>
      <c r="P3514" t="s">
        <v>202</v>
      </c>
      <c r="Q3514" t="s">
        <v>38</v>
      </c>
      <c r="R3514" s="3" t="b">
        <f>ISNUMBER(SEARCH(critere,_xlfn.CONCAT(client[[#This Row],[TELEPHONE]:[AGENCE]])))</f>
        <v>1</v>
      </c>
      <c r="S3514" s="8">
        <f>IF(client[[#This Row],[Recherche]]=TRUE,COUNTIF($R$4:R3514,TRUE),"")</f>
        <v>3511</v>
      </c>
    </row>
    <row r="3515" spans="2:19" x14ac:dyDescent="0.3">
      <c r="B3515" t="s">
        <v>16693</v>
      </c>
      <c r="C3515">
        <v>3892</v>
      </c>
      <c r="D3515" t="s">
        <v>16691</v>
      </c>
      <c r="E3515">
        <v>45190.484479166669</v>
      </c>
      <c r="F3515">
        <v>2023</v>
      </c>
      <c r="G3515" t="s">
        <v>2168</v>
      </c>
      <c r="H3515" t="s">
        <v>5665</v>
      </c>
      <c r="I3515" t="s">
        <v>16692</v>
      </c>
      <c r="J3515" t="s">
        <v>16694</v>
      </c>
      <c r="M3515">
        <v>117</v>
      </c>
      <c r="N3515">
        <v>1</v>
      </c>
      <c r="O3515">
        <v>0</v>
      </c>
      <c r="P3515" t="s">
        <v>202</v>
      </c>
      <c r="Q3515" t="s">
        <v>29</v>
      </c>
      <c r="R3515" s="3" t="b">
        <f>ISNUMBER(SEARCH(critere,_xlfn.CONCAT(client[[#This Row],[TELEPHONE]:[AGENCE]])))</f>
        <v>1</v>
      </c>
      <c r="S3515" s="8">
        <f>IF(client[[#This Row],[Recherche]]=TRUE,COUNTIF($R$4:R3515,TRUE),"")</f>
        <v>3512</v>
      </c>
    </row>
    <row r="3516" spans="2:19" x14ac:dyDescent="0.3">
      <c r="B3516" t="s">
        <v>16698</v>
      </c>
      <c r="C3516">
        <v>3893</v>
      </c>
      <c r="D3516" t="s">
        <v>16695</v>
      </c>
      <c r="E3516">
        <v>45190.515057870369</v>
      </c>
      <c r="F3516">
        <v>2023</v>
      </c>
      <c r="G3516" t="s">
        <v>1710</v>
      </c>
      <c r="H3516" t="s">
        <v>16696</v>
      </c>
      <c r="I3516" t="s">
        <v>16697</v>
      </c>
      <c r="J3516" t="s">
        <v>16699</v>
      </c>
      <c r="M3516">
        <v>8</v>
      </c>
      <c r="N3516">
        <v>1</v>
      </c>
      <c r="O3516">
        <v>0</v>
      </c>
      <c r="P3516" t="s">
        <v>21</v>
      </c>
      <c r="Q3516" t="s">
        <v>38</v>
      </c>
      <c r="R3516" s="3" t="b">
        <f>ISNUMBER(SEARCH(critere,_xlfn.CONCAT(client[[#This Row],[TELEPHONE]:[AGENCE]])))</f>
        <v>1</v>
      </c>
      <c r="S3516" s="8">
        <f>IF(client[[#This Row],[Recherche]]=TRUE,COUNTIF($R$4:R3516,TRUE),"")</f>
        <v>3513</v>
      </c>
    </row>
    <row r="3517" spans="2:19" x14ac:dyDescent="0.3">
      <c r="B3517" t="s">
        <v>16703</v>
      </c>
      <c r="C3517">
        <v>3894</v>
      </c>
      <c r="D3517" t="s">
        <v>16700</v>
      </c>
      <c r="E3517">
        <v>45190.526550925926</v>
      </c>
      <c r="F3517">
        <v>2023</v>
      </c>
      <c r="G3517" t="s">
        <v>974</v>
      </c>
      <c r="H3517" t="s">
        <v>16701</v>
      </c>
      <c r="I3517" t="s">
        <v>16702</v>
      </c>
      <c r="J3517" t="s">
        <v>16704</v>
      </c>
      <c r="M3517">
        <v>8</v>
      </c>
      <c r="N3517">
        <v>2</v>
      </c>
      <c r="O3517">
        <v>0</v>
      </c>
      <c r="P3517" t="s">
        <v>21</v>
      </c>
      <c r="Q3517" t="s">
        <v>38</v>
      </c>
      <c r="R3517" s="3" t="b">
        <f>ISNUMBER(SEARCH(critere,_xlfn.CONCAT(client[[#This Row],[TELEPHONE]:[AGENCE]])))</f>
        <v>1</v>
      </c>
      <c r="S3517" s="8">
        <f>IF(client[[#This Row],[Recherche]]=TRUE,COUNTIF($R$4:R3517,TRUE),"")</f>
        <v>3514</v>
      </c>
    </row>
    <row r="3518" spans="2:19" x14ac:dyDescent="0.3">
      <c r="B3518" t="s">
        <v>16709</v>
      </c>
      <c r="C3518">
        <v>3895</v>
      </c>
      <c r="D3518" t="s">
        <v>16705</v>
      </c>
      <c r="E3518">
        <v>45190.629236111112</v>
      </c>
      <c r="F3518">
        <v>2023</v>
      </c>
      <c r="G3518" t="s">
        <v>16706</v>
      </c>
      <c r="H3518" t="s">
        <v>16707</v>
      </c>
      <c r="I3518" t="s">
        <v>16708</v>
      </c>
      <c r="J3518" t="s">
        <v>16710</v>
      </c>
      <c r="M3518">
        <v>117</v>
      </c>
      <c r="N3518">
        <v>3</v>
      </c>
      <c r="O3518">
        <v>68000</v>
      </c>
      <c r="P3518" t="s">
        <v>202</v>
      </c>
      <c r="Q3518" t="s">
        <v>38</v>
      </c>
      <c r="R3518" s="3" t="b">
        <f>ISNUMBER(SEARCH(critere,_xlfn.CONCAT(client[[#This Row],[TELEPHONE]:[AGENCE]])))</f>
        <v>1</v>
      </c>
      <c r="S3518" s="8">
        <f>IF(client[[#This Row],[Recherche]]=TRUE,COUNTIF($R$4:R3518,TRUE),"")</f>
        <v>3515</v>
      </c>
    </row>
    <row r="3519" spans="2:19" x14ac:dyDescent="0.3">
      <c r="B3519" t="s">
        <v>496</v>
      </c>
      <c r="C3519">
        <v>3896</v>
      </c>
      <c r="D3519" t="s">
        <v>16711</v>
      </c>
      <c r="E3519">
        <v>45190.723344907405</v>
      </c>
      <c r="F3519">
        <v>2023</v>
      </c>
      <c r="G3519" t="s">
        <v>493</v>
      </c>
      <c r="H3519" t="s">
        <v>494</v>
      </c>
      <c r="I3519" t="s">
        <v>495</v>
      </c>
      <c r="J3519" t="s">
        <v>15798</v>
      </c>
      <c r="M3519">
        <v>114</v>
      </c>
      <c r="N3519">
        <v>2</v>
      </c>
      <c r="O3519">
        <v>18000</v>
      </c>
      <c r="P3519" t="s">
        <v>202</v>
      </c>
      <c r="Q3519" t="s">
        <v>22</v>
      </c>
      <c r="R3519" s="3" t="b">
        <f>ISNUMBER(SEARCH(critere,_xlfn.CONCAT(client[[#This Row],[TELEPHONE]:[AGENCE]])))</f>
        <v>1</v>
      </c>
      <c r="S3519" s="8">
        <f>IF(client[[#This Row],[Recherche]]=TRUE,COUNTIF($R$4:R3519,TRUE),"")</f>
        <v>3516</v>
      </c>
    </row>
    <row r="3520" spans="2:19" x14ac:dyDescent="0.3">
      <c r="B3520" t="s">
        <v>496</v>
      </c>
      <c r="C3520">
        <v>3897</v>
      </c>
      <c r="D3520" t="s">
        <v>16712</v>
      </c>
      <c r="E3520">
        <v>45190.728298611109</v>
      </c>
      <c r="G3520" t="s">
        <v>493</v>
      </c>
      <c r="H3520" t="s">
        <v>494</v>
      </c>
      <c r="I3520" t="s">
        <v>495</v>
      </c>
      <c r="J3520" t="s">
        <v>15798</v>
      </c>
      <c r="M3520">
        <v>117</v>
      </c>
      <c r="N3520">
        <v>1</v>
      </c>
      <c r="O3520">
        <v>0</v>
      </c>
      <c r="P3520" t="s">
        <v>21</v>
      </c>
      <c r="Q3520" t="s">
        <v>22</v>
      </c>
      <c r="R3520" s="3" t="b">
        <f>ISNUMBER(SEARCH(critere,_xlfn.CONCAT(client[[#This Row],[TELEPHONE]:[AGENCE]])))</f>
        <v>1</v>
      </c>
      <c r="S3520" s="8">
        <f>IF(client[[#This Row],[Recherche]]=TRUE,COUNTIF($R$4:R3520,TRUE),"")</f>
        <v>3517</v>
      </c>
    </row>
    <row r="3521" spans="2:19" x14ac:dyDescent="0.3">
      <c r="B3521" t="s">
        <v>16716</v>
      </c>
      <c r="C3521">
        <v>3898</v>
      </c>
      <c r="D3521" t="s">
        <v>16713</v>
      </c>
      <c r="E3521">
        <v>45190.795266203706</v>
      </c>
      <c r="F3521">
        <v>2023</v>
      </c>
      <c r="G3521" t="s">
        <v>1188</v>
      </c>
      <c r="H3521" t="s">
        <v>16714</v>
      </c>
      <c r="I3521" t="s">
        <v>16715</v>
      </c>
      <c r="J3521" t="s">
        <v>16717</v>
      </c>
      <c r="M3521">
        <v>8</v>
      </c>
      <c r="N3521">
        <v>2</v>
      </c>
      <c r="O3521">
        <v>0</v>
      </c>
      <c r="P3521" t="s">
        <v>21</v>
      </c>
      <c r="Q3521" t="s">
        <v>64</v>
      </c>
      <c r="R3521" s="3" t="b">
        <f>ISNUMBER(SEARCH(critere,_xlfn.CONCAT(client[[#This Row],[TELEPHONE]:[AGENCE]])))</f>
        <v>1</v>
      </c>
      <c r="S3521" s="8">
        <f>IF(client[[#This Row],[Recherche]]=TRUE,COUNTIF($R$4:R3521,TRUE),"")</f>
        <v>3518</v>
      </c>
    </row>
    <row r="3522" spans="2:19" x14ac:dyDescent="0.3">
      <c r="B3522" t="s">
        <v>16721</v>
      </c>
      <c r="C3522">
        <v>3899</v>
      </c>
      <c r="D3522" t="s">
        <v>16718</v>
      </c>
      <c r="E3522">
        <v>45190.914305555554</v>
      </c>
      <c r="F3522">
        <v>2024</v>
      </c>
      <c r="G3522" t="s">
        <v>1066</v>
      </c>
      <c r="H3522" t="s">
        <v>16719</v>
      </c>
      <c r="I3522" t="s">
        <v>16720</v>
      </c>
      <c r="J3522" t="s">
        <v>16722</v>
      </c>
      <c r="M3522">
        <v>117</v>
      </c>
      <c r="N3522">
        <v>2</v>
      </c>
      <c r="O3522">
        <v>0</v>
      </c>
      <c r="P3522" t="s">
        <v>202</v>
      </c>
      <c r="Q3522" t="s">
        <v>38</v>
      </c>
      <c r="R3522" s="3" t="b">
        <f>ISNUMBER(SEARCH(critere,_xlfn.CONCAT(client[[#This Row],[TELEPHONE]:[AGENCE]])))</f>
        <v>1</v>
      </c>
      <c r="S3522" s="8">
        <f>IF(client[[#This Row],[Recherche]]=TRUE,COUNTIF($R$4:R3522,TRUE),"")</f>
        <v>3519</v>
      </c>
    </row>
    <row r="3523" spans="2:19" x14ac:dyDescent="0.3">
      <c r="B3523" t="s">
        <v>16725</v>
      </c>
      <c r="C3523">
        <v>3900</v>
      </c>
      <c r="D3523" t="s">
        <v>16723</v>
      </c>
      <c r="E3523">
        <v>45190.916527777779</v>
      </c>
      <c r="F3523">
        <v>2024</v>
      </c>
      <c r="G3523" t="s">
        <v>1194</v>
      </c>
      <c r="H3523" t="s">
        <v>10230</v>
      </c>
      <c r="I3523" t="s">
        <v>16724</v>
      </c>
      <c r="J3523" t="s">
        <v>16726</v>
      </c>
      <c r="M3523">
        <v>117</v>
      </c>
      <c r="N3523">
        <v>1</v>
      </c>
      <c r="O3523">
        <v>0</v>
      </c>
      <c r="P3523" t="s">
        <v>202</v>
      </c>
      <c r="Q3523" t="s">
        <v>38</v>
      </c>
      <c r="R3523" s="3" t="b">
        <f>ISNUMBER(SEARCH(critere,_xlfn.CONCAT(client[[#This Row],[TELEPHONE]:[AGENCE]])))</f>
        <v>1</v>
      </c>
      <c r="S3523" s="8">
        <f>IF(client[[#This Row],[Recherche]]=TRUE,COUNTIF($R$4:R3523,TRUE),"")</f>
        <v>3520</v>
      </c>
    </row>
    <row r="3524" spans="2:19" x14ac:dyDescent="0.3">
      <c r="B3524" t="s">
        <v>16730</v>
      </c>
      <c r="C3524">
        <v>3901</v>
      </c>
      <c r="D3524" t="s">
        <v>16727</v>
      </c>
      <c r="E3524">
        <v>45190.91878472222</v>
      </c>
      <c r="F3524">
        <v>2024</v>
      </c>
      <c r="G3524" t="s">
        <v>1547</v>
      </c>
      <c r="H3524" t="s">
        <v>16728</v>
      </c>
      <c r="I3524" t="s">
        <v>16729</v>
      </c>
      <c r="J3524" t="s">
        <v>16731</v>
      </c>
      <c r="M3524">
        <v>75</v>
      </c>
      <c r="N3524">
        <v>1</v>
      </c>
      <c r="O3524">
        <v>1</v>
      </c>
      <c r="P3524" t="s">
        <v>202</v>
      </c>
      <c r="Q3524" t="s">
        <v>38</v>
      </c>
      <c r="R3524" s="3" t="b">
        <f>ISNUMBER(SEARCH(critere,_xlfn.CONCAT(client[[#This Row],[TELEPHONE]:[AGENCE]])))</f>
        <v>1</v>
      </c>
      <c r="S3524" s="8">
        <f>IF(client[[#This Row],[Recherche]]=TRUE,COUNTIF($R$4:R3524,TRUE),"")</f>
        <v>3521</v>
      </c>
    </row>
    <row r="3525" spans="2:19" x14ac:dyDescent="0.3">
      <c r="B3525" t="s">
        <v>16735</v>
      </c>
      <c r="C3525">
        <v>3902</v>
      </c>
      <c r="D3525" t="s">
        <v>16732</v>
      </c>
      <c r="E3525">
        <v>45191.394444444442</v>
      </c>
      <c r="F3525">
        <v>2023</v>
      </c>
      <c r="G3525" t="s">
        <v>1996</v>
      </c>
      <c r="H3525" t="s">
        <v>16733</v>
      </c>
      <c r="I3525" t="s">
        <v>16734</v>
      </c>
      <c r="J3525" t="s">
        <v>16736</v>
      </c>
      <c r="M3525">
        <v>117</v>
      </c>
      <c r="N3525">
        <v>1</v>
      </c>
      <c r="O3525">
        <v>17500</v>
      </c>
      <c r="P3525" t="s">
        <v>202</v>
      </c>
      <c r="Q3525" t="s">
        <v>454</v>
      </c>
      <c r="R3525" s="3" t="b">
        <f>ISNUMBER(SEARCH(critere,_xlfn.CONCAT(client[[#This Row],[TELEPHONE]:[AGENCE]])))</f>
        <v>1</v>
      </c>
      <c r="S3525" s="8">
        <f>IF(client[[#This Row],[Recherche]]=TRUE,COUNTIF($R$4:R3525,TRUE),"")</f>
        <v>3522</v>
      </c>
    </row>
    <row r="3526" spans="2:19" x14ac:dyDescent="0.3">
      <c r="B3526" t="s">
        <v>16740</v>
      </c>
      <c r="C3526">
        <v>3903</v>
      </c>
      <c r="D3526" t="s">
        <v>16737</v>
      </c>
      <c r="E3526">
        <v>45191.558645833335</v>
      </c>
      <c r="F3526">
        <v>2023</v>
      </c>
      <c r="G3526" t="s">
        <v>1680</v>
      </c>
      <c r="H3526" t="s">
        <v>16738</v>
      </c>
      <c r="I3526" t="s">
        <v>16739</v>
      </c>
      <c r="J3526" t="s">
        <v>16741</v>
      </c>
      <c r="M3526">
        <v>8</v>
      </c>
      <c r="N3526">
        <v>1</v>
      </c>
      <c r="O3526">
        <v>0</v>
      </c>
      <c r="P3526" t="s">
        <v>21</v>
      </c>
      <c r="Q3526" t="s">
        <v>22</v>
      </c>
      <c r="R3526" s="3" t="b">
        <f>ISNUMBER(SEARCH(critere,_xlfn.CONCAT(client[[#This Row],[TELEPHONE]:[AGENCE]])))</f>
        <v>1</v>
      </c>
      <c r="S3526" s="8">
        <f>IF(client[[#This Row],[Recherche]]=TRUE,COUNTIF($R$4:R3526,TRUE),"")</f>
        <v>3523</v>
      </c>
    </row>
    <row r="3527" spans="2:19" x14ac:dyDescent="0.3">
      <c r="B3527" t="s">
        <v>16744</v>
      </c>
      <c r="C3527">
        <v>3904</v>
      </c>
      <c r="D3527" t="s">
        <v>16742</v>
      </c>
      <c r="E3527">
        <v>45191.561678240738</v>
      </c>
      <c r="F3527">
        <v>2023</v>
      </c>
      <c r="G3527" t="s">
        <v>138</v>
      </c>
      <c r="H3527" t="s">
        <v>3791</v>
      </c>
      <c r="I3527" t="s">
        <v>16743</v>
      </c>
      <c r="J3527" t="s">
        <v>16745</v>
      </c>
      <c r="M3527">
        <v>8</v>
      </c>
      <c r="N3527">
        <v>1</v>
      </c>
      <c r="O3527">
        <v>0</v>
      </c>
      <c r="P3527" t="s">
        <v>21</v>
      </c>
      <c r="Q3527" t="s">
        <v>22</v>
      </c>
      <c r="R3527" s="3" t="b">
        <f>ISNUMBER(SEARCH(critere,_xlfn.CONCAT(client[[#This Row],[TELEPHONE]:[AGENCE]])))</f>
        <v>1</v>
      </c>
      <c r="S3527" s="8">
        <f>IF(client[[#This Row],[Recherche]]=TRUE,COUNTIF($R$4:R3527,TRUE),"")</f>
        <v>3524</v>
      </c>
    </row>
    <row r="3528" spans="2:19" x14ac:dyDescent="0.3">
      <c r="B3528" t="s">
        <v>16748</v>
      </c>
      <c r="C3528">
        <v>3905</v>
      </c>
      <c r="D3528" t="s">
        <v>16746</v>
      </c>
      <c r="E3528">
        <v>45191.566493055558</v>
      </c>
      <c r="F3528">
        <v>2023</v>
      </c>
      <c r="G3528" t="s">
        <v>8078</v>
      </c>
      <c r="H3528" t="s">
        <v>3380</v>
      </c>
      <c r="I3528" t="s">
        <v>16747</v>
      </c>
      <c r="J3528" t="s">
        <v>16749</v>
      </c>
      <c r="M3528">
        <v>8</v>
      </c>
      <c r="N3528">
        <v>1</v>
      </c>
      <c r="O3528">
        <v>0</v>
      </c>
      <c r="P3528" t="s">
        <v>21</v>
      </c>
      <c r="Q3528" t="s">
        <v>22</v>
      </c>
      <c r="R3528" s="3" t="b">
        <f>ISNUMBER(SEARCH(critere,_xlfn.CONCAT(client[[#This Row],[TELEPHONE]:[AGENCE]])))</f>
        <v>1</v>
      </c>
      <c r="S3528" s="8">
        <f>IF(client[[#This Row],[Recherche]]=TRUE,COUNTIF($R$4:R3528,TRUE),"")</f>
        <v>3525</v>
      </c>
    </row>
    <row r="3529" spans="2:19" x14ac:dyDescent="0.3">
      <c r="B3529" t="s">
        <v>16753</v>
      </c>
      <c r="C3529">
        <v>3906</v>
      </c>
      <c r="D3529" t="s">
        <v>16750</v>
      </c>
      <c r="E3529">
        <v>45191.570162037038</v>
      </c>
      <c r="F3529">
        <v>2023</v>
      </c>
      <c r="G3529" t="s">
        <v>891</v>
      </c>
      <c r="H3529" t="s">
        <v>16751</v>
      </c>
      <c r="I3529" t="s">
        <v>16752</v>
      </c>
      <c r="J3529" t="s">
        <v>16754</v>
      </c>
      <c r="M3529">
        <v>8</v>
      </c>
      <c r="N3529">
        <v>1</v>
      </c>
      <c r="O3529">
        <v>0</v>
      </c>
      <c r="P3529" t="s">
        <v>21</v>
      </c>
      <c r="Q3529" t="s">
        <v>22</v>
      </c>
      <c r="R3529" s="3" t="b">
        <f>ISNUMBER(SEARCH(critere,_xlfn.CONCAT(client[[#This Row],[TELEPHONE]:[AGENCE]])))</f>
        <v>1</v>
      </c>
      <c r="S3529" s="8">
        <f>IF(client[[#This Row],[Recherche]]=TRUE,COUNTIF($R$4:R3529,TRUE),"")</f>
        <v>3526</v>
      </c>
    </row>
    <row r="3530" spans="2:19" x14ac:dyDescent="0.3">
      <c r="B3530" t="s">
        <v>16757</v>
      </c>
      <c r="C3530">
        <v>3907</v>
      </c>
      <c r="D3530" t="s">
        <v>16755</v>
      </c>
      <c r="E3530">
        <v>45191.575624999998</v>
      </c>
      <c r="F3530">
        <v>2023</v>
      </c>
      <c r="G3530" t="s">
        <v>4637</v>
      </c>
      <c r="H3530" t="s">
        <v>14075</v>
      </c>
      <c r="I3530" t="s">
        <v>16756</v>
      </c>
      <c r="J3530" t="s">
        <v>16758</v>
      </c>
      <c r="M3530">
        <v>8</v>
      </c>
      <c r="N3530">
        <v>1</v>
      </c>
      <c r="O3530">
        <v>0</v>
      </c>
      <c r="P3530" t="s">
        <v>21</v>
      </c>
      <c r="Q3530" t="s">
        <v>22</v>
      </c>
      <c r="R3530" s="3" t="b">
        <f>ISNUMBER(SEARCH(critere,_xlfn.CONCAT(client[[#This Row],[TELEPHONE]:[AGENCE]])))</f>
        <v>1</v>
      </c>
      <c r="S3530" s="8">
        <f>IF(client[[#This Row],[Recherche]]=TRUE,COUNTIF($R$4:R3530,TRUE),"")</f>
        <v>3527</v>
      </c>
    </row>
    <row r="3531" spans="2:19" x14ac:dyDescent="0.3">
      <c r="B3531" t="s">
        <v>16763</v>
      </c>
      <c r="C3531">
        <v>3908</v>
      </c>
      <c r="D3531" t="s">
        <v>16759</v>
      </c>
      <c r="E3531">
        <v>45191.577974537038</v>
      </c>
      <c r="F3531">
        <v>2023</v>
      </c>
      <c r="G3531" t="s">
        <v>16760</v>
      </c>
      <c r="H3531" t="s">
        <v>16761</v>
      </c>
      <c r="I3531" t="s">
        <v>16762</v>
      </c>
      <c r="J3531" t="s">
        <v>16764</v>
      </c>
      <c r="M3531">
        <v>8</v>
      </c>
      <c r="N3531">
        <v>1</v>
      </c>
      <c r="O3531">
        <v>0</v>
      </c>
      <c r="P3531" t="s">
        <v>21</v>
      </c>
      <c r="Q3531" t="s">
        <v>38</v>
      </c>
      <c r="R3531" s="3" t="b">
        <f>ISNUMBER(SEARCH(critere,_xlfn.CONCAT(client[[#This Row],[TELEPHONE]:[AGENCE]])))</f>
        <v>1</v>
      </c>
      <c r="S3531" s="8">
        <f>IF(client[[#This Row],[Recherche]]=TRUE,COUNTIF($R$4:R3531,TRUE),"")</f>
        <v>3528</v>
      </c>
    </row>
    <row r="3532" spans="2:19" x14ac:dyDescent="0.3">
      <c r="B3532" t="s">
        <v>16767</v>
      </c>
      <c r="C3532">
        <v>3909</v>
      </c>
      <c r="D3532" t="s">
        <v>16765</v>
      </c>
      <c r="E3532">
        <v>45191.584027777775</v>
      </c>
      <c r="F3532">
        <v>2023</v>
      </c>
      <c r="G3532" t="s">
        <v>1006</v>
      </c>
      <c r="H3532" t="s">
        <v>10056</v>
      </c>
      <c r="I3532" t="s">
        <v>16766</v>
      </c>
      <c r="J3532" t="s">
        <v>16768</v>
      </c>
      <c r="M3532">
        <v>8</v>
      </c>
      <c r="N3532">
        <v>1</v>
      </c>
      <c r="O3532">
        <v>0</v>
      </c>
      <c r="P3532" t="s">
        <v>21</v>
      </c>
      <c r="Q3532" t="s">
        <v>22</v>
      </c>
      <c r="R3532" s="3" t="b">
        <f>ISNUMBER(SEARCH(critere,_xlfn.CONCAT(client[[#This Row],[TELEPHONE]:[AGENCE]])))</f>
        <v>1</v>
      </c>
      <c r="S3532" s="8">
        <f>IF(client[[#This Row],[Recherche]]=TRUE,COUNTIF($R$4:R3532,TRUE),"")</f>
        <v>3529</v>
      </c>
    </row>
    <row r="3533" spans="2:19" x14ac:dyDescent="0.3">
      <c r="B3533">
        <v>650070228</v>
      </c>
      <c r="C3533">
        <v>3910</v>
      </c>
      <c r="D3533" t="s">
        <v>16769</v>
      </c>
      <c r="E3533">
        <v>45191.597928240742</v>
      </c>
      <c r="F3533">
        <v>2023</v>
      </c>
      <c r="G3533" t="s">
        <v>812</v>
      </c>
      <c r="H3533" t="s">
        <v>16770</v>
      </c>
      <c r="I3533" t="s">
        <v>16771</v>
      </c>
      <c r="J3533" t="s">
        <v>16772</v>
      </c>
      <c r="M3533">
        <v>8</v>
      </c>
      <c r="N3533">
        <v>1</v>
      </c>
      <c r="O3533">
        <v>0</v>
      </c>
      <c r="P3533" t="s">
        <v>21</v>
      </c>
      <c r="Q3533" t="s">
        <v>22</v>
      </c>
      <c r="R3533" s="3" t="b">
        <f>ISNUMBER(SEARCH(critere,_xlfn.CONCAT(client[[#This Row],[TELEPHONE]:[AGENCE]])))</f>
        <v>1</v>
      </c>
      <c r="S3533" s="8">
        <f>IF(client[[#This Row],[Recherche]]=TRUE,COUNTIF($R$4:R3533,TRUE),"")</f>
        <v>3530</v>
      </c>
    </row>
    <row r="3534" spans="2:19" x14ac:dyDescent="0.3">
      <c r="B3534" t="s">
        <v>16776</v>
      </c>
      <c r="C3534">
        <v>3911</v>
      </c>
      <c r="D3534" t="s">
        <v>16773</v>
      </c>
      <c r="E3534">
        <v>45191.744166666664</v>
      </c>
      <c r="F3534">
        <v>2023</v>
      </c>
      <c r="G3534" t="s">
        <v>3041</v>
      </c>
      <c r="H3534" t="s">
        <v>16774</v>
      </c>
      <c r="I3534" t="s">
        <v>16775</v>
      </c>
      <c r="J3534" t="s">
        <v>16777</v>
      </c>
      <c r="M3534">
        <v>8</v>
      </c>
      <c r="N3534">
        <v>1</v>
      </c>
      <c r="O3534">
        <v>0</v>
      </c>
      <c r="P3534" t="s">
        <v>21</v>
      </c>
      <c r="Q3534" t="s">
        <v>22</v>
      </c>
      <c r="R3534" s="3" t="b">
        <f>ISNUMBER(SEARCH(critere,_xlfn.CONCAT(client[[#This Row],[TELEPHONE]:[AGENCE]])))</f>
        <v>1</v>
      </c>
      <c r="S3534" s="8">
        <f>IF(client[[#This Row],[Recherche]]=TRUE,COUNTIF($R$4:R3534,TRUE),"")</f>
        <v>3531</v>
      </c>
    </row>
    <row r="3535" spans="2:19" x14ac:dyDescent="0.3">
      <c r="B3535" t="s">
        <v>16780</v>
      </c>
      <c r="C3535">
        <v>3912</v>
      </c>
      <c r="D3535" t="s">
        <v>16778</v>
      </c>
      <c r="E3535">
        <v>45191.754942129628</v>
      </c>
      <c r="F3535">
        <v>2023</v>
      </c>
      <c r="G3535" t="s">
        <v>710</v>
      </c>
      <c r="H3535" t="s">
        <v>6392</v>
      </c>
      <c r="I3535" t="s">
        <v>16779</v>
      </c>
      <c r="J3535" t="s">
        <v>16781</v>
      </c>
      <c r="M3535">
        <v>8</v>
      </c>
      <c r="N3535">
        <v>1</v>
      </c>
      <c r="O3535">
        <v>0</v>
      </c>
      <c r="P3535" t="s">
        <v>21</v>
      </c>
      <c r="Q3535" t="s">
        <v>22</v>
      </c>
      <c r="R3535" s="3" t="b">
        <f>ISNUMBER(SEARCH(critere,_xlfn.CONCAT(client[[#This Row],[TELEPHONE]:[AGENCE]])))</f>
        <v>1</v>
      </c>
      <c r="S3535" s="8">
        <f>IF(client[[#This Row],[Recherche]]=TRUE,COUNTIF($R$4:R3535,TRUE),"")</f>
        <v>3532</v>
      </c>
    </row>
    <row r="3536" spans="2:19" x14ac:dyDescent="0.3">
      <c r="B3536" t="s">
        <v>16785</v>
      </c>
      <c r="C3536">
        <v>3913</v>
      </c>
      <c r="D3536" t="s">
        <v>16782</v>
      </c>
      <c r="E3536">
        <v>45191.771145833336</v>
      </c>
      <c r="F3536">
        <v>2023</v>
      </c>
      <c r="G3536" t="s">
        <v>1205</v>
      </c>
      <c r="H3536" t="s">
        <v>16783</v>
      </c>
      <c r="I3536" t="s">
        <v>16784</v>
      </c>
      <c r="J3536" t="s">
        <v>16786</v>
      </c>
      <c r="M3536">
        <v>8</v>
      </c>
      <c r="N3536">
        <v>2</v>
      </c>
      <c r="O3536">
        <v>0</v>
      </c>
      <c r="P3536" t="s">
        <v>21</v>
      </c>
      <c r="Q3536" t="s">
        <v>22</v>
      </c>
      <c r="R3536" s="3" t="b">
        <f>ISNUMBER(SEARCH(critere,_xlfn.CONCAT(client[[#This Row],[TELEPHONE]:[AGENCE]])))</f>
        <v>1</v>
      </c>
      <c r="S3536" s="8">
        <f>IF(client[[#This Row],[Recherche]]=TRUE,COUNTIF($R$4:R3536,TRUE),"")</f>
        <v>3533</v>
      </c>
    </row>
    <row r="3537" spans="2:19" x14ac:dyDescent="0.3">
      <c r="B3537" t="s">
        <v>16790</v>
      </c>
      <c r="C3537">
        <v>3914</v>
      </c>
      <c r="D3537" t="s">
        <v>16787</v>
      </c>
      <c r="E3537">
        <v>45191.774236111109</v>
      </c>
      <c r="F3537">
        <v>2023</v>
      </c>
      <c r="G3537" t="s">
        <v>16788</v>
      </c>
      <c r="H3537" t="s">
        <v>11150</v>
      </c>
      <c r="I3537" t="s">
        <v>16789</v>
      </c>
      <c r="J3537" t="s">
        <v>11152</v>
      </c>
      <c r="M3537">
        <v>8</v>
      </c>
      <c r="N3537">
        <v>1</v>
      </c>
      <c r="O3537">
        <v>0</v>
      </c>
      <c r="P3537" t="s">
        <v>21</v>
      </c>
      <c r="Q3537" t="s">
        <v>22</v>
      </c>
      <c r="R3537" s="3" t="b">
        <f>ISNUMBER(SEARCH(critere,_xlfn.CONCAT(client[[#This Row],[TELEPHONE]:[AGENCE]])))</f>
        <v>1</v>
      </c>
      <c r="S3537" s="8">
        <f>IF(client[[#This Row],[Recherche]]=TRUE,COUNTIF($R$4:R3537,TRUE),"")</f>
        <v>3534</v>
      </c>
    </row>
    <row r="3538" spans="2:19" x14ac:dyDescent="0.3">
      <c r="B3538">
        <v>688979170</v>
      </c>
      <c r="C3538">
        <v>3915</v>
      </c>
      <c r="D3538" t="s">
        <v>16791</v>
      </c>
      <c r="E3538">
        <v>45194.551469907405</v>
      </c>
      <c r="F3538">
        <v>2023</v>
      </c>
      <c r="G3538" t="s">
        <v>1398</v>
      </c>
      <c r="H3538" t="s">
        <v>16792</v>
      </c>
      <c r="I3538" t="s">
        <v>16793</v>
      </c>
      <c r="J3538" t="s">
        <v>16794</v>
      </c>
      <c r="M3538">
        <v>8</v>
      </c>
      <c r="N3538">
        <v>1</v>
      </c>
      <c r="O3538">
        <v>0</v>
      </c>
      <c r="P3538" t="s">
        <v>21</v>
      </c>
      <c r="Q3538" t="s">
        <v>22</v>
      </c>
      <c r="R3538" s="3" t="b">
        <f>ISNUMBER(SEARCH(critere,_xlfn.CONCAT(client[[#This Row],[TELEPHONE]:[AGENCE]])))</f>
        <v>1</v>
      </c>
      <c r="S3538" s="8">
        <f>IF(client[[#This Row],[Recherche]]=TRUE,COUNTIF($R$4:R3538,TRUE),"")</f>
        <v>3535</v>
      </c>
    </row>
    <row r="3539" spans="2:19" x14ac:dyDescent="0.3">
      <c r="B3539" t="s">
        <v>16797</v>
      </c>
      <c r="C3539">
        <v>3916</v>
      </c>
      <c r="D3539" t="s">
        <v>16795</v>
      </c>
      <c r="E3539">
        <v>45194.555960648147</v>
      </c>
      <c r="F3539">
        <v>2023</v>
      </c>
      <c r="G3539" t="s">
        <v>505</v>
      </c>
      <c r="H3539" t="s">
        <v>2063</v>
      </c>
      <c r="I3539" t="s">
        <v>16796</v>
      </c>
      <c r="J3539" t="s">
        <v>16798</v>
      </c>
      <c r="M3539">
        <v>8</v>
      </c>
      <c r="N3539">
        <v>1</v>
      </c>
      <c r="O3539">
        <v>0</v>
      </c>
      <c r="P3539" t="s">
        <v>21</v>
      </c>
      <c r="Q3539" t="s">
        <v>22</v>
      </c>
      <c r="R3539" s="3" t="b">
        <f>ISNUMBER(SEARCH(critere,_xlfn.CONCAT(client[[#This Row],[TELEPHONE]:[AGENCE]])))</f>
        <v>1</v>
      </c>
      <c r="S3539" s="8">
        <f>IF(client[[#This Row],[Recherche]]=TRUE,COUNTIF($R$4:R3539,TRUE),"")</f>
        <v>3536</v>
      </c>
    </row>
    <row r="3540" spans="2:19" x14ac:dyDescent="0.3">
      <c r="B3540" t="s">
        <v>16801</v>
      </c>
      <c r="C3540">
        <v>3917</v>
      </c>
      <c r="D3540" t="s">
        <v>16799</v>
      </c>
      <c r="E3540">
        <v>45194.563773148147</v>
      </c>
      <c r="F3540">
        <v>2023</v>
      </c>
      <c r="G3540" t="s">
        <v>880</v>
      </c>
      <c r="H3540" t="s">
        <v>9874</v>
      </c>
      <c r="I3540" t="s">
        <v>16800</v>
      </c>
      <c r="J3540" t="s">
        <v>16802</v>
      </c>
      <c r="M3540">
        <v>8</v>
      </c>
      <c r="N3540">
        <v>1</v>
      </c>
      <c r="O3540">
        <v>0</v>
      </c>
      <c r="P3540" t="s">
        <v>21</v>
      </c>
      <c r="Q3540" t="s">
        <v>22</v>
      </c>
      <c r="R3540" s="3" t="b">
        <f>ISNUMBER(SEARCH(critere,_xlfn.CONCAT(client[[#This Row],[TELEPHONE]:[AGENCE]])))</f>
        <v>1</v>
      </c>
      <c r="S3540" s="8">
        <f>IF(client[[#This Row],[Recherche]]=TRUE,COUNTIF($R$4:R3540,TRUE),"")</f>
        <v>3537</v>
      </c>
    </row>
    <row r="3541" spans="2:19" x14ac:dyDescent="0.3">
      <c r="B3541" t="s">
        <v>16805</v>
      </c>
      <c r="C3541">
        <v>3918</v>
      </c>
      <c r="D3541" t="s">
        <v>16803</v>
      </c>
      <c r="E3541">
        <v>45194.568078703705</v>
      </c>
      <c r="F3541">
        <v>2023</v>
      </c>
      <c r="G3541" t="s">
        <v>1194</v>
      </c>
      <c r="H3541" t="s">
        <v>5296</v>
      </c>
      <c r="I3541" t="s">
        <v>16804</v>
      </c>
      <c r="J3541" t="s">
        <v>16806</v>
      </c>
      <c r="M3541">
        <v>8</v>
      </c>
      <c r="N3541">
        <v>1</v>
      </c>
      <c r="O3541">
        <v>0</v>
      </c>
      <c r="P3541" t="s">
        <v>21</v>
      </c>
      <c r="Q3541" t="s">
        <v>22</v>
      </c>
      <c r="R3541" s="3" t="b">
        <f>ISNUMBER(SEARCH(critere,_xlfn.CONCAT(client[[#This Row],[TELEPHONE]:[AGENCE]])))</f>
        <v>1</v>
      </c>
      <c r="S3541" s="8">
        <f>IF(client[[#This Row],[Recherche]]=TRUE,COUNTIF($R$4:R3541,TRUE),"")</f>
        <v>3538</v>
      </c>
    </row>
    <row r="3542" spans="2:19" x14ac:dyDescent="0.3">
      <c r="B3542" t="s">
        <v>16810</v>
      </c>
      <c r="C3542">
        <v>3919</v>
      </c>
      <c r="D3542" t="s">
        <v>16807</v>
      </c>
      <c r="E3542">
        <v>45194.574444444443</v>
      </c>
      <c r="F3542">
        <v>2023</v>
      </c>
      <c r="G3542" t="s">
        <v>891</v>
      </c>
      <c r="H3542" t="s">
        <v>16808</v>
      </c>
      <c r="I3542" t="s">
        <v>16809</v>
      </c>
      <c r="J3542" t="s">
        <v>16811</v>
      </c>
      <c r="M3542">
        <v>8</v>
      </c>
      <c r="N3542">
        <v>1</v>
      </c>
      <c r="O3542">
        <v>0</v>
      </c>
      <c r="P3542" t="s">
        <v>21</v>
      </c>
      <c r="Q3542" t="s">
        <v>22</v>
      </c>
      <c r="R3542" s="3" t="b">
        <f>ISNUMBER(SEARCH(critere,_xlfn.CONCAT(client[[#This Row],[TELEPHONE]:[AGENCE]])))</f>
        <v>1</v>
      </c>
      <c r="S3542" s="8">
        <f>IF(client[[#This Row],[Recherche]]=TRUE,COUNTIF($R$4:R3542,TRUE),"")</f>
        <v>3539</v>
      </c>
    </row>
    <row r="3543" spans="2:19" x14ac:dyDescent="0.3">
      <c r="B3543" t="s">
        <v>16815</v>
      </c>
      <c r="C3543">
        <v>3920</v>
      </c>
      <c r="D3543" t="s">
        <v>16812</v>
      </c>
      <c r="E3543">
        <v>45194.733090277776</v>
      </c>
      <c r="F3543">
        <v>2024</v>
      </c>
      <c r="G3543" t="s">
        <v>16813</v>
      </c>
      <c r="H3543" t="s">
        <v>10522</v>
      </c>
      <c r="I3543" t="s">
        <v>16814</v>
      </c>
      <c r="J3543" t="s">
        <v>16816</v>
      </c>
      <c r="M3543">
        <v>105</v>
      </c>
      <c r="N3543">
        <v>1</v>
      </c>
      <c r="O3543">
        <v>0</v>
      </c>
      <c r="P3543" t="s">
        <v>202</v>
      </c>
      <c r="Q3543" t="s">
        <v>38</v>
      </c>
      <c r="R3543" s="3" t="b">
        <f>ISNUMBER(SEARCH(critere,_xlfn.CONCAT(client[[#This Row],[TELEPHONE]:[AGENCE]])))</f>
        <v>1</v>
      </c>
      <c r="S3543" s="8">
        <f>IF(client[[#This Row],[Recherche]]=TRUE,COUNTIF($R$4:R3543,TRUE),"")</f>
        <v>3540</v>
      </c>
    </row>
    <row r="3544" spans="2:19" x14ac:dyDescent="0.3">
      <c r="B3544" t="s">
        <v>1893</v>
      </c>
      <c r="C3544">
        <v>3921</v>
      </c>
      <c r="D3544" t="s">
        <v>16817</v>
      </c>
      <c r="E3544">
        <v>45195.622152777774</v>
      </c>
      <c r="F3544">
        <v>2023</v>
      </c>
      <c r="G3544" t="s">
        <v>1890</v>
      </c>
      <c r="H3544" t="s">
        <v>1891</v>
      </c>
      <c r="I3544" t="s">
        <v>1892</v>
      </c>
      <c r="J3544" t="s">
        <v>1894</v>
      </c>
      <c r="M3544">
        <v>117</v>
      </c>
      <c r="N3544">
        <v>1</v>
      </c>
      <c r="O3544">
        <v>22600</v>
      </c>
      <c r="P3544" t="s">
        <v>202</v>
      </c>
      <c r="Q3544" t="s">
        <v>64</v>
      </c>
      <c r="R3544" s="3" t="b">
        <f>ISNUMBER(SEARCH(critere,_xlfn.CONCAT(client[[#This Row],[TELEPHONE]:[AGENCE]])))</f>
        <v>1</v>
      </c>
      <c r="S3544" s="8">
        <f>IF(client[[#This Row],[Recherche]]=TRUE,COUNTIF($R$4:R3544,TRUE),"")</f>
        <v>3541</v>
      </c>
    </row>
    <row r="3545" spans="2:19" x14ac:dyDescent="0.3">
      <c r="B3545">
        <v>755621435</v>
      </c>
      <c r="C3545">
        <v>3922</v>
      </c>
      <c r="D3545" t="s">
        <v>16818</v>
      </c>
      <c r="E3545">
        <v>45195.791712962964</v>
      </c>
      <c r="F3545">
        <v>2023</v>
      </c>
      <c r="G3545" t="s">
        <v>1525</v>
      </c>
      <c r="H3545" t="s">
        <v>16819</v>
      </c>
      <c r="I3545" t="s">
        <v>16820</v>
      </c>
      <c r="J3545" t="s">
        <v>16821</v>
      </c>
      <c r="M3545">
        <v>8</v>
      </c>
      <c r="N3545">
        <v>1</v>
      </c>
      <c r="O3545">
        <v>0</v>
      </c>
      <c r="P3545" t="s">
        <v>21</v>
      </c>
      <c r="Q3545" t="s">
        <v>38</v>
      </c>
      <c r="R3545" s="3" t="b">
        <f>ISNUMBER(SEARCH(critere,_xlfn.CONCAT(client[[#This Row],[TELEPHONE]:[AGENCE]])))</f>
        <v>1</v>
      </c>
      <c r="S3545" s="8">
        <f>IF(client[[#This Row],[Recherche]]=TRUE,COUNTIF($R$4:R3545,TRUE),"")</f>
        <v>3542</v>
      </c>
    </row>
    <row r="3546" spans="2:19" x14ac:dyDescent="0.3">
      <c r="B3546" t="s">
        <v>16825</v>
      </c>
      <c r="C3546">
        <v>3923</v>
      </c>
      <c r="D3546" t="s">
        <v>16822</v>
      </c>
      <c r="E3546">
        <v>45195.807372685187</v>
      </c>
      <c r="F3546">
        <v>2024</v>
      </c>
      <c r="G3546" t="s">
        <v>549</v>
      </c>
      <c r="H3546" t="s">
        <v>16823</v>
      </c>
      <c r="I3546" t="s">
        <v>16824</v>
      </c>
      <c r="J3546" t="s">
        <v>16826</v>
      </c>
      <c r="M3546">
        <v>117</v>
      </c>
      <c r="N3546">
        <v>1</v>
      </c>
      <c r="O3546">
        <v>0</v>
      </c>
      <c r="P3546" t="s">
        <v>21</v>
      </c>
      <c r="Q3546" t="s">
        <v>22</v>
      </c>
      <c r="R3546" s="3" t="b">
        <f>ISNUMBER(SEARCH(critere,_xlfn.CONCAT(client[[#This Row],[TELEPHONE]:[AGENCE]])))</f>
        <v>1</v>
      </c>
      <c r="S3546" s="8">
        <f>IF(client[[#This Row],[Recherche]]=TRUE,COUNTIF($R$4:R3546,TRUE),"")</f>
        <v>3543</v>
      </c>
    </row>
    <row r="3547" spans="2:19" x14ac:dyDescent="0.3">
      <c r="B3547" t="s">
        <v>16830</v>
      </c>
      <c r="C3547">
        <v>3924</v>
      </c>
      <c r="D3547" t="s">
        <v>16827</v>
      </c>
      <c r="E3547">
        <v>45195.871562499997</v>
      </c>
      <c r="F3547">
        <v>2024</v>
      </c>
      <c r="G3547" t="s">
        <v>16828</v>
      </c>
      <c r="H3547" t="s">
        <v>16108</v>
      </c>
      <c r="I3547" t="s">
        <v>16829</v>
      </c>
      <c r="J3547" t="s">
        <v>16831</v>
      </c>
      <c r="M3547">
        <v>108</v>
      </c>
      <c r="N3547">
        <v>1</v>
      </c>
      <c r="O3547">
        <v>0</v>
      </c>
      <c r="P3547" t="s">
        <v>202</v>
      </c>
      <c r="Q3547" t="s">
        <v>38</v>
      </c>
      <c r="R3547" s="3" t="b">
        <f>ISNUMBER(SEARCH(critere,_xlfn.CONCAT(client[[#This Row],[TELEPHONE]:[AGENCE]])))</f>
        <v>1</v>
      </c>
      <c r="S3547" s="8">
        <f>IF(client[[#This Row],[Recherche]]=TRUE,COUNTIF($R$4:R3547,TRUE),"")</f>
        <v>3544</v>
      </c>
    </row>
    <row r="3548" spans="2:19" x14ac:dyDescent="0.3">
      <c r="B3548" t="s">
        <v>16834</v>
      </c>
      <c r="C3548">
        <v>3925</v>
      </c>
      <c r="D3548" t="s">
        <v>16832</v>
      </c>
      <c r="E3548">
        <v>45196.544560185182</v>
      </c>
      <c r="F3548">
        <v>2023</v>
      </c>
      <c r="G3548" t="s">
        <v>1547</v>
      </c>
      <c r="H3548" t="s">
        <v>13200</v>
      </c>
      <c r="I3548" t="s">
        <v>16833</v>
      </c>
      <c r="J3548" t="s">
        <v>16835</v>
      </c>
      <c r="M3548">
        <v>8</v>
      </c>
      <c r="N3548">
        <v>2</v>
      </c>
      <c r="O3548">
        <v>0</v>
      </c>
      <c r="P3548" t="s">
        <v>21</v>
      </c>
      <c r="Q3548" t="s">
        <v>38</v>
      </c>
      <c r="R3548" s="3" t="b">
        <f>ISNUMBER(SEARCH(critere,_xlfn.CONCAT(client[[#This Row],[TELEPHONE]:[AGENCE]])))</f>
        <v>1</v>
      </c>
      <c r="S3548" s="8">
        <f>IF(client[[#This Row],[Recherche]]=TRUE,COUNTIF($R$4:R3548,TRUE),"")</f>
        <v>3545</v>
      </c>
    </row>
    <row r="3549" spans="2:19" x14ac:dyDescent="0.3">
      <c r="B3549" t="s">
        <v>16839</v>
      </c>
      <c r="C3549">
        <v>3926</v>
      </c>
      <c r="D3549" t="s">
        <v>16836</v>
      </c>
      <c r="E3549">
        <v>45196.563379629632</v>
      </c>
      <c r="F3549">
        <v>2023</v>
      </c>
      <c r="G3549" t="s">
        <v>5295</v>
      </c>
      <c r="H3549" t="s">
        <v>16837</v>
      </c>
      <c r="I3549" t="s">
        <v>16838</v>
      </c>
      <c r="J3549" t="s">
        <v>16840</v>
      </c>
      <c r="M3549">
        <v>8</v>
      </c>
      <c r="N3549">
        <v>1</v>
      </c>
      <c r="O3549">
        <v>0</v>
      </c>
      <c r="P3549" t="s">
        <v>21</v>
      </c>
      <c r="Q3549" t="s">
        <v>38</v>
      </c>
      <c r="R3549" s="3" t="b">
        <f>ISNUMBER(SEARCH(critere,_xlfn.CONCAT(client[[#This Row],[TELEPHONE]:[AGENCE]])))</f>
        <v>1</v>
      </c>
      <c r="S3549" s="8">
        <f>IF(client[[#This Row],[Recherche]]=TRUE,COUNTIF($R$4:R3549,TRUE),"")</f>
        <v>3546</v>
      </c>
    </row>
    <row r="3550" spans="2:19" x14ac:dyDescent="0.3">
      <c r="B3550" t="s">
        <v>16844</v>
      </c>
      <c r="C3550">
        <v>3927</v>
      </c>
      <c r="D3550" t="s">
        <v>16841</v>
      </c>
      <c r="E3550">
        <v>45196.640636574077</v>
      </c>
      <c r="F3550">
        <v>2023</v>
      </c>
      <c r="G3550" t="s">
        <v>3071</v>
      </c>
      <c r="H3550" t="s">
        <v>16842</v>
      </c>
      <c r="I3550" t="s">
        <v>16843</v>
      </c>
      <c r="J3550" t="s">
        <v>16845</v>
      </c>
      <c r="M3550">
        <v>117</v>
      </c>
      <c r="N3550">
        <v>1</v>
      </c>
      <c r="O3550">
        <v>0</v>
      </c>
      <c r="P3550" t="s">
        <v>202</v>
      </c>
      <c r="Q3550" t="s">
        <v>22</v>
      </c>
      <c r="R3550" s="3" t="b">
        <f>ISNUMBER(SEARCH(critere,_xlfn.CONCAT(client[[#This Row],[TELEPHONE]:[AGENCE]])))</f>
        <v>1</v>
      </c>
      <c r="S3550" s="8">
        <f>IF(client[[#This Row],[Recherche]]=TRUE,COUNTIF($R$4:R3550,TRUE),"")</f>
        <v>3547</v>
      </c>
    </row>
    <row r="3551" spans="2:19" x14ac:dyDescent="0.3">
      <c r="B3551" t="s">
        <v>16849</v>
      </c>
      <c r="C3551">
        <v>3928</v>
      </c>
      <c r="D3551" t="s">
        <v>16846</v>
      </c>
      <c r="E3551">
        <v>45196.757245370369</v>
      </c>
      <c r="F3551">
        <v>2024</v>
      </c>
      <c r="G3551" t="s">
        <v>6933</v>
      </c>
      <c r="H3551" t="s">
        <v>16847</v>
      </c>
      <c r="I3551" t="s">
        <v>16848</v>
      </c>
      <c r="J3551" t="s">
        <v>16850</v>
      </c>
      <c r="M3551">
        <v>117</v>
      </c>
      <c r="N3551">
        <v>1</v>
      </c>
      <c r="O3551">
        <v>0</v>
      </c>
      <c r="P3551" t="s">
        <v>202</v>
      </c>
      <c r="Q3551" t="s">
        <v>22</v>
      </c>
      <c r="R3551" s="3" t="b">
        <f>ISNUMBER(SEARCH(critere,_xlfn.CONCAT(client[[#This Row],[TELEPHONE]:[AGENCE]])))</f>
        <v>1</v>
      </c>
      <c r="S3551" s="8">
        <f>IF(client[[#This Row],[Recherche]]=TRUE,COUNTIF($R$4:R3551,TRUE),"")</f>
        <v>3548</v>
      </c>
    </row>
    <row r="3552" spans="2:19" x14ac:dyDescent="0.3">
      <c r="B3552" t="s">
        <v>16854</v>
      </c>
      <c r="C3552">
        <v>3929</v>
      </c>
      <c r="D3552" t="s">
        <v>16851</v>
      </c>
      <c r="E3552">
        <v>45196.793055555558</v>
      </c>
      <c r="F3552">
        <v>2023</v>
      </c>
      <c r="G3552" t="s">
        <v>5580</v>
      </c>
      <c r="H3552" t="s">
        <v>16852</v>
      </c>
      <c r="I3552" t="s">
        <v>16853</v>
      </c>
      <c r="J3552" t="s">
        <v>16855</v>
      </c>
      <c r="M3552">
        <v>8</v>
      </c>
      <c r="N3552">
        <v>1</v>
      </c>
      <c r="O3552">
        <v>0</v>
      </c>
      <c r="P3552" t="s">
        <v>21</v>
      </c>
      <c r="Q3552" t="s">
        <v>38</v>
      </c>
      <c r="R3552" s="3" t="b">
        <f>ISNUMBER(SEARCH(critere,_xlfn.CONCAT(client[[#This Row],[TELEPHONE]:[AGENCE]])))</f>
        <v>1</v>
      </c>
      <c r="S3552" s="8">
        <f>IF(client[[#This Row],[Recherche]]=TRUE,COUNTIF($R$4:R3552,TRUE),"")</f>
        <v>3549</v>
      </c>
    </row>
    <row r="3553" spans="2:19" x14ac:dyDescent="0.3">
      <c r="B3553" t="s">
        <v>13085</v>
      </c>
      <c r="C3553">
        <v>3930</v>
      </c>
      <c r="D3553" t="s">
        <v>16856</v>
      </c>
      <c r="E3553">
        <v>45197.408692129633</v>
      </c>
      <c r="G3553" t="s">
        <v>272</v>
      </c>
      <c r="H3553" t="s">
        <v>11358</v>
      </c>
      <c r="I3553" t="s">
        <v>14868</v>
      </c>
      <c r="J3553" t="s">
        <v>16857</v>
      </c>
      <c r="M3553">
        <v>117</v>
      </c>
      <c r="N3553">
        <v>1</v>
      </c>
      <c r="O3553">
        <v>0</v>
      </c>
      <c r="P3553" t="s">
        <v>21</v>
      </c>
      <c r="Q3553" t="s">
        <v>38</v>
      </c>
      <c r="R3553" s="3" t="b">
        <f>ISNUMBER(SEARCH(critere,_xlfn.CONCAT(client[[#This Row],[TELEPHONE]:[AGENCE]])))</f>
        <v>1</v>
      </c>
      <c r="S3553" s="8">
        <f>IF(client[[#This Row],[Recherche]]=TRUE,COUNTIF($R$4:R3553,TRUE),"")</f>
        <v>3550</v>
      </c>
    </row>
    <row r="3554" spans="2:19" x14ac:dyDescent="0.3">
      <c r="B3554" t="s">
        <v>16861</v>
      </c>
      <c r="C3554">
        <v>3931</v>
      </c>
      <c r="D3554" t="s">
        <v>16858</v>
      </c>
      <c r="E3554">
        <v>45197.424386574072</v>
      </c>
      <c r="F3554">
        <v>2024</v>
      </c>
      <c r="G3554" t="s">
        <v>231</v>
      </c>
      <c r="H3554" t="s">
        <v>16859</v>
      </c>
      <c r="I3554" t="s">
        <v>16860</v>
      </c>
      <c r="J3554" t="s">
        <v>16862</v>
      </c>
      <c r="M3554">
        <v>105</v>
      </c>
      <c r="N3554">
        <v>1</v>
      </c>
      <c r="O3554">
        <v>0</v>
      </c>
      <c r="P3554" t="s">
        <v>202</v>
      </c>
      <c r="Q3554" t="s">
        <v>38</v>
      </c>
      <c r="R3554" s="3" t="b">
        <f>ISNUMBER(SEARCH(critere,_xlfn.CONCAT(client[[#This Row],[TELEPHONE]:[AGENCE]])))</f>
        <v>1</v>
      </c>
      <c r="S3554" s="8">
        <f>IF(client[[#This Row],[Recherche]]=TRUE,COUNTIF($R$4:R3554,TRUE),"")</f>
        <v>3551</v>
      </c>
    </row>
    <row r="3555" spans="2:19" x14ac:dyDescent="0.3">
      <c r="B3555" t="s">
        <v>16867</v>
      </c>
      <c r="C3555">
        <v>3932</v>
      </c>
      <c r="D3555" t="s">
        <v>16863</v>
      </c>
      <c r="E3555">
        <v>45197.715729166666</v>
      </c>
      <c r="F3555">
        <v>2023</v>
      </c>
      <c r="G3555" t="s">
        <v>16864</v>
      </c>
      <c r="H3555" t="s">
        <v>16865</v>
      </c>
      <c r="I3555" t="s">
        <v>16866</v>
      </c>
      <c r="J3555" t="s">
        <v>16868</v>
      </c>
      <c r="M3555">
        <v>117</v>
      </c>
      <c r="N3555">
        <v>2</v>
      </c>
      <c r="O3555">
        <v>0</v>
      </c>
      <c r="P3555" t="s">
        <v>202</v>
      </c>
      <c r="Q3555" t="s">
        <v>64</v>
      </c>
      <c r="R3555" s="3" t="b">
        <f>ISNUMBER(SEARCH(critere,_xlfn.CONCAT(client[[#This Row],[TELEPHONE]:[AGENCE]])))</f>
        <v>1</v>
      </c>
      <c r="S3555" s="8">
        <f>IF(client[[#This Row],[Recherche]]=TRUE,COUNTIF($R$4:R3555,TRUE),"")</f>
        <v>3552</v>
      </c>
    </row>
    <row r="3556" spans="2:19" x14ac:dyDescent="0.3">
      <c r="B3556" t="s">
        <v>3245</v>
      </c>
      <c r="C3556">
        <v>3933</v>
      </c>
      <c r="D3556" t="s">
        <v>16869</v>
      </c>
      <c r="E3556">
        <v>45197.856134259258</v>
      </c>
      <c r="G3556" t="s">
        <v>3242</v>
      </c>
      <c r="H3556" t="s">
        <v>3243</v>
      </c>
      <c r="I3556" t="s">
        <v>3244</v>
      </c>
      <c r="J3556" t="s">
        <v>16870</v>
      </c>
      <c r="M3556">
        <v>108</v>
      </c>
      <c r="N3556">
        <v>1</v>
      </c>
      <c r="O3556">
        <v>0</v>
      </c>
      <c r="P3556" t="s">
        <v>21</v>
      </c>
      <c r="Q3556" t="s">
        <v>38</v>
      </c>
      <c r="R3556" s="3" t="b">
        <f>ISNUMBER(SEARCH(critere,_xlfn.CONCAT(client[[#This Row],[TELEPHONE]:[AGENCE]])))</f>
        <v>1</v>
      </c>
      <c r="S3556" s="8">
        <f>IF(client[[#This Row],[Recherche]]=TRUE,COUNTIF($R$4:R3556,TRUE),"")</f>
        <v>3553</v>
      </c>
    </row>
    <row r="3557" spans="2:19" x14ac:dyDescent="0.3">
      <c r="B3557" t="s">
        <v>16874</v>
      </c>
      <c r="C3557">
        <v>3934</v>
      </c>
      <c r="D3557" t="s">
        <v>16871</v>
      </c>
      <c r="E3557">
        <v>45198.523726851854</v>
      </c>
      <c r="F3557">
        <v>2023</v>
      </c>
      <c r="G3557" t="s">
        <v>2162</v>
      </c>
      <c r="H3557" t="s">
        <v>16872</v>
      </c>
      <c r="I3557" t="s">
        <v>16873</v>
      </c>
      <c r="J3557" t="s">
        <v>16875</v>
      </c>
      <c r="M3557">
        <v>117</v>
      </c>
      <c r="N3557">
        <v>1</v>
      </c>
      <c r="O3557">
        <v>18000</v>
      </c>
      <c r="P3557" t="s">
        <v>202</v>
      </c>
      <c r="Q3557" t="s">
        <v>29</v>
      </c>
      <c r="R3557" s="3" t="b">
        <f>ISNUMBER(SEARCH(critere,_xlfn.CONCAT(client[[#This Row],[TELEPHONE]:[AGENCE]])))</f>
        <v>1</v>
      </c>
      <c r="S3557" s="8">
        <f>IF(client[[#This Row],[Recherche]]=TRUE,COUNTIF($R$4:R3557,TRUE),"")</f>
        <v>3554</v>
      </c>
    </row>
    <row r="3558" spans="2:19" x14ac:dyDescent="0.3">
      <c r="B3558" t="s">
        <v>14099</v>
      </c>
      <c r="C3558">
        <v>3935</v>
      </c>
      <c r="D3558" t="s">
        <v>16876</v>
      </c>
      <c r="E3558">
        <v>45198.721446759257</v>
      </c>
      <c r="F3558">
        <v>2023</v>
      </c>
      <c r="G3558" t="s">
        <v>50</v>
      </c>
      <c r="H3558" t="s">
        <v>14097</v>
      </c>
      <c r="I3558" t="s">
        <v>14098</v>
      </c>
      <c r="J3558" t="s">
        <v>16406</v>
      </c>
      <c r="M3558">
        <v>117</v>
      </c>
      <c r="N3558">
        <v>2</v>
      </c>
      <c r="O3558">
        <v>46000</v>
      </c>
      <c r="P3558" t="s">
        <v>202</v>
      </c>
      <c r="Q3558" t="s">
        <v>64</v>
      </c>
      <c r="R3558" s="3" t="b">
        <f>ISNUMBER(SEARCH(critere,_xlfn.CONCAT(client[[#This Row],[TELEPHONE]:[AGENCE]])))</f>
        <v>1</v>
      </c>
      <c r="S3558" s="8">
        <f>IF(client[[#This Row],[Recherche]]=TRUE,COUNTIF($R$4:R3558,TRUE),"")</f>
        <v>3555</v>
      </c>
    </row>
    <row r="3559" spans="2:19" x14ac:dyDescent="0.3">
      <c r="B3559" t="s">
        <v>16879</v>
      </c>
      <c r="C3559">
        <v>3936</v>
      </c>
      <c r="D3559" t="s">
        <v>16877</v>
      </c>
      <c r="E3559">
        <v>45198.726909722223</v>
      </c>
      <c r="F3559">
        <v>2023</v>
      </c>
      <c r="G3559" t="s">
        <v>505</v>
      </c>
      <c r="H3559" t="s">
        <v>1627</v>
      </c>
      <c r="I3559" t="s">
        <v>16878</v>
      </c>
      <c r="J3559" t="s">
        <v>16880</v>
      </c>
      <c r="M3559">
        <v>8</v>
      </c>
      <c r="N3559">
        <v>1</v>
      </c>
      <c r="O3559">
        <v>0</v>
      </c>
      <c r="P3559" t="s">
        <v>21</v>
      </c>
      <c r="Q3559" t="s">
        <v>64</v>
      </c>
      <c r="R3559" s="3" t="b">
        <f>ISNUMBER(SEARCH(critere,_xlfn.CONCAT(client[[#This Row],[TELEPHONE]:[AGENCE]])))</f>
        <v>1</v>
      </c>
      <c r="S3559" s="8">
        <f>IF(client[[#This Row],[Recherche]]=TRUE,COUNTIF($R$4:R3559,TRUE),"")</f>
        <v>3556</v>
      </c>
    </row>
    <row r="3560" spans="2:19" x14ac:dyDescent="0.3">
      <c r="B3560" t="s">
        <v>16884</v>
      </c>
      <c r="C3560">
        <v>3937</v>
      </c>
      <c r="D3560" t="s">
        <v>16881</v>
      </c>
      <c r="E3560">
        <v>45198.729525462964</v>
      </c>
      <c r="F3560">
        <v>2023</v>
      </c>
      <c r="G3560" t="s">
        <v>272</v>
      </c>
      <c r="H3560" t="s">
        <v>16882</v>
      </c>
      <c r="I3560" t="s">
        <v>16883</v>
      </c>
      <c r="J3560" t="s">
        <v>16885</v>
      </c>
      <c r="M3560">
        <v>8</v>
      </c>
      <c r="N3560">
        <v>1</v>
      </c>
      <c r="O3560">
        <v>0</v>
      </c>
      <c r="P3560" t="s">
        <v>21</v>
      </c>
      <c r="Q3560" t="s">
        <v>64</v>
      </c>
      <c r="R3560" s="3" t="b">
        <f>ISNUMBER(SEARCH(critere,_xlfn.CONCAT(client[[#This Row],[TELEPHONE]:[AGENCE]])))</f>
        <v>1</v>
      </c>
      <c r="S3560" s="8">
        <f>IF(client[[#This Row],[Recherche]]=TRUE,COUNTIF($R$4:R3560,TRUE),"")</f>
        <v>3557</v>
      </c>
    </row>
    <row r="3561" spans="2:19" x14ac:dyDescent="0.3">
      <c r="B3561" t="s">
        <v>16888</v>
      </c>
      <c r="C3561">
        <v>3938</v>
      </c>
      <c r="D3561" t="s">
        <v>16886</v>
      </c>
      <c r="E3561">
        <v>45198.731168981481</v>
      </c>
      <c r="F3561">
        <v>2023</v>
      </c>
      <c r="G3561" t="s">
        <v>2733</v>
      </c>
      <c r="H3561" t="s">
        <v>12297</v>
      </c>
      <c r="I3561" t="s">
        <v>16887</v>
      </c>
      <c r="J3561" t="s">
        <v>16889</v>
      </c>
      <c r="M3561">
        <v>8</v>
      </c>
      <c r="N3561">
        <v>1</v>
      </c>
      <c r="O3561">
        <v>0</v>
      </c>
      <c r="P3561" t="s">
        <v>21</v>
      </c>
      <c r="Q3561" t="s">
        <v>64</v>
      </c>
      <c r="R3561" s="3" t="b">
        <f>ISNUMBER(SEARCH(critere,_xlfn.CONCAT(client[[#This Row],[TELEPHONE]:[AGENCE]])))</f>
        <v>1</v>
      </c>
      <c r="S3561" s="8">
        <f>IF(client[[#This Row],[Recherche]]=TRUE,COUNTIF($R$4:R3561,TRUE),"")</f>
        <v>3558</v>
      </c>
    </row>
    <row r="3562" spans="2:19" x14ac:dyDescent="0.3">
      <c r="B3562" t="s">
        <v>16893</v>
      </c>
      <c r="C3562">
        <v>3939</v>
      </c>
      <c r="D3562" t="s">
        <v>16890</v>
      </c>
      <c r="E3562">
        <v>45198.733402777776</v>
      </c>
      <c r="F3562">
        <v>2023</v>
      </c>
      <c r="G3562" t="s">
        <v>1353</v>
      </c>
      <c r="H3562" t="s">
        <v>16891</v>
      </c>
      <c r="I3562" t="s">
        <v>16892</v>
      </c>
      <c r="J3562" t="s">
        <v>16894</v>
      </c>
      <c r="M3562">
        <v>8</v>
      </c>
      <c r="N3562">
        <v>1</v>
      </c>
      <c r="O3562">
        <v>0</v>
      </c>
      <c r="P3562" t="s">
        <v>21</v>
      </c>
      <c r="Q3562" t="s">
        <v>64</v>
      </c>
      <c r="R3562" s="3" t="b">
        <f>ISNUMBER(SEARCH(critere,_xlfn.CONCAT(client[[#This Row],[TELEPHONE]:[AGENCE]])))</f>
        <v>1</v>
      </c>
      <c r="S3562" s="8">
        <f>IF(client[[#This Row],[Recherche]]=TRUE,COUNTIF($R$4:R3562,TRUE),"")</f>
        <v>3559</v>
      </c>
    </row>
    <row r="3563" spans="2:19" x14ac:dyDescent="0.3">
      <c r="B3563" t="s">
        <v>16897</v>
      </c>
      <c r="C3563">
        <v>3940</v>
      </c>
      <c r="D3563" t="s">
        <v>16895</v>
      </c>
      <c r="E3563">
        <v>45198.835150462961</v>
      </c>
      <c r="G3563" t="s">
        <v>990</v>
      </c>
      <c r="H3563" t="s">
        <v>11836</v>
      </c>
      <c r="I3563" t="s">
        <v>16896</v>
      </c>
      <c r="J3563" t="s">
        <v>16898</v>
      </c>
      <c r="M3563">
        <v>117</v>
      </c>
      <c r="N3563">
        <v>1</v>
      </c>
      <c r="O3563">
        <v>0</v>
      </c>
      <c r="P3563" t="s">
        <v>21</v>
      </c>
      <c r="Q3563" t="s">
        <v>38</v>
      </c>
      <c r="R3563" s="3" t="b">
        <f>ISNUMBER(SEARCH(critere,_xlfn.CONCAT(client[[#This Row],[TELEPHONE]:[AGENCE]])))</f>
        <v>1</v>
      </c>
      <c r="S3563" s="8">
        <f>IF(client[[#This Row],[Recherche]]=TRUE,COUNTIF($R$4:R3563,TRUE),"")</f>
        <v>3560</v>
      </c>
    </row>
    <row r="3564" spans="2:19" x14ac:dyDescent="0.3">
      <c r="B3564" t="s">
        <v>16901</v>
      </c>
      <c r="C3564">
        <v>3941</v>
      </c>
      <c r="D3564" t="s">
        <v>16899</v>
      </c>
      <c r="E3564">
        <v>45201.469050925924</v>
      </c>
      <c r="F3564">
        <v>2024</v>
      </c>
      <c r="G3564" t="s">
        <v>1606</v>
      </c>
      <c r="H3564" t="s">
        <v>4533</v>
      </c>
      <c r="I3564" t="s">
        <v>16900</v>
      </c>
      <c r="J3564" t="s">
        <v>16902</v>
      </c>
      <c r="M3564">
        <v>75</v>
      </c>
      <c r="N3564">
        <v>1</v>
      </c>
      <c r="O3564">
        <v>0</v>
      </c>
      <c r="P3564" t="s">
        <v>202</v>
      </c>
      <c r="Q3564" t="s">
        <v>22</v>
      </c>
      <c r="R3564" s="3" t="b">
        <f>ISNUMBER(SEARCH(critere,_xlfn.CONCAT(client[[#This Row],[TELEPHONE]:[AGENCE]])))</f>
        <v>1</v>
      </c>
      <c r="S3564" s="8">
        <f>IF(client[[#This Row],[Recherche]]=TRUE,COUNTIF($R$4:R3564,TRUE),"")</f>
        <v>3561</v>
      </c>
    </row>
    <row r="3565" spans="2:19" x14ac:dyDescent="0.3">
      <c r="B3565" t="s">
        <v>16906</v>
      </c>
      <c r="C3565">
        <v>3942</v>
      </c>
      <c r="D3565" t="s">
        <v>16903</v>
      </c>
      <c r="E3565">
        <v>45201.719733796293</v>
      </c>
      <c r="F3565">
        <v>2023</v>
      </c>
      <c r="G3565" t="s">
        <v>5049</v>
      </c>
      <c r="H3565" t="s">
        <v>16904</v>
      </c>
      <c r="I3565" t="s">
        <v>16905</v>
      </c>
      <c r="J3565" t="s">
        <v>16907</v>
      </c>
      <c r="M3565">
        <v>8</v>
      </c>
      <c r="N3565">
        <v>1</v>
      </c>
      <c r="O3565">
        <v>0</v>
      </c>
      <c r="P3565" t="s">
        <v>21</v>
      </c>
      <c r="Q3565" t="s">
        <v>22</v>
      </c>
      <c r="R3565" s="3" t="b">
        <f>ISNUMBER(SEARCH(critere,_xlfn.CONCAT(client[[#This Row],[TELEPHONE]:[AGENCE]])))</f>
        <v>1</v>
      </c>
      <c r="S3565" s="8">
        <f>IF(client[[#This Row],[Recherche]]=TRUE,COUNTIF($R$4:R3565,TRUE),"")</f>
        <v>3562</v>
      </c>
    </row>
    <row r="3566" spans="2:19" x14ac:dyDescent="0.3">
      <c r="B3566" t="s">
        <v>16911</v>
      </c>
      <c r="C3566">
        <v>3943</v>
      </c>
      <c r="D3566" t="s">
        <v>16908</v>
      </c>
      <c r="E3566">
        <v>45201.767222222225</v>
      </c>
      <c r="F3566">
        <v>2023</v>
      </c>
      <c r="G3566" t="s">
        <v>50</v>
      </c>
      <c r="H3566" t="s">
        <v>16909</v>
      </c>
      <c r="I3566" t="s">
        <v>16910</v>
      </c>
      <c r="J3566" t="s">
        <v>16912</v>
      </c>
      <c r="M3566">
        <v>117</v>
      </c>
      <c r="N3566">
        <v>2</v>
      </c>
      <c r="O3566">
        <v>0</v>
      </c>
      <c r="P3566" t="s">
        <v>202</v>
      </c>
      <c r="Q3566" t="s">
        <v>22</v>
      </c>
      <c r="R3566" s="3" t="b">
        <f>ISNUMBER(SEARCH(critere,_xlfn.CONCAT(client[[#This Row],[TELEPHONE]:[AGENCE]])))</f>
        <v>1</v>
      </c>
      <c r="S3566" s="8">
        <f>IF(client[[#This Row],[Recherche]]=TRUE,COUNTIF($R$4:R3566,TRUE),"")</f>
        <v>3563</v>
      </c>
    </row>
    <row r="3567" spans="2:19" x14ac:dyDescent="0.3">
      <c r="B3567" t="s">
        <v>16915</v>
      </c>
      <c r="C3567">
        <v>3944</v>
      </c>
      <c r="D3567" t="s">
        <v>16913</v>
      </c>
      <c r="E3567">
        <v>45202.678020833337</v>
      </c>
      <c r="F3567">
        <v>2023</v>
      </c>
      <c r="G3567" t="s">
        <v>13326</v>
      </c>
      <c r="H3567" t="s">
        <v>1061</v>
      </c>
      <c r="I3567" t="s">
        <v>16914</v>
      </c>
      <c r="J3567" t="s">
        <v>16916</v>
      </c>
      <c r="M3567">
        <v>8</v>
      </c>
      <c r="N3567">
        <v>1</v>
      </c>
      <c r="O3567">
        <v>0</v>
      </c>
      <c r="P3567" t="s">
        <v>21</v>
      </c>
      <c r="Q3567" t="s">
        <v>38</v>
      </c>
      <c r="R3567" s="3" t="b">
        <f>ISNUMBER(SEARCH(critere,_xlfn.CONCAT(client[[#This Row],[TELEPHONE]:[AGENCE]])))</f>
        <v>1</v>
      </c>
      <c r="S3567" s="8">
        <f>IF(client[[#This Row],[Recherche]]=TRUE,COUNTIF($R$4:R3567,TRUE),"")</f>
        <v>3564</v>
      </c>
    </row>
    <row r="3568" spans="2:19" x14ac:dyDescent="0.3">
      <c r="B3568" t="s">
        <v>16919</v>
      </c>
      <c r="C3568">
        <v>3945</v>
      </c>
      <c r="D3568" t="s">
        <v>16917</v>
      </c>
      <c r="E3568">
        <v>45202.696898148148</v>
      </c>
      <c r="F3568">
        <v>2023</v>
      </c>
      <c r="G3568" t="s">
        <v>727</v>
      </c>
      <c r="H3568" t="s">
        <v>9732</v>
      </c>
      <c r="I3568" t="s">
        <v>16918</v>
      </c>
      <c r="J3568" t="s">
        <v>16920</v>
      </c>
      <c r="M3568">
        <v>8</v>
      </c>
      <c r="N3568">
        <v>1</v>
      </c>
      <c r="O3568">
        <v>0</v>
      </c>
      <c r="P3568" t="s">
        <v>21</v>
      </c>
      <c r="Q3568" t="s">
        <v>38</v>
      </c>
      <c r="R3568" s="3" t="b">
        <f>ISNUMBER(SEARCH(critere,_xlfn.CONCAT(client[[#This Row],[TELEPHONE]:[AGENCE]])))</f>
        <v>1</v>
      </c>
      <c r="S3568" s="8">
        <f>IF(client[[#This Row],[Recherche]]=TRUE,COUNTIF($R$4:R3568,TRUE),"")</f>
        <v>3565</v>
      </c>
    </row>
    <row r="3569" spans="2:19" x14ac:dyDescent="0.3">
      <c r="B3569" t="s">
        <v>16923</v>
      </c>
      <c r="C3569">
        <v>3946</v>
      </c>
      <c r="D3569" t="s">
        <v>16921</v>
      </c>
      <c r="E3569">
        <v>45202.708495370367</v>
      </c>
      <c r="F3569">
        <v>2023</v>
      </c>
      <c r="G3569" t="s">
        <v>926</v>
      </c>
      <c r="H3569" t="s">
        <v>11641</v>
      </c>
      <c r="I3569" t="s">
        <v>16922</v>
      </c>
      <c r="J3569" t="s">
        <v>16924</v>
      </c>
      <c r="M3569">
        <v>8</v>
      </c>
      <c r="N3569">
        <v>1</v>
      </c>
      <c r="O3569">
        <v>0</v>
      </c>
      <c r="P3569" t="s">
        <v>21</v>
      </c>
      <c r="Q3569" t="s">
        <v>38</v>
      </c>
      <c r="R3569" s="3" t="b">
        <f>ISNUMBER(SEARCH(critere,_xlfn.CONCAT(client[[#This Row],[TELEPHONE]:[AGENCE]])))</f>
        <v>1</v>
      </c>
      <c r="S3569" s="8">
        <f>IF(client[[#This Row],[Recherche]]=TRUE,COUNTIF($R$4:R3569,TRUE),"")</f>
        <v>3566</v>
      </c>
    </row>
    <row r="3570" spans="2:19" x14ac:dyDescent="0.3">
      <c r="B3570" t="s">
        <v>16927</v>
      </c>
      <c r="C3570">
        <v>3947</v>
      </c>
      <c r="D3570" t="s">
        <v>16925</v>
      </c>
      <c r="E3570">
        <v>45202.732928240737</v>
      </c>
      <c r="F3570">
        <v>2023</v>
      </c>
      <c r="G3570" t="s">
        <v>1299</v>
      </c>
      <c r="H3570" t="s">
        <v>2231</v>
      </c>
      <c r="I3570" t="s">
        <v>16926</v>
      </c>
      <c r="J3570" t="s">
        <v>16928</v>
      </c>
      <c r="M3570">
        <v>8</v>
      </c>
      <c r="N3570">
        <v>2</v>
      </c>
      <c r="O3570">
        <v>0</v>
      </c>
      <c r="P3570" t="s">
        <v>21</v>
      </c>
      <c r="Q3570" t="s">
        <v>38</v>
      </c>
      <c r="R3570" s="3" t="b">
        <f>ISNUMBER(SEARCH(critere,_xlfn.CONCAT(client[[#This Row],[TELEPHONE]:[AGENCE]])))</f>
        <v>1</v>
      </c>
      <c r="S3570" s="8">
        <f>IF(client[[#This Row],[Recherche]]=TRUE,COUNTIF($R$4:R3570,TRUE),"")</f>
        <v>3567</v>
      </c>
    </row>
    <row r="3571" spans="2:19" x14ac:dyDescent="0.3">
      <c r="B3571" t="s">
        <v>16932</v>
      </c>
      <c r="C3571">
        <v>3948</v>
      </c>
      <c r="D3571" t="s">
        <v>16929</v>
      </c>
      <c r="E3571">
        <v>45202.746400462966</v>
      </c>
      <c r="F3571">
        <v>2023</v>
      </c>
      <c r="G3571" t="s">
        <v>1606</v>
      </c>
      <c r="H3571" t="s">
        <v>16930</v>
      </c>
      <c r="I3571" t="s">
        <v>16931</v>
      </c>
      <c r="J3571" t="s">
        <v>16933</v>
      </c>
      <c r="M3571">
        <v>8</v>
      </c>
      <c r="N3571">
        <v>1</v>
      </c>
      <c r="O3571">
        <v>0</v>
      </c>
      <c r="P3571" t="s">
        <v>21</v>
      </c>
      <c r="Q3571" t="s">
        <v>22</v>
      </c>
      <c r="R3571" s="3" t="b">
        <f>ISNUMBER(SEARCH(critere,_xlfn.CONCAT(client[[#This Row],[TELEPHONE]:[AGENCE]])))</f>
        <v>1</v>
      </c>
      <c r="S3571" s="8">
        <f>IF(client[[#This Row],[Recherche]]=TRUE,COUNTIF($R$4:R3571,TRUE),"")</f>
        <v>3568</v>
      </c>
    </row>
    <row r="3572" spans="2:19" x14ac:dyDescent="0.3">
      <c r="B3572" t="s">
        <v>16937</v>
      </c>
      <c r="C3572">
        <v>3949</v>
      </c>
      <c r="D3572" t="s">
        <v>16934</v>
      </c>
      <c r="E3572">
        <v>45202.748101851852</v>
      </c>
      <c r="F3572">
        <v>2023</v>
      </c>
      <c r="G3572" t="s">
        <v>897</v>
      </c>
      <c r="H3572" t="s">
        <v>16935</v>
      </c>
      <c r="I3572" t="s">
        <v>16936</v>
      </c>
      <c r="J3572" t="s">
        <v>16938</v>
      </c>
      <c r="M3572">
        <v>8</v>
      </c>
      <c r="N3572">
        <v>1</v>
      </c>
      <c r="O3572">
        <v>0</v>
      </c>
      <c r="P3572" t="s">
        <v>21</v>
      </c>
      <c r="Q3572" t="s">
        <v>38</v>
      </c>
      <c r="R3572" s="3" t="b">
        <f>ISNUMBER(SEARCH(critere,_xlfn.CONCAT(client[[#This Row],[TELEPHONE]:[AGENCE]])))</f>
        <v>1</v>
      </c>
      <c r="S3572" s="8">
        <f>IF(client[[#This Row],[Recherche]]=TRUE,COUNTIF($R$4:R3572,TRUE),"")</f>
        <v>3569</v>
      </c>
    </row>
    <row r="3573" spans="2:19" x14ac:dyDescent="0.3">
      <c r="B3573" t="s">
        <v>16942</v>
      </c>
      <c r="C3573">
        <v>3950</v>
      </c>
      <c r="D3573" t="s">
        <v>16939</v>
      </c>
      <c r="E3573">
        <v>45202.759305555555</v>
      </c>
      <c r="F3573">
        <v>2023</v>
      </c>
      <c r="G3573" t="s">
        <v>4637</v>
      </c>
      <c r="H3573" t="s">
        <v>16940</v>
      </c>
      <c r="I3573" t="s">
        <v>16941</v>
      </c>
      <c r="J3573" t="s">
        <v>16943</v>
      </c>
      <c r="M3573">
        <v>8</v>
      </c>
      <c r="N3573">
        <v>1</v>
      </c>
      <c r="O3573">
        <v>0</v>
      </c>
      <c r="P3573" t="s">
        <v>21</v>
      </c>
      <c r="Q3573" t="s">
        <v>22</v>
      </c>
      <c r="R3573" s="3" t="b">
        <f>ISNUMBER(SEARCH(critere,_xlfn.CONCAT(client[[#This Row],[TELEPHONE]:[AGENCE]])))</f>
        <v>1</v>
      </c>
      <c r="S3573" s="8">
        <f>IF(client[[#This Row],[Recherche]]=TRUE,COUNTIF($R$4:R3573,TRUE),"")</f>
        <v>3570</v>
      </c>
    </row>
    <row r="3574" spans="2:19" x14ac:dyDescent="0.3">
      <c r="B3574" t="s">
        <v>16947</v>
      </c>
      <c r="C3574">
        <v>3951</v>
      </c>
      <c r="D3574" t="s">
        <v>16944</v>
      </c>
      <c r="E3574">
        <v>45202.769583333335</v>
      </c>
      <c r="F3574">
        <v>2023</v>
      </c>
      <c r="G3574" t="s">
        <v>3146</v>
      </c>
      <c r="H3574" t="s">
        <v>16945</v>
      </c>
      <c r="I3574" t="s">
        <v>16946</v>
      </c>
      <c r="J3574" t="s">
        <v>16948</v>
      </c>
      <c r="M3574">
        <v>8</v>
      </c>
      <c r="N3574">
        <v>1</v>
      </c>
      <c r="O3574">
        <v>0</v>
      </c>
      <c r="P3574" t="s">
        <v>21</v>
      </c>
      <c r="Q3574" t="s">
        <v>38</v>
      </c>
      <c r="R3574" s="3" t="b">
        <f>ISNUMBER(SEARCH(critere,_xlfn.CONCAT(client[[#This Row],[TELEPHONE]:[AGENCE]])))</f>
        <v>1</v>
      </c>
      <c r="S3574" s="8">
        <f>IF(client[[#This Row],[Recherche]]=TRUE,COUNTIF($R$4:R3574,TRUE),"")</f>
        <v>3571</v>
      </c>
    </row>
    <row r="3575" spans="2:19" x14ac:dyDescent="0.3">
      <c r="B3575" t="s">
        <v>16952</v>
      </c>
      <c r="C3575">
        <v>3952</v>
      </c>
      <c r="D3575" t="s">
        <v>16949</v>
      </c>
      <c r="E3575">
        <v>45202.778495370374</v>
      </c>
      <c r="F3575">
        <v>2024</v>
      </c>
      <c r="G3575" t="s">
        <v>6391</v>
      </c>
      <c r="H3575" t="s">
        <v>16950</v>
      </c>
      <c r="I3575" t="s">
        <v>16951</v>
      </c>
      <c r="J3575" t="s">
        <v>16953</v>
      </c>
      <c r="M3575">
        <v>75</v>
      </c>
      <c r="N3575">
        <v>1</v>
      </c>
      <c r="O3575">
        <v>15300</v>
      </c>
      <c r="P3575" t="s">
        <v>202</v>
      </c>
      <c r="Q3575" t="s">
        <v>38</v>
      </c>
      <c r="R3575" s="3" t="b">
        <f>ISNUMBER(SEARCH(critere,_xlfn.CONCAT(client[[#This Row],[TELEPHONE]:[AGENCE]])))</f>
        <v>1</v>
      </c>
      <c r="S3575" s="8">
        <f>IF(client[[#This Row],[Recherche]]=TRUE,COUNTIF($R$4:R3575,TRUE),"")</f>
        <v>3572</v>
      </c>
    </row>
    <row r="3576" spans="2:19" x14ac:dyDescent="0.3">
      <c r="B3576" t="s">
        <v>16956</v>
      </c>
      <c r="C3576">
        <v>3953</v>
      </c>
      <c r="D3576" t="s">
        <v>16954</v>
      </c>
      <c r="E3576">
        <v>45203.768692129626</v>
      </c>
      <c r="F3576">
        <v>2023</v>
      </c>
      <c r="G3576" t="s">
        <v>11000</v>
      </c>
      <c r="H3576" t="s">
        <v>11969</v>
      </c>
      <c r="I3576" t="s">
        <v>16955</v>
      </c>
      <c r="J3576" t="s">
        <v>16957</v>
      </c>
      <c r="M3576">
        <v>8</v>
      </c>
      <c r="N3576">
        <v>1</v>
      </c>
      <c r="O3576">
        <v>0</v>
      </c>
      <c r="P3576" t="s">
        <v>21</v>
      </c>
      <c r="Q3576" t="s">
        <v>22</v>
      </c>
      <c r="R3576" s="3" t="b">
        <f>ISNUMBER(SEARCH(critere,_xlfn.CONCAT(client[[#This Row],[TELEPHONE]:[AGENCE]])))</f>
        <v>1</v>
      </c>
      <c r="S3576" s="8">
        <f>IF(client[[#This Row],[Recherche]]=TRUE,COUNTIF($R$4:R3576,TRUE),"")</f>
        <v>3573</v>
      </c>
    </row>
    <row r="3577" spans="2:19" x14ac:dyDescent="0.3">
      <c r="B3577" t="s">
        <v>16961</v>
      </c>
      <c r="C3577">
        <v>3954</v>
      </c>
      <c r="D3577" t="s">
        <v>16958</v>
      </c>
      <c r="E3577">
        <v>45203.804930555554</v>
      </c>
      <c r="F3577">
        <v>2023</v>
      </c>
      <c r="G3577" t="s">
        <v>16959</v>
      </c>
      <c r="H3577" t="s">
        <v>841</v>
      </c>
      <c r="I3577" t="s">
        <v>16960</v>
      </c>
      <c r="J3577" t="s">
        <v>16962</v>
      </c>
      <c r="M3577">
        <v>8</v>
      </c>
      <c r="N3577">
        <v>1</v>
      </c>
      <c r="O3577">
        <v>0</v>
      </c>
      <c r="P3577" t="s">
        <v>21</v>
      </c>
      <c r="Q3577" t="s">
        <v>38</v>
      </c>
      <c r="R3577" s="3" t="b">
        <f>ISNUMBER(SEARCH(critere,_xlfn.CONCAT(client[[#This Row],[TELEPHONE]:[AGENCE]])))</f>
        <v>1</v>
      </c>
      <c r="S3577" s="8">
        <f>IF(client[[#This Row],[Recherche]]=TRUE,COUNTIF($R$4:R3577,TRUE),"")</f>
        <v>3574</v>
      </c>
    </row>
    <row r="3578" spans="2:19" x14ac:dyDescent="0.3">
      <c r="B3578" t="s">
        <v>16966</v>
      </c>
      <c r="C3578">
        <v>3955</v>
      </c>
      <c r="D3578" t="s">
        <v>16963</v>
      </c>
      <c r="E3578">
        <v>45203.808831018519</v>
      </c>
      <c r="F3578">
        <v>2023</v>
      </c>
      <c r="G3578" t="s">
        <v>16964</v>
      </c>
      <c r="H3578" t="s">
        <v>841</v>
      </c>
      <c r="I3578" t="s">
        <v>16965</v>
      </c>
      <c r="J3578" t="s">
        <v>16967</v>
      </c>
      <c r="M3578">
        <v>8</v>
      </c>
      <c r="N3578">
        <v>1</v>
      </c>
      <c r="O3578">
        <v>0</v>
      </c>
      <c r="P3578" t="s">
        <v>21</v>
      </c>
      <c r="Q3578" t="s">
        <v>38</v>
      </c>
      <c r="R3578" s="3" t="b">
        <f>ISNUMBER(SEARCH(critere,_xlfn.CONCAT(client[[#This Row],[TELEPHONE]:[AGENCE]])))</f>
        <v>1</v>
      </c>
      <c r="S3578" s="8">
        <f>IF(client[[#This Row],[Recherche]]=TRUE,COUNTIF($R$4:R3578,TRUE),"")</f>
        <v>3575</v>
      </c>
    </row>
    <row r="3579" spans="2:19" x14ac:dyDescent="0.3">
      <c r="B3579" t="s">
        <v>16971</v>
      </c>
      <c r="C3579">
        <v>3956</v>
      </c>
      <c r="D3579" t="s">
        <v>16968</v>
      </c>
      <c r="E3579">
        <v>45204.363321759258</v>
      </c>
      <c r="F3579">
        <v>2023</v>
      </c>
      <c r="G3579" t="s">
        <v>6380</v>
      </c>
      <c r="H3579" t="s">
        <v>16969</v>
      </c>
      <c r="I3579" t="s">
        <v>16970</v>
      </c>
      <c r="J3579" t="s">
        <v>16972</v>
      </c>
      <c r="M3579">
        <v>117</v>
      </c>
      <c r="N3579">
        <v>1</v>
      </c>
      <c r="O3579">
        <v>18000</v>
      </c>
      <c r="P3579" t="s">
        <v>202</v>
      </c>
      <c r="Q3579" t="s">
        <v>454</v>
      </c>
      <c r="R3579" s="3" t="b">
        <f>ISNUMBER(SEARCH(critere,_xlfn.CONCAT(client[[#This Row],[TELEPHONE]:[AGENCE]])))</f>
        <v>1</v>
      </c>
      <c r="S3579" s="8">
        <f>IF(client[[#This Row],[Recherche]]=TRUE,COUNTIF($R$4:R3579,TRUE),"")</f>
        <v>3576</v>
      </c>
    </row>
    <row r="3580" spans="2:19" x14ac:dyDescent="0.3">
      <c r="B3580" t="s">
        <v>16976</v>
      </c>
      <c r="C3580">
        <v>3957</v>
      </c>
      <c r="D3580" t="s">
        <v>16973</v>
      </c>
      <c r="E3580">
        <v>45204.369016203702</v>
      </c>
      <c r="F3580">
        <v>2023</v>
      </c>
      <c r="G3580" t="s">
        <v>626</v>
      </c>
      <c r="H3580" t="s">
        <v>16974</v>
      </c>
      <c r="I3580" t="s">
        <v>16975</v>
      </c>
      <c r="J3580" t="s">
        <v>16977</v>
      </c>
      <c r="M3580">
        <v>117</v>
      </c>
      <c r="N3580">
        <v>1</v>
      </c>
      <c r="O3580">
        <v>22600</v>
      </c>
      <c r="P3580" t="s">
        <v>202</v>
      </c>
      <c r="Q3580" t="s">
        <v>454</v>
      </c>
      <c r="R3580" s="3" t="b">
        <f>ISNUMBER(SEARCH(critere,_xlfn.CONCAT(client[[#This Row],[TELEPHONE]:[AGENCE]])))</f>
        <v>1</v>
      </c>
      <c r="S3580" s="8">
        <f>IF(client[[#This Row],[Recherche]]=TRUE,COUNTIF($R$4:R3580,TRUE),"")</f>
        <v>3577</v>
      </c>
    </row>
    <row r="3581" spans="2:19" x14ac:dyDescent="0.3">
      <c r="B3581" t="s">
        <v>16981</v>
      </c>
      <c r="C3581">
        <v>3958</v>
      </c>
      <c r="D3581" t="s">
        <v>16978</v>
      </c>
      <c r="E3581">
        <v>45204.37427083333</v>
      </c>
      <c r="F3581">
        <v>2023</v>
      </c>
      <c r="G3581" t="s">
        <v>613</v>
      </c>
      <c r="H3581" t="s">
        <v>16979</v>
      </c>
      <c r="I3581" t="s">
        <v>16980</v>
      </c>
      <c r="J3581" t="s">
        <v>16982</v>
      </c>
      <c r="M3581">
        <v>117</v>
      </c>
      <c r="N3581">
        <v>1</v>
      </c>
      <c r="O3581">
        <v>18000</v>
      </c>
      <c r="P3581" t="s">
        <v>202</v>
      </c>
      <c r="Q3581" t="s">
        <v>454</v>
      </c>
      <c r="R3581" s="3" t="b">
        <f>ISNUMBER(SEARCH(critere,_xlfn.CONCAT(client[[#This Row],[TELEPHONE]:[AGENCE]])))</f>
        <v>1</v>
      </c>
      <c r="S3581" s="8">
        <f>IF(client[[#This Row],[Recherche]]=TRUE,COUNTIF($R$4:R3581,TRUE),"")</f>
        <v>3578</v>
      </c>
    </row>
    <row r="3582" spans="2:19" x14ac:dyDescent="0.3">
      <c r="B3582" t="s">
        <v>16981</v>
      </c>
      <c r="C3582">
        <v>3959</v>
      </c>
      <c r="D3582" t="s">
        <v>16983</v>
      </c>
      <c r="E3582">
        <v>45204.375057870369</v>
      </c>
      <c r="F3582">
        <v>2023</v>
      </c>
      <c r="G3582" t="s">
        <v>613</v>
      </c>
      <c r="H3582" t="s">
        <v>16979</v>
      </c>
      <c r="I3582" t="s">
        <v>16980</v>
      </c>
      <c r="J3582" t="s">
        <v>16982</v>
      </c>
      <c r="M3582">
        <v>117</v>
      </c>
      <c r="N3582">
        <v>1</v>
      </c>
      <c r="O3582">
        <v>0</v>
      </c>
      <c r="P3582" t="s">
        <v>202</v>
      </c>
      <c r="Q3582" t="s">
        <v>454</v>
      </c>
      <c r="R3582" s="3" t="b">
        <f>ISNUMBER(SEARCH(critere,_xlfn.CONCAT(client[[#This Row],[TELEPHONE]:[AGENCE]])))</f>
        <v>1</v>
      </c>
      <c r="S3582" s="8">
        <f>IF(client[[#This Row],[Recherche]]=TRUE,COUNTIF($R$4:R3582,TRUE),"")</f>
        <v>3579</v>
      </c>
    </row>
    <row r="3583" spans="2:19" x14ac:dyDescent="0.3">
      <c r="B3583" t="s">
        <v>16987</v>
      </c>
      <c r="C3583">
        <v>3960</v>
      </c>
      <c r="D3583" t="s">
        <v>16984</v>
      </c>
      <c r="E3583">
        <v>45204.744305555556</v>
      </c>
      <c r="F3583">
        <v>2023</v>
      </c>
      <c r="G3583" t="s">
        <v>415</v>
      </c>
      <c r="H3583" t="s">
        <v>16985</v>
      </c>
      <c r="I3583" t="s">
        <v>16986</v>
      </c>
      <c r="J3583" t="s">
        <v>16988</v>
      </c>
      <c r="M3583">
        <v>117</v>
      </c>
      <c r="N3583">
        <v>3</v>
      </c>
      <c r="O3583">
        <v>25000</v>
      </c>
      <c r="P3583" t="s">
        <v>202</v>
      </c>
      <c r="Q3583" t="s">
        <v>22</v>
      </c>
      <c r="R3583" s="3" t="b">
        <f>ISNUMBER(SEARCH(critere,_xlfn.CONCAT(client[[#This Row],[TELEPHONE]:[AGENCE]])))</f>
        <v>1</v>
      </c>
      <c r="S3583" s="8">
        <f>IF(client[[#This Row],[Recherche]]=TRUE,COUNTIF($R$4:R3583,TRUE),"")</f>
        <v>3580</v>
      </c>
    </row>
    <row r="3584" spans="2:19" x14ac:dyDescent="0.3">
      <c r="B3584" t="s">
        <v>396</v>
      </c>
      <c r="C3584">
        <v>3961</v>
      </c>
      <c r="D3584" t="s">
        <v>16989</v>
      </c>
      <c r="E3584">
        <v>45204.749884259261</v>
      </c>
      <c r="F3584">
        <v>2023</v>
      </c>
      <c r="G3584" t="s">
        <v>393</v>
      </c>
      <c r="H3584" t="s">
        <v>394</v>
      </c>
      <c r="I3584" t="s">
        <v>395</v>
      </c>
      <c r="J3584" t="s">
        <v>16990</v>
      </c>
      <c r="M3584">
        <v>110</v>
      </c>
      <c r="N3584">
        <v>1</v>
      </c>
      <c r="O3584">
        <v>0</v>
      </c>
      <c r="P3584" t="s">
        <v>21</v>
      </c>
      <c r="Q3584" t="s">
        <v>64</v>
      </c>
      <c r="R3584" s="3" t="b">
        <f>ISNUMBER(SEARCH(critere,_xlfn.CONCAT(client[[#This Row],[TELEPHONE]:[AGENCE]])))</f>
        <v>1</v>
      </c>
      <c r="S3584" s="8">
        <f>IF(client[[#This Row],[Recherche]]=TRUE,COUNTIF($R$4:R3584,TRUE),"")</f>
        <v>3581</v>
      </c>
    </row>
    <row r="3585" spans="2:19" x14ac:dyDescent="0.3">
      <c r="B3585" t="s">
        <v>16994</v>
      </c>
      <c r="C3585">
        <v>3962</v>
      </c>
      <c r="D3585" t="s">
        <v>16991</v>
      </c>
      <c r="E3585">
        <v>45205.565254629626</v>
      </c>
      <c r="F3585">
        <v>2024</v>
      </c>
      <c r="G3585" t="s">
        <v>16992</v>
      </c>
      <c r="H3585" t="s">
        <v>517</v>
      </c>
      <c r="I3585" t="s">
        <v>16993</v>
      </c>
      <c r="J3585" t="s">
        <v>16995</v>
      </c>
      <c r="M3585">
        <v>117</v>
      </c>
      <c r="N3585">
        <v>1</v>
      </c>
      <c r="O3585">
        <v>0</v>
      </c>
      <c r="P3585" t="s">
        <v>202</v>
      </c>
      <c r="Q3585" t="s">
        <v>22</v>
      </c>
      <c r="R3585" s="3" t="b">
        <f>ISNUMBER(SEARCH(critere,_xlfn.CONCAT(client[[#This Row],[TELEPHONE]:[AGENCE]])))</f>
        <v>1</v>
      </c>
      <c r="S3585" s="8">
        <f>IF(client[[#This Row],[Recherche]]=TRUE,COUNTIF($R$4:R3585,TRUE),"")</f>
        <v>3582</v>
      </c>
    </row>
    <row r="3586" spans="2:19" x14ac:dyDescent="0.3">
      <c r="B3586" t="s">
        <v>16999</v>
      </c>
      <c r="C3586">
        <v>3963</v>
      </c>
      <c r="D3586" t="s">
        <v>16996</v>
      </c>
      <c r="E3586">
        <v>45205.566921296297</v>
      </c>
      <c r="F3586">
        <v>2024</v>
      </c>
      <c r="G3586" t="s">
        <v>50</v>
      </c>
      <c r="H3586" t="s">
        <v>16997</v>
      </c>
      <c r="I3586" t="s">
        <v>16998</v>
      </c>
      <c r="J3586" t="s">
        <v>17000</v>
      </c>
      <c r="M3586">
        <v>111</v>
      </c>
      <c r="N3586">
        <v>2</v>
      </c>
      <c r="O3586">
        <v>35000</v>
      </c>
      <c r="P3586" t="s">
        <v>202</v>
      </c>
      <c r="Q3586" t="s">
        <v>22</v>
      </c>
      <c r="R3586" s="3" t="b">
        <f>ISNUMBER(SEARCH(critere,_xlfn.CONCAT(client[[#This Row],[TELEPHONE]:[AGENCE]])))</f>
        <v>1</v>
      </c>
      <c r="S3586" s="8">
        <f>IF(client[[#This Row],[Recherche]]=TRUE,COUNTIF($R$4:R3586,TRUE),"")</f>
        <v>3583</v>
      </c>
    </row>
    <row r="3587" spans="2:19" x14ac:dyDescent="0.3">
      <c r="B3587" t="s">
        <v>17004</v>
      </c>
      <c r="C3587">
        <v>3964</v>
      </c>
      <c r="D3587" t="s">
        <v>17001</v>
      </c>
      <c r="E3587">
        <v>45205.569224537037</v>
      </c>
      <c r="F3587">
        <v>2023</v>
      </c>
      <c r="G3587" t="s">
        <v>299</v>
      </c>
      <c r="H3587" t="s">
        <v>17002</v>
      </c>
      <c r="I3587" t="s">
        <v>17003</v>
      </c>
      <c r="J3587" t="s">
        <v>17005</v>
      </c>
      <c r="M3587">
        <v>117</v>
      </c>
      <c r="N3587">
        <v>1</v>
      </c>
      <c r="O3587">
        <v>18000</v>
      </c>
      <c r="P3587" t="s">
        <v>202</v>
      </c>
      <c r="Q3587" t="s">
        <v>22</v>
      </c>
      <c r="R3587" s="3" t="b">
        <f>ISNUMBER(SEARCH(critere,_xlfn.CONCAT(client[[#This Row],[TELEPHONE]:[AGENCE]])))</f>
        <v>1</v>
      </c>
      <c r="S3587" s="8">
        <f>IF(client[[#This Row],[Recherche]]=TRUE,COUNTIF($R$4:R3587,TRUE),"")</f>
        <v>3584</v>
      </c>
    </row>
    <row r="3588" spans="2:19" x14ac:dyDescent="0.3">
      <c r="B3588" t="s">
        <v>17009</v>
      </c>
      <c r="C3588">
        <v>3965</v>
      </c>
      <c r="D3588" t="s">
        <v>17006</v>
      </c>
      <c r="E3588">
        <v>45205.571377314816</v>
      </c>
      <c r="F3588">
        <v>2024</v>
      </c>
      <c r="G3588" t="s">
        <v>17007</v>
      </c>
      <c r="H3588" t="s">
        <v>6350</v>
      </c>
      <c r="I3588" t="s">
        <v>17008</v>
      </c>
      <c r="J3588" t="s">
        <v>17010</v>
      </c>
      <c r="M3588">
        <v>117</v>
      </c>
      <c r="N3588">
        <v>1</v>
      </c>
      <c r="O3588">
        <v>0</v>
      </c>
      <c r="P3588" t="s">
        <v>202</v>
      </c>
      <c r="Q3588" t="s">
        <v>22</v>
      </c>
      <c r="R3588" s="3" t="b">
        <f>ISNUMBER(SEARCH(critere,_xlfn.CONCAT(client[[#This Row],[TELEPHONE]:[AGENCE]])))</f>
        <v>1</v>
      </c>
      <c r="S3588" s="8">
        <f>IF(client[[#This Row],[Recherche]]=TRUE,COUNTIF($R$4:R3588,TRUE),"")</f>
        <v>3585</v>
      </c>
    </row>
    <row r="3589" spans="2:19" x14ac:dyDescent="0.3">
      <c r="B3589" t="s">
        <v>17014</v>
      </c>
      <c r="C3589">
        <v>3966</v>
      </c>
      <c r="D3589" t="s">
        <v>17011</v>
      </c>
      <c r="E3589">
        <v>45205.572337962964</v>
      </c>
      <c r="F3589">
        <v>2024</v>
      </c>
      <c r="G3589" t="s">
        <v>560</v>
      </c>
      <c r="H3589" t="s">
        <v>17012</v>
      </c>
      <c r="I3589" t="s">
        <v>17013</v>
      </c>
      <c r="J3589" t="s">
        <v>17015</v>
      </c>
      <c r="M3589">
        <v>117</v>
      </c>
      <c r="N3589">
        <v>1</v>
      </c>
      <c r="O3589">
        <v>0</v>
      </c>
      <c r="P3589" t="s">
        <v>202</v>
      </c>
      <c r="Q3589" t="s">
        <v>22</v>
      </c>
      <c r="R3589" s="3" t="b">
        <f>ISNUMBER(SEARCH(critere,_xlfn.CONCAT(client[[#This Row],[TELEPHONE]:[AGENCE]])))</f>
        <v>1</v>
      </c>
      <c r="S3589" s="8">
        <f>IF(client[[#This Row],[Recherche]]=TRUE,COUNTIF($R$4:R3589,TRUE),"")</f>
        <v>3586</v>
      </c>
    </row>
    <row r="3590" spans="2:19" x14ac:dyDescent="0.3">
      <c r="B3590" t="s">
        <v>17019</v>
      </c>
      <c r="C3590">
        <v>3967</v>
      </c>
      <c r="D3590" t="s">
        <v>17016</v>
      </c>
      <c r="E3590">
        <v>45205.663287037038</v>
      </c>
      <c r="F3590">
        <v>2023</v>
      </c>
      <c r="G3590" t="s">
        <v>493</v>
      </c>
      <c r="H3590" t="s">
        <v>17017</v>
      </c>
      <c r="I3590" t="s">
        <v>17018</v>
      </c>
      <c r="J3590" t="s">
        <v>17020</v>
      </c>
      <c r="M3590">
        <v>105</v>
      </c>
      <c r="N3590">
        <v>2</v>
      </c>
      <c r="O3590">
        <v>46000</v>
      </c>
      <c r="P3590" t="s">
        <v>202</v>
      </c>
      <c r="Q3590" t="s">
        <v>64</v>
      </c>
      <c r="R3590" s="3" t="b">
        <f>ISNUMBER(SEARCH(critere,_xlfn.CONCAT(client[[#This Row],[TELEPHONE]:[AGENCE]])))</f>
        <v>1</v>
      </c>
      <c r="S3590" s="8">
        <f>IF(client[[#This Row],[Recherche]]=TRUE,COUNTIF($R$4:R3590,TRUE),"")</f>
        <v>3587</v>
      </c>
    </row>
    <row r="3591" spans="2:19" x14ac:dyDescent="0.3">
      <c r="B3591" t="s">
        <v>17024</v>
      </c>
      <c r="C3591">
        <v>3968</v>
      </c>
      <c r="D3591" t="s">
        <v>17021</v>
      </c>
      <c r="E3591">
        <v>45208.449097222219</v>
      </c>
      <c r="F3591">
        <v>2024</v>
      </c>
      <c r="G3591" t="s">
        <v>393</v>
      </c>
      <c r="H3591" t="s">
        <v>17022</v>
      </c>
      <c r="I3591" t="s">
        <v>17023</v>
      </c>
      <c r="J3591" t="s">
        <v>17025</v>
      </c>
      <c r="M3591">
        <v>117</v>
      </c>
      <c r="N3591">
        <v>1</v>
      </c>
      <c r="O3591">
        <v>0</v>
      </c>
      <c r="P3591" t="s">
        <v>202</v>
      </c>
      <c r="Q3591" t="s">
        <v>38</v>
      </c>
      <c r="R3591" s="3" t="b">
        <f>ISNUMBER(SEARCH(critere,_xlfn.CONCAT(client[[#This Row],[TELEPHONE]:[AGENCE]])))</f>
        <v>1</v>
      </c>
      <c r="S3591" s="8">
        <f>IF(client[[#This Row],[Recherche]]=TRUE,COUNTIF($R$4:R3591,TRUE),"")</f>
        <v>3588</v>
      </c>
    </row>
    <row r="3592" spans="2:19" x14ac:dyDescent="0.3">
      <c r="B3592" t="s">
        <v>17029</v>
      </c>
      <c r="C3592">
        <v>3969</v>
      </c>
      <c r="D3592" t="s">
        <v>17026</v>
      </c>
      <c r="E3592">
        <v>45208.550358796296</v>
      </c>
      <c r="F3592">
        <v>2024</v>
      </c>
      <c r="G3592" t="s">
        <v>586</v>
      </c>
      <c r="H3592" t="s">
        <v>17027</v>
      </c>
      <c r="I3592" t="s">
        <v>17028</v>
      </c>
      <c r="J3592" t="s">
        <v>17030</v>
      </c>
      <c r="M3592">
        <v>108</v>
      </c>
      <c r="N3592">
        <v>3</v>
      </c>
      <c r="O3592">
        <v>0</v>
      </c>
      <c r="P3592" t="s">
        <v>202</v>
      </c>
      <c r="Q3592" t="s">
        <v>38</v>
      </c>
      <c r="R3592" s="3" t="b">
        <f>ISNUMBER(SEARCH(critere,_xlfn.CONCAT(client[[#This Row],[TELEPHONE]:[AGENCE]])))</f>
        <v>1</v>
      </c>
      <c r="S3592" s="8">
        <f>IF(client[[#This Row],[Recherche]]=TRUE,COUNTIF($R$4:R3592,TRUE),"")</f>
        <v>3589</v>
      </c>
    </row>
    <row r="3593" spans="2:19" x14ac:dyDescent="0.3">
      <c r="B3593" t="s">
        <v>17034</v>
      </c>
      <c r="C3593">
        <v>3970</v>
      </c>
      <c r="D3593" t="s">
        <v>17031</v>
      </c>
      <c r="E3593">
        <v>45208.612245370372</v>
      </c>
      <c r="G3593" t="s">
        <v>174</v>
      </c>
      <c r="H3593" t="s">
        <v>17032</v>
      </c>
      <c r="I3593" t="s">
        <v>17033</v>
      </c>
      <c r="J3593" t="s">
        <v>17035</v>
      </c>
      <c r="M3593">
        <v>75</v>
      </c>
      <c r="N3593">
        <v>1</v>
      </c>
      <c r="O3593">
        <v>0</v>
      </c>
      <c r="P3593" t="s">
        <v>21</v>
      </c>
      <c r="Q3593" t="s">
        <v>38</v>
      </c>
      <c r="R3593" s="3" t="b">
        <f>ISNUMBER(SEARCH(critere,_xlfn.CONCAT(client[[#This Row],[TELEPHONE]:[AGENCE]])))</f>
        <v>1</v>
      </c>
      <c r="S3593" s="8">
        <f>IF(client[[#This Row],[Recherche]]=TRUE,COUNTIF($R$4:R3593,TRUE),"")</f>
        <v>3590</v>
      </c>
    </row>
    <row r="3594" spans="2:19" x14ac:dyDescent="0.3">
      <c r="B3594" t="s">
        <v>17039</v>
      </c>
      <c r="C3594">
        <v>3971</v>
      </c>
      <c r="D3594" t="s">
        <v>17036</v>
      </c>
      <c r="E3594">
        <v>45208.642430555556</v>
      </c>
      <c r="F3594">
        <v>2024</v>
      </c>
      <c r="G3594" t="s">
        <v>1632</v>
      </c>
      <c r="H3594" t="s">
        <v>17037</v>
      </c>
      <c r="I3594" t="s">
        <v>17038</v>
      </c>
      <c r="J3594" t="s">
        <v>17040</v>
      </c>
      <c r="M3594">
        <v>105</v>
      </c>
      <c r="N3594">
        <v>1</v>
      </c>
      <c r="O3594">
        <v>0</v>
      </c>
      <c r="P3594" t="s">
        <v>202</v>
      </c>
      <c r="Q3594" t="s">
        <v>38</v>
      </c>
      <c r="R3594" s="3" t="b">
        <f>ISNUMBER(SEARCH(critere,_xlfn.CONCAT(client[[#This Row],[TELEPHONE]:[AGENCE]])))</f>
        <v>1</v>
      </c>
      <c r="S3594" s="8">
        <f>IF(client[[#This Row],[Recherche]]=TRUE,COUNTIF($R$4:R3594,TRUE),"")</f>
        <v>3591</v>
      </c>
    </row>
    <row r="3595" spans="2:19" x14ac:dyDescent="0.3">
      <c r="B3595" t="s">
        <v>17044</v>
      </c>
      <c r="C3595">
        <v>3972</v>
      </c>
      <c r="D3595" t="s">
        <v>17041</v>
      </c>
      <c r="E3595">
        <v>45209.491296296299</v>
      </c>
      <c r="F3595">
        <v>2023</v>
      </c>
      <c r="G3595" t="s">
        <v>549</v>
      </c>
      <c r="H3595" t="s">
        <v>17042</v>
      </c>
      <c r="I3595" t="s">
        <v>17043</v>
      </c>
      <c r="J3595" t="s">
        <v>17045</v>
      </c>
      <c r="M3595">
        <v>117</v>
      </c>
      <c r="N3595">
        <v>1</v>
      </c>
      <c r="O3595">
        <v>22600</v>
      </c>
      <c r="P3595" t="s">
        <v>202</v>
      </c>
      <c r="Q3595" t="s">
        <v>38</v>
      </c>
      <c r="R3595" s="3" t="b">
        <f>ISNUMBER(SEARCH(critere,_xlfn.CONCAT(client[[#This Row],[TELEPHONE]:[AGENCE]])))</f>
        <v>1</v>
      </c>
      <c r="S3595" s="8">
        <f>IF(client[[#This Row],[Recherche]]=TRUE,COUNTIF($R$4:R3595,TRUE),"")</f>
        <v>3592</v>
      </c>
    </row>
    <row r="3596" spans="2:19" x14ac:dyDescent="0.3">
      <c r="B3596" t="s">
        <v>14099</v>
      </c>
      <c r="C3596">
        <v>3973</v>
      </c>
      <c r="D3596" t="s">
        <v>17046</v>
      </c>
      <c r="E3596">
        <v>45209.505104166667</v>
      </c>
      <c r="F3596">
        <v>2023</v>
      </c>
      <c r="G3596" t="s">
        <v>50</v>
      </c>
      <c r="H3596" t="s">
        <v>14097</v>
      </c>
      <c r="I3596" t="s">
        <v>14098</v>
      </c>
      <c r="J3596" t="s">
        <v>17047</v>
      </c>
      <c r="M3596">
        <v>117</v>
      </c>
      <c r="N3596">
        <v>1</v>
      </c>
      <c r="O3596">
        <v>23000</v>
      </c>
      <c r="P3596" t="s">
        <v>202</v>
      </c>
      <c r="Q3596" t="s">
        <v>38</v>
      </c>
      <c r="R3596" s="3" t="b">
        <f>ISNUMBER(SEARCH(critere,_xlfn.CONCAT(client[[#This Row],[TELEPHONE]:[AGENCE]])))</f>
        <v>1</v>
      </c>
      <c r="S3596" s="8">
        <f>IF(client[[#This Row],[Recherche]]=TRUE,COUNTIF($R$4:R3596,TRUE),"")</f>
        <v>3593</v>
      </c>
    </row>
    <row r="3597" spans="2:19" x14ac:dyDescent="0.3">
      <c r="B3597" t="s">
        <v>17051</v>
      </c>
      <c r="C3597">
        <v>3974</v>
      </c>
      <c r="D3597" t="s">
        <v>17048</v>
      </c>
      <c r="E3597">
        <v>45210.53628472222</v>
      </c>
      <c r="F3597">
        <v>2023</v>
      </c>
      <c r="G3597" t="s">
        <v>17049</v>
      </c>
      <c r="H3597" t="s">
        <v>242</v>
      </c>
      <c r="I3597" t="s">
        <v>17050</v>
      </c>
      <c r="J3597" t="s">
        <v>17052</v>
      </c>
      <c r="M3597">
        <v>8</v>
      </c>
      <c r="N3597">
        <v>1</v>
      </c>
      <c r="O3597">
        <v>0</v>
      </c>
      <c r="P3597" t="s">
        <v>21</v>
      </c>
      <c r="Q3597" t="s">
        <v>22</v>
      </c>
      <c r="R3597" s="3" t="b">
        <f>ISNUMBER(SEARCH(critere,_xlfn.CONCAT(client[[#This Row],[TELEPHONE]:[AGENCE]])))</f>
        <v>1</v>
      </c>
      <c r="S3597" s="8">
        <f>IF(client[[#This Row],[Recherche]]=TRUE,COUNTIF($R$4:R3597,TRUE),"")</f>
        <v>3594</v>
      </c>
    </row>
    <row r="3598" spans="2:19" x14ac:dyDescent="0.3">
      <c r="B3598" t="s">
        <v>17056</v>
      </c>
      <c r="C3598">
        <v>3975</v>
      </c>
      <c r="D3598" t="s">
        <v>17053</v>
      </c>
      <c r="E3598">
        <v>45210.813020833331</v>
      </c>
      <c r="F3598">
        <v>2023</v>
      </c>
      <c r="G3598" t="s">
        <v>17054</v>
      </c>
      <c r="H3598" t="s">
        <v>2435</v>
      </c>
      <c r="I3598" t="s">
        <v>17055</v>
      </c>
      <c r="J3598" t="s">
        <v>17057</v>
      </c>
      <c r="M3598">
        <v>117</v>
      </c>
      <c r="N3598">
        <v>1</v>
      </c>
      <c r="O3598">
        <v>0</v>
      </c>
      <c r="P3598" t="s">
        <v>202</v>
      </c>
      <c r="Q3598" t="s">
        <v>64</v>
      </c>
      <c r="R3598" s="3" t="b">
        <f>ISNUMBER(SEARCH(critere,_xlfn.CONCAT(client[[#This Row],[TELEPHONE]:[AGENCE]])))</f>
        <v>1</v>
      </c>
      <c r="S3598" s="8">
        <f>IF(client[[#This Row],[Recherche]]=TRUE,COUNTIF($R$4:R3598,TRUE),"")</f>
        <v>3595</v>
      </c>
    </row>
    <row r="3599" spans="2:19" x14ac:dyDescent="0.3">
      <c r="B3599" t="s">
        <v>17061</v>
      </c>
      <c r="C3599">
        <v>3976</v>
      </c>
      <c r="D3599" t="s">
        <v>17058</v>
      </c>
      <c r="E3599">
        <v>45210.876585648148</v>
      </c>
      <c r="F3599">
        <v>2024</v>
      </c>
      <c r="G3599" t="s">
        <v>421</v>
      </c>
      <c r="H3599" t="s">
        <v>17059</v>
      </c>
      <c r="I3599" t="s">
        <v>17060</v>
      </c>
      <c r="J3599" t="s">
        <v>17062</v>
      </c>
      <c r="M3599">
        <v>108</v>
      </c>
      <c r="N3599">
        <v>1</v>
      </c>
      <c r="O3599">
        <v>0</v>
      </c>
      <c r="P3599" t="s">
        <v>202</v>
      </c>
      <c r="Q3599" t="s">
        <v>38</v>
      </c>
      <c r="R3599" s="3" t="b">
        <f>ISNUMBER(SEARCH(critere,_xlfn.CONCAT(client[[#This Row],[TELEPHONE]:[AGENCE]])))</f>
        <v>1</v>
      </c>
      <c r="S3599" s="8">
        <f>IF(client[[#This Row],[Recherche]]=TRUE,COUNTIF($R$4:R3599,TRUE),"")</f>
        <v>3596</v>
      </c>
    </row>
    <row r="3600" spans="2:19" x14ac:dyDescent="0.3">
      <c r="B3600" t="s">
        <v>17061</v>
      </c>
      <c r="C3600">
        <v>3977</v>
      </c>
      <c r="D3600" t="s">
        <v>17063</v>
      </c>
      <c r="E3600">
        <v>45210.877141203702</v>
      </c>
      <c r="F3600">
        <v>2024</v>
      </c>
      <c r="G3600" t="s">
        <v>421</v>
      </c>
      <c r="H3600" t="s">
        <v>17059</v>
      </c>
      <c r="I3600" t="s">
        <v>17060</v>
      </c>
      <c r="J3600" t="s">
        <v>17064</v>
      </c>
      <c r="M3600">
        <v>108</v>
      </c>
      <c r="N3600">
        <v>1</v>
      </c>
      <c r="O3600">
        <v>0</v>
      </c>
      <c r="P3600" t="s">
        <v>202</v>
      </c>
      <c r="Q3600" t="s">
        <v>38</v>
      </c>
      <c r="R3600" s="3" t="b">
        <f>ISNUMBER(SEARCH(critere,_xlfn.CONCAT(client[[#This Row],[TELEPHONE]:[AGENCE]])))</f>
        <v>1</v>
      </c>
      <c r="S3600" s="8">
        <f>IF(client[[#This Row],[Recherche]]=TRUE,COUNTIF($R$4:R3600,TRUE),"")</f>
        <v>3597</v>
      </c>
    </row>
    <row r="3601" spans="2:19" x14ac:dyDescent="0.3">
      <c r="B3601" t="s">
        <v>17069</v>
      </c>
      <c r="C3601">
        <v>3978</v>
      </c>
      <c r="D3601" t="s">
        <v>17065</v>
      </c>
      <c r="E3601">
        <v>45211.927812499998</v>
      </c>
      <c r="F3601">
        <v>2024</v>
      </c>
      <c r="G3601" t="s">
        <v>17066</v>
      </c>
      <c r="H3601" t="s">
        <v>17067</v>
      </c>
      <c r="I3601" t="s">
        <v>17068</v>
      </c>
      <c r="J3601" t="s">
        <v>17070</v>
      </c>
      <c r="M3601">
        <v>117</v>
      </c>
      <c r="N3601">
        <v>1</v>
      </c>
      <c r="O3601">
        <v>0</v>
      </c>
      <c r="P3601" t="s">
        <v>202</v>
      </c>
      <c r="Q3601" t="s">
        <v>38</v>
      </c>
      <c r="R3601" s="3" t="b">
        <f>ISNUMBER(SEARCH(critere,_xlfn.CONCAT(client[[#This Row],[TELEPHONE]:[AGENCE]])))</f>
        <v>1</v>
      </c>
      <c r="S3601" s="8">
        <f>IF(client[[#This Row],[Recherche]]=TRUE,COUNTIF($R$4:R3601,TRUE),"")</f>
        <v>3598</v>
      </c>
    </row>
    <row r="3602" spans="2:19" x14ac:dyDescent="0.3">
      <c r="B3602" t="s">
        <v>17074</v>
      </c>
      <c r="C3602">
        <v>3979</v>
      </c>
      <c r="D3602" t="s">
        <v>17071</v>
      </c>
      <c r="E3602">
        <v>45212.507372685184</v>
      </c>
      <c r="F3602">
        <v>2024</v>
      </c>
      <c r="G3602" t="s">
        <v>17072</v>
      </c>
      <c r="H3602" t="s">
        <v>5295</v>
      </c>
      <c r="I3602" t="s">
        <v>17073</v>
      </c>
      <c r="J3602" t="s">
        <v>17075</v>
      </c>
      <c r="M3602">
        <v>117</v>
      </c>
      <c r="N3602">
        <v>1</v>
      </c>
      <c r="O3602">
        <v>22140</v>
      </c>
      <c r="P3602" t="s">
        <v>202</v>
      </c>
      <c r="Q3602" t="s">
        <v>22</v>
      </c>
      <c r="R3602" s="3" t="b">
        <f>ISNUMBER(SEARCH(critere,_xlfn.CONCAT(client[[#This Row],[TELEPHONE]:[AGENCE]])))</f>
        <v>1</v>
      </c>
      <c r="S3602" s="8">
        <f>IF(client[[#This Row],[Recherche]]=TRUE,COUNTIF($R$4:R3602,TRUE),"")</f>
        <v>3599</v>
      </c>
    </row>
    <row r="3603" spans="2:19" x14ac:dyDescent="0.3">
      <c r="B3603" t="s">
        <v>17079</v>
      </c>
      <c r="C3603">
        <v>3980</v>
      </c>
      <c r="D3603" t="s">
        <v>17076</v>
      </c>
      <c r="E3603">
        <v>45215.428043981483</v>
      </c>
      <c r="F3603">
        <v>2023</v>
      </c>
      <c r="G3603" t="s">
        <v>517</v>
      </c>
      <c r="H3603" t="s">
        <v>17077</v>
      </c>
      <c r="I3603" t="s">
        <v>17078</v>
      </c>
      <c r="J3603" t="s">
        <v>17080</v>
      </c>
      <c r="M3603">
        <v>117</v>
      </c>
      <c r="N3603">
        <v>3</v>
      </c>
      <c r="O3603">
        <v>0</v>
      </c>
      <c r="P3603" t="s">
        <v>21</v>
      </c>
      <c r="Q3603" t="s">
        <v>347</v>
      </c>
      <c r="R3603" s="3" t="b">
        <f>ISNUMBER(SEARCH(critere,_xlfn.CONCAT(client[[#This Row],[TELEPHONE]:[AGENCE]])))</f>
        <v>1</v>
      </c>
      <c r="S3603" s="8">
        <f>IF(client[[#This Row],[Recherche]]=TRUE,COUNTIF($R$4:R3603,TRUE),"")</f>
        <v>3600</v>
      </c>
    </row>
    <row r="3604" spans="2:19" x14ac:dyDescent="0.3">
      <c r="B3604" t="s">
        <v>17084</v>
      </c>
      <c r="C3604">
        <v>3981</v>
      </c>
      <c r="D3604" t="s">
        <v>17081</v>
      </c>
      <c r="E3604">
        <v>45215.570381944446</v>
      </c>
      <c r="F3604">
        <v>2023</v>
      </c>
      <c r="G3604" t="s">
        <v>1334</v>
      </c>
      <c r="H3604" t="s">
        <v>17082</v>
      </c>
      <c r="I3604" t="s">
        <v>17083</v>
      </c>
      <c r="J3604" t="s">
        <v>17085</v>
      </c>
      <c r="M3604">
        <v>8</v>
      </c>
      <c r="N3604">
        <v>1</v>
      </c>
      <c r="O3604">
        <v>0</v>
      </c>
      <c r="P3604" t="s">
        <v>21</v>
      </c>
      <c r="Q3604" t="s">
        <v>22</v>
      </c>
      <c r="R3604" s="3" t="b">
        <f>ISNUMBER(SEARCH(critere,_xlfn.CONCAT(client[[#This Row],[TELEPHONE]:[AGENCE]])))</f>
        <v>1</v>
      </c>
      <c r="S3604" s="8">
        <f>IF(client[[#This Row],[Recherche]]=TRUE,COUNTIF($R$4:R3604,TRUE),"")</f>
        <v>3601</v>
      </c>
    </row>
    <row r="3605" spans="2:19" x14ac:dyDescent="0.3">
      <c r="B3605" t="s">
        <v>17089</v>
      </c>
      <c r="C3605">
        <v>3982</v>
      </c>
      <c r="D3605" t="s">
        <v>17086</v>
      </c>
      <c r="E3605">
        <v>45215.573078703703</v>
      </c>
      <c r="F3605">
        <v>2023</v>
      </c>
      <c r="G3605" t="s">
        <v>3975</v>
      </c>
      <c r="H3605" t="s">
        <v>17087</v>
      </c>
      <c r="I3605" t="s">
        <v>17088</v>
      </c>
      <c r="J3605" t="s">
        <v>17090</v>
      </c>
      <c r="M3605">
        <v>8</v>
      </c>
      <c r="N3605">
        <v>1</v>
      </c>
      <c r="O3605">
        <v>0</v>
      </c>
      <c r="P3605" t="s">
        <v>21</v>
      </c>
      <c r="Q3605" t="s">
        <v>22</v>
      </c>
      <c r="R3605" s="3" t="b">
        <f>ISNUMBER(SEARCH(critere,_xlfn.CONCAT(client[[#This Row],[TELEPHONE]:[AGENCE]])))</f>
        <v>1</v>
      </c>
      <c r="S3605" s="8">
        <f>IF(client[[#This Row],[Recherche]]=TRUE,COUNTIF($R$4:R3605,TRUE),"")</f>
        <v>3602</v>
      </c>
    </row>
    <row r="3606" spans="2:19" x14ac:dyDescent="0.3">
      <c r="B3606" t="s">
        <v>192</v>
      </c>
      <c r="C3606">
        <v>3983</v>
      </c>
      <c r="D3606" t="s">
        <v>17091</v>
      </c>
      <c r="E3606">
        <v>45215.661562499998</v>
      </c>
      <c r="F3606">
        <v>2023</v>
      </c>
      <c r="G3606" t="s">
        <v>189</v>
      </c>
      <c r="H3606" t="s">
        <v>190</v>
      </c>
      <c r="I3606" t="s">
        <v>191</v>
      </c>
      <c r="J3606" t="s">
        <v>193</v>
      </c>
      <c r="M3606">
        <v>60</v>
      </c>
      <c r="N3606">
        <v>1</v>
      </c>
      <c r="O3606">
        <v>0</v>
      </c>
      <c r="P3606" t="s">
        <v>21</v>
      </c>
      <c r="Q3606" t="s">
        <v>38</v>
      </c>
      <c r="R3606" s="3" t="b">
        <f>ISNUMBER(SEARCH(critere,_xlfn.CONCAT(client[[#This Row],[TELEPHONE]:[AGENCE]])))</f>
        <v>1</v>
      </c>
      <c r="S3606" s="8">
        <f>IF(client[[#This Row],[Recherche]]=TRUE,COUNTIF($R$4:R3606,TRUE),"")</f>
        <v>3603</v>
      </c>
    </row>
    <row r="3607" spans="2:19" x14ac:dyDescent="0.3">
      <c r="B3607" t="s">
        <v>17095</v>
      </c>
      <c r="C3607">
        <v>3984</v>
      </c>
      <c r="D3607" t="s">
        <v>17092</v>
      </c>
      <c r="E3607">
        <v>45216.42728009259</v>
      </c>
      <c r="F3607">
        <v>2023</v>
      </c>
      <c r="G3607" t="s">
        <v>4887</v>
      </c>
      <c r="H3607" t="s">
        <v>17093</v>
      </c>
      <c r="I3607" t="s">
        <v>17094</v>
      </c>
      <c r="J3607" t="s">
        <v>17096</v>
      </c>
      <c r="M3607">
        <v>117</v>
      </c>
      <c r="N3607">
        <v>1</v>
      </c>
      <c r="O3607">
        <v>0</v>
      </c>
      <c r="P3607" t="s">
        <v>202</v>
      </c>
      <c r="Q3607" t="s">
        <v>64</v>
      </c>
      <c r="R3607" s="3" t="b">
        <f>ISNUMBER(SEARCH(critere,_xlfn.CONCAT(client[[#This Row],[TELEPHONE]:[AGENCE]])))</f>
        <v>1</v>
      </c>
      <c r="S3607" s="8">
        <f>IF(client[[#This Row],[Recherche]]=TRUE,COUNTIF($R$4:R3607,TRUE),"")</f>
        <v>3604</v>
      </c>
    </row>
    <row r="3608" spans="2:19" x14ac:dyDescent="0.3">
      <c r="B3608" t="s">
        <v>17101</v>
      </c>
      <c r="C3608">
        <v>3985</v>
      </c>
      <c r="D3608" t="s">
        <v>17097</v>
      </c>
      <c r="E3608">
        <v>45216.452453703707</v>
      </c>
      <c r="F3608">
        <v>2023</v>
      </c>
      <c r="G3608" t="s">
        <v>17098</v>
      </c>
      <c r="H3608" t="s">
        <v>17099</v>
      </c>
      <c r="I3608" t="s">
        <v>17100</v>
      </c>
      <c r="J3608" t="s">
        <v>17102</v>
      </c>
      <c r="M3608">
        <v>8</v>
      </c>
      <c r="N3608">
        <v>1</v>
      </c>
      <c r="O3608">
        <v>0</v>
      </c>
      <c r="P3608" t="s">
        <v>21</v>
      </c>
      <c r="Q3608" t="s">
        <v>29</v>
      </c>
      <c r="R3608" s="3" t="b">
        <f>ISNUMBER(SEARCH(critere,_xlfn.CONCAT(client[[#This Row],[TELEPHONE]:[AGENCE]])))</f>
        <v>1</v>
      </c>
      <c r="S3608" s="8">
        <f>IF(client[[#This Row],[Recherche]]=TRUE,COUNTIF($R$4:R3608,TRUE),"")</f>
        <v>3605</v>
      </c>
    </row>
    <row r="3609" spans="2:19" x14ac:dyDescent="0.3">
      <c r="B3609" t="s">
        <v>17106</v>
      </c>
      <c r="C3609">
        <v>3986</v>
      </c>
      <c r="D3609" t="s">
        <v>17103</v>
      </c>
      <c r="E3609">
        <v>45216.540833333333</v>
      </c>
      <c r="F3609">
        <v>2023</v>
      </c>
      <c r="G3609" t="s">
        <v>626</v>
      </c>
      <c r="H3609" t="s">
        <v>17104</v>
      </c>
      <c r="I3609" t="s">
        <v>17105</v>
      </c>
      <c r="J3609" t="s">
        <v>17107</v>
      </c>
      <c r="M3609">
        <v>117</v>
      </c>
      <c r="N3609">
        <v>2</v>
      </c>
      <c r="O3609">
        <v>36000</v>
      </c>
      <c r="P3609" t="s">
        <v>202</v>
      </c>
      <c r="Q3609" t="s">
        <v>38</v>
      </c>
      <c r="R3609" s="3" t="b">
        <f>ISNUMBER(SEARCH(critere,_xlfn.CONCAT(client[[#This Row],[TELEPHONE]:[AGENCE]])))</f>
        <v>1</v>
      </c>
      <c r="S3609" s="8">
        <f>IF(client[[#This Row],[Recherche]]=TRUE,COUNTIF($R$4:R3609,TRUE),"")</f>
        <v>3606</v>
      </c>
    </row>
    <row r="3610" spans="2:19" x14ac:dyDescent="0.3">
      <c r="B3610" t="s">
        <v>17112</v>
      </c>
      <c r="C3610">
        <v>3987</v>
      </c>
      <c r="D3610" t="s">
        <v>17108</v>
      </c>
      <c r="E3610">
        <v>45216.572523148148</v>
      </c>
      <c r="F3610">
        <v>2024</v>
      </c>
      <c r="G3610" t="s">
        <v>17109</v>
      </c>
      <c r="H3610" t="s">
        <v>17110</v>
      </c>
      <c r="I3610" t="s">
        <v>17111</v>
      </c>
      <c r="J3610" t="s">
        <v>17113</v>
      </c>
      <c r="M3610">
        <v>117</v>
      </c>
      <c r="N3610">
        <v>1</v>
      </c>
      <c r="O3610">
        <v>18000</v>
      </c>
      <c r="P3610" t="s">
        <v>202</v>
      </c>
      <c r="Q3610" t="s">
        <v>22</v>
      </c>
      <c r="R3610" s="3" t="b">
        <f>ISNUMBER(SEARCH(critere,_xlfn.CONCAT(client[[#This Row],[TELEPHONE]:[AGENCE]])))</f>
        <v>1</v>
      </c>
      <c r="S3610" s="8">
        <f>IF(client[[#This Row],[Recherche]]=TRUE,COUNTIF($R$4:R3610,TRUE),"")</f>
        <v>3607</v>
      </c>
    </row>
    <row r="3611" spans="2:19" x14ac:dyDescent="0.3">
      <c r="B3611" t="s">
        <v>17117</v>
      </c>
      <c r="C3611">
        <v>3988</v>
      </c>
      <c r="D3611" t="s">
        <v>17114</v>
      </c>
      <c r="E3611">
        <v>45216.576284722221</v>
      </c>
      <c r="F3611">
        <v>2023</v>
      </c>
      <c r="G3611" t="s">
        <v>3237</v>
      </c>
      <c r="H3611" t="s">
        <v>17115</v>
      </c>
      <c r="I3611" t="s">
        <v>17116</v>
      </c>
      <c r="J3611" t="s">
        <v>17118</v>
      </c>
      <c r="M3611">
        <v>117</v>
      </c>
      <c r="N3611">
        <v>2</v>
      </c>
      <c r="O3611">
        <v>0</v>
      </c>
      <c r="P3611" t="s">
        <v>202</v>
      </c>
      <c r="Q3611" t="s">
        <v>22</v>
      </c>
      <c r="R3611" s="3" t="b">
        <f>ISNUMBER(SEARCH(critere,_xlfn.CONCAT(client[[#This Row],[TELEPHONE]:[AGENCE]])))</f>
        <v>1</v>
      </c>
      <c r="S3611" s="8">
        <f>IF(client[[#This Row],[Recherche]]=TRUE,COUNTIF($R$4:R3611,TRUE),"")</f>
        <v>3608</v>
      </c>
    </row>
    <row r="3612" spans="2:19" x14ac:dyDescent="0.3">
      <c r="B3612" t="s">
        <v>17122</v>
      </c>
      <c r="C3612">
        <v>3989</v>
      </c>
      <c r="D3612" t="s">
        <v>17119</v>
      </c>
      <c r="E3612">
        <v>45216.585636574076</v>
      </c>
      <c r="F3612">
        <v>2023</v>
      </c>
      <c r="G3612" t="s">
        <v>1404</v>
      </c>
      <c r="H3612" t="s">
        <v>17120</v>
      </c>
      <c r="I3612" t="s">
        <v>17121</v>
      </c>
      <c r="J3612" t="s">
        <v>17123</v>
      </c>
      <c r="M3612">
        <v>117</v>
      </c>
      <c r="N3612">
        <v>1</v>
      </c>
      <c r="O3612">
        <v>22600</v>
      </c>
      <c r="P3612" t="s">
        <v>202</v>
      </c>
      <c r="Q3612" t="s">
        <v>22</v>
      </c>
      <c r="R3612" s="3" t="b">
        <f>ISNUMBER(SEARCH(critere,_xlfn.CONCAT(client[[#This Row],[TELEPHONE]:[AGENCE]])))</f>
        <v>1</v>
      </c>
      <c r="S3612" s="8">
        <f>IF(client[[#This Row],[Recherche]]=TRUE,COUNTIF($R$4:R3612,TRUE),"")</f>
        <v>3609</v>
      </c>
    </row>
    <row r="3613" spans="2:19" x14ac:dyDescent="0.3">
      <c r="B3613" t="s">
        <v>17127</v>
      </c>
      <c r="C3613">
        <v>3990</v>
      </c>
      <c r="D3613" t="s">
        <v>17124</v>
      </c>
      <c r="E3613">
        <v>45216.605949074074</v>
      </c>
      <c r="F3613">
        <v>2023</v>
      </c>
      <c r="G3613" t="s">
        <v>1141</v>
      </c>
      <c r="H3613" t="s">
        <v>17125</v>
      </c>
      <c r="I3613" t="s">
        <v>17126</v>
      </c>
      <c r="J3613" t="s">
        <v>17128</v>
      </c>
      <c r="M3613">
        <v>117</v>
      </c>
      <c r="N3613">
        <v>3</v>
      </c>
      <c r="O3613">
        <v>18000</v>
      </c>
      <c r="P3613" t="s">
        <v>202</v>
      </c>
      <c r="Q3613" t="s">
        <v>22</v>
      </c>
      <c r="R3613" s="3" t="b">
        <f>ISNUMBER(SEARCH(critere,_xlfn.CONCAT(client[[#This Row],[TELEPHONE]:[AGENCE]])))</f>
        <v>1</v>
      </c>
      <c r="S3613" s="8">
        <f>IF(client[[#This Row],[Recherche]]=TRUE,COUNTIF($R$4:R3613,TRUE),"")</f>
        <v>3610</v>
      </c>
    </row>
    <row r="3614" spans="2:19" x14ac:dyDescent="0.3">
      <c r="B3614" t="s">
        <v>17131</v>
      </c>
      <c r="C3614">
        <v>3991</v>
      </c>
      <c r="D3614" t="s">
        <v>17129</v>
      </c>
      <c r="E3614">
        <v>45216.66128472222</v>
      </c>
      <c r="F3614">
        <v>2023</v>
      </c>
      <c r="G3614" t="s">
        <v>248</v>
      </c>
      <c r="H3614" t="s">
        <v>11197</v>
      </c>
      <c r="I3614" t="s">
        <v>17130</v>
      </c>
      <c r="J3614" t="s">
        <v>10753</v>
      </c>
      <c r="M3614">
        <v>117</v>
      </c>
      <c r="N3614">
        <v>1</v>
      </c>
      <c r="O3614">
        <v>18000</v>
      </c>
      <c r="P3614" t="s">
        <v>202</v>
      </c>
      <c r="Q3614" t="s">
        <v>22</v>
      </c>
      <c r="R3614" s="3" t="b">
        <f>ISNUMBER(SEARCH(critere,_xlfn.CONCAT(client[[#This Row],[TELEPHONE]:[AGENCE]])))</f>
        <v>1</v>
      </c>
      <c r="S3614" s="8">
        <f>IF(client[[#This Row],[Recherche]]=TRUE,COUNTIF($R$4:R3614,TRUE),"")</f>
        <v>3611</v>
      </c>
    </row>
    <row r="3615" spans="2:19" x14ac:dyDescent="0.3">
      <c r="B3615" t="s">
        <v>17135</v>
      </c>
      <c r="C3615">
        <v>3992</v>
      </c>
      <c r="D3615" t="s">
        <v>17132</v>
      </c>
      <c r="E3615">
        <v>45216.716597222221</v>
      </c>
      <c r="F3615">
        <v>2023</v>
      </c>
      <c r="G3615" t="s">
        <v>880</v>
      </c>
      <c r="H3615" t="s">
        <v>17133</v>
      </c>
      <c r="I3615" t="s">
        <v>17134</v>
      </c>
      <c r="J3615" t="s">
        <v>17136</v>
      </c>
      <c r="M3615">
        <v>117</v>
      </c>
      <c r="N3615">
        <v>2</v>
      </c>
      <c r="O3615">
        <v>0</v>
      </c>
      <c r="P3615" t="s">
        <v>202</v>
      </c>
      <c r="Q3615" t="s">
        <v>22</v>
      </c>
      <c r="R3615" s="3" t="b">
        <f>ISNUMBER(SEARCH(critere,_xlfn.CONCAT(client[[#This Row],[TELEPHONE]:[AGENCE]])))</f>
        <v>1</v>
      </c>
      <c r="S3615" s="8">
        <f>IF(client[[#This Row],[Recherche]]=TRUE,COUNTIF($R$4:R3615,TRUE),"")</f>
        <v>3612</v>
      </c>
    </row>
    <row r="3616" spans="2:19" x14ac:dyDescent="0.3">
      <c r="B3616" t="s">
        <v>17141</v>
      </c>
      <c r="C3616">
        <v>3993</v>
      </c>
      <c r="D3616" t="s">
        <v>17137</v>
      </c>
      <c r="E3616">
        <v>45216.748495370368</v>
      </c>
      <c r="F3616">
        <v>2023</v>
      </c>
      <c r="G3616" t="s">
        <v>17138</v>
      </c>
      <c r="H3616" t="s">
        <v>17139</v>
      </c>
      <c r="I3616" t="s">
        <v>17140</v>
      </c>
      <c r="J3616" t="s">
        <v>17142</v>
      </c>
      <c r="M3616">
        <v>8</v>
      </c>
      <c r="N3616">
        <v>1</v>
      </c>
      <c r="O3616">
        <v>0</v>
      </c>
      <c r="P3616" t="s">
        <v>21</v>
      </c>
      <c r="Q3616" t="s">
        <v>29</v>
      </c>
      <c r="R3616" s="3" t="b">
        <f>ISNUMBER(SEARCH(critere,_xlfn.CONCAT(client[[#This Row],[TELEPHONE]:[AGENCE]])))</f>
        <v>1</v>
      </c>
      <c r="S3616" s="8">
        <f>IF(client[[#This Row],[Recherche]]=TRUE,COUNTIF($R$4:R3616,TRUE),"")</f>
        <v>3613</v>
      </c>
    </row>
    <row r="3617" spans="2:19" x14ac:dyDescent="0.3">
      <c r="B3617" t="s">
        <v>17146</v>
      </c>
      <c r="C3617">
        <v>3994</v>
      </c>
      <c r="D3617" t="s">
        <v>17143</v>
      </c>
      <c r="E3617">
        <v>45216.804965277777</v>
      </c>
      <c r="F3617">
        <v>2023</v>
      </c>
      <c r="G3617" t="s">
        <v>272</v>
      </c>
      <c r="H3617" t="s">
        <v>17144</v>
      </c>
      <c r="I3617" t="s">
        <v>17145</v>
      </c>
      <c r="J3617" t="s">
        <v>17147</v>
      </c>
      <c r="M3617">
        <v>8</v>
      </c>
      <c r="N3617">
        <v>1</v>
      </c>
      <c r="O3617">
        <v>0</v>
      </c>
      <c r="P3617" t="s">
        <v>21</v>
      </c>
      <c r="Q3617" t="s">
        <v>64</v>
      </c>
      <c r="R3617" s="3" t="b">
        <f>ISNUMBER(SEARCH(critere,_xlfn.CONCAT(client[[#This Row],[TELEPHONE]:[AGENCE]])))</f>
        <v>1</v>
      </c>
      <c r="S3617" s="8">
        <f>IF(client[[#This Row],[Recherche]]=TRUE,COUNTIF($R$4:R3617,TRUE),"")</f>
        <v>3614</v>
      </c>
    </row>
    <row r="3618" spans="2:19" x14ac:dyDescent="0.3">
      <c r="B3618" t="s">
        <v>17151</v>
      </c>
      <c r="C3618">
        <v>3995</v>
      </c>
      <c r="D3618" t="s">
        <v>17148</v>
      </c>
      <c r="E3618">
        <v>45217.505208333336</v>
      </c>
      <c r="F3618">
        <v>2023</v>
      </c>
      <c r="G3618" t="s">
        <v>393</v>
      </c>
      <c r="H3618" t="s">
        <v>17149</v>
      </c>
      <c r="I3618" t="s">
        <v>17150</v>
      </c>
      <c r="J3618" t="s">
        <v>17152</v>
      </c>
      <c r="M3618">
        <v>117</v>
      </c>
      <c r="N3618">
        <v>1</v>
      </c>
      <c r="O3618">
        <v>18000</v>
      </c>
      <c r="P3618" t="s">
        <v>202</v>
      </c>
      <c r="Q3618" t="s">
        <v>22</v>
      </c>
      <c r="R3618" s="3" t="b">
        <f>ISNUMBER(SEARCH(critere,_xlfn.CONCAT(client[[#This Row],[TELEPHONE]:[AGENCE]])))</f>
        <v>1</v>
      </c>
      <c r="S3618" s="8">
        <f>IF(client[[#This Row],[Recherche]]=TRUE,COUNTIF($R$4:R3618,TRUE),"")</f>
        <v>3615</v>
      </c>
    </row>
    <row r="3619" spans="2:19" x14ac:dyDescent="0.3">
      <c r="B3619" t="s">
        <v>17155</v>
      </c>
      <c r="C3619">
        <v>3996</v>
      </c>
      <c r="D3619" t="s">
        <v>17153</v>
      </c>
      <c r="E3619">
        <v>45217.509016203701</v>
      </c>
      <c r="F3619">
        <v>2023</v>
      </c>
      <c r="G3619" t="s">
        <v>1082</v>
      </c>
      <c r="H3619" t="s">
        <v>2817</v>
      </c>
      <c r="I3619" t="s">
        <v>17154</v>
      </c>
      <c r="J3619" t="s">
        <v>8984</v>
      </c>
      <c r="M3619">
        <v>117</v>
      </c>
      <c r="N3619">
        <v>1</v>
      </c>
      <c r="O3619">
        <v>22600</v>
      </c>
      <c r="P3619" t="s">
        <v>202</v>
      </c>
      <c r="Q3619" t="s">
        <v>22</v>
      </c>
      <c r="R3619" s="3" t="b">
        <f>ISNUMBER(SEARCH(critere,_xlfn.CONCAT(client[[#This Row],[TELEPHONE]:[AGENCE]])))</f>
        <v>1</v>
      </c>
      <c r="S3619" s="8">
        <f>IF(client[[#This Row],[Recherche]]=TRUE,COUNTIF($R$4:R3619,TRUE),"")</f>
        <v>3616</v>
      </c>
    </row>
    <row r="3620" spans="2:19" x14ac:dyDescent="0.3">
      <c r="B3620" t="s">
        <v>17155</v>
      </c>
      <c r="C3620">
        <v>3997</v>
      </c>
      <c r="D3620" t="s">
        <v>17156</v>
      </c>
      <c r="E3620">
        <v>45217.555173611108</v>
      </c>
      <c r="F3620">
        <v>2023</v>
      </c>
      <c r="G3620" t="s">
        <v>1082</v>
      </c>
      <c r="H3620" t="s">
        <v>2817</v>
      </c>
      <c r="I3620" t="s">
        <v>17154</v>
      </c>
      <c r="J3620" t="s">
        <v>17157</v>
      </c>
      <c r="M3620">
        <v>117</v>
      </c>
      <c r="N3620">
        <v>1</v>
      </c>
      <c r="O3620">
        <v>22600</v>
      </c>
      <c r="P3620" t="s">
        <v>202</v>
      </c>
      <c r="Q3620" t="s">
        <v>22</v>
      </c>
      <c r="R3620" s="3" t="b">
        <f>ISNUMBER(SEARCH(critere,_xlfn.CONCAT(client[[#This Row],[TELEPHONE]:[AGENCE]])))</f>
        <v>1</v>
      </c>
      <c r="S3620" s="8">
        <f>IF(client[[#This Row],[Recherche]]=TRUE,COUNTIF($R$4:R3620,TRUE),"")</f>
        <v>3617</v>
      </c>
    </row>
    <row r="3621" spans="2:19" x14ac:dyDescent="0.3">
      <c r="B3621" t="s">
        <v>8610</v>
      </c>
      <c r="C3621">
        <v>3998</v>
      </c>
      <c r="D3621" t="s">
        <v>17158</v>
      </c>
      <c r="E3621">
        <v>45217.564351851855</v>
      </c>
      <c r="F3621">
        <v>2023</v>
      </c>
      <c r="G3621" t="s">
        <v>330</v>
      </c>
      <c r="H3621" t="s">
        <v>8608</v>
      </c>
      <c r="I3621" t="s">
        <v>8609</v>
      </c>
      <c r="J3621" t="s">
        <v>8611</v>
      </c>
      <c r="M3621">
        <v>117</v>
      </c>
      <c r="N3621">
        <v>2</v>
      </c>
      <c r="O3621">
        <v>0</v>
      </c>
      <c r="P3621" t="s">
        <v>202</v>
      </c>
      <c r="Q3621" t="s">
        <v>22</v>
      </c>
      <c r="R3621" s="3" t="b">
        <f>ISNUMBER(SEARCH(critere,_xlfn.CONCAT(client[[#This Row],[TELEPHONE]:[AGENCE]])))</f>
        <v>1</v>
      </c>
      <c r="S3621" s="8">
        <f>IF(client[[#This Row],[Recherche]]=TRUE,COUNTIF($R$4:R3621,TRUE),"")</f>
        <v>3618</v>
      </c>
    </row>
    <row r="3622" spans="2:19" x14ac:dyDescent="0.3">
      <c r="B3622" t="s">
        <v>17163</v>
      </c>
      <c r="C3622">
        <v>3999</v>
      </c>
      <c r="D3622" t="s">
        <v>17159</v>
      </c>
      <c r="E3622">
        <v>45217.583321759259</v>
      </c>
      <c r="F3622">
        <v>2023</v>
      </c>
      <c r="G3622" t="s">
        <v>17160</v>
      </c>
      <c r="H3622" t="s">
        <v>17161</v>
      </c>
      <c r="I3622" t="s">
        <v>17162</v>
      </c>
      <c r="J3622" t="s">
        <v>17164</v>
      </c>
      <c r="M3622">
        <v>96</v>
      </c>
      <c r="N3622">
        <v>2</v>
      </c>
      <c r="O3622">
        <v>0</v>
      </c>
      <c r="P3622" t="s">
        <v>202</v>
      </c>
      <c r="Q3622" t="s">
        <v>22</v>
      </c>
      <c r="R3622" s="3" t="b">
        <f>ISNUMBER(SEARCH(critere,_xlfn.CONCAT(client[[#This Row],[TELEPHONE]:[AGENCE]])))</f>
        <v>1</v>
      </c>
      <c r="S3622" s="8">
        <f>IF(client[[#This Row],[Recherche]]=TRUE,COUNTIF($R$4:R3622,TRUE),"")</f>
        <v>3619</v>
      </c>
    </row>
    <row r="3623" spans="2:19" x14ac:dyDescent="0.3">
      <c r="B3623">
        <v>632691332</v>
      </c>
      <c r="C3623">
        <v>4000</v>
      </c>
      <c r="D3623" t="s">
        <v>17165</v>
      </c>
      <c r="E3623">
        <v>45217.594456018516</v>
      </c>
      <c r="F3623">
        <v>2023</v>
      </c>
      <c r="G3623" t="s">
        <v>6643</v>
      </c>
      <c r="H3623" t="s">
        <v>7470</v>
      </c>
      <c r="I3623" t="s">
        <v>17166</v>
      </c>
      <c r="J3623" t="s">
        <v>17167</v>
      </c>
      <c r="M3623">
        <v>117</v>
      </c>
      <c r="N3623">
        <v>1</v>
      </c>
      <c r="O3623">
        <v>18000</v>
      </c>
      <c r="P3623" t="s">
        <v>202</v>
      </c>
      <c r="Q3623" t="s">
        <v>22</v>
      </c>
      <c r="R3623" s="3" t="b">
        <f>ISNUMBER(SEARCH(critere,_xlfn.CONCAT(client[[#This Row],[TELEPHONE]:[AGENCE]])))</f>
        <v>1</v>
      </c>
      <c r="S3623" s="8">
        <f>IF(client[[#This Row],[Recherche]]=TRUE,COUNTIF($R$4:R3623,TRUE),"")</f>
        <v>3620</v>
      </c>
    </row>
    <row r="3624" spans="2:19" x14ac:dyDescent="0.3">
      <c r="B3624" t="s">
        <v>17171</v>
      </c>
      <c r="C3624">
        <v>4001</v>
      </c>
      <c r="D3624" t="s">
        <v>17168</v>
      </c>
      <c r="E3624">
        <v>45217.631273148145</v>
      </c>
      <c r="F3624">
        <v>2023</v>
      </c>
      <c r="G3624" t="s">
        <v>8733</v>
      </c>
      <c r="H3624" t="s">
        <v>17169</v>
      </c>
      <c r="I3624" t="s">
        <v>17170</v>
      </c>
      <c r="J3624" t="s">
        <v>17172</v>
      </c>
      <c r="M3624">
        <v>8</v>
      </c>
      <c r="N3624">
        <v>1</v>
      </c>
      <c r="O3624">
        <v>0</v>
      </c>
      <c r="P3624" t="s">
        <v>21</v>
      </c>
      <c r="Q3624" t="s">
        <v>347</v>
      </c>
      <c r="R3624" s="3" t="b">
        <f>ISNUMBER(SEARCH(critere,_xlfn.CONCAT(client[[#This Row],[TELEPHONE]:[AGENCE]])))</f>
        <v>1</v>
      </c>
      <c r="S3624" s="8">
        <f>IF(client[[#This Row],[Recherche]]=TRUE,COUNTIF($R$4:R3624,TRUE),"")</f>
        <v>3621</v>
      </c>
    </row>
    <row r="3625" spans="2:19" x14ac:dyDescent="0.3">
      <c r="B3625" t="s">
        <v>17176</v>
      </c>
      <c r="C3625">
        <v>4002</v>
      </c>
      <c r="D3625" t="s">
        <v>17173</v>
      </c>
      <c r="E3625">
        <v>45217.636064814818</v>
      </c>
      <c r="F3625">
        <v>2023</v>
      </c>
      <c r="G3625" t="s">
        <v>1585</v>
      </c>
      <c r="H3625" t="s">
        <v>17174</v>
      </c>
      <c r="I3625" t="s">
        <v>17175</v>
      </c>
      <c r="J3625" t="s">
        <v>17177</v>
      </c>
      <c r="M3625">
        <v>8</v>
      </c>
      <c r="N3625">
        <v>1</v>
      </c>
      <c r="O3625">
        <v>0</v>
      </c>
      <c r="P3625" t="s">
        <v>21</v>
      </c>
      <c r="Q3625" t="s">
        <v>347</v>
      </c>
      <c r="R3625" s="3" t="b">
        <f>ISNUMBER(SEARCH(critere,_xlfn.CONCAT(client[[#This Row],[TELEPHONE]:[AGENCE]])))</f>
        <v>1</v>
      </c>
      <c r="S3625" s="8">
        <f>IF(client[[#This Row],[Recherche]]=TRUE,COUNTIF($R$4:R3625,TRUE),"")</f>
        <v>3622</v>
      </c>
    </row>
    <row r="3626" spans="2:19" x14ac:dyDescent="0.3">
      <c r="B3626" t="s">
        <v>17182</v>
      </c>
      <c r="C3626">
        <v>4003</v>
      </c>
      <c r="D3626" t="s">
        <v>17178</v>
      </c>
      <c r="E3626">
        <v>45217.672025462962</v>
      </c>
      <c r="F3626">
        <v>2023</v>
      </c>
      <c r="G3626" t="s">
        <v>17179</v>
      </c>
      <c r="H3626" t="s">
        <v>17180</v>
      </c>
      <c r="I3626" t="s">
        <v>17181</v>
      </c>
      <c r="J3626" t="s">
        <v>17183</v>
      </c>
      <c r="M3626">
        <v>8</v>
      </c>
      <c r="N3626">
        <v>1</v>
      </c>
      <c r="O3626">
        <v>0</v>
      </c>
      <c r="P3626" t="s">
        <v>21</v>
      </c>
      <c r="Q3626" t="s">
        <v>454</v>
      </c>
      <c r="R3626" s="3" t="b">
        <f>ISNUMBER(SEARCH(critere,_xlfn.CONCAT(client[[#This Row],[TELEPHONE]:[AGENCE]])))</f>
        <v>1</v>
      </c>
      <c r="S3626" s="8">
        <f>IF(client[[#This Row],[Recherche]]=TRUE,COUNTIF($R$4:R3626,TRUE),"")</f>
        <v>3623</v>
      </c>
    </row>
    <row r="3627" spans="2:19" x14ac:dyDescent="0.3">
      <c r="B3627" t="s">
        <v>17182</v>
      </c>
      <c r="C3627">
        <v>4004</v>
      </c>
      <c r="D3627" t="s">
        <v>17184</v>
      </c>
      <c r="E3627">
        <v>45217.678344907406</v>
      </c>
      <c r="F3627">
        <v>2023</v>
      </c>
      <c r="G3627" t="s">
        <v>17179</v>
      </c>
      <c r="H3627" t="s">
        <v>17180</v>
      </c>
      <c r="I3627" t="s">
        <v>17181</v>
      </c>
      <c r="J3627" t="s">
        <v>17185</v>
      </c>
      <c r="M3627">
        <v>8</v>
      </c>
      <c r="N3627">
        <v>1</v>
      </c>
      <c r="O3627">
        <v>0</v>
      </c>
      <c r="P3627" t="s">
        <v>21</v>
      </c>
      <c r="Q3627" t="s">
        <v>454</v>
      </c>
      <c r="R3627" s="3" t="b">
        <f>ISNUMBER(SEARCH(critere,_xlfn.CONCAT(client[[#This Row],[TELEPHONE]:[AGENCE]])))</f>
        <v>1</v>
      </c>
      <c r="S3627" s="8">
        <f>IF(client[[#This Row],[Recherche]]=TRUE,COUNTIF($R$4:R3627,TRUE),"")</f>
        <v>3624</v>
      </c>
    </row>
    <row r="3628" spans="2:19" x14ac:dyDescent="0.3">
      <c r="B3628" t="s">
        <v>17190</v>
      </c>
      <c r="C3628">
        <v>4005</v>
      </c>
      <c r="D3628" t="s">
        <v>17186</v>
      </c>
      <c r="E3628">
        <v>45218.48505787037</v>
      </c>
      <c r="F3628">
        <v>2023</v>
      </c>
      <c r="G3628" t="s">
        <v>17187</v>
      </c>
      <c r="H3628" t="s">
        <v>17188</v>
      </c>
      <c r="I3628" t="s">
        <v>17189</v>
      </c>
      <c r="J3628" t="s">
        <v>17191</v>
      </c>
      <c r="M3628">
        <v>8</v>
      </c>
      <c r="N3628">
        <v>1</v>
      </c>
      <c r="O3628">
        <v>0</v>
      </c>
      <c r="P3628" t="s">
        <v>21</v>
      </c>
      <c r="Q3628" t="s">
        <v>38</v>
      </c>
      <c r="R3628" s="3" t="b">
        <f>ISNUMBER(SEARCH(critere,_xlfn.CONCAT(client[[#This Row],[TELEPHONE]:[AGENCE]])))</f>
        <v>1</v>
      </c>
      <c r="S3628" s="8">
        <f>IF(client[[#This Row],[Recherche]]=TRUE,COUNTIF($R$4:R3628,TRUE),"")</f>
        <v>3625</v>
      </c>
    </row>
    <row r="3629" spans="2:19" x14ac:dyDescent="0.3">
      <c r="B3629" t="s">
        <v>17195</v>
      </c>
      <c r="C3629">
        <v>4006</v>
      </c>
      <c r="D3629" t="s">
        <v>17192</v>
      </c>
      <c r="E3629">
        <v>45218.486180555556</v>
      </c>
      <c r="F3629">
        <v>2023</v>
      </c>
      <c r="G3629" t="s">
        <v>1118</v>
      </c>
      <c r="H3629" t="s">
        <v>17193</v>
      </c>
      <c r="I3629" t="s">
        <v>17194</v>
      </c>
      <c r="J3629" t="s">
        <v>17196</v>
      </c>
      <c r="M3629">
        <v>8</v>
      </c>
      <c r="N3629">
        <v>1</v>
      </c>
      <c r="O3629">
        <v>0</v>
      </c>
      <c r="P3629" t="s">
        <v>21</v>
      </c>
      <c r="Q3629" t="s">
        <v>64</v>
      </c>
      <c r="R3629" s="3" t="b">
        <f>ISNUMBER(SEARCH(critere,_xlfn.CONCAT(client[[#This Row],[TELEPHONE]:[AGENCE]])))</f>
        <v>1</v>
      </c>
      <c r="S3629" s="8">
        <f>IF(client[[#This Row],[Recherche]]=TRUE,COUNTIF($R$4:R3629,TRUE),"")</f>
        <v>3626</v>
      </c>
    </row>
    <row r="3630" spans="2:19" x14ac:dyDescent="0.3">
      <c r="B3630" t="s">
        <v>14887</v>
      </c>
      <c r="C3630">
        <v>4007</v>
      </c>
      <c r="D3630" t="s">
        <v>17197</v>
      </c>
      <c r="E3630">
        <v>45218.486226851855</v>
      </c>
      <c r="F3630">
        <v>2023</v>
      </c>
      <c r="G3630" t="s">
        <v>626</v>
      </c>
      <c r="H3630" t="s">
        <v>14445</v>
      </c>
      <c r="I3630" t="s">
        <v>14886</v>
      </c>
      <c r="J3630" t="s">
        <v>17198</v>
      </c>
      <c r="M3630">
        <v>117</v>
      </c>
      <c r="N3630">
        <v>1</v>
      </c>
      <c r="O3630">
        <v>23000</v>
      </c>
      <c r="P3630" t="s">
        <v>202</v>
      </c>
      <c r="Q3630" t="s">
        <v>38</v>
      </c>
      <c r="R3630" s="3" t="b">
        <f>ISNUMBER(SEARCH(critere,_xlfn.CONCAT(client[[#This Row],[TELEPHONE]:[AGENCE]])))</f>
        <v>1</v>
      </c>
      <c r="S3630" s="8">
        <f>IF(client[[#This Row],[Recherche]]=TRUE,COUNTIF($R$4:R3630,TRUE),"")</f>
        <v>3627</v>
      </c>
    </row>
    <row r="3631" spans="2:19" x14ac:dyDescent="0.3">
      <c r="B3631" t="s">
        <v>17202</v>
      </c>
      <c r="C3631">
        <v>4009</v>
      </c>
      <c r="D3631" t="s">
        <v>17199</v>
      </c>
      <c r="E3631">
        <v>45218.65861111111</v>
      </c>
      <c r="F3631">
        <v>2023</v>
      </c>
      <c r="G3631" t="s">
        <v>2275</v>
      </c>
      <c r="H3631" t="s">
        <v>17200</v>
      </c>
      <c r="I3631" t="s">
        <v>17201</v>
      </c>
      <c r="J3631" t="s">
        <v>17203</v>
      </c>
      <c r="M3631">
        <v>117</v>
      </c>
      <c r="N3631">
        <v>1</v>
      </c>
      <c r="O3631">
        <v>22000</v>
      </c>
      <c r="P3631" t="s">
        <v>202</v>
      </c>
      <c r="Q3631" t="s">
        <v>347</v>
      </c>
      <c r="R3631" s="3" t="b">
        <f>ISNUMBER(SEARCH(critere,_xlfn.CONCAT(client[[#This Row],[TELEPHONE]:[AGENCE]])))</f>
        <v>1</v>
      </c>
      <c r="S3631" s="8">
        <f>IF(client[[#This Row],[Recherche]]=TRUE,COUNTIF($R$4:R3631,TRUE),"")</f>
        <v>3628</v>
      </c>
    </row>
    <row r="3632" spans="2:19" x14ac:dyDescent="0.3">
      <c r="B3632" t="s">
        <v>269</v>
      </c>
      <c r="C3632">
        <v>4010</v>
      </c>
      <c r="D3632" t="s">
        <v>17204</v>
      </c>
      <c r="E3632">
        <v>45218.736817129633</v>
      </c>
      <c r="F3632">
        <v>2023</v>
      </c>
      <c r="G3632" t="s">
        <v>183</v>
      </c>
      <c r="H3632" t="s">
        <v>267</v>
      </c>
      <c r="I3632" t="s">
        <v>268</v>
      </c>
      <c r="J3632" t="s">
        <v>17205</v>
      </c>
      <c r="M3632">
        <v>110</v>
      </c>
      <c r="N3632">
        <v>4</v>
      </c>
      <c r="O3632">
        <v>0</v>
      </c>
      <c r="P3632" t="s">
        <v>21</v>
      </c>
      <c r="Q3632" t="s">
        <v>64</v>
      </c>
      <c r="R3632" s="3" t="b">
        <f>ISNUMBER(SEARCH(critere,_xlfn.CONCAT(client[[#This Row],[TELEPHONE]:[AGENCE]])))</f>
        <v>1</v>
      </c>
      <c r="S3632" s="8">
        <f>IF(client[[#This Row],[Recherche]]=TRUE,COUNTIF($R$4:R3632,TRUE),"")</f>
        <v>3629</v>
      </c>
    </row>
    <row r="3633" spans="2:19" x14ac:dyDescent="0.3">
      <c r="B3633" t="s">
        <v>17209</v>
      </c>
      <c r="C3633">
        <v>4011</v>
      </c>
      <c r="D3633" t="s">
        <v>17206</v>
      </c>
      <c r="E3633">
        <v>45218.780439814815</v>
      </c>
      <c r="F3633">
        <v>2023</v>
      </c>
      <c r="G3633" t="s">
        <v>743</v>
      </c>
      <c r="H3633" t="s">
        <v>17207</v>
      </c>
      <c r="I3633" t="s">
        <v>17208</v>
      </c>
      <c r="J3633" t="s">
        <v>17210</v>
      </c>
      <c r="M3633">
        <v>8</v>
      </c>
      <c r="N3633">
        <v>1</v>
      </c>
      <c r="O3633">
        <v>0</v>
      </c>
      <c r="P3633" t="s">
        <v>21</v>
      </c>
      <c r="Q3633" t="s">
        <v>38</v>
      </c>
      <c r="R3633" s="3" t="b">
        <f>ISNUMBER(SEARCH(critere,_xlfn.CONCAT(client[[#This Row],[TELEPHONE]:[AGENCE]])))</f>
        <v>1</v>
      </c>
      <c r="S3633" s="8">
        <f>IF(client[[#This Row],[Recherche]]=TRUE,COUNTIF($R$4:R3633,TRUE),"")</f>
        <v>3630</v>
      </c>
    </row>
    <row r="3634" spans="2:19" x14ac:dyDescent="0.3">
      <c r="B3634" t="s">
        <v>17214</v>
      </c>
      <c r="C3634">
        <v>4012</v>
      </c>
      <c r="D3634" t="s">
        <v>17211</v>
      </c>
      <c r="E3634">
        <v>45219.413136574076</v>
      </c>
      <c r="F3634">
        <v>2023</v>
      </c>
      <c r="G3634" t="s">
        <v>493</v>
      </c>
      <c r="H3634" t="s">
        <v>17212</v>
      </c>
      <c r="I3634" t="s">
        <v>17213</v>
      </c>
      <c r="J3634" t="s">
        <v>17215</v>
      </c>
      <c r="M3634">
        <v>117</v>
      </c>
      <c r="N3634">
        <v>1</v>
      </c>
      <c r="O3634">
        <v>0</v>
      </c>
      <c r="P3634" t="s">
        <v>202</v>
      </c>
      <c r="Q3634" t="s">
        <v>64</v>
      </c>
      <c r="R3634" s="3" t="b">
        <f>ISNUMBER(SEARCH(critere,_xlfn.CONCAT(client[[#This Row],[TELEPHONE]:[AGENCE]])))</f>
        <v>1</v>
      </c>
      <c r="S3634" s="8">
        <f>IF(client[[#This Row],[Recherche]]=TRUE,COUNTIF($R$4:R3634,TRUE),"")</f>
        <v>3631</v>
      </c>
    </row>
    <row r="3635" spans="2:19" x14ac:dyDescent="0.3">
      <c r="B3635" t="s">
        <v>17219</v>
      </c>
      <c r="C3635">
        <v>4013</v>
      </c>
      <c r="D3635" t="s">
        <v>17216</v>
      </c>
      <c r="E3635">
        <v>45219.46670138889</v>
      </c>
      <c r="F3635">
        <v>2023</v>
      </c>
      <c r="G3635" t="s">
        <v>626</v>
      </c>
      <c r="H3635" t="s">
        <v>17217</v>
      </c>
      <c r="I3635" t="s">
        <v>17218</v>
      </c>
      <c r="J3635" t="s">
        <v>17220</v>
      </c>
      <c r="M3635">
        <v>8</v>
      </c>
      <c r="N3635">
        <v>1</v>
      </c>
      <c r="O3635">
        <v>0</v>
      </c>
      <c r="P3635" t="s">
        <v>21</v>
      </c>
      <c r="Q3635" t="s">
        <v>38</v>
      </c>
      <c r="R3635" s="3" t="b">
        <f>ISNUMBER(SEARCH(critere,_xlfn.CONCAT(client[[#This Row],[TELEPHONE]:[AGENCE]])))</f>
        <v>1</v>
      </c>
      <c r="S3635" s="8">
        <f>IF(client[[#This Row],[Recherche]]=TRUE,COUNTIF($R$4:R3635,TRUE),"")</f>
        <v>3632</v>
      </c>
    </row>
    <row r="3636" spans="2:19" x14ac:dyDescent="0.3">
      <c r="B3636" t="s">
        <v>17224</v>
      </c>
      <c r="C3636">
        <v>4014</v>
      </c>
      <c r="D3636" t="s">
        <v>17221</v>
      </c>
      <c r="E3636">
        <v>45219.774456018517</v>
      </c>
      <c r="F3636">
        <v>2023</v>
      </c>
      <c r="G3636" t="s">
        <v>755</v>
      </c>
      <c r="H3636" t="s">
        <v>17222</v>
      </c>
      <c r="I3636" t="s">
        <v>17223</v>
      </c>
      <c r="J3636" t="s">
        <v>17225</v>
      </c>
      <c r="M3636">
        <v>117</v>
      </c>
      <c r="N3636">
        <v>1</v>
      </c>
      <c r="O3636">
        <v>18000</v>
      </c>
      <c r="P3636" t="s">
        <v>202</v>
      </c>
      <c r="Q3636" t="s">
        <v>64</v>
      </c>
      <c r="R3636" s="3" t="b">
        <f>ISNUMBER(SEARCH(critere,_xlfn.CONCAT(client[[#This Row],[TELEPHONE]:[AGENCE]])))</f>
        <v>1</v>
      </c>
      <c r="S3636" s="8">
        <f>IF(client[[#This Row],[Recherche]]=TRUE,COUNTIF($R$4:R3636,TRUE),"")</f>
        <v>3633</v>
      </c>
    </row>
    <row r="3637" spans="2:19" x14ac:dyDescent="0.3">
      <c r="B3637" t="s">
        <v>17229</v>
      </c>
      <c r="C3637">
        <v>4015</v>
      </c>
      <c r="D3637" t="s">
        <v>17226</v>
      </c>
      <c r="E3637">
        <v>45219.798125000001</v>
      </c>
      <c r="F3637">
        <v>2023</v>
      </c>
      <c r="G3637" t="s">
        <v>897</v>
      </c>
      <c r="H3637" t="s">
        <v>17227</v>
      </c>
      <c r="I3637" t="s">
        <v>17228</v>
      </c>
      <c r="J3637" t="s">
        <v>17230</v>
      </c>
      <c r="M3637">
        <v>8</v>
      </c>
      <c r="N3637">
        <v>1</v>
      </c>
      <c r="O3637">
        <v>0</v>
      </c>
      <c r="P3637" t="s">
        <v>21</v>
      </c>
      <c r="Q3637" t="s">
        <v>38</v>
      </c>
      <c r="R3637" s="3" t="b">
        <f>ISNUMBER(SEARCH(critere,_xlfn.CONCAT(client[[#This Row],[TELEPHONE]:[AGENCE]])))</f>
        <v>1</v>
      </c>
      <c r="S3637" s="8">
        <f>IF(client[[#This Row],[Recherche]]=TRUE,COUNTIF($R$4:R3637,TRUE),"")</f>
        <v>3634</v>
      </c>
    </row>
    <row r="3638" spans="2:19" x14ac:dyDescent="0.3">
      <c r="B3638" t="s">
        <v>17234</v>
      </c>
      <c r="C3638">
        <v>4016</v>
      </c>
      <c r="D3638" t="s">
        <v>17231</v>
      </c>
      <c r="E3638">
        <v>45222.533206018517</v>
      </c>
      <c r="F3638">
        <v>2024</v>
      </c>
      <c r="G3638" t="s">
        <v>415</v>
      </c>
      <c r="H3638" t="s">
        <v>17232</v>
      </c>
      <c r="I3638" t="s">
        <v>17233</v>
      </c>
      <c r="J3638" t="s">
        <v>17235</v>
      </c>
      <c r="M3638">
        <v>108</v>
      </c>
      <c r="N3638">
        <v>1</v>
      </c>
      <c r="O3638">
        <v>0</v>
      </c>
      <c r="P3638" t="s">
        <v>202</v>
      </c>
      <c r="Q3638" t="s">
        <v>38</v>
      </c>
      <c r="R3638" s="3" t="b">
        <f>ISNUMBER(SEARCH(critere,_xlfn.CONCAT(client[[#This Row],[TELEPHONE]:[AGENCE]])))</f>
        <v>1</v>
      </c>
      <c r="S3638" s="8">
        <f>IF(client[[#This Row],[Recherche]]=TRUE,COUNTIF($R$4:R3638,TRUE),"")</f>
        <v>3635</v>
      </c>
    </row>
    <row r="3639" spans="2:19" x14ac:dyDescent="0.3">
      <c r="B3639" t="s">
        <v>17239</v>
      </c>
      <c r="C3639">
        <v>4017</v>
      </c>
      <c r="D3639" t="s">
        <v>17236</v>
      </c>
      <c r="E3639">
        <v>45222.534861111111</v>
      </c>
      <c r="G3639" t="s">
        <v>8148</v>
      </c>
      <c r="H3639" t="s">
        <v>17237</v>
      </c>
      <c r="I3639" t="s">
        <v>17238</v>
      </c>
      <c r="J3639" t="s">
        <v>17240</v>
      </c>
      <c r="M3639">
        <v>108</v>
      </c>
      <c r="N3639">
        <v>1</v>
      </c>
      <c r="O3639">
        <v>0</v>
      </c>
      <c r="P3639" t="s">
        <v>21</v>
      </c>
      <c r="Q3639" t="s">
        <v>38</v>
      </c>
      <c r="R3639" s="3" t="b">
        <f>ISNUMBER(SEARCH(critere,_xlfn.CONCAT(client[[#This Row],[TELEPHONE]:[AGENCE]])))</f>
        <v>1</v>
      </c>
      <c r="S3639" s="8">
        <f>IF(client[[#This Row],[Recherche]]=TRUE,COUNTIF($R$4:R3639,TRUE),"")</f>
        <v>3636</v>
      </c>
    </row>
    <row r="3640" spans="2:19" x14ac:dyDescent="0.3">
      <c r="B3640" t="s">
        <v>17239</v>
      </c>
      <c r="C3640">
        <v>4018</v>
      </c>
      <c r="D3640" t="s">
        <v>17241</v>
      </c>
      <c r="E3640">
        <v>45222.534895833334</v>
      </c>
      <c r="G3640" t="s">
        <v>8148</v>
      </c>
      <c r="H3640" t="s">
        <v>17237</v>
      </c>
      <c r="I3640" t="s">
        <v>17238</v>
      </c>
      <c r="J3640" t="s">
        <v>17240</v>
      </c>
      <c r="M3640">
        <v>108</v>
      </c>
      <c r="N3640">
        <v>1</v>
      </c>
      <c r="O3640">
        <v>0</v>
      </c>
      <c r="P3640" t="s">
        <v>21</v>
      </c>
      <c r="Q3640" t="s">
        <v>38</v>
      </c>
      <c r="R3640" s="3" t="b">
        <f>ISNUMBER(SEARCH(critere,_xlfn.CONCAT(client[[#This Row],[TELEPHONE]:[AGENCE]])))</f>
        <v>1</v>
      </c>
      <c r="S3640" s="8">
        <f>IF(client[[#This Row],[Recherche]]=TRUE,COUNTIF($R$4:R3640,TRUE),"")</f>
        <v>3637</v>
      </c>
    </row>
    <row r="3641" spans="2:19" x14ac:dyDescent="0.3">
      <c r="B3641" t="s">
        <v>17245</v>
      </c>
      <c r="C3641">
        <v>4019</v>
      </c>
      <c r="D3641" t="s">
        <v>17242</v>
      </c>
      <c r="E3641">
        <v>45222.540833333333</v>
      </c>
      <c r="F3641">
        <v>2024</v>
      </c>
      <c r="G3641" t="s">
        <v>5004</v>
      </c>
      <c r="H3641" t="s">
        <v>17243</v>
      </c>
      <c r="I3641" t="s">
        <v>17244</v>
      </c>
      <c r="J3641" t="s">
        <v>17246</v>
      </c>
      <c r="M3641">
        <v>8</v>
      </c>
      <c r="N3641">
        <v>1</v>
      </c>
      <c r="O3641">
        <v>0</v>
      </c>
      <c r="P3641" t="s">
        <v>21</v>
      </c>
      <c r="Q3641" t="s">
        <v>454</v>
      </c>
      <c r="R3641" s="3" t="b">
        <f>ISNUMBER(SEARCH(critere,_xlfn.CONCAT(client[[#This Row],[TELEPHONE]:[AGENCE]])))</f>
        <v>1</v>
      </c>
      <c r="S3641" s="8">
        <f>IF(client[[#This Row],[Recherche]]=TRUE,COUNTIF($R$4:R3641,TRUE),"")</f>
        <v>3638</v>
      </c>
    </row>
    <row r="3642" spans="2:19" x14ac:dyDescent="0.3">
      <c r="B3642" t="s">
        <v>17251</v>
      </c>
      <c r="C3642">
        <v>4020</v>
      </c>
      <c r="D3642" t="s">
        <v>17247</v>
      </c>
      <c r="E3642">
        <v>45222.54824074074</v>
      </c>
      <c r="F3642">
        <v>2023</v>
      </c>
      <c r="G3642" t="s">
        <v>17248</v>
      </c>
      <c r="H3642" t="s">
        <v>17249</v>
      </c>
      <c r="I3642" t="s">
        <v>17250</v>
      </c>
      <c r="J3642" t="s">
        <v>17252</v>
      </c>
      <c r="M3642">
        <v>8</v>
      </c>
      <c r="N3642">
        <v>1</v>
      </c>
      <c r="O3642">
        <v>0</v>
      </c>
      <c r="P3642" t="s">
        <v>21</v>
      </c>
      <c r="Q3642" t="s">
        <v>347</v>
      </c>
      <c r="R3642" s="3" t="b">
        <f>ISNUMBER(SEARCH(critere,_xlfn.CONCAT(client[[#This Row],[TELEPHONE]:[AGENCE]])))</f>
        <v>1</v>
      </c>
      <c r="S3642" s="8">
        <f>IF(client[[#This Row],[Recherche]]=TRUE,COUNTIF($R$4:R3642,TRUE),"")</f>
        <v>3639</v>
      </c>
    </row>
    <row r="3643" spans="2:19" x14ac:dyDescent="0.3">
      <c r="B3643" t="s">
        <v>17256</v>
      </c>
      <c r="C3643">
        <v>4021</v>
      </c>
      <c r="D3643" t="s">
        <v>17253</v>
      </c>
      <c r="E3643">
        <v>45222.553113425929</v>
      </c>
      <c r="F3643">
        <v>2023</v>
      </c>
      <c r="G3643" t="s">
        <v>948</v>
      </c>
      <c r="H3643" t="s">
        <v>17254</v>
      </c>
      <c r="I3643" t="s">
        <v>17255</v>
      </c>
      <c r="J3643" t="s">
        <v>17257</v>
      </c>
      <c r="M3643">
        <v>8</v>
      </c>
      <c r="N3643">
        <v>1</v>
      </c>
      <c r="O3643">
        <v>0</v>
      </c>
      <c r="P3643" t="s">
        <v>21</v>
      </c>
      <c r="Q3643" t="s">
        <v>454</v>
      </c>
      <c r="R3643" s="3" t="b">
        <f>ISNUMBER(SEARCH(critere,_xlfn.CONCAT(client[[#This Row],[TELEPHONE]:[AGENCE]])))</f>
        <v>1</v>
      </c>
      <c r="S3643" s="8">
        <f>IF(client[[#This Row],[Recherche]]=TRUE,COUNTIF($R$4:R3643,TRUE),"")</f>
        <v>3640</v>
      </c>
    </row>
    <row r="3644" spans="2:19" x14ac:dyDescent="0.3">
      <c r="B3644" t="s">
        <v>17262</v>
      </c>
      <c r="C3644">
        <v>4022</v>
      </c>
      <c r="D3644" t="s">
        <v>17258</v>
      </c>
      <c r="E3644">
        <v>45222.57203703704</v>
      </c>
      <c r="F3644">
        <v>2023</v>
      </c>
      <c r="G3644" t="s">
        <v>17259</v>
      </c>
      <c r="H3644" t="s">
        <v>17260</v>
      </c>
      <c r="I3644" t="s">
        <v>17261</v>
      </c>
      <c r="J3644" t="s">
        <v>17263</v>
      </c>
      <c r="M3644">
        <v>8</v>
      </c>
      <c r="N3644">
        <v>1</v>
      </c>
      <c r="O3644">
        <v>0</v>
      </c>
      <c r="P3644" t="s">
        <v>21</v>
      </c>
      <c r="Q3644" t="s">
        <v>347</v>
      </c>
      <c r="R3644" s="3" t="b">
        <f>ISNUMBER(SEARCH(critere,_xlfn.CONCAT(client[[#This Row],[TELEPHONE]:[AGENCE]])))</f>
        <v>1</v>
      </c>
      <c r="S3644" s="8">
        <f>IF(client[[#This Row],[Recherche]]=TRUE,COUNTIF($R$4:R3644,TRUE),"")</f>
        <v>3641</v>
      </c>
    </row>
    <row r="3645" spans="2:19" x14ac:dyDescent="0.3">
      <c r="B3645" t="s">
        <v>17267</v>
      </c>
      <c r="C3645">
        <v>4023</v>
      </c>
      <c r="D3645" t="s">
        <v>17264</v>
      </c>
      <c r="E3645">
        <v>45222.574270833335</v>
      </c>
      <c r="F3645">
        <v>2023</v>
      </c>
      <c r="G3645" t="s">
        <v>13121</v>
      </c>
      <c r="H3645" t="s">
        <v>17265</v>
      </c>
      <c r="I3645" t="s">
        <v>17266</v>
      </c>
      <c r="J3645" t="s">
        <v>17268</v>
      </c>
      <c r="M3645">
        <v>8</v>
      </c>
      <c r="N3645">
        <v>2</v>
      </c>
      <c r="O3645">
        <v>0</v>
      </c>
      <c r="P3645" t="s">
        <v>21</v>
      </c>
      <c r="Q3645" t="s">
        <v>347</v>
      </c>
      <c r="R3645" s="3" t="b">
        <f>ISNUMBER(SEARCH(critere,_xlfn.CONCAT(client[[#This Row],[TELEPHONE]:[AGENCE]])))</f>
        <v>1</v>
      </c>
      <c r="S3645" s="8">
        <f>IF(client[[#This Row],[Recherche]]=TRUE,COUNTIF($R$4:R3645,TRUE),"")</f>
        <v>3642</v>
      </c>
    </row>
    <row r="3646" spans="2:19" x14ac:dyDescent="0.3">
      <c r="B3646" t="s">
        <v>17273</v>
      </c>
      <c r="C3646">
        <v>4024</v>
      </c>
      <c r="D3646" t="s">
        <v>17269</v>
      </c>
      <c r="E3646">
        <v>45223.459502314814</v>
      </c>
      <c r="F3646">
        <v>2023</v>
      </c>
      <c r="G3646" t="s">
        <v>17270</v>
      </c>
      <c r="H3646" t="s">
        <v>17271</v>
      </c>
      <c r="I3646" t="s">
        <v>17272</v>
      </c>
      <c r="J3646" t="s">
        <v>17274</v>
      </c>
      <c r="M3646">
        <v>8</v>
      </c>
      <c r="N3646">
        <v>2</v>
      </c>
      <c r="O3646">
        <v>0</v>
      </c>
      <c r="P3646" t="s">
        <v>21</v>
      </c>
      <c r="Q3646" t="s">
        <v>38</v>
      </c>
      <c r="R3646" s="3" t="b">
        <f>ISNUMBER(SEARCH(critere,_xlfn.CONCAT(client[[#This Row],[TELEPHONE]:[AGENCE]])))</f>
        <v>1</v>
      </c>
      <c r="S3646" s="8">
        <f>IF(client[[#This Row],[Recherche]]=TRUE,COUNTIF($R$4:R3646,TRUE),"")</f>
        <v>3643</v>
      </c>
    </row>
    <row r="3647" spans="2:19" x14ac:dyDescent="0.3">
      <c r="B3647" t="s">
        <v>17279</v>
      </c>
      <c r="C3647">
        <v>4025</v>
      </c>
      <c r="D3647" t="s">
        <v>17275</v>
      </c>
      <c r="E3647">
        <v>45223.474456018521</v>
      </c>
      <c r="F3647">
        <v>2023</v>
      </c>
      <c r="G3647" t="s">
        <v>17276</v>
      </c>
      <c r="H3647" t="s">
        <v>17277</v>
      </c>
      <c r="I3647" t="s">
        <v>17278</v>
      </c>
      <c r="J3647" t="s">
        <v>17280</v>
      </c>
      <c r="M3647">
        <v>8</v>
      </c>
      <c r="N3647">
        <v>2</v>
      </c>
      <c r="O3647">
        <v>0</v>
      </c>
      <c r="P3647" t="s">
        <v>21</v>
      </c>
      <c r="Q3647" t="s">
        <v>347</v>
      </c>
      <c r="R3647" s="3" t="b">
        <f>ISNUMBER(SEARCH(critere,_xlfn.CONCAT(client[[#This Row],[TELEPHONE]:[AGENCE]])))</f>
        <v>1</v>
      </c>
      <c r="S3647" s="8">
        <f>IF(client[[#This Row],[Recherche]]=TRUE,COUNTIF($R$4:R3647,TRUE),"")</f>
        <v>3644</v>
      </c>
    </row>
    <row r="3648" spans="2:19" x14ac:dyDescent="0.3">
      <c r="B3648" t="s">
        <v>17284</v>
      </c>
      <c r="C3648">
        <v>4026</v>
      </c>
      <c r="D3648" t="s">
        <v>17281</v>
      </c>
      <c r="E3648">
        <v>45223.49454861111</v>
      </c>
      <c r="F3648">
        <v>2023</v>
      </c>
      <c r="G3648" t="s">
        <v>3071</v>
      </c>
      <c r="H3648" t="s">
        <v>17282</v>
      </c>
      <c r="I3648" t="s">
        <v>17283</v>
      </c>
      <c r="J3648" t="s">
        <v>17285</v>
      </c>
      <c r="M3648">
        <v>8</v>
      </c>
      <c r="N3648">
        <v>1</v>
      </c>
      <c r="O3648">
        <v>0</v>
      </c>
      <c r="P3648" t="s">
        <v>21</v>
      </c>
      <c r="Q3648" t="s">
        <v>454</v>
      </c>
      <c r="R3648" s="3" t="b">
        <f>ISNUMBER(SEARCH(critere,_xlfn.CONCAT(client[[#This Row],[TELEPHONE]:[AGENCE]])))</f>
        <v>1</v>
      </c>
      <c r="S3648" s="8">
        <f>IF(client[[#This Row],[Recherche]]=TRUE,COUNTIF($R$4:R3648,TRUE),"")</f>
        <v>3645</v>
      </c>
    </row>
    <row r="3649" spans="2:19" x14ac:dyDescent="0.3">
      <c r="B3649" t="s">
        <v>17289</v>
      </c>
      <c r="C3649">
        <v>4027</v>
      </c>
      <c r="D3649" t="s">
        <v>17286</v>
      </c>
      <c r="E3649">
        <v>45223.750543981485</v>
      </c>
      <c r="F3649">
        <v>2023</v>
      </c>
      <c r="G3649" t="s">
        <v>17287</v>
      </c>
      <c r="H3649" t="s">
        <v>11484</v>
      </c>
      <c r="I3649" t="s">
        <v>17288</v>
      </c>
      <c r="J3649" t="s">
        <v>17290</v>
      </c>
      <c r="M3649">
        <v>8</v>
      </c>
      <c r="N3649">
        <v>1</v>
      </c>
      <c r="O3649">
        <v>0</v>
      </c>
      <c r="P3649" t="s">
        <v>21</v>
      </c>
      <c r="Q3649" t="s">
        <v>38</v>
      </c>
      <c r="R3649" s="3" t="b">
        <f>ISNUMBER(SEARCH(critere,_xlfn.CONCAT(client[[#This Row],[TELEPHONE]:[AGENCE]])))</f>
        <v>1</v>
      </c>
      <c r="S3649" s="8">
        <f>IF(client[[#This Row],[Recherche]]=TRUE,COUNTIF($R$4:R3649,TRUE),"")</f>
        <v>3646</v>
      </c>
    </row>
    <row r="3650" spans="2:19" x14ac:dyDescent="0.3">
      <c r="B3650" t="s">
        <v>17294</v>
      </c>
      <c r="C3650">
        <v>4028</v>
      </c>
      <c r="D3650" t="s">
        <v>17291</v>
      </c>
      <c r="E3650">
        <v>45223.751273148147</v>
      </c>
      <c r="F3650">
        <v>2023</v>
      </c>
      <c r="G3650" t="s">
        <v>17292</v>
      </c>
      <c r="H3650" t="s">
        <v>11484</v>
      </c>
      <c r="I3650" t="s">
        <v>17293</v>
      </c>
      <c r="J3650" t="s">
        <v>17295</v>
      </c>
      <c r="M3650">
        <v>8</v>
      </c>
      <c r="N3650">
        <v>1</v>
      </c>
      <c r="O3650">
        <v>0</v>
      </c>
      <c r="P3650" t="s">
        <v>21</v>
      </c>
      <c r="Q3650" t="s">
        <v>38</v>
      </c>
      <c r="R3650" s="3" t="b">
        <f>ISNUMBER(SEARCH(critere,_xlfn.CONCAT(client[[#This Row],[TELEPHONE]:[AGENCE]])))</f>
        <v>1</v>
      </c>
      <c r="S3650" s="8">
        <f>IF(client[[#This Row],[Recherche]]=TRUE,COUNTIF($R$4:R3650,TRUE),"")</f>
        <v>3647</v>
      </c>
    </row>
    <row r="3651" spans="2:19" x14ac:dyDescent="0.3">
      <c r="B3651" t="s">
        <v>17300</v>
      </c>
      <c r="C3651">
        <v>4029</v>
      </c>
      <c r="D3651" t="s">
        <v>17296</v>
      </c>
      <c r="E3651">
        <v>45223.784050925926</v>
      </c>
      <c r="F3651">
        <v>2023</v>
      </c>
      <c r="G3651" t="s">
        <v>17297</v>
      </c>
      <c r="H3651" t="s">
        <v>17298</v>
      </c>
      <c r="I3651" t="s">
        <v>17299</v>
      </c>
      <c r="J3651" t="s">
        <v>17301</v>
      </c>
      <c r="M3651">
        <v>8</v>
      </c>
      <c r="N3651">
        <v>1</v>
      </c>
      <c r="O3651">
        <v>0</v>
      </c>
      <c r="P3651" t="s">
        <v>21</v>
      </c>
      <c r="Q3651" t="s">
        <v>38</v>
      </c>
      <c r="R3651" s="3" t="b">
        <f>ISNUMBER(SEARCH(critere,_xlfn.CONCAT(client[[#This Row],[TELEPHONE]:[AGENCE]])))</f>
        <v>1</v>
      </c>
      <c r="S3651" s="8">
        <f>IF(client[[#This Row],[Recherche]]=TRUE,COUNTIF($R$4:R3651,TRUE),"")</f>
        <v>3648</v>
      </c>
    </row>
    <row r="3652" spans="2:19" x14ac:dyDescent="0.3">
      <c r="B3652" t="s">
        <v>17305</v>
      </c>
      <c r="C3652">
        <v>4030</v>
      </c>
      <c r="D3652" t="s">
        <v>17302</v>
      </c>
      <c r="E3652">
        <v>45223.827002314814</v>
      </c>
      <c r="F3652">
        <v>2023</v>
      </c>
      <c r="G3652" t="s">
        <v>315</v>
      </c>
      <c r="H3652" t="s">
        <v>17303</v>
      </c>
      <c r="I3652" t="s">
        <v>17304</v>
      </c>
      <c r="J3652" t="s">
        <v>17306</v>
      </c>
      <c r="M3652">
        <v>8</v>
      </c>
      <c r="N3652">
        <v>1</v>
      </c>
      <c r="O3652">
        <v>0</v>
      </c>
      <c r="P3652" t="s">
        <v>21</v>
      </c>
      <c r="Q3652" t="s">
        <v>38</v>
      </c>
      <c r="R3652" s="3" t="b">
        <f>ISNUMBER(SEARCH(critere,_xlfn.CONCAT(client[[#This Row],[TELEPHONE]:[AGENCE]])))</f>
        <v>1</v>
      </c>
      <c r="S3652" s="8">
        <f>IF(client[[#This Row],[Recherche]]=TRUE,COUNTIF($R$4:R3652,TRUE),"")</f>
        <v>3649</v>
      </c>
    </row>
    <row r="3653" spans="2:19" x14ac:dyDescent="0.3">
      <c r="B3653">
        <v>243930049</v>
      </c>
      <c r="C3653">
        <v>4031</v>
      </c>
      <c r="D3653" t="s">
        <v>17307</v>
      </c>
      <c r="E3653">
        <v>45223.843692129631</v>
      </c>
      <c r="F3653">
        <v>2023</v>
      </c>
      <c r="G3653" t="s">
        <v>891</v>
      </c>
      <c r="H3653" t="s">
        <v>17308</v>
      </c>
      <c r="I3653" t="s">
        <v>17309</v>
      </c>
      <c r="J3653" t="s">
        <v>17310</v>
      </c>
      <c r="M3653">
        <v>8</v>
      </c>
      <c r="N3653">
        <v>1</v>
      </c>
      <c r="O3653">
        <v>0</v>
      </c>
      <c r="P3653" t="s">
        <v>21</v>
      </c>
      <c r="Q3653" t="s">
        <v>38</v>
      </c>
      <c r="R3653" s="3" t="b">
        <f>ISNUMBER(SEARCH(critere,_xlfn.CONCAT(client[[#This Row],[TELEPHONE]:[AGENCE]])))</f>
        <v>1</v>
      </c>
      <c r="S3653" s="8">
        <f>IF(client[[#This Row],[Recherche]]=TRUE,COUNTIF($R$4:R3653,TRUE),"")</f>
        <v>3650</v>
      </c>
    </row>
    <row r="3654" spans="2:19" x14ac:dyDescent="0.3">
      <c r="B3654" t="s">
        <v>12023</v>
      </c>
      <c r="C3654">
        <v>4032</v>
      </c>
      <c r="D3654" t="s">
        <v>17311</v>
      </c>
      <c r="E3654">
        <v>45223.863993055558</v>
      </c>
      <c r="F3654">
        <v>2023</v>
      </c>
      <c r="G3654" t="s">
        <v>856</v>
      </c>
      <c r="H3654" t="s">
        <v>12021</v>
      </c>
      <c r="I3654" t="s">
        <v>12022</v>
      </c>
      <c r="J3654" t="s">
        <v>17312</v>
      </c>
      <c r="M3654">
        <v>8</v>
      </c>
      <c r="N3654">
        <v>1</v>
      </c>
      <c r="O3654">
        <v>0</v>
      </c>
      <c r="P3654" t="s">
        <v>21</v>
      </c>
      <c r="Q3654" t="s">
        <v>38</v>
      </c>
      <c r="R3654" s="3" t="b">
        <f>ISNUMBER(SEARCH(critere,_xlfn.CONCAT(client[[#This Row],[TELEPHONE]:[AGENCE]])))</f>
        <v>1</v>
      </c>
      <c r="S3654" s="8">
        <f>IF(client[[#This Row],[Recherche]]=TRUE,COUNTIF($R$4:R3654,TRUE),"")</f>
        <v>3651</v>
      </c>
    </row>
    <row r="3655" spans="2:19" x14ac:dyDescent="0.3">
      <c r="B3655" t="s">
        <v>17316</v>
      </c>
      <c r="C3655">
        <v>4033</v>
      </c>
      <c r="D3655" t="s">
        <v>17313</v>
      </c>
      <c r="E3655">
        <v>45224.443113425928</v>
      </c>
      <c r="F3655">
        <v>2023</v>
      </c>
      <c r="G3655" t="s">
        <v>10627</v>
      </c>
      <c r="H3655" t="s">
        <v>17314</v>
      </c>
      <c r="I3655" t="s">
        <v>17315</v>
      </c>
      <c r="J3655" t="s">
        <v>17317</v>
      </c>
      <c r="M3655">
        <v>8</v>
      </c>
      <c r="N3655">
        <v>1</v>
      </c>
      <c r="O3655">
        <v>0</v>
      </c>
      <c r="P3655" t="s">
        <v>21</v>
      </c>
      <c r="Q3655" t="s">
        <v>347</v>
      </c>
      <c r="R3655" s="3" t="b">
        <f>ISNUMBER(SEARCH(critere,_xlfn.CONCAT(client[[#This Row],[TELEPHONE]:[AGENCE]])))</f>
        <v>1</v>
      </c>
      <c r="S3655" s="8">
        <f>IF(client[[#This Row],[Recherche]]=TRUE,COUNTIF($R$4:R3655,TRUE),"")</f>
        <v>3652</v>
      </c>
    </row>
    <row r="3656" spans="2:19" x14ac:dyDescent="0.3">
      <c r="B3656" t="s">
        <v>17321</v>
      </c>
      <c r="C3656">
        <v>4034</v>
      </c>
      <c r="D3656" t="s">
        <v>17318</v>
      </c>
      <c r="E3656">
        <v>45224.537615740737</v>
      </c>
      <c r="F3656">
        <v>2023</v>
      </c>
      <c r="G3656" t="s">
        <v>549</v>
      </c>
      <c r="H3656" t="s">
        <v>17319</v>
      </c>
      <c r="I3656" t="s">
        <v>17320</v>
      </c>
      <c r="J3656" t="s">
        <v>17322</v>
      </c>
      <c r="M3656">
        <v>75</v>
      </c>
      <c r="N3656">
        <v>1</v>
      </c>
      <c r="O3656">
        <v>14520</v>
      </c>
      <c r="P3656" t="s">
        <v>202</v>
      </c>
      <c r="Q3656" t="s">
        <v>38</v>
      </c>
      <c r="R3656" s="3" t="b">
        <f>ISNUMBER(SEARCH(critere,_xlfn.CONCAT(client[[#This Row],[TELEPHONE]:[AGENCE]])))</f>
        <v>1</v>
      </c>
      <c r="S3656" s="8">
        <f>IF(client[[#This Row],[Recherche]]=TRUE,COUNTIF($R$4:R3656,TRUE),"")</f>
        <v>3653</v>
      </c>
    </row>
    <row r="3657" spans="2:19" x14ac:dyDescent="0.3">
      <c r="B3657" t="s">
        <v>17327</v>
      </c>
      <c r="C3657">
        <v>4035</v>
      </c>
      <c r="D3657" t="s">
        <v>17323</v>
      </c>
      <c r="E3657">
        <v>45224.567407407405</v>
      </c>
      <c r="F3657">
        <v>2023</v>
      </c>
      <c r="G3657" t="s">
        <v>17324</v>
      </c>
      <c r="H3657" t="s">
        <v>17325</v>
      </c>
      <c r="I3657" t="s">
        <v>17326</v>
      </c>
      <c r="J3657" t="s">
        <v>17328</v>
      </c>
      <c r="M3657">
        <v>8</v>
      </c>
      <c r="N3657">
        <v>2</v>
      </c>
      <c r="O3657">
        <v>0</v>
      </c>
      <c r="P3657" t="s">
        <v>21</v>
      </c>
      <c r="Q3657" t="s">
        <v>347</v>
      </c>
      <c r="R3657" s="3" t="b">
        <f>ISNUMBER(SEARCH(critere,_xlfn.CONCAT(client[[#This Row],[TELEPHONE]:[AGENCE]])))</f>
        <v>1</v>
      </c>
      <c r="S3657" s="8">
        <f>IF(client[[#This Row],[Recherche]]=TRUE,COUNTIF($R$4:R3657,TRUE),"")</f>
        <v>3654</v>
      </c>
    </row>
    <row r="3658" spans="2:19" x14ac:dyDescent="0.3">
      <c r="B3658" t="s">
        <v>17332</v>
      </c>
      <c r="C3658">
        <v>4036</v>
      </c>
      <c r="D3658" t="s">
        <v>17329</v>
      </c>
      <c r="E3658">
        <v>45224.584282407406</v>
      </c>
      <c r="F3658">
        <v>2023</v>
      </c>
      <c r="G3658" t="s">
        <v>174</v>
      </c>
      <c r="H3658" t="s">
        <v>17330</v>
      </c>
      <c r="I3658" t="s">
        <v>17331</v>
      </c>
      <c r="J3658" t="s">
        <v>17333</v>
      </c>
      <c r="M3658">
        <v>117</v>
      </c>
      <c r="N3658">
        <v>3</v>
      </c>
      <c r="O3658">
        <v>18000</v>
      </c>
      <c r="P3658" t="s">
        <v>202</v>
      </c>
      <c r="Q3658" t="s">
        <v>753</v>
      </c>
      <c r="R3658" s="3" t="b">
        <f>ISNUMBER(SEARCH(critere,_xlfn.CONCAT(client[[#This Row],[TELEPHONE]:[AGENCE]])))</f>
        <v>1</v>
      </c>
      <c r="S3658" s="8">
        <f>IF(client[[#This Row],[Recherche]]=TRUE,COUNTIF($R$4:R3658,TRUE),"")</f>
        <v>3655</v>
      </c>
    </row>
    <row r="3659" spans="2:19" x14ac:dyDescent="0.3">
      <c r="B3659" t="s">
        <v>17337</v>
      </c>
      <c r="C3659">
        <v>4037</v>
      </c>
      <c r="D3659" t="s">
        <v>17334</v>
      </c>
      <c r="E3659">
        <v>45224.590671296297</v>
      </c>
      <c r="F3659">
        <v>2023</v>
      </c>
      <c r="G3659" t="s">
        <v>2042</v>
      </c>
      <c r="H3659" t="s">
        <v>17335</v>
      </c>
      <c r="I3659" t="s">
        <v>17336</v>
      </c>
      <c r="J3659" t="s">
        <v>17338</v>
      </c>
      <c r="M3659">
        <v>8</v>
      </c>
      <c r="N3659">
        <v>1</v>
      </c>
      <c r="O3659">
        <v>0</v>
      </c>
      <c r="P3659" t="s">
        <v>21</v>
      </c>
      <c r="Q3659" t="s">
        <v>29</v>
      </c>
      <c r="R3659" s="3" t="b">
        <f>ISNUMBER(SEARCH(critere,_xlfn.CONCAT(client[[#This Row],[TELEPHONE]:[AGENCE]])))</f>
        <v>1</v>
      </c>
      <c r="S3659" s="8">
        <f>IF(client[[#This Row],[Recherche]]=TRUE,COUNTIF($R$4:R3659,TRUE),"")</f>
        <v>3656</v>
      </c>
    </row>
    <row r="3660" spans="2:19" x14ac:dyDescent="0.3">
      <c r="B3660" t="s">
        <v>17342</v>
      </c>
      <c r="C3660">
        <v>4038</v>
      </c>
      <c r="D3660" t="s">
        <v>17339</v>
      </c>
      <c r="E3660">
        <v>45224.598506944443</v>
      </c>
      <c r="F3660">
        <v>2023</v>
      </c>
      <c r="G3660" t="s">
        <v>1434</v>
      </c>
      <c r="H3660" t="s">
        <v>17340</v>
      </c>
      <c r="I3660" t="s">
        <v>17341</v>
      </c>
      <c r="J3660" t="s">
        <v>17343</v>
      </c>
      <c r="M3660">
        <v>117</v>
      </c>
      <c r="N3660">
        <v>1</v>
      </c>
      <c r="O3660">
        <v>0</v>
      </c>
      <c r="P3660" t="s">
        <v>21</v>
      </c>
      <c r="Q3660" t="s">
        <v>29</v>
      </c>
      <c r="R3660" s="3" t="b">
        <f>ISNUMBER(SEARCH(critere,_xlfn.CONCAT(client[[#This Row],[TELEPHONE]:[AGENCE]])))</f>
        <v>1</v>
      </c>
      <c r="S3660" s="8">
        <f>IF(client[[#This Row],[Recherche]]=TRUE,COUNTIF($R$4:R3660,TRUE),"")</f>
        <v>3657</v>
      </c>
    </row>
    <row r="3661" spans="2:19" x14ac:dyDescent="0.3">
      <c r="B3661" t="s">
        <v>17346</v>
      </c>
      <c r="C3661">
        <v>4039</v>
      </c>
      <c r="D3661" t="s">
        <v>17344</v>
      </c>
      <c r="E3661">
        <v>45224.679861111108</v>
      </c>
      <c r="F3661">
        <v>2023</v>
      </c>
      <c r="G3661" t="s">
        <v>77</v>
      </c>
      <c r="H3661" t="s">
        <v>371</v>
      </c>
      <c r="I3661" t="s">
        <v>17345</v>
      </c>
      <c r="J3661" t="s">
        <v>17347</v>
      </c>
      <c r="M3661">
        <v>117</v>
      </c>
      <c r="N3661">
        <v>2</v>
      </c>
      <c r="O3661">
        <v>0</v>
      </c>
      <c r="P3661" t="s">
        <v>202</v>
      </c>
      <c r="Q3661" t="s">
        <v>64</v>
      </c>
      <c r="R3661" s="3" t="b">
        <f>ISNUMBER(SEARCH(critere,_xlfn.CONCAT(client[[#This Row],[TELEPHONE]:[AGENCE]])))</f>
        <v>1</v>
      </c>
      <c r="S3661" s="8">
        <f>IF(client[[#This Row],[Recherche]]=TRUE,COUNTIF($R$4:R3661,TRUE),"")</f>
        <v>3658</v>
      </c>
    </row>
    <row r="3662" spans="2:19" x14ac:dyDescent="0.3">
      <c r="B3662" t="s">
        <v>17350</v>
      </c>
      <c r="C3662">
        <v>4040</v>
      </c>
      <c r="D3662" t="s">
        <v>17348</v>
      </c>
      <c r="E3662">
        <v>45224.75277777778</v>
      </c>
      <c r="F3662">
        <v>2023</v>
      </c>
      <c r="G3662" t="s">
        <v>856</v>
      </c>
      <c r="H3662" t="s">
        <v>3192</v>
      </c>
      <c r="I3662" t="s">
        <v>17349</v>
      </c>
      <c r="J3662" t="s">
        <v>17351</v>
      </c>
      <c r="M3662">
        <v>8</v>
      </c>
      <c r="N3662">
        <v>2</v>
      </c>
      <c r="O3662">
        <v>0</v>
      </c>
      <c r="P3662" t="s">
        <v>21</v>
      </c>
      <c r="Q3662" t="s">
        <v>38</v>
      </c>
      <c r="R3662" s="3" t="b">
        <f>ISNUMBER(SEARCH(critere,_xlfn.CONCAT(client[[#This Row],[TELEPHONE]:[AGENCE]])))</f>
        <v>1</v>
      </c>
      <c r="S3662" s="8">
        <f>IF(client[[#This Row],[Recherche]]=TRUE,COUNTIF($R$4:R3662,TRUE),"")</f>
        <v>3659</v>
      </c>
    </row>
    <row r="3663" spans="2:19" x14ac:dyDescent="0.3">
      <c r="B3663" t="s">
        <v>17354</v>
      </c>
      <c r="C3663">
        <v>4041</v>
      </c>
      <c r="D3663" t="s">
        <v>17352</v>
      </c>
      <c r="E3663">
        <v>45224.780891203707</v>
      </c>
      <c r="F3663">
        <v>2023</v>
      </c>
      <c r="G3663" t="s">
        <v>1334</v>
      </c>
      <c r="H3663" t="s">
        <v>1399</v>
      </c>
      <c r="I3663" t="s">
        <v>17353</v>
      </c>
      <c r="J3663" t="s">
        <v>17355</v>
      </c>
      <c r="M3663">
        <v>117</v>
      </c>
      <c r="N3663">
        <v>1</v>
      </c>
      <c r="O3663">
        <v>0</v>
      </c>
      <c r="P3663" t="s">
        <v>202</v>
      </c>
      <c r="Q3663" t="s">
        <v>29</v>
      </c>
      <c r="R3663" s="3" t="b">
        <f>ISNUMBER(SEARCH(critere,_xlfn.CONCAT(client[[#This Row],[TELEPHONE]:[AGENCE]])))</f>
        <v>1</v>
      </c>
      <c r="S3663" s="8">
        <f>IF(client[[#This Row],[Recherche]]=TRUE,COUNTIF($R$4:R3663,TRUE),"")</f>
        <v>3660</v>
      </c>
    </row>
    <row r="3664" spans="2:19" x14ac:dyDescent="0.3">
      <c r="B3664" t="s">
        <v>17358</v>
      </c>
      <c r="C3664">
        <v>4042</v>
      </c>
      <c r="D3664" t="s">
        <v>17356</v>
      </c>
      <c r="E3664">
        <v>45225.463229166664</v>
      </c>
      <c r="F3664">
        <v>2023</v>
      </c>
      <c r="G3664" t="s">
        <v>72</v>
      </c>
      <c r="H3664" t="s">
        <v>12831</v>
      </c>
      <c r="I3664" t="s">
        <v>17357</v>
      </c>
      <c r="J3664" t="s">
        <v>17359</v>
      </c>
      <c r="M3664">
        <v>8</v>
      </c>
      <c r="N3664">
        <v>1</v>
      </c>
      <c r="O3664">
        <v>0</v>
      </c>
      <c r="P3664" t="s">
        <v>21</v>
      </c>
      <c r="Q3664" t="s">
        <v>29</v>
      </c>
      <c r="R3664" s="3" t="b">
        <f>ISNUMBER(SEARCH(critere,_xlfn.CONCAT(client[[#This Row],[TELEPHONE]:[AGENCE]])))</f>
        <v>1</v>
      </c>
      <c r="S3664" s="8">
        <f>IF(client[[#This Row],[Recherche]]=TRUE,COUNTIF($R$4:R3664,TRUE),"")</f>
        <v>3661</v>
      </c>
    </row>
    <row r="3665" spans="2:19" x14ac:dyDescent="0.3">
      <c r="B3665" t="s">
        <v>17363</v>
      </c>
      <c r="C3665">
        <v>4043</v>
      </c>
      <c r="D3665" t="s">
        <v>17360</v>
      </c>
      <c r="E3665">
        <v>45225.556550925925</v>
      </c>
      <c r="F3665">
        <v>2023</v>
      </c>
      <c r="G3665" t="s">
        <v>1398</v>
      </c>
      <c r="H3665" t="s">
        <v>17361</v>
      </c>
      <c r="I3665" t="s">
        <v>17362</v>
      </c>
      <c r="J3665" t="s">
        <v>17364</v>
      </c>
      <c r="M3665">
        <v>8</v>
      </c>
      <c r="N3665">
        <v>2</v>
      </c>
      <c r="O3665">
        <v>0</v>
      </c>
      <c r="P3665" t="s">
        <v>21</v>
      </c>
      <c r="Q3665" t="s">
        <v>38</v>
      </c>
      <c r="R3665" s="3" t="b">
        <f>ISNUMBER(SEARCH(critere,_xlfn.CONCAT(client[[#This Row],[TELEPHONE]:[AGENCE]])))</f>
        <v>1</v>
      </c>
      <c r="S3665" s="8">
        <f>IF(client[[#This Row],[Recherche]]=TRUE,COUNTIF($R$4:R3665,TRUE),"")</f>
        <v>3662</v>
      </c>
    </row>
    <row r="3666" spans="2:19" x14ac:dyDescent="0.3">
      <c r="B3666" t="s">
        <v>17368</v>
      </c>
      <c r="C3666">
        <v>4044</v>
      </c>
      <c r="D3666" t="s">
        <v>17365</v>
      </c>
      <c r="E3666">
        <v>45226.535925925928</v>
      </c>
      <c r="F3666">
        <v>2024</v>
      </c>
      <c r="G3666" t="s">
        <v>12972</v>
      </c>
      <c r="H3666" t="s">
        <v>17366</v>
      </c>
      <c r="I3666" t="s">
        <v>17367</v>
      </c>
      <c r="J3666" t="s">
        <v>17369</v>
      </c>
      <c r="M3666">
        <v>8</v>
      </c>
      <c r="N3666">
        <v>2</v>
      </c>
      <c r="O3666">
        <v>0</v>
      </c>
      <c r="P3666" t="s">
        <v>21</v>
      </c>
      <c r="Q3666" t="s">
        <v>347</v>
      </c>
      <c r="R3666" s="3" t="b">
        <f>ISNUMBER(SEARCH(critere,_xlfn.CONCAT(client[[#This Row],[TELEPHONE]:[AGENCE]])))</f>
        <v>1</v>
      </c>
      <c r="S3666" s="8">
        <f>IF(client[[#This Row],[Recherche]]=TRUE,COUNTIF($R$4:R3666,TRUE),"")</f>
        <v>3663</v>
      </c>
    </row>
    <row r="3667" spans="2:19" x14ac:dyDescent="0.3">
      <c r="B3667" t="s">
        <v>16810</v>
      </c>
      <c r="C3667">
        <v>4045</v>
      </c>
      <c r="D3667" t="s">
        <v>17370</v>
      </c>
      <c r="E3667">
        <v>45226.587939814817</v>
      </c>
      <c r="F3667">
        <v>2024</v>
      </c>
      <c r="G3667" t="s">
        <v>891</v>
      </c>
      <c r="H3667" t="s">
        <v>16808</v>
      </c>
      <c r="I3667" t="s">
        <v>16809</v>
      </c>
      <c r="J3667" t="s">
        <v>17371</v>
      </c>
      <c r="M3667">
        <v>8</v>
      </c>
      <c r="N3667">
        <v>1</v>
      </c>
      <c r="O3667">
        <v>0</v>
      </c>
      <c r="P3667" t="s">
        <v>21</v>
      </c>
      <c r="Q3667" t="s">
        <v>22</v>
      </c>
      <c r="R3667" s="3" t="b">
        <f>ISNUMBER(SEARCH(critere,_xlfn.CONCAT(client[[#This Row],[TELEPHONE]:[AGENCE]])))</f>
        <v>1</v>
      </c>
      <c r="S3667" s="8">
        <f>IF(client[[#This Row],[Recherche]]=TRUE,COUNTIF($R$4:R3667,TRUE),"")</f>
        <v>3664</v>
      </c>
    </row>
    <row r="3668" spans="2:19" x14ac:dyDescent="0.3">
      <c r="B3668" t="s">
        <v>17375</v>
      </c>
      <c r="C3668">
        <v>4046</v>
      </c>
      <c r="D3668" t="s">
        <v>17372</v>
      </c>
      <c r="E3668">
        <v>45226.707962962966</v>
      </c>
      <c r="F3668">
        <v>2024</v>
      </c>
      <c r="G3668" t="s">
        <v>607</v>
      </c>
      <c r="H3668" t="s">
        <v>17373</v>
      </c>
      <c r="I3668" t="s">
        <v>17374</v>
      </c>
      <c r="J3668" t="s">
        <v>17376</v>
      </c>
      <c r="M3668">
        <v>108</v>
      </c>
      <c r="N3668">
        <v>1</v>
      </c>
      <c r="O3668">
        <v>0</v>
      </c>
      <c r="P3668" t="s">
        <v>202</v>
      </c>
      <c r="Q3668" t="s">
        <v>38</v>
      </c>
      <c r="R3668" s="3" t="b">
        <f>ISNUMBER(SEARCH(critere,_xlfn.CONCAT(client[[#This Row],[TELEPHONE]:[AGENCE]])))</f>
        <v>1</v>
      </c>
      <c r="S3668" s="8">
        <f>IF(client[[#This Row],[Recherche]]=TRUE,COUNTIF($R$4:R3668,TRUE),"")</f>
        <v>3665</v>
      </c>
    </row>
    <row r="3669" spans="2:19" x14ac:dyDescent="0.3">
      <c r="B3669" t="s">
        <v>17381</v>
      </c>
      <c r="C3669">
        <v>4047</v>
      </c>
      <c r="D3669" t="s">
        <v>17377</v>
      </c>
      <c r="E3669">
        <v>45226.708703703705</v>
      </c>
      <c r="G3669" t="s">
        <v>17378</v>
      </c>
      <c r="H3669" t="s">
        <v>17379</v>
      </c>
      <c r="I3669" t="s">
        <v>17380</v>
      </c>
      <c r="J3669" t="s">
        <v>17382</v>
      </c>
      <c r="M3669">
        <v>108</v>
      </c>
      <c r="N3669">
        <v>1</v>
      </c>
      <c r="O3669">
        <v>0</v>
      </c>
      <c r="P3669" t="s">
        <v>21</v>
      </c>
      <c r="Q3669" t="s">
        <v>38</v>
      </c>
      <c r="R3669" s="3" t="b">
        <f>ISNUMBER(SEARCH(critere,_xlfn.CONCAT(client[[#This Row],[TELEPHONE]:[AGENCE]])))</f>
        <v>1</v>
      </c>
      <c r="S3669" s="8">
        <f>IF(client[[#This Row],[Recherche]]=TRUE,COUNTIF($R$4:R3669,TRUE),"")</f>
        <v>3666</v>
      </c>
    </row>
    <row r="3670" spans="2:19" x14ac:dyDescent="0.3">
      <c r="B3670" t="s">
        <v>17214</v>
      </c>
      <c r="C3670">
        <v>4048</v>
      </c>
      <c r="D3670" t="s">
        <v>17383</v>
      </c>
      <c r="E3670">
        <v>45230.498831018522</v>
      </c>
      <c r="F3670">
        <v>2023</v>
      </c>
      <c r="G3670" t="s">
        <v>493</v>
      </c>
      <c r="H3670" t="s">
        <v>17212</v>
      </c>
      <c r="I3670" t="s">
        <v>17213</v>
      </c>
      <c r="J3670" t="s">
        <v>17215</v>
      </c>
      <c r="M3670">
        <v>117</v>
      </c>
      <c r="N3670">
        <v>2</v>
      </c>
      <c r="O3670">
        <v>0</v>
      </c>
      <c r="P3670" t="s">
        <v>21</v>
      </c>
      <c r="Q3670" t="s">
        <v>64</v>
      </c>
      <c r="R3670" s="3" t="b">
        <f>ISNUMBER(SEARCH(critere,_xlfn.CONCAT(client[[#This Row],[TELEPHONE]:[AGENCE]])))</f>
        <v>1</v>
      </c>
      <c r="S3670" s="8">
        <f>IF(client[[#This Row],[Recherche]]=TRUE,COUNTIF($R$4:R3670,TRUE),"")</f>
        <v>3667</v>
      </c>
    </row>
    <row r="3671" spans="2:19" x14ac:dyDescent="0.3">
      <c r="B3671" t="s">
        <v>17387</v>
      </c>
      <c r="C3671">
        <v>4049</v>
      </c>
      <c r="D3671" t="s">
        <v>17384</v>
      </c>
      <c r="E3671">
        <v>45230.568668981483</v>
      </c>
      <c r="F3671">
        <v>2023</v>
      </c>
      <c r="G3671" t="s">
        <v>560</v>
      </c>
      <c r="H3671" t="s">
        <v>17385</v>
      </c>
      <c r="I3671" t="s">
        <v>17386</v>
      </c>
      <c r="J3671" t="s">
        <v>17388</v>
      </c>
      <c r="M3671">
        <v>117</v>
      </c>
      <c r="N3671">
        <v>1</v>
      </c>
      <c r="O3671">
        <v>0</v>
      </c>
      <c r="P3671" t="s">
        <v>202</v>
      </c>
      <c r="Q3671" t="s">
        <v>29</v>
      </c>
      <c r="R3671" s="3" t="b">
        <f>ISNUMBER(SEARCH(critere,_xlfn.CONCAT(client[[#This Row],[TELEPHONE]:[AGENCE]])))</f>
        <v>1</v>
      </c>
      <c r="S3671" s="8">
        <f>IF(client[[#This Row],[Recherche]]=TRUE,COUNTIF($R$4:R3671,TRUE),"")</f>
        <v>3668</v>
      </c>
    </row>
    <row r="3672" spans="2:19" x14ac:dyDescent="0.3">
      <c r="B3672" t="s">
        <v>17393</v>
      </c>
      <c r="C3672">
        <v>4050</v>
      </c>
      <c r="D3672" t="s">
        <v>17389</v>
      </c>
      <c r="E3672">
        <v>45230.771157407406</v>
      </c>
      <c r="F3672">
        <v>2023</v>
      </c>
      <c r="G3672" t="s">
        <v>17390</v>
      </c>
      <c r="H3672" t="s">
        <v>17391</v>
      </c>
      <c r="I3672" t="s">
        <v>17392</v>
      </c>
      <c r="J3672" t="s">
        <v>17394</v>
      </c>
      <c r="M3672">
        <v>8</v>
      </c>
      <c r="N3672">
        <v>1</v>
      </c>
      <c r="O3672">
        <v>0</v>
      </c>
      <c r="P3672" t="s">
        <v>21</v>
      </c>
      <c r="Q3672" t="s">
        <v>22</v>
      </c>
      <c r="R3672" s="3" t="b">
        <f>ISNUMBER(SEARCH(critere,_xlfn.CONCAT(client[[#This Row],[TELEPHONE]:[AGENCE]])))</f>
        <v>1</v>
      </c>
      <c r="S3672" s="8">
        <f>IF(client[[#This Row],[Recherche]]=TRUE,COUNTIF($R$4:R3672,TRUE),"")</f>
        <v>3669</v>
      </c>
    </row>
    <row r="3673" spans="2:19" x14ac:dyDescent="0.3">
      <c r="B3673" t="s">
        <v>17398</v>
      </c>
      <c r="C3673">
        <v>4051</v>
      </c>
      <c r="D3673" t="s">
        <v>17395</v>
      </c>
      <c r="E3673">
        <v>45232.457326388889</v>
      </c>
      <c r="F3673">
        <v>2023</v>
      </c>
      <c r="G3673" t="s">
        <v>421</v>
      </c>
      <c r="H3673" t="s">
        <v>17396</v>
      </c>
      <c r="I3673" t="s">
        <v>17397</v>
      </c>
      <c r="J3673" t="s">
        <v>17399</v>
      </c>
      <c r="M3673">
        <v>8</v>
      </c>
      <c r="N3673">
        <v>2</v>
      </c>
      <c r="O3673">
        <v>0</v>
      </c>
      <c r="P3673" t="s">
        <v>21</v>
      </c>
      <c r="Q3673" t="s">
        <v>29</v>
      </c>
      <c r="R3673" s="3" t="b">
        <f>ISNUMBER(SEARCH(critere,_xlfn.CONCAT(client[[#This Row],[TELEPHONE]:[AGENCE]])))</f>
        <v>1</v>
      </c>
      <c r="S3673" s="8">
        <f>IF(client[[#This Row],[Recherche]]=TRUE,COUNTIF($R$4:R3673,TRUE),"")</f>
        <v>3670</v>
      </c>
    </row>
    <row r="3674" spans="2:19" x14ac:dyDescent="0.3">
      <c r="B3674" t="s">
        <v>17403</v>
      </c>
      <c r="C3674">
        <v>4052</v>
      </c>
      <c r="D3674" t="s">
        <v>17400</v>
      </c>
      <c r="E3674">
        <v>45232.577499999999</v>
      </c>
      <c r="F3674">
        <v>2023</v>
      </c>
      <c r="G3674" t="s">
        <v>10121</v>
      </c>
      <c r="H3674" t="s">
        <v>17401</v>
      </c>
      <c r="I3674" t="s">
        <v>17402</v>
      </c>
      <c r="J3674" t="s">
        <v>17404</v>
      </c>
      <c r="M3674">
        <v>117</v>
      </c>
      <c r="N3674">
        <v>1</v>
      </c>
      <c r="O3674">
        <v>18000</v>
      </c>
      <c r="P3674" t="s">
        <v>202</v>
      </c>
      <c r="Q3674" t="s">
        <v>64</v>
      </c>
      <c r="R3674" s="3" t="b">
        <f>ISNUMBER(SEARCH(critere,_xlfn.CONCAT(client[[#This Row],[TELEPHONE]:[AGENCE]])))</f>
        <v>1</v>
      </c>
      <c r="S3674" s="8">
        <f>IF(client[[#This Row],[Recherche]]=TRUE,COUNTIF($R$4:R3674,TRUE),"")</f>
        <v>3671</v>
      </c>
    </row>
    <row r="3675" spans="2:19" x14ac:dyDescent="0.3">
      <c r="B3675" t="s">
        <v>17409</v>
      </c>
      <c r="C3675">
        <v>4053</v>
      </c>
      <c r="D3675" t="s">
        <v>17405</v>
      </c>
      <c r="E3675">
        <v>45232.670555555553</v>
      </c>
      <c r="G3675" t="s">
        <v>17406</v>
      </c>
      <c r="H3675" t="s">
        <v>17407</v>
      </c>
      <c r="I3675" t="s">
        <v>17408</v>
      </c>
      <c r="J3675" t="s">
        <v>17410</v>
      </c>
      <c r="M3675">
        <v>108</v>
      </c>
      <c r="N3675">
        <v>1</v>
      </c>
      <c r="O3675">
        <v>0</v>
      </c>
      <c r="P3675" t="s">
        <v>21</v>
      </c>
      <c r="Q3675" t="s">
        <v>38</v>
      </c>
      <c r="R3675" s="3" t="b">
        <f>ISNUMBER(SEARCH(critere,_xlfn.CONCAT(client[[#This Row],[TELEPHONE]:[AGENCE]])))</f>
        <v>1</v>
      </c>
      <c r="S3675" s="8">
        <f>IF(client[[#This Row],[Recherche]]=TRUE,COUNTIF($R$4:R3675,TRUE),"")</f>
        <v>3672</v>
      </c>
    </row>
    <row r="3676" spans="2:19" x14ac:dyDescent="0.3">
      <c r="B3676" t="s">
        <v>17415</v>
      </c>
      <c r="C3676">
        <v>4054</v>
      </c>
      <c r="D3676" t="s">
        <v>17411</v>
      </c>
      <c r="E3676">
        <v>45233.341666666667</v>
      </c>
      <c r="F3676">
        <v>2024</v>
      </c>
      <c r="G3676" t="s">
        <v>17412</v>
      </c>
      <c r="H3676" t="s">
        <v>17413</v>
      </c>
      <c r="I3676" t="s">
        <v>17414</v>
      </c>
      <c r="J3676" t="s">
        <v>17416</v>
      </c>
      <c r="M3676">
        <v>117</v>
      </c>
      <c r="N3676">
        <v>1</v>
      </c>
      <c r="O3676">
        <v>0</v>
      </c>
      <c r="P3676" t="s">
        <v>202</v>
      </c>
      <c r="Q3676" t="s">
        <v>38</v>
      </c>
      <c r="R3676" s="3" t="b">
        <f>ISNUMBER(SEARCH(critere,_xlfn.CONCAT(client[[#This Row],[TELEPHONE]:[AGENCE]])))</f>
        <v>1</v>
      </c>
      <c r="S3676" s="8">
        <f>IF(client[[#This Row],[Recherche]]=TRUE,COUNTIF($R$4:R3676,TRUE),"")</f>
        <v>3673</v>
      </c>
    </row>
    <row r="3677" spans="2:19" x14ac:dyDescent="0.3">
      <c r="B3677" t="s">
        <v>17419</v>
      </c>
      <c r="C3677">
        <v>4055</v>
      </c>
      <c r="D3677" t="s">
        <v>17417</v>
      </c>
      <c r="E3677">
        <v>45233.346041666664</v>
      </c>
      <c r="F3677">
        <v>2024</v>
      </c>
      <c r="G3677" t="s">
        <v>3242</v>
      </c>
      <c r="H3677" t="s">
        <v>13979</v>
      </c>
      <c r="I3677" t="s">
        <v>17418</v>
      </c>
      <c r="J3677" t="s">
        <v>17420</v>
      </c>
      <c r="M3677">
        <v>117</v>
      </c>
      <c r="N3677">
        <v>1</v>
      </c>
      <c r="O3677">
        <v>0</v>
      </c>
      <c r="P3677" t="s">
        <v>202</v>
      </c>
      <c r="Q3677" t="s">
        <v>38</v>
      </c>
      <c r="R3677" s="3" t="b">
        <f>ISNUMBER(SEARCH(critere,_xlfn.CONCAT(client[[#This Row],[TELEPHONE]:[AGENCE]])))</f>
        <v>1</v>
      </c>
      <c r="S3677" s="8">
        <f>IF(client[[#This Row],[Recherche]]=TRUE,COUNTIF($R$4:R3677,TRUE),"")</f>
        <v>3674</v>
      </c>
    </row>
    <row r="3678" spans="2:19" x14ac:dyDescent="0.3">
      <c r="B3678" t="s">
        <v>17423</v>
      </c>
      <c r="C3678">
        <v>4056</v>
      </c>
      <c r="D3678" t="s">
        <v>17421</v>
      </c>
      <c r="E3678">
        <v>45233.456087962964</v>
      </c>
      <c r="F3678">
        <v>2024</v>
      </c>
      <c r="G3678" t="s">
        <v>1622</v>
      </c>
      <c r="H3678" t="s">
        <v>1217</v>
      </c>
      <c r="I3678" t="s">
        <v>17422</v>
      </c>
      <c r="J3678" t="s">
        <v>17424</v>
      </c>
      <c r="M3678">
        <v>8</v>
      </c>
      <c r="N3678">
        <v>1</v>
      </c>
      <c r="O3678">
        <v>0</v>
      </c>
      <c r="P3678" t="s">
        <v>21</v>
      </c>
      <c r="Q3678" t="s">
        <v>454</v>
      </c>
      <c r="R3678" s="3" t="b">
        <f>ISNUMBER(SEARCH(critere,_xlfn.CONCAT(client[[#This Row],[TELEPHONE]:[AGENCE]])))</f>
        <v>1</v>
      </c>
      <c r="S3678" s="8">
        <f>IF(client[[#This Row],[Recherche]]=TRUE,COUNTIF($R$4:R3678,TRUE),"")</f>
        <v>3675</v>
      </c>
    </row>
    <row r="3679" spans="2:19" x14ac:dyDescent="0.3">
      <c r="B3679" t="s">
        <v>15426</v>
      </c>
      <c r="C3679">
        <v>4057</v>
      </c>
      <c r="D3679" t="s">
        <v>17425</v>
      </c>
      <c r="E3679">
        <v>45233.524756944447</v>
      </c>
      <c r="F3679">
        <v>2023</v>
      </c>
      <c r="G3679" t="s">
        <v>1541</v>
      </c>
      <c r="H3679" t="s">
        <v>2657</v>
      </c>
      <c r="I3679" t="s">
        <v>15425</v>
      </c>
      <c r="J3679" t="s">
        <v>17426</v>
      </c>
      <c r="M3679">
        <v>117</v>
      </c>
      <c r="N3679">
        <v>1</v>
      </c>
      <c r="O3679">
        <v>18000</v>
      </c>
      <c r="P3679" t="s">
        <v>202</v>
      </c>
      <c r="Q3679" t="s">
        <v>64</v>
      </c>
      <c r="R3679" s="3" t="b">
        <f>ISNUMBER(SEARCH(critere,_xlfn.CONCAT(client[[#This Row],[TELEPHONE]:[AGENCE]])))</f>
        <v>1</v>
      </c>
      <c r="S3679" s="8">
        <f>IF(client[[#This Row],[Recherche]]=TRUE,COUNTIF($R$4:R3679,TRUE),"")</f>
        <v>3676</v>
      </c>
    </row>
    <row r="3680" spans="2:19" x14ac:dyDescent="0.3">
      <c r="B3680" t="s">
        <v>17430</v>
      </c>
      <c r="C3680">
        <v>4058</v>
      </c>
      <c r="D3680" t="s">
        <v>17427</v>
      </c>
      <c r="E3680">
        <v>45236.492210648146</v>
      </c>
      <c r="F3680">
        <v>2023</v>
      </c>
      <c r="G3680" t="s">
        <v>1299</v>
      </c>
      <c r="H3680" t="s">
        <v>17428</v>
      </c>
      <c r="I3680" t="s">
        <v>17429</v>
      </c>
      <c r="J3680" t="s">
        <v>17431</v>
      </c>
      <c r="M3680">
        <v>96</v>
      </c>
      <c r="N3680">
        <v>2</v>
      </c>
      <c r="O3680">
        <v>37120</v>
      </c>
      <c r="P3680" t="s">
        <v>202</v>
      </c>
      <c r="Q3680" t="s">
        <v>38</v>
      </c>
      <c r="R3680" s="3" t="b">
        <f>ISNUMBER(SEARCH(critere,_xlfn.CONCAT(client[[#This Row],[TELEPHONE]:[AGENCE]])))</f>
        <v>1</v>
      </c>
      <c r="S3680" s="8">
        <f>IF(client[[#This Row],[Recherche]]=TRUE,COUNTIF($R$4:R3680,TRUE),"")</f>
        <v>3677</v>
      </c>
    </row>
    <row r="3681" spans="2:19" x14ac:dyDescent="0.3">
      <c r="B3681" t="s">
        <v>17436</v>
      </c>
      <c r="C3681">
        <v>4059</v>
      </c>
      <c r="D3681" t="s">
        <v>17432</v>
      </c>
      <c r="E3681">
        <v>45236.551261574074</v>
      </c>
      <c r="F3681">
        <v>2023</v>
      </c>
      <c r="G3681" t="s">
        <v>17433</v>
      </c>
      <c r="H3681" t="s">
        <v>17434</v>
      </c>
      <c r="I3681" t="s">
        <v>17435</v>
      </c>
      <c r="J3681" t="s">
        <v>17437</v>
      </c>
      <c r="M3681">
        <v>8</v>
      </c>
      <c r="N3681">
        <v>1</v>
      </c>
      <c r="O3681">
        <v>0</v>
      </c>
      <c r="P3681" t="s">
        <v>21</v>
      </c>
      <c r="Q3681" t="s">
        <v>38</v>
      </c>
      <c r="R3681" s="3" t="b">
        <f>ISNUMBER(SEARCH(critere,_xlfn.CONCAT(client[[#This Row],[TELEPHONE]:[AGENCE]])))</f>
        <v>1</v>
      </c>
      <c r="S3681" s="8">
        <f>IF(client[[#This Row],[Recherche]]=TRUE,COUNTIF($R$4:R3681,TRUE),"")</f>
        <v>3678</v>
      </c>
    </row>
    <row r="3682" spans="2:19" x14ac:dyDescent="0.3">
      <c r="B3682" t="s">
        <v>17441</v>
      </c>
      <c r="C3682">
        <v>4060</v>
      </c>
      <c r="D3682" t="s">
        <v>17438</v>
      </c>
      <c r="E3682">
        <v>45236.763703703706</v>
      </c>
      <c r="F3682">
        <v>2023</v>
      </c>
      <c r="G3682" t="s">
        <v>17439</v>
      </c>
      <c r="H3682" t="s">
        <v>2175</v>
      </c>
      <c r="I3682" t="s">
        <v>17440</v>
      </c>
      <c r="J3682" t="s">
        <v>17442</v>
      </c>
      <c r="M3682">
        <v>8</v>
      </c>
      <c r="N3682">
        <v>1</v>
      </c>
      <c r="O3682">
        <v>0</v>
      </c>
      <c r="P3682" t="s">
        <v>21</v>
      </c>
      <c r="Q3682" t="s">
        <v>38</v>
      </c>
      <c r="R3682" s="3" t="b">
        <f>ISNUMBER(SEARCH(critere,_xlfn.CONCAT(client[[#This Row],[TELEPHONE]:[AGENCE]])))</f>
        <v>1</v>
      </c>
      <c r="S3682" s="8">
        <f>IF(client[[#This Row],[Recherche]]=TRUE,COUNTIF($R$4:R3682,TRUE),"")</f>
        <v>3679</v>
      </c>
    </row>
    <row r="3683" spans="2:19" x14ac:dyDescent="0.3">
      <c r="B3683" t="s">
        <v>17445</v>
      </c>
      <c r="C3683">
        <v>4061</v>
      </c>
      <c r="D3683" t="s">
        <v>17443</v>
      </c>
      <c r="E3683">
        <v>45236.769594907404</v>
      </c>
      <c r="F3683">
        <v>2023</v>
      </c>
      <c r="G3683" t="s">
        <v>72</v>
      </c>
      <c r="H3683" t="s">
        <v>10627</v>
      </c>
      <c r="I3683" t="s">
        <v>17444</v>
      </c>
      <c r="J3683" t="s">
        <v>17446</v>
      </c>
      <c r="M3683">
        <v>8</v>
      </c>
      <c r="N3683">
        <v>1</v>
      </c>
      <c r="O3683">
        <v>0</v>
      </c>
      <c r="P3683" t="s">
        <v>21</v>
      </c>
      <c r="Q3683" t="s">
        <v>29</v>
      </c>
      <c r="R3683" s="3" t="b">
        <f>ISNUMBER(SEARCH(critere,_xlfn.CONCAT(client[[#This Row],[TELEPHONE]:[AGENCE]])))</f>
        <v>1</v>
      </c>
      <c r="S3683" s="8">
        <f>IF(client[[#This Row],[Recherche]]=TRUE,COUNTIF($R$4:R3683,TRUE),"")</f>
        <v>3680</v>
      </c>
    </row>
    <row r="3684" spans="2:19" x14ac:dyDescent="0.3">
      <c r="B3684" t="s">
        <v>17450</v>
      </c>
      <c r="C3684">
        <v>4062</v>
      </c>
      <c r="D3684" t="s">
        <v>17447</v>
      </c>
      <c r="E3684">
        <v>45236.773680555554</v>
      </c>
      <c r="F3684">
        <v>2023</v>
      </c>
      <c r="G3684" t="s">
        <v>891</v>
      </c>
      <c r="H3684" t="s">
        <v>17448</v>
      </c>
      <c r="I3684" t="s">
        <v>17449</v>
      </c>
      <c r="J3684" t="s">
        <v>17451</v>
      </c>
      <c r="M3684">
        <v>8</v>
      </c>
      <c r="N3684">
        <v>1</v>
      </c>
      <c r="O3684">
        <v>0</v>
      </c>
      <c r="P3684" t="s">
        <v>21</v>
      </c>
      <c r="Q3684" t="s">
        <v>29</v>
      </c>
      <c r="R3684" s="3" t="b">
        <f>ISNUMBER(SEARCH(critere,_xlfn.CONCAT(client[[#This Row],[TELEPHONE]:[AGENCE]])))</f>
        <v>1</v>
      </c>
      <c r="S3684" s="8">
        <f>IF(client[[#This Row],[Recherche]]=TRUE,COUNTIF($R$4:R3684,TRUE),"")</f>
        <v>3681</v>
      </c>
    </row>
    <row r="3685" spans="2:19" x14ac:dyDescent="0.3">
      <c r="B3685" t="s">
        <v>17455</v>
      </c>
      <c r="C3685">
        <v>4063</v>
      </c>
      <c r="D3685" t="s">
        <v>17452</v>
      </c>
      <c r="E3685">
        <v>45236.781550925924</v>
      </c>
      <c r="F3685">
        <v>2023</v>
      </c>
      <c r="G3685" t="s">
        <v>11409</v>
      </c>
      <c r="H3685" t="s">
        <v>17453</v>
      </c>
      <c r="I3685" t="s">
        <v>17454</v>
      </c>
      <c r="J3685" t="s">
        <v>17456</v>
      </c>
      <c r="M3685">
        <v>75</v>
      </c>
      <c r="N3685">
        <v>1</v>
      </c>
      <c r="O3685">
        <v>14940</v>
      </c>
      <c r="P3685" t="s">
        <v>21</v>
      </c>
      <c r="Q3685" t="s">
        <v>29</v>
      </c>
      <c r="R3685" s="3" t="b">
        <f>ISNUMBER(SEARCH(critere,_xlfn.CONCAT(client[[#This Row],[TELEPHONE]:[AGENCE]])))</f>
        <v>1</v>
      </c>
      <c r="S3685" s="8">
        <f>IF(client[[#This Row],[Recherche]]=TRUE,COUNTIF($R$4:R3685,TRUE),"")</f>
        <v>3682</v>
      </c>
    </row>
    <row r="3686" spans="2:19" x14ac:dyDescent="0.3">
      <c r="B3686" t="s">
        <v>17460</v>
      </c>
      <c r="C3686">
        <v>4064</v>
      </c>
      <c r="D3686" t="s">
        <v>17457</v>
      </c>
      <c r="E3686">
        <v>45236.783136574071</v>
      </c>
      <c r="F3686">
        <v>2023</v>
      </c>
      <c r="G3686" t="s">
        <v>1585</v>
      </c>
      <c r="H3686" t="s">
        <v>17458</v>
      </c>
      <c r="I3686" t="s">
        <v>17459</v>
      </c>
      <c r="J3686" t="s">
        <v>17461</v>
      </c>
      <c r="M3686">
        <v>117</v>
      </c>
      <c r="N3686">
        <v>1</v>
      </c>
      <c r="O3686">
        <v>0</v>
      </c>
      <c r="P3686" t="s">
        <v>202</v>
      </c>
      <c r="Q3686" t="s">
        <v>347</v>
      </c>
      <c r="R3686" s="3" t="b">
        <f>ISNUMBER(SEARCH(critere,_xlfn.CONCAT(client[[#This Row],[TELEPHONE]:[AGENCE]])))</f>
        <v>1</v>
      </c>
      <c r="S3686" s="8">
        <f>IF(client[[#This Row],[Recherche]]=TRUE,COUNTIF($R$4:R3686,TRUE),"")</f>
        <v>3683</v>
      </c>
    </row>
    <row r="3687" spans="2:19" x14ac:dyDescent="0.3">
      <c r="B3687" t="s">
        <v>17460</v>
      </c>
      <c r="C3687">
        <v>4065</v>
      </c>
      <c r="D3687" t="s">
        <v>17462</v>
      </c>
      <c r="E3687">
        <v>45236.783645833333</v>
      </c>
      <c r="F3687">
        <v>2024</v>
      </c>
      <c r="G3687" t="s">
        <v>1585</v>
      </c>
      <c r="H3687" t="s">
        <v>17458</v>
      </c>
      <c r="I3687" t="s">
        <v>17459</v>
      </c>
      <c r="J3687" t="s">
        <v>17461</v>
      </c>
      <c r="M3687">
        <v>117</v>
      </c>
      <c r="N3687">
        <v>1</v>
      </c>
      <c r="O3687">
        <v>0</v>
      </c>
      <c r="P3687" t="s">
        <v>202</v>
      </c>
      <c r="Q3687" t="s">
        <v>347</v>
      </c>
      <c r="R3687" s="3" t="b">
        <f>ISNUMBER(SEARCH(critere,_xlfn.CONCAT(client[[#This Row],[TELEPHONE]:[AGENCE]])))</f>
        <v>1</v>
      </c>
      <c r="S3687" s="8">
        <f>IF(client[[#This Row],[Recherche]]=TRUE,COUNTIF($R$4:R3687,TRUE),"")</f>
        <v>3684</v>
      </c>
    </row>
    <row r="3688" spans="2:19" x14ac:dyDescent="0.3">
      <c r="B3688" t="s">
        <v>17466</v>
      </c>
      <c r="C3688">
        <v>4066</v>
      </c>
      <c r="D3688" t="s">
        <v>17463</v>
      </c>
      <c r="E3688">
        <v>45236.798229166663</v>
      </c>
      <c r="F3688">
        <v>2024</v>
      </c>
      <c r="G3688" t="s">
        <v>4479</v>
      </c>
      <c r="H3688" t="s">
        <v>17464</v>
      </c>
      <c r="I3688" t="s">
        <v>17465</v>
      </c>
      <c r="J3688" t="s">
        <v>17467</v>
      </c>
      <c r="M3688">
        <v>117</v>
      </c>
      <c r="N3688">
        <v>1</v>
      </c>
      <c r="O3688">
        <v>0</v>
      </c>
      <c r="P3688" t="s">
        <v>202</v>
      </c>
      <c r="Q3688" t="s">
        <v>38</v>
      </c>
      <c r="R3688" s="3" t="b">
        <f>ISNUMBER(SEARCH(critere,_xlfn.CONCAT(client[[#This Row],[TELEPHONE]:[AGENCE]])))</f>
        <v>1</v>
      </c>
      <c r="S3688" s="8">
        <f>IF(client[[#This Row],[Recherche]]=TRUE,COUNTIF($R$4:R3688,TRUE),"")</f>
        <v>3685</v>
      </c>
    </row>
    <row r="3689" spans="2:19" x14ac:dyDescent="0.3">
      <c r="B3689" t="s">
        <v>17471</v>
      </c>
      <c r="C3689">
        <v>4067</v>
      </c>
      <c r="D3689" t="s">
        <v>17468</v>
      </c>
      <c r="E3689">
        <v>45236.85728009259</v>
      </c>
      <c r="F3689">
        <v>2024</v>
      </c>
      <c r="G3689" t="s">
        <v>10733</v>
      </c>
      <c r="H3689" t="s">
        <v>17469</v>
      </c>
      <c r="I3689" t="s">
        <v>17470</v>
      </c>
      <c r="J3689" t="s">
        <v>17472</v>
      </c>
      <c r="M3689">
        <v>108</v>
      </c>
      <c r="N3689">
        <v>2</v>
      </c>
      <c r="O3689">
        <v>0</v>
      </c>
      <c r="P3689" t="s">
        <v>202</v>
      </c>
      <c r="Q3689" t="s">
        <v>38</v>
      </c>
      <c r="R3689" s="3" t="b">
        <f>ISNUMBER(SEARCH(critere,_xlfn.CONCAT(client[[#This Row],[TELEPHONE]:[AGENCE]])))</f>
        <v>1</v>
      </c>
      <c r="S3689" s="8">
        <f>IF(client[[#This Row],[Recherche]]=TRUE,COUNTIF($R$4:R3689,TRUE),"")</f>
        <v>3686</v>
      </c>
    </row>
    <row r="3690" spans="2:19" x14ac:dyDescent="0.3">
      <c r="B3690" t="s">
        <v>3574</v>
      </c>
      <c r="C3690">
        <v>4068</v>
      </c>
      <c r="D3690" t="s">
        <v>17473</v>
      </c>
      <c r="E3690">
        <v>45237.54</v>
      </c>
      <c r="F3690">
        <v>2023</v>
      </c>
      <c r="G3690" t="s">
        <v>1398</v>
      </c>
      <c r="H3690" t="s">
        <v>16223</v>
      </c>
      <c r="I3690" t="s">
        <v>17474</v>
      </c>
      <c r="J3690" t="s">
        <v>17475</v>
      </c>
      <c r="M3690">
        <v>117</v>
      </c>
      <c r="N3690">
        <v>1</v>
      </c>
      <c r="O3690">
        <v>0</v>
      </c>
      <c r="P3690" t="s">
        <v>202</v>
      </c>
      <c r="Q3690" t="s">
        <v>22</v>
      </c>
      <c r="R3690" s="3" t="b">
        <f>ISNUMBER(SEARCH(critere,_xlfn.CONCAT(client[[#This Row],[TELEPHONE]:[AGENCE]])))</f>
        <v>1</v>
      </c>
      <c r="S3690" s="8">
        <f>IF(client[[#This Row],[Recherche]]=TRUE,COUNTIF($R$4:R3690,TRUE),"")</f>
        <v>3687</v>
      </c>
    </row>
    <row r="3691" spans="2:19" x14ac:dyDescent="0.3">
      <c r="B3691" t="s">
        <v>17478</v>
      </c>
      <c r="C3691">
        <v>4069</v>
      </c>
      <c r="D3691" t="s">
        <v>17476</v>
      </c>
      <c r="E3691">
        <v>45238.366388888891</v>
      </c>
      <c r="F3691">
        <v>2024</v>
      </c>
      <c r="G3691" t="s">
        <v>330</v>
      </c>
      <c r="H3691" t="s">
        <v>3435</v>
      </c>
      <c r="I3691" t="s">
        <v>17477</v>
      </c>
      <c r="J3691" t="s">
        <v>17479</v>
      </c>
      <c r="M3691">
        <v>75</v>
      </c>
      <c r="N3691">
        <v>1</v>
      </c>
      <c r="O3691">
        <v>0</v>
      </c>
      <c r="P3691" t="s">
        <v>202</v>
      </c>
      <c r="Q3691" t="s">
        <v>38</v>
      </c>
      <c r="R3691" s="3" t="b">
        <f>ISNUMBER(SEARCH(critere,_xlfn.CONCAT(client[[#This Row],[TELEPHONE]:[AGENCE]])))</f>
        <v>1</v>
      </c>
      <c r="S3691" s="8">
        <f>IF(client[[#This Row],[Recherche]]=TRUE,COUNTIF($R$4:R3691,TRUE),"")</f>
        <v>3688</v>
      </c>
    </row>
    <row r="3692" spans="2:19" x14ac:dyDescent="0.3">
      <c r="B3692" t="s">
        <v>17483</v>
      </c>
      <c r="C3692">
        <v>4070</v>
      </c>
      <c r="D3692" t="s">
        <v>17480</v>
      </c>
      <c r="E3692">
        <v>45238.519016203703</v>
      </c>
      <c r="F3692">
        <v>2023</v>
      </c>
      <c r="G3692" t="s">
        <v>1850</v>
      </c>
      <c r="H3692" t="s">
        <v>17481</v>
      </c>
      <c r="I3692" t="s">
        <v>17482</v>
      </c>
      <c r="J3692" t="s">
        <v>17484</v>
      </c>
      <c r="M3692">
        <v>117</v>
      </c>
      <c r="N3692">
        <v>1</v>
      </c>
      <c r="O3692">
        <v>22600</v>
      </c>
      <c r="P3692" t="s">
        <v>202</v>
      </c>
      <c r="Q3692" t="s">
        <v>38</v>
      </c>
      <c r="R3692" s="3" t="b">
        <f>ISNUMBER(SEARCH(critere,_xlfn.CONCAT(client[[#This Row],[TELEPHONE]:[AGENCE]])))</f>
        <v>1</v>
      </c>
      <c r="S3692" s="8">
        <f>IF(client[[#This Row],[Recherche]]=TRUE,COUNTIF($R$4:R3692,TRUE),"")</f>
        <v>3689</v>
      </c>
    </row>
    <row r="3693" spans="2:19" x14ac:dyDescent="0.3">
      <c r="B3693" t="s">
        <v>1185</v>
      </c>
      <c r="C3693">
        <v>4071</v>
      </c>
      <c r="D3693" t="s">
        <v>17485</v>
      </c>
      <c r="E3693">
        <v>45238.653831018521</v>
      </c>
      <c r="F3693">
        <v>2023</v>
      </c>
      <c r="G3693" t="s">
        <v>1183</v>
      </c>
      <c r="H3693" t="s">
        <v>841</v>
      </c>
      <c r="I3693" t="s">
        <v>1184</v>
      </c>
      <c r="J3693" t="s">
        <v>1186</v>
      </c>
      <c r="M3693">
        <v>105</v>
      </c>
      <c r="N3693">
        <v>1</v>
      </c>
      <c r="O3693">
        <v>18000</v>
      </c>
      <c r="P3693" t="s">
        <v>202</v>
      </c>
      <c r="Q3693" t="s">
        <v>38</v>
      </c>
      <c r="R3693" s="3" t="b">
        <f>ISNUMBER(SEARCH(critere,_xlfn.CONCAT(client[[#This Row],[TELEPHONE]:[AGENCE]])))</f>
        <v>1</v>
      </c>
      <c r="S3693" s="8">
        <f>IF(client[[#This Row],[Recherche]]=TRUE,COUNTIF($R$4:R3693,TRUE),"")</f>
        <v>3690</v>
      </c>
    </row>
    <row r="3694" spans="2:19" x14ac:dyDescent="0.3">
      <c r="B3694" t="s">
        <v>17488</v>
      </c>
      <c r="C3694">
        <v>4072</v>
      </c>
      <c r="D3694" t="s">
        <v>17486</v>
      </c>
      <c r="E3694">
        <v>45238.703020833331</v>
      </c>
      <c r="F3694">
        <v>2023</v>
      </c>
      <c r="G3694" t="s">
        <v>522</v>
      </c>
      <c r="H3694" t="s">
        <v>1072</v>
      </c>
      <c r="I3694" t="s">
        <v>17487</v>
      </c>
      <c r="J3694" t="s">
        <v>17489</v>
      </c>
      <c r="M3694">
        <v>117</v>
      </c>
      <c r="N3694">
        <v>2</v>
      </c>
      <c r="O3694">
        <v>0</v>
      </c>
      <c r="P3694" t="s">
        <v>202</v>
      </c>
      <c r="Q3694" t="s">
        <v>64</v>
      </c>
      <c r="R3694" s="3" t="b">
        <f>ISNUMBER(SEARCH(critere,_xlfn.CONCAT(client[[#This Row],[TELEPHONE]:[AGENCE]])))</f>
        <v>1</v>
      </c>
      <c r="S3694" s="8">
        <f>IF(client[[#This Row],[Recherche]]=TRUE,COUNTIF($R$4:R3694,TRUE),"")</f>
        <v>3691</v>
      </c>
    </row>
    <row r="3695" spans="2:19" x14ac:dyDescent="0.3">
      <c r="B3695" t="s">
        <v>17493</v>
      </c>
      <c r="C3695">
        <v>4073</v>
      </c>
      <c r="D3695" t="s">
        <v>17490</v>
      </c>
      <c r="E3695">
        <v>45238.720972222225</v>
      </c>
      <c r="F3695">
        <v>2023</v>
      </c>
      <c r="G3695" t="s">
        <v>56</v>
      </c>
      <c r="H3695" t="s">
        <v>17491</v>
      </c>
      <c r="I3695" t="s">
        <v>17492</v>
      </c>
      <c r="J3695" t="s">
        <v>17494</v>
      </c>
      <c r="M3695">
        <v>8</v>
      </c>
      <c r="N3695">
        <v>1</v>
      </c>
      <c r="O3695">
        <v>0</v>
      </c>
      <c r="P3695" t="s">
        <v>21</v>
      </c>
      <c r="Q3695" t="s">
        <v>347</v>
      </c>
      <c r="R3695" s="3" t="b">
        <f>ISNUMBER(SEARCH(critere,_xlfn.CONCAT(client[[#This Row],[TELEPHONE]:[AGENCE]])))</f>
        <v>1</v>
      </c>
      <c r="S3695" s="8">
        <f>IF(client[[#This Row],[Recherche]]=TRUE,COUNTIF($R$4:R3695,TRUE),"")</f>
        <v>3692</v>
      </c>
    </row>
    <row r="3696" spans="2:19" x14ac:dyDescent="0.3">
      <c r="B3696" t="s">
        <v>17499</v>
      </c>
      <c r="C3696">
        <v>4074</v>
      </c>
      <c r="D3696" t="s">
        <v>17495</v>
      </c>
      <c r="E3696">
        <v>45238.848877314813</v>
      </c>
      <c r="F3696">
        <v>2024</v>
      </c>
      <c r="G3696" t="s">
        <v>17496</v>
      </c>
      <c r="H3696" t="s">
        <v>17497</v>
      </c>
      <c r="I3696" t="s">
        <v>17498</v>
      </c>
      <c r="J3696" t="s">
        <v>17500</v>
      </c>
      <c r="M3696">
        <v>108</v>
      </c>
      <c r="N3696">
        <v>1</v>
      </c>
      <c r="O3696">
        <v>18000</v>
      </c>
      <c r="P3696" t="s">
        <v>202</v>
      </c>
      <c r="Q3696" t="s">
        <v>38</v>
      </c>
      <c r="R3696" s="3" t="b">
        <f>ISNUMBER(SEARCH(critere,_xlfn.CONCAT(client[[#This Row],[TELEPHONE]:[AGENCE]])))</f>
        <v>1</v>
      </c>
      <c r="S3696" s="8">
        <f>IF(client[[#This Row],[Recherche]]=TRUE,COUNTIF($R$4:R3696,TRUE),"")</f>
        <v>3693</v>
      </c>
    </row>
    <row r="3697" spans="2:19" x14ac:dyDescent="0.3">
      <c r="B3697" t="s">
        <v>17505</v>
      </c>
      <c r="C3697">
        <v>4075</v>
      </c>
      <c r="D3697" t="s">
        <v>17501</v>
      </c>
      <c r="E3697">
        <v>45239.389374999999</v>
      </c>
      <c r="F3697">
        <v>2023</v>
      </c>
      <c r="G3697" t="s">
        <v>17502</v>
      </c>
      <c r="H3697" t="s">
        <v>17503</v>
      </c>
      <c r="I3697" t="s">
        <v>17504</v>
      </c>
      <c r="J3697" t="s">
        <v>17506</v>
      </c>
      <c r="M3697">
        <v>8</v>
      </c>
      <c r="N3697">
        <v>1</v>
      </c>
      <c r="O3697">
        <v>0</v>
      </c>
      <c r="P3697" t="s">
        <v>21</v>
      </c>
      <c r="Q3697" t="s">
        <v>347</v>
      </c>
      <c r="R3697" s="3" t="b">
        <f>ISNUMBER(SEARCH(critere,_xlfn.CONCAT(client[[#This Row],[TELEPHONE]:[AGENCE]])))</f>
        <v>1</v>
      </c>
      <c r="S3697" s="8">
        <f>IF(client[[#This Row],[Recherche]]=TRUE,COUNTIF($R$4:R3697,TRUE),"")</f>
        <v>3694</v>
      </c>
    </row>
    <row r="3698" spans="2:19" x14ac:dyDescent="0.3">
      <c r="B3698" t="s">
        <v>17510</v>
      </c>
      <c r="C3698">
        <v>4077</v>
      </c>
      <c r="D3698" t="s">
        <v>17507</v>
      </c>
      <c r="E3698">
        <v>45239.582418981481</v>
      </c>
      <c r="F3698">
        <v>2023</v>
      </c>
      <c r="G3698" t="s">
        <v>675</v>
      </c>
      <c r="H3698" t="s">
        <v>17508</v>
      </c>
      <c r="I3698" t="s">
        <v>17509</v>
      </c>
      <c r="J3698" t="s">
        <v>17511</v>
      </c>
      <c r="M3698">
        <v>117</v>
      </c>
      <c r="N3698">
        <v>1</v>
      </c>
      <c r="O3698">
        <v>0</v>
      </c>
      <c r="P3698" t="s">
        <v>202</v>
      </c>
      <c r="Q3698" t="s">
        <v>38</v>
      </c>
      <c r="R3698" s="3" t="b">
        <f>ISNUMBER(SEARCH(critere,_xlfn.CONCAT(client[[#This Row],[TELEPHONE]:[AGENCE]])))</f>
        <v>1</v>
      </c>
      <c r="S3698" s="8">
        <f>IF(client[[#This Row],[Recherche]]=TRUE,COUNTIF($R$4:R3698,TRUE),"")</f>
        <v>3695</v>
      </c>
    </row>
    <row r="3699" spans="2:19" x14ac:dyDescent="0.3">
      <c r="B3699" t="s">
        <v>17514</v>
      </c>
      <c r="C3699">
        <v>4078</v>
      </c>
      <c r="D3699" t="s">
        <v>17512</v>
      </c>
      <c r="E3699">
        <v>45239.934999999998</v>
      </c>
      <c r="F3699">
        <v>2024</v>
      </c>
      <c r="G3699" t="s">
        <v>11462</v>
      </c>
      <c r="H3699" t="s">
        <v>6713</v>
      </c>
      <c r="I3699" t="s">
        <v>17513</v>
      </c>
      <c r="J3699" t="s">
        <v>17515</v>
      </c>
      <c r="M3699">
        <v>105</v>
      </c>
      <c r="N3699">
        <v>1</v>
      </c>
      <c r="O3699">
        <v>0</v>
      </c>
      <c r="P3699" t="s">
        <v>202</v>
      </c>
      <c r="Q3699" t="s">
        <v>38</v>
      </c>
      <c r="R3699" s="3" t="b">
        <f>ISNUMBER(SEARCH(critere,_xlfn.CONCAT(client[[#This Row],[TELEPHONE]:[AGENCE]])))</f>
        <v>1</v>
      </c>
      <c r="S3699" s="8">
        <f>IF(client[[#This Row],[Recherche]]=TRUE,COUNTIF($R$4:R3699,TRUE),"")</f>
        <v>3696</v>
      </c>
    </row>
    <row r="3700" spans="2:19" x14ac:dyDescent="0.3">
      <c r="B3700" t="s">
        <v>17520</v>
      </c>
      <c r="C3700">
        <v>4079</v>
      </c>
      <c r="D3700" t="s">
        <v>17516</v>
      </c>
      <c r="E3700">
        <v>45239.937384259261</v>
      </c>
      <c r="F3700">
        <v>2024</v>
      </c>
      <c r="G3700" t="s">
        <v>17517</v>
      </c>
      <c r="H3700" t="s">
        <v>17518</v>
      </c>
      <c r="I3700" t="s">
        <v>17519</v>
      </c>
      <c r="J3700" t="s">
        <v>17521</v>
      </c>
      <c r="M3700">
        <v>117</v>
      </c>
      <c r="N3700">
        <v>1</v>
      </c>
      <c r="O3700">
        <v>0</v>
      </c>
      <c r="P3700" t="s">
        <v>202</v>
      </c>
      <c r="Q3700" t="s">
        <v>38</v>
      </c>
      <c r="R3700" s="3" t="b">
        <f>ISNUMBER(SEARCH(critere,_xlfn.CONCAT(client[[#This Row],[TELEPHONE]:[AGENCE]])))</f>
        <v>1</v>
      </c>
      <c r="S3700" s="8">
        <f>IF(client[[#This Row],[Recherche]]=TRUE,COUNTIF($R$4:R3700,TRUE),"")</f>
        <v>3697</v>
      </c>
    </row>
    <row r="3701" spans="2:19" x14ac:dyDescent="0.3">
      <c r="B3701" t="s">
        <v>17525</v>
      </c>
      <c r="C3701">
        <v>4080</v>
      </c>
      <c r="D3701" t="s">
        <v>17522</v>
      </c>
      <c r="E3701">
        <v>45239.946944444448</v>
      </c>
      <c r="F3701">
        <v>2023</v>
      </c>
      <c r="G3701" t="s">
        <v>1398</v>
      </c>
      <c r="H3701" t="s">
        <v>17523</v>
      </c>
      <c r="I3701" t="s">
        <v>17524</v>
      </c>
      <c r="J3701" t="s">
        <v>17526</v>
      </c>
      <c r="M3701">
        <v>117</v>
      </c>
      <c r="N3701">
        <v>1</v>
      </c>
      <c r="O3701">
        <v>0</v>
      </c>
      <c r="P3701" t="s">
        <v>202</v>
      </c>
      <c r="Q3701" t="s">
        <v>753</v>
      </c>
      <c r="R3701" s="3" t="b">
        <f>ISNUMBER(SEARCH(critere,_xlfn.CONCAT(client[[#This Row],[TELEPHONE]:[AGENCE]])))</f>
        <v>1</v>
      </c>
      <c r="S3701" s="8">
        <f>IF(client[[#This Row],[Recherche]]=TRUE,COUNTIF($R$4:R3701,TRUE),"")</f>
        <v>3698</v>
      </c>
    </row>
    <row r="3702" spans="2:19" x14ac:dyDescent="0.3">
      <c r="B3702" t="s">
        <v>17530</v>
      </c>
      <c r="C3702">
        <v>4081</v>
      </c>
      <c r="D3702" t="s">
        <v>17527</v>
      </c>
      <c r="E3702">
        <v>45240.462858796294</v>
      </c>
      <c r="F3702">
        <v>2024</v>
      </c>
      <c r="G3702" t="s">
        <v>2773</v>
      </c>
      <c r="H3702" t="s">
        <v>17528</v>
      </c>
      <c r="I3702" t="s">
        <v>17529</v>
      </c>
      <c r="J3702" t="s">
        <v>17531</v>
      </c>
      <c r="M3702">
        <v>105</v>
      </c>
      <c r="N3702">
        <v>1</v>
      </c>
      <c r="O3702">
        <v>22800</v>
      </c>
      <c r="P3702" t="s">
        <v>202</v>
      </c>
      <c r="Q3702" t="s">
        <v>38</v>
      </c>
      <c r="R3702" s="3" t="b">
        <f>ISNUMBER(SEARCH(critere,_xlfn.CONCAT(client[[#This Row],[TELEPHONE]:[AGENCE]])))</f>
        <v>1</v>
      </c>
      <c r="S3702" s="8">
        <f>IF(client[[#This Row],[Recherche]]=TRUE,COUNTIF($R$4:R3702,TRUE),"")</f>
        <v>3699</v>
      </c>
    </row>
    <row r="3703" spans="2:19" x14ac:dyDescent="0.3">
      <c r="B3703" t="s">
        <v>17535</v>
      </c>
      <c r="C3703">
        <v>4082</v>
      </c>
      <c r="D3703" t="s">
        <v>17532</v>
      </c>
      <c r="E3703">
        <v>45240.520162037035</v>
      </c>
      <c r="F3703">
        <v>2023</v>
      </c>
      <c r="G3703" t="s">
        <v>2683</v>
      </c>
      <c r="H3703" t="s">
        <v>17533</v>
      </c>
      <c r="I3703" t="s">
        <v>17534</v>
      </c>
      <c r="J3703" t="s">
        <v>17536</v>
      </c>
      <c r="M3703">
        <v>8</v>
      </c>
      <c r="N3703">
        <v>1</v>
      </c>
      <c r="O3703">
        <v>0</v>
      </c>
      <c r="P3703" t="s">
        <v>21</v>
      </c>
      <c r="Q3703" t="s">
        <v>64</v>
      </c>
      <c r="R3703" s="3" t="b">
        <f>ISNUMBER(SEARCH(critere,_xlfn.CONCAT(client[[#This Row],[TELEPHONE]:[AGENCE]])))</f>
        <v>1</v>
      </c>
      <c r="S3703" s="8">
        <f>IF(client[[#This Row],[Recherche]]=TRUE,COUNTIF($R$4:R3703,TRUE),"")</f>
        <v>3700</v>
      </c>
    </row>
    <row r="3704" spans="2:19" x14ac:dyDescent="0.3">
      <c r="B3704" t="s">
        <v>17541</v>
      </c>
      <c r="C3704">
        <v>4083</v>
      </c>
      <c r="D3704" t="s">
        <v>17537</v>
      </c>
      <c r="E3704">
        <v>45240.602465277778</v>
      </c>
      <c r="F3704">
        <v>2024</v>
      </c>
      <c r="G3704" t="s">
        <v>17538</v>
      </c>
      <c r="H3704" t="s">
        <v>17539</v>
      </c>
      <c r="I3704" t="s">
        <v>17540</v>
      </c>
      <c r="J3704" t="s">
        <v>17542</v>
      </c>
      <c r="M3704">
        <v>108</v>
      </c>
      <c r="N3704">
        <v>1</v>
      </c>
      <c r="O3704">
        <v>0</v>
      </c>
      <c r="P3704" t="s">
        <v>202</v>
      </c>
      <c r="Q3704" t="s">
        <v>38</v>
      </c>
      <c r="R3704" s="3" t="b">
        <f>ISNUMBER(SEARCH(critere,_xlfn.CONCAT(client[[#This Row],[TELEPHONE]:[AGENCE]])))</f>
        <v>1</v>
      </c>
      <c r="S3704" s="8">
        <f>IF(client[[#This Row],[Recherche]]=TRUE,COUNTIF($R$4:R3704,TRUE),"")</f>
        <v>3701</v>
      </c>
    </row>
    <row r="3705" spans="2:19" x14ac:dyDescent="0.3">
      <c r="B3705" t="s">
        <v>17546</v>
      </c>
      <c r="C3705">
        <v>4084</v>
      </c>
      <c r="D3705" t="s">
        <v>17543</v>
      </c>
      <c r="E3705">
        <v>45240.719930555555</v>
      </c>
      <c r="F3705">
        <v>2023</v>
      </c>
      <c r="G3705" t="s">
        <v>189</v>
      </c>
      <c r="H3705" t="s">
        <v>17544</v>
      </c>
      <c r="I3705" t="s">
        <v>17545</v>
      </c>
      <c r="J3705" t="s">
        <v>17547</v>
      </c>
      <c r="M3705">
        <v>117</v>
      </c>
      <c r="N3705">
        <v>1</v>
      </c>
      <c r="O3705">
        <v>22600</v>
      </c>
      <c r="P3705" t="s">
        <v>202</v>
      </c>
      <c r="Q3705" t="s">
        <v>29</v>
      </c>
      <c r="R3705" s="3" t="b">
        <f>ISNUMBER(SEARCH(critere,_xlfn.CONCAT(client[[#This Row],[TELEPHONE]:[AGENCE]])))</f>
        <v>1</v>
      </c>
      <c r="S3705" s="8">
        <f>IF(client[[#This Row],[Recherche]]=TRUE,COUNTIF($R$4:R3705,TRUE),"")</f>
        <v>3702</v>
      </c>
    </row>
    <row r="3706" spans="2:19" x14ac:dyDescent="0.3">
      <c r="B3706" t="s">
        <v>17552</v>
      </c>
      <c r="C3706">
        <v>4085</v>
      </c>
      <c r="D3706" t="s">
        <v>17548</v>
      </c>
      <c r="E3706">
        <v>45240.724664351852</v>
      </c>
      <c r="F3706">
        <v>2023</v>
      </c>
      <c r="G3706" t="s">
        <v>17549</v>
      </c>
      <c r="H3706" t="s">
        <v>17550</v>
      </c>
      <c r="I3706" t="s">
        <v>17551</v>
      </c>
      <c r="J3706" t="s">
        <v>17553</v>
      </c>
      <c r="M3706">
        <v>8</v>
      </c>
      <c r="N3706">
        <v>1</v>
      </c>
      <c r="O3706">
        <v>0</v>
      </c>
      <c r="P3706" t="s">
        <v>21</v>
      </c>
      <c r="Q3706" t="s">
        <v>29</v>
      </c>
      <c r="R3706" s="3" t="b">
        <f>ISNUMBER(SEARCH(critere,_xlfn.CONCAT(client[[#This Row],[TELEPHONE]:[AGENCE]])))</f>
        <v>1</v>
      </c>
      <c r="S3706" s="8">
        <f>IF(client[[#This Row],[Recherche]]=TRUE,COUNTIF($R$4:R3706,TRUE),"")</f>
        <v>3703</v>
      </c>
    </row>
    <row r="3707" spans="2:19" x14ac:dyDescent="0.3">
      <c r="B3707" t="s">
        <v>17557</v>
      </c>
      <c r="C3707">
        <v>4086</v>
      </c>
      <c r="D3707" t="s">
        <v>17554</v>
      </c>
      <c r="E3707">
        <v>45240.741377314815</v>
      </c>
      <c r="F3707">
        <v>2023</v>
      </c>
      <c r="G3707" t="s">
        <v>974</v>
      </c>
      <c r="H3707" t="s">
        <v>17555</v>
      </c>
      <c r="I3707" t="s">
        <v>17556</v>
      </c>
      <c r="J3707" t="s">
        <v>17558</v>
      </c>
      <c r="M3707">
        <v>8</v>
      </c>
      <c r="N3707">
        <v>1</v>
      </c>
      <c r="O3707">
        <v>0</v>
      </c>
      <c r="P3707" t="s">
        <v>21</v>
      </c>
      <c r="Q3707" t="s">
        <v>29</v>
      </c>
      <c r="R3707" s="3" t="b">
        <f>ISNUMBER(SEARCH(critere,_xlfn.CONCAT(client[[#This Row],[TELEPHONE]:[AGENCE]])))</f>
        <v>1</v>
      </c>
      <c r="S3707" s="8">
        <f>IF(client[[#This Row],[Recherche]]=TRUE,COUNTIF($R$4:R3707,TRUE),"")</f>
        <v>3704</v>
      </c>
    </row>
    <row r="3708" spans="2:19" x14ac:dyDescent="0.3">
      <c r="B3708" t="s">
        <v>17562</v>
      </c>
      <c r="C3708">
        <v>4087</v>
      </c>
      <c r="D3708" t="s">
        <v>17559</v>
      </c>
      <c r="E3708">
        <v>45240.750590277778</v>
      </c>
      <c r="F3708">
        <v>2023</v>
      </c>
      <c r="G3708" t="s">
        <v>174</v>
      </c>
      <c r="H3708" t="s">
        <v>17560</v>
      </c>
      <c r="I3708" t="s">
        <v>17561</v>
      </c>
      <c r="J3708" t="s">
        <v>17563</v>
      </c>
      <c r="M3708">
        <v>117</v>
      </c>
      <c r="N3708">
        <v>1</v>
      </c>
      <c r="O3708">
        <v>0</v>
      </c>
      <c r="P3708" t="s">
        <v>202</v>
      </c>
      <c r="Q3708" t="s">
        <v>29</v>
      </c>
      <c r="R3708" s="3" t="b">
        <f>ISNUMBER(SEARCH(critere,_xlfn.CONCAT(client[[#This Row],[TELEPHONE]:[AGENCE]])))</f>
        <v>1</v>
      </c>
      <c r="S3708" s="8">
        <f>IF(client[[#This Row],[Recherche]]=TRUE,COUNTIF($R$4:R3708,TRUE),"")</f>
        <v>3705</v>
      </c>
    </row>
    <row r="3709" spans="2:19" x14ac:dyDescent="0.3">
      <c r="B3709" t="s">
        <v>302</v>
      </c>
      <c r="C3709">
        <v>4088</v>
      </c>
      <c r="D3709" t="s">
        <v>17564</v>
      </c>
      <c r="E3709">
        <v>45240.755486111113</v>
      </c>
      <c r="F3709">
        <v>2023</v>
      </c>
      <c r="G3709" t="s">
        <v>299</v>
      </c>
      <c r="H3709" t="s">
        <v>300</v>
      </c>
      <c r="I3709" t="s">
        <v>301</v>
      </c>
      <c r="J3709" t="s">
        <v>303</v>
      </c>
      <c r="M3709">
        <v>60</v>
      </c>
      <c r="N3709">
        <v>1</v>
      </c>
      <c r="O3709">
        <v>0</v>
      </c>
      <c r="P3709" t="s">
        <v>21</v>
      </c>
      <c r="Q3709" t="s">
        <v>64</v>
      </c>
      <c r="R3709" s="3" t="b">
        <f>ISNUMBER(SEARCH(critere,_xlfn.CONCAT(client[[#This Row],[TELEPHONE]:[AGENCE]])))</f>
        <v>1</v>
      </c>
      <c r="S3709" s="8">
        <f>IF(client[[#This Row],[Recherche]]=TRUE,COUNTIF($R$4:R3709,TRUE),"")</f>
        <v>3706</v>
      </c>
    </row>
    <row r="3710" spans="2:19" x14ac:dyDescent="0.3">
      <c r="B3710" t="s">
        <v>17568</v>
      </c>
      <c r="C3710">
        <v>4089</v>
      </c>
      <c r="D3710" t="s">
        <v>17565</v>
      </c>
      <c r="E3710">
        <v>45240.765810185185</v>
      </c>
      <c r="F3710">
        <v>2024</v>
      </c>
      <c r="G3710" t="s">
        <v>897</v>
      </c>
      <c r="H3710" t="s">
        <v>17566</v>
      </c>
      <c r="I3710" t="s">
        <v>17567</v>
      </c>
      <c r="J3710" t="s">
        <v>17569</v>
      </c>
      <c r="M3710">
        <v>75</v>
      </c>
      <c r="N3710">
        <v>1</v>
      </c>
      <c r="O3710">
        <v>0</v>
      </c>
      <c r="P3710" t="s">
        <v>202</v>
      </c>
      <c r="Q3710" t="s">
        <v>29</v>
      </c>
      <c r="R3710" s="3" t="b">
        <f>ISNUMBER(SEARCH(critere,_xlfn.CONCAT(client[[#This Row],[TELEPHONE]:[AGENCE]])))</f>
        <v>1</v>
      </c>
      <c r="S3710" s="8">
        <f>IF(client[[#This Row],[Recherche]]=TRUE,COUNTIF($R$4:R3710,TRUE),"")</f>
        <v>3707</v>
      </c>
    </row>
    <row r="3711" spans="2:19" x14ac:dyDescent="0.3">
      <c r="B3711" t="s">
        <v>17573</v>
      </c>
      <c r="C3711">
        <v>4090</v>
      </c>
      <c r="D3711" t="s">
        <v>17570</v>
      </c>
      <c r="E3711">
        <v>45240.768263888887</v>
      </c>
      <c r="F3711">
        <v>2024</v>
      </c>
      <c r="G3711" t="s">
        <v>1054</v>
      </c>
      <c r="H3711" t="s">
        <v>17571</v>
      </c>
      <c r="I3711" t="s">
        <v>17572</v>
      </c>
      <c r="J3711" t="s">
        <v>17574</v>
      </c>
      <c r="M3711">
        <v>8</v>
      </c>
      <c r="N3711">
        <v>1</v>
      </c>
      <c r="O3711">
        <v>0</v>
      </c>
      <c r="P3711" t="s">
        <v>21</v>
      </c>
      <c r="Q3711" t="s">
        <v>29</v>
      </c>
      <c r="R3711" s="3" t="b">
        <f>ISNUMBER(SEARCH(critere,_xlfn.CONCAT(client[[#This Row],[TELEPHONE]:[AGENCE]])))</f>
        <v>1</v>
      </c>
      <c r="S3711" s="8">
        <f>IF(client[[#This Row],[Recherche]]=TRUE,COUNTIF($R$4:R3711,TRUE),"")</f>
        <v>3708</v>
      </c>
    </row>
    <row r="3712" spans="2:19" x14ac:dyDescent="0.3">
      <c r="B3712" t="s">
        <v>17578</v>
      </c>
      <c r="C3712">
        <v>4091</v>
      </c>
      <c r="D3712" t="s">
        <v>17575</v>
      </c>
      <c r="E3712">
        <v>45240.776250000003</v>
      </c>
      <c r="F3712">
        <v>2023</v>
      </c>
      <c r="G3712" t="s">
        <v>4712</v>
      </c>
      <c r="H3712" t="s">
        <v>17576</v>
      </c>
      <c r="I3712" t="s">
        <v>17577</v>
      </c>
      <c r="J3712" t="s">
        <v>17579</v>
      </c>
      <c r="M3712">
        <v>8</v>
      </c>
      <c r="N3712">
        <v>1</v>
      </c>
      <c r="O3712">
        <v>0</v>
      </c>
      <c r="P3712" t="s">
        <v>21</v>
      </c>
      <c r="Q3712" t="s">
        <v>29</v>
      </c>
      <c r="R3712" s="3" t="b">
        <f>ISNUMBER(SEARCH(critere,_xlfn.CONCAT(client[[#This Row],[TELEPHONE]:[AGENCE]])))</f>
        <v>1</v>
      </c>
      <c r="S3712" s="8">
        <f>IF(client[[#This Row],[Recherche]]=TRUE,COUNTIF($R$4:R3712,TRUE),"")</f>
        <v>3709</v>
      </c>
    </row>
    <row r="3713" spans="2:19" x14ac:dyDescent="0.3">
      <c r="B3713" t="s">
        <v>17584</v>
      </c>
      <c r="C3713">
        <v>4092</v>
      </c>
      <c r="D3713" t="s">
        <v>17580</v>
      </c>
      <c r="E3713">
        <v>45243.447453703702</v>
      </c>
      <c r="F3713">
        <v>2024</v>
      </c>
      <c r="G3713" t="s">
        <v>17581</v>
      </c>
      <c r="H3713" t="s">
        <v>17582</v>
      </c>
      <c r="I3713" t="s">
        <v>17583</v>
      </c>
      <c r="J3713" t="s">
        <v>17585</v>
      </c>
      <c r="M3713">
        <v>8</v>
      </c>
      <c r="N3713">
        <v>1</v>
      </c>
      <c r="O3713">
        <v>0</v>
      </c>
      <c r="P3713" t="s">
        <v>21</v>
      </c>
      <c r="Q3713" t="s">
        <v>347</v>
      </c>
      <c r="R3713" s="3" t="b">
        <f>ISNUMBER(SEARCH(critere,_xlfn.CONCAT(client[[#This Row],[TELEPHONE]:[AGENCE]])))</f>
        <v>1</v>
      </c>
      <c r="S3713" s="8">
        <f>IF(client[[#This Row],[Recherche]]=TRUE,COUNTIF($R$4:R3713,TRUE),"")</f>
        <v>3710</v>
      </c>
    </row>
    <row r="3714" spans="2:19" x14ac:dyDescent="0.3">
      <c r="B3714" t="s">
        <v>17588</v>
      </c>
      <c r="C3714">
        <v>4093</v>
      </c>
      <c r="D3714" t="s">
        <v>17586</v>
      </c>
      <c r="E3714">
        <v>45243.452777777777</v>
      </c>
      <c r="F3714">
        <v>2023</v>
      </c>
      <c r="G3714" t="s">
        <v>2773</v>
      </c>
      <c r="H3714" t="s">
        <v>12562</v>
      </c>
      <c r="I3714" t="s">
        <v>17587</v>
      </c>
      <c r="J3714" t="s">
        <v>17589</v>
      </c>
      <c r="M3714">
        <v>8</v>
      </c>
      <c r="N3714">
        <v>1</v>
      </c>
      <c r="O3714">
        <v>0</v>
      </c>
      <c r="P3714" t="s">
        <v>21</v>
      </c>
      <c r="Q3714" t="s">
        <v>38</v>
      </c>
      <c r="R3714" s="3" t="b">
        <f>ISNUMBER(SEARCH(critere,_xlfn.CONCAT(client[[#This Row],[TELEPHONE]:[AGENCE]])))</f>
        <v>1</v>
      </c>
      <c r="S3714" s="8">
        <f>IF(client[[#This Row],[Recherche]]=TRUE,COUNTIF($R$4:R3714,TRUE),"")</f>
        <v>3711</v>
      </c>
    </row>
    <row r="3715" spans="2:19" x14ac:dyDescent="0.3">
      <c r="B3715" t="s">
        <v>17593</v>
      </c>
      <c r="C3715">
        <v>4094</v>
      </c>
      <c r="D3715" t="s">
        <v>17590</v>
      </c>
      <c r="E3715">
        <v>45243.495393518519</v>
      </c>
      <c r="F3715">
        <v>2024</v>
      </c>
      <c r="G3715" t="s">
        <v>920</v>
      </c>
      <c r="H3715" t="s">
        <v>17591</v>
      </c>
      <c r="I3715" t="s">
        <v>17592</v>
      </c>
      <c r="J3715" t="s">
        <v>17594</v>
      </c>
      <c r="M3715">
        <v>117</v>
      </c>
      <c r="N3715">
        <v>1</v>
      </c>
      <c r="O3715">
        <v>0</v>
      </c>
      <c r="P3715" t="s">
        <v>202</v>
      </c>
      <c r="Q3715" t="s">
        <v>38</v>
      </c>
      <c r="R3715" s="3" t="b">
        <f>ISNUMBER(SEARCH(critere,_xlfn.CONCAT(client[[#This Row],[TELEPHONE]:[AGENCE]])))</f>
        <v>1</v>
      </c>
      <c r="S3715" s="8">
        <f>IF(client[[#This Row],[Recherche]]=TRUE,COUNTIF($R$4:R3715,TRUE),"")</f>
        <v>3712</v>
      </c>
    </row>
    <row r="3716" spans="2:19" x14ac:dyDescent="0.3">
      <c r="B3716" t="s">
        <v>17598</v>
      </c>
      <c r="C3716">
        <v>4095</v>
      </c>
      <c r="D3716" t="s">
        <v>17595</v>
      </c>
      <c r="E3716">
        <v>45243.537673611114</v>
      </c>
      <c r="F3716">
        <v>2023</v>
      </c>
      <c r="G3716" t="s">
        <v>626</v>
      </c>
      <c r="H3716" t="s">
        <v>17596</v>
      </c>
      <c r="I3716" t="s">
        <v>17597</v>
      </c>
      <c r="J3716" t="s">
        <v>17599</v>
      </c>
      <c r="M3716">
        <v>8</v>
      </c>
      <c r="N3716">
        <v>1</v>
      </c>
      <c r="O3716">
        <v>0</v>
      </c>
      <c r="P3716" t="s">
        <v>21</v>
      </c>
      <c r="Q3716" t="s">
        <v>64</v>
      </c>
      <c r="R3716" s="3" t="b">
        <f>ISNUMBER(SEARCH(critere,_xlfn.CONCAT(client[[#This Row],[TELEPHONE]:[AGENCE]])))</f>
        <v>1</v>
      </c>
      <c r="S3716" s="8">
        <f>IF(client[[#This Row],[Recherche]]=TRUE,COUNTIF($R$4:R3716,TRUE),"")</f>
        <v>3713</v>
      </c>
    </row>
    <row r="3717" spans="2:19" x14ac:dyDescent="0.3">
      <c r="B3717" t="s">
        <v>17604</v>
      </c>
      <c r="C3717">
        <v>4096</v>
      </c>
      <c r="D3717" t="s">
        <v>17600</v>
      </c>
      <c r="E3717">
        <v>45243.61273148148</v>
      </c>
      <c r="F3717">
        <v>2023</v>
      </c>
      <c r="G3717" t="s">
        <v>17601</v>
      </c>
      <c r="H3717" t="s">
        <v>17602</v>
      </c>
      <c r="I3717" t="s">
        <v>17603</v>
      </c>
      <c r="J3717" t="s">
        <v>17605</v>
      </c>
      <c r="M3717">
        <v>117</v>
      </c>
      <c r="N3717">
        <v>2</v>
      </c>
      <c r="O3717">
        <v>0</v>
      </c>
      <c r="P3717" t="s">
        <v>202</v>
      </c>
      <c r="Q3717" t="s">
        <v>38</v>
      </c>
      <c r="R3717" s="3" t="b">
        <f>ISNUMBER(SEARCH(critere,_xlfn.CONCAT(client[[#This Row],[TELEPHONE]:[AGENCE]])))</f>
        <v>1</v>
      </c>
      <c r="S3717" s="8">
        <f>IF(client[[#This Row],[Recherche]]=TRUE,COUNTIF($R$4:R3717,TRUE),"")</f>
        <v>3714</v>
      </c>
    </row>
    <row r="3718" spans="2:19" x14ac:dyDescent="0.3">
      <c r="B3718" t="s">
        <v>14569</v>
      </c>
      <c r="C3718">
        <v>4097</v>
      </c>
      <c r="D3718" t="s">
        <v>17606</v>
      </c>
      <c r="E3718">
        <v>45243.61891203704</v>
      </c>
      <c r="F3718">
        <v>2023</v>
      </c>
      <c r="G3718" t="s">
        <v>4881</v>
      </c>
      <c r="H3718" t="s">
        <v>14567</v>
      </c>
      <c r="I3718" t="s">
        <v>14568</v>
      </c>
      <c r="J3718" t="s">
        <v>17607</v>
      </c>
      <c r="M3718">
        <v>117</v>
      </c>
      <c r="N3718">
        <v>3</v>
      </c>
      <c r="O3718">
        <v>0</v>
      </c>
      <c r="P3718" t="s">
        <v>202</v>
      </c>
      <c r="Q3718" t="s">
        <v>347</v>
      </c>
      <c r="R3718" s="3" t="b">
        <f>ISNUMBER(SEARCH(critere,_xlfn.CONCAT(client[[#This Row],[TELEPHONE]:[AGENCE]])))</f>
        <v>1</v>
      </c>
      <c r="S3718" s="8">
        <f>IF(client[[#This Row],[Recherche]]=TRUE,COUNTIF($R$4:R3718,TRUE),"")</f>
        <v>3715</v>
      </c>
    </row>
    <row r="3719" spans="2:19" x14ac:dyDescent="0.3">
      <c r="B3719" t="s">
        <v>17611</v>
      </c>
      <c r="C3719">
        <v>4098</v>
      </c>
      <c r="D3719" t="s">
        <v>17608</v>
      </c>
      <c r="E3719">
        <v>45243.659953703704</v>
      </c>
      <c r="F3719">
        <v>2023</v>
      </c>
      <c r="G3719" t="s">
        <v>3619</v>
      </c>
      <c r="H3719" t="s">
        <v>17609</v>
      </c>
      <c r="I3719" t="s">
        <v>17610</v>
      </c>
      <c r="J3719" t="s">
        <v>17612</v>
      </c>
      <c r="M3719">
        <v>8</v>
      </c>
      <c r="N3719">
        <v>1</v>
      </c>
      <c r="O3719">
        <v>0</v>
      </c>
      <c r="P3719" t="s">
        <v>21</v>
      </c>
      <c r="Q3719" t="s">
        <v>347</v>
      </c>
      <c r="R3719" s="3" t="b">
        <f>ISNUMBER(SEARCH(critere,_xlfn.CONCAT(client[[#This Row],[TELEPHONE]:[AGENCE]])))</f>
        <v>1</v>
      </c>
      <c r="S3719" s="8">
        <f>IF(client[[#This Row],[Recherche]]=TRUE,COUNTIF($R$4:R3719,TRUE),"")</f>
        <v>3716</v>
      </c>
    </row>
    <row r="3720" spans="2:19" x14ac:dyDescent="0.3">
      <c r="B3720" t="s">
        <v>17617</v>
      </c>
      <c r="C3720">
        <v>4100</v>
      </c>
      <c r="D3720" t="s">
        <v>17613</v>
      </c>
      <c r="E3720">
        <v>45243.715752314813</v>
      </c>
      <c r="F3720">
        <v>2023</v>
      </c>
      <c r="G3720" t="s">
        <v>17614</v>
      </c>
      <c r="H3720" t="s">
        <v>17615</v>
      </c>
      <c r="I3720" t="s">
        <v>17616</v>
      </c>
      <c r="J3720" t="s">
        <v>17618</v>
      </c>
      <c r="M3720">
        <v>105</v>
      </c>
      <c r="N3720">
        <v>1</v>
      </c>
      <c r="O3720">
        <v>23000</v>
      </c>
      <c r="P3720" t="s">
        <v>202</v>
      </c>
      <c r="Q3720" t="s">
        <v>64</v>
      </c>
      <c r="R3720" s="3" t="b">
        <f>ISNUMBER(SEARCH(critere,_xlfn.CONCAT(client[[#This Row],[TELEPHONE]:[AGENCE]])))</f>
        <v>1</v>
      </c>
      <c r="S3720" s="8">
        <f>IF(client[[#This Row],[Recherche]]=TRUE,COUNTIF($R$4:R3720,TRUE),"")</f>
        <v>3717</v>
      </c>
    </row>
    <row r="3721" spans="2:19" x14ac:dyDescent="0.3">
      <c r="B3721" t="s">
        <v>17622</v>
      </c>
      <c r="C3721">
        <v>4101</v>
      </c>
      <c r="D3721" t="s">
        <v>17619</v>
      </c>
      <c r="E3721">
        <v>45243.737696759257</v>
      </c>
      <c r="F3721">
        <v>2024</v>
      </c>
      <c r="G3721" t="s">
        <v>3071</v>
      </c>
      <c r="H3721" t="s">
        <v>17620</v>
      </c>
      <c r="I3721" t="s">
        <v>17621</v>
      </c>
      <c r="J3721" t="s">
        <v>17623</v>
      </c>
      <c r="M3721">
        <v>8</v>
      </c>
      <c r="N3721">
        <v>1</v>
      </c>
      <c r="O3721">
        <v>0</v>
      </c>
      <c r="P3721" t="s">
        <v>21</v>
      </c>
      <c r="Q3721" t="s">
        <v>347</v>
      </c>
      <c r="R3721" s="3" t="b">
        <f>ISNUMBER(SEARCH(critere,_xlfn.CONCAT(client[[#This Row],[TELEPHONE]:[AGENCE]])))</f>
        <v>1</v>
      </c>
      <c r="S3721" s="8">
        <f>IF(client[[#This Row],[Recherche]]=TRUE,COUNTIF($R$4:R3721,TRUE),"")</f>
        <v>3718</v>
      </c>
    </row>
    <row r="3722" spans="2:19" x14ac:dyDescent="0.3">
      <c r="B3722" t="s">
        <v>17627</v>
      </c>
      <c r="C3722">
        <v>4102</v>
      </c>
      <c r="D3722" t="s">
        <v>17624</v>
      </c>
      <c r="E3722">
        <v>45244.412268518521</v>
      </c>
      <c r="F3722">
        <v>2023</v>
      </c>
      <c r="G3722" t="s">
        <v>5023</v>
      </c>
      <c r="H3722" t="s">
        <v>17625</v>
      </c>
      <c r="I3722" t="s">
        <v>17626</v>
      </c>
      <c r="J3722" t="s">
        <v>17628</v>
      </c>
      <c r="M3722">
        <v>8</v>
      </c>
      <c r="N3722">
        <v>1</v>
      </c>
      <c r="O3722">
        <v>0</v>
      </c>
      <c r="P3722" t="s">
        <v>21</v>
      </c>
      <c r="Q3722" t="s">
        <v>347</v>
      </c>
      <c r="R3722" s="3" t="b">
        <f>ISNUMBER(SEARCH(critere,_xlfn.CONCAT(client[[#This Row],[TELEPHONE]:[AGENCE]])))</f>
        <v>1</v>
      </c>
      <c r="S3722" s="8">
        <f>IF(client[[#This Row],[Recherche]]=TRUE,COUNTIF($R$4:R3722,TRUE),"")</f>
        <v>3719</v>
      </c>
    </row>
    <row r="3723" spans="2:19" x14ac:dyDescent="0.3">
      <c r="B3723" t="s">
        <v>17632</v>
      </c>
      <c r="C3723">
        <v>4103</v>
      </c>
      <c r="D3723" t="s">
        <v>17629</v>
      </c>
      <c r="E3723">
        <v>45244.536192129628</v>
      </c>
      <c r="G3723" t="s">
        <v>626</v>
      </c>
      <c r="H3723" t="s">
        <v>17630</v>
      </c>
      <c r="I3723" t="s">
        <v>17631</v>
      </c>
      <c r="J3723" t="s">
        <v>17633</v>
      </c>
      <c r="M3723">
        <v>8</v>
      </c>
      <c r="N3723">
        <v>1</v>
      </c>
      <c r="O3723">
        <v>0</v>
      </c>
      <c r="P3723" t="s">
        <v>21</v>
      </c>
      <c r="Q3723" t="s">
        <v>347</v>
      </c>
      <c r="R3723" s="3" t="b">
        <f>ISNUMBER(SEARCH(critere,_xlfn.CONCAT(client[[#This Row],[TELEPHONE]:[AGENCE]])))</f>
        <v>1</v>
      </c>
      <c r="S3723" s="8">
        <f>IF(client[[#This Row],[Recherche]]=TRUE,COUNTIF($R$4:R3723,TRUE),"")</f>
        <v>3720</v>
      </c>
    </row>
    <row r="3724" spans="2:19" x14ac:dyDescent="0.3">
      <c r="B3724" t="s">
        <v>17636</v>
      </c>
      <c r="C3724">
        <v>4104</v>
      </c>
      <c r="D3724" t="s">
        <v>17634</v>
      </c>
      <c r="E3724">
        <v>45244.569675925923</v>
      </c>
      <c r="F3724">
        <v>2023</v>
      </c>
      <c r="G3724" t="s">
        <v>4723</v>
      </c>
      <c r="H3724" t="s">
        <v>14876</v>
      </c>
      <c r="I3724" t="s">
        <v>17635</v>
      </c>
      <c r="J3724" t="s">
        <v>17637</v>
      </c>
      <c r="M3724">
        <v>108</v>
      </c>
      <c r="N3724">
        <v>2</v>
      </c>
      <c r="O3724">
        <v>40000</v>
      </c>
      <c r="P3724" t="s">
        <v>202</v>
      </c>
      <c r="Q3724" t="s">
        <v>38</v>
      </c>
      <c r="R3724" s="3" t="b">
        <f>ISNUMBER(SEARCH(critere,_xlfn.CONCAT(client[[#This Row],[TELEPHONE]:[AGENCE]])))</f>
        <v>1</v>
      </c>
      <c r="S3724" s="8">
        <f>IF(client[[#This Row],[Recherche]]=TRUE,COUNTIF($R$4:R3724,TRUE),"")</f>
        <v>3721</v>
      </c>
    </row>
    <row r="3725" spans="2:19" x14ac:dyDescent="0.3">
      <c r="B3725" t="s">
        <v>17640</v>
      </c>
      <c r="C3725">
        <v>4105</v>
      </c>
      <c r="D3725" t="s">
        <v>17638</v>
      </c>
      <c r="E3725">
        <v>45244.59065972222</v>
      </c>
      <c r="F3725">
        <v>2023</v>
      </c>
      <c r="G3725" t="s">
        <v>2281</v>
      </c>
      <c r="H3725" t="s">
        <v>16212</v>
      </c>
      <c r="I3725" t="s">
        <v>17639</v>
      </c>
      <c r="J3725" t="s">
        <v>17641</v>
      </c>
      <c r="M3725">
        <v>117</v>
      </c>
      <c r="N3725">
        <v>2</v>
      </c>
      <c r="O3725">
        <v>0</v>
      </c>
      <c r="P3725" t="s">
        <v>202</v>
      </c>
      <c r="Q3725" t="s">
        <v>38</v>
      </c>
      <c r="R3725" s="3" t="b">
        <f>ISNUMBER(SEARCH(critere,_xlfn.CONCAT(client[[#This Row],[TELEPHONE]:[AGENCE]])))</f>
        <v>1</v>
      </c>
      <c r="S3725" s="8">
        <f>IF(client[[#This Row],[Recherche]]=TRUE,COUNTIF($R$4:R3725,TRUE),"")</f>
        <v>3722</v>
      </c>
    </row>
    <row r="3726" spans="2:19" x14ac:dyDescent="0.3">
      <c r="B3726" t="s">
        <v>17645</v>
      </c>
      <c r="C3726">
        <v>4106</v>
      </c>
      <c r="D3726" t="s">
        <v>17642</v>
      </c>
      <c r="E3726">
        <v>45244.640185185184</v>
      </c>
      <c r="F3726">
        <v>2023</v>
      </c>
      <c r="G3726" t="s">
        <v>767</v>
      </c>
      <c r="H3726" t="s">
        <v>17643</v>
      </c>
      <c r="I3726" t="s">
        <v>17644</v>
      </c>
      <c r="J3726" t="s">
        <v>17646</v>
      </c>
      <c r="M3726">
        <v>8</v>
      </c>
      <c r="N3726">
        <v>1</v>
      </c>
      <c r="O3726">
        <v>0</v>
      </c>
      <c r="P3726" t="s">
        <v>21</v>
      </c>
      <c r="Q3726" t="s">
        <v>38</v>
      </c>
      <c r="R3726" s="3" t="b">
        <f>ISNUMBER(SEARCH(critere,_xlfn.CONCAT(client[[#This Row],[TELEPHONE]:[AGENCE]])))</f>
        <v>1</v>
      </c>
      <c r="S3726" s="8">
        <f>IF(client[[#This Row],[Recherche]]=TRUE,COUNTIF($R$4:R3726,TRUE),"")</f>
        <v>3723</v>
      </c>
    </row>
    <row r="3727" spans="2:19" x14ac:dyDescent="0.3">
      <c r="B3727" t="s">
        <v>17650</v>
      </c>
      <c r="C3727">
        <v>4107</v>
      </c>
      <c r="D3727" t="s">
        <v>17647</v>
      </c>
      <c r="E3727">
        <v>45244.695162037038</v>
      </c>
      <c r="F3727">
        <v>2023</v>
      </c>
      <c r="G3727" t="s">
        <v>743</v>
      </c>
      <c r="H3727" t="s">
        <v>17648</v>
      </c>
      <c r="I3727" t="s">
        <v>17649</v>
      </c>
      <c r="J3727" t="s">
        <v>17651</v>
      </c>
      <c r="M3727">
        <v>8</v>
      </c>
      <c r="N3727">
        <v>1</v>
      </c>
      <c r="O3727">
        <v>0</v>
      </c>
      <c r="P3727" t="s">
        <v>21</v>
      </c>
      <c r="Q3727" t="s">
        <v>38</v>
      </c>
      <c r="R3727" s="3" t="b">
        <f>ISNUMBER(SEARCH(critere,_xlfn.CONCAT(client[[#This Row],[TELEPHONE]:[AGENCE]])))</f>
        <v>1</v>
      </c>
      <c r="S3727" s="8">
        <f>IF(client[[#This Row],[Recherche]]=TRUE,COUNTIF($R$4:R3727,TRUE),"")</f>
        <v>3724</v>
      </c>
    </row>
    <row r="3728" spans="2:19" x14ac:dyDescent="0.3">
      <c r="B3728" t="s">
        <v>17654</v>
      </c>
      <c r="C3728">
        <v>4108</v>
      </c>
      <c r="D3728" t="s">
        <v>17652</v>
      </c>
      <c r="E3728">
        <v>45245.563043981485</v>
      </c>
      <c r="F3728">
        <v>2023</v>
      </c>
      <c r="G3728" t="s">
        <v>66</v>
      </c>
      <c r="H3728" t="s">
        <v>3391</v>
      </c>
      <c r="I3728" t="s">
        <v>17653</v>
      </c>
      <c r="J3728" t="s">
        <v>17655</v>
      </c>
      <c r="M3728">
        <v>8</v>
      </c>
      <c r="N3728">
        <v>1</v>
      </c>
      <c r="O3728">
        <v>0</v>
      </c>
      <c r="P3728" t="s">
        <v>21</v>
      </c>
      <c r="Q3728" t="s">
        <v>38</v>
      </c>
      <c r="R3728" s="3" t="b">
        <f>ISNUMBER(SEARCH(critere,_xlfn.CONCAT(client[[#This Row],[TELEPHONE]:[AGENCE]])))</f>
        <v>1</v>
      </c>
      <c r="S3728" s="8">
        <f>IF(client[[#This Row],[Recherche]]=TRUE,COUNTIF($R$4:R3728,TRUE),"")</f>
        <v>3725</v>
      </c>
    </row>
    <row r="3729" spans="2:19" x14ac:dyDescent="0.3">
      <c r="B3729" t="s">
        <v>17659</v>
      </c>
      <c r="C3729">
        <v>4109</v>
      </c>
      <c r="D3729" t="s">
        <v>17656</v>
      </c>
      <c r="E3729">
        <v>45245.590763888889</v>
      </c>
      <c r="F3729">
        <v>2023</v>
      </c>
      <c r="G3729" t="s">
        <v>5580</v>
      </c>
      <c r="H3729" t="s">
        <v>17657</v>
      </c>
      <c r="I3729" t="s">
        <v>17658</v>
      </c>
      <c r="J3729" t="s">
        <v>17660</v>
      </c>
      <c r="M3729">
        <v>8</v>
      </c>
      <c r="N3729">
        <v>1</v>
      </c>
      <c r="O3729">
        <v>0</v>
      </c>
      <c r="P3729" t="s">
        <v>21</v>
      </c>
      <c r="Q3729" t="s">
        <v>29</v>
      </c>
      <c r="R3729" s="3" t="b">
        <f>ISNUMBER(SEARCH(critere,_xlfn.CONCAT(client[[#This Row],[TELEPHONE]:[AGENCE]])))</f>
        <v>1</v>
      </c>
      <c r="S3729" s="8">
        <f>IF(client[[#This Row],[Recherche]]=TRUE,COUNTIF($R$4:R3729,TRUE),"")</f>
        <v>3726</v>
      </c>
    </row>
    <row r="3730" spans="2:19" x14ac:dyDescent="0.3">
      <c r="B3730" t="s">
        <v>17664</v>
      </c>
      <c r="C3730">
        <v>4111</v>
      </c>
      <c r="D3730" t="s">
        <v>17661</v>
      </c>
      <c r="E3730">
        <v>45246.353055555555</v>
      </c>
      <c r="G3730" t="s">
        <v>426</v>
      </c>
      <c r="H3730" t="s">
        <v>17662</v>
      </c>
      <c r="I3730" t="s">
        <v>17663</v>
      </c>
      <c r="J3730" t="s">
        <v>17665</v>
      </c>
      <c r="M3730">
        <v>75</v>
      </c>
      <c r="N3730">
        <v>1</v>
      </c>
      <c r="O3730">
        <v>0</v>
      </c>
      <c r="P3730" t="s">
        <v>21</v>
      </c>
      <c r="Q3730" t="s">
        <v>38</v>
      </c>
      <c r="R3730" s="3" t="b">
        <f>ISNUMBER(SEARCH(critere,_xlfn.CONCAT(client[[#This Row],[TELEPHONE]:[AGENCE]])))</f>
        <v>1</v>
      </c>
      <c r="S3730" s="8">
        <f>IF(client[[#This Row],[Recherche]]=TRUE,COUNTIF($R$4:R3730,TRUE),"")</f>
        <v>3727</v>
      </c>
    </row>
    <row r="3731" spans="2:19" x14ac:dyDescent="0.3">
      <c r="B3731" t="s">
        <v>17668</v>
      </c>
      <c r="C3731">
        <v>4112</v>
      </c>
      <c r="D3731" t="s">
        <v>17666</v>
      </c>
      <c r="E3731">
        <v>45246.526331018518</v>
      </c>
      <c r="F3731">
        <v>2023</v>
      </c>
      <c r="G3731" t="s">
        <v>2641</v>
      </c>
      <c r="H3731" t="s">
        <v>14390</v>
      </c>
      <c r="I3731" t="s">
        <v>17667</v>
      </c>
      <c r="J3731" t="s">
        <v>17669</v>
      </c>
      <c r="M3731">
        <v>8</v>
      </c>
      <c r="N3731">
        <v>1</v>
      </c>
      <c r="O3731">
        <v>0</v>
      </c>
      <c r="P3731" t="s">
        <v>21</v>
      </c>
      <c r="Q3731" t="s">
        <v>38</v>
      </c>
      <c r="R3731" s="3" t="b">
        <f>ISNUMBER(SEARCH(critere,_xlfn.CONCAT(client[[#This Row],[TELEPHONE]:[AGENCE]])))</f>
        <v>1</v>
      </c>
      <c r="S3731" s="8">
        <f>IF(client[[#This Row],[Recherche]]=TRUE,COUNTIF($R$4:R3731,TRUE),"")</f>
        <v>3728</v>
      </c>
    </row>
    <row r="3732" spans="2:19" x14ac:dyDescent="0.3">
      <c r="B3732" t="s">
        <v>17672</v>
      </c>
      <c r="C3732">
        <v>4113</v>
      </c>
      <c r="D3732" t="s">
        <v>8361</v>
      </c>
      <c r="E3732">
        <v>45246.549583333333</v>
      </c>
      <c r="F3732">
        <v>2023</v>
      </c>
      <c r="G3732" t="s">
        <v>17670</v>
      </c>
      <c r="H3732" t="s">
        <v>6734</v>
      </c>
      <c r="I3732" t="s">
        <v>17671</v>
      </c>
      <c r="J3732" t="s">
        <v>17673</v>
      </c>
      <c r="M3732">
        <v>117</v>
      </c>
      <c r="N3732">
        <v>1</v>
      </c>
      <c r="O3732">
        <v>18000</v>
      </c>
      <c r="P3732" t="s">
        <v>202</v>
      </c>
      <c r="Q3732" t="s">
        <v>38</v>
      </c>
      <c r="R3732" s="3" t="b">
        <f>ISNUMBER(SEARCH(critere,_xlfn.CONCAT(client[[#This Row],[TELEPHONE]:[AGENCE]])))</f>
        <v>1</v>
      </c>
      <c r="S3732" s="8">
        <f>IF(client[[#This Row],[Recherche]]=TRUE,COUNTIF($R$4:R3732,TRUE),"")</f>
        <v>3729</v>
      </c>
    </row>
    <row r="3733" spans="2:19" x14ac:dyDescent="0.3">
      <c r="B3733" t="s">
        <v>17676</v>
      </c>
      <c r="C3733">
        <v>4114</v>
      </c>
      <c r="D3733" t="s">
        <v>17674</v>
      </c>
      <c r="E3733">
        <v>45247.402106481481</v>
      </c>
      <c r="F3733">
        <v>2024</v>
      </c>
      <c r="G3733" t="s">
        <v>1398</v>
      </c>
      <c r="H3733" t="s">
        <v>4559</v>
      </c>
      <c r="I3733" t="s">
        <v>17675</v>
      </c>
      <c r="J3733" t="s">
        <v>17677</v>
      </c>
      <c r="M3733">
        <v>117</v>
      </c>
      <c r="N3733">
        <v>1</v>
      </c>
      <c r="O3733">
        <v>0</v>
      </c>
      <c r="P3733" t="s">
        <v>202</v>
      </c>
      <c r="Q3733" t="s">
        <v>38</v>
      </c>
      <c r="R3733" s="3" t="b">
        <f>ISNUMBER(SEARCH(critere,_xlfn.CONCAT(client[[#This Row],[TELEPHONE]:[AGENCE]])))</f>
        <v>1</v>
      </c>
      <c r="S3733" s="8">
        <f>IF(client[[#This Row],[Recherche]]=TRUE,COUNTIF($R$4:R3733,TRUE),"")</f>
        <v>3730</v>
      </c>
    </row>
    <row r="3734" spans="2:19" x14ac:dyDescent="0.3">
      <c r="B3734" t="s">
        <v>17681</v>
      </c>
      <c r="C3734">
        <v>4115</v>
      </c>
      <c r="D3734" t="s">
        <v>17678</v>
      </c>
      <c r="E3734">
        <v>45247.693055555559</v>
      </c>
      <c r="F3734">
        <v>2024</v>
      </c>
      <c r="G3734" t="s">
        <v>743</v>
      </c>
      <c r="H3734" t="s">
        <v>17679</v>
      </c>
      <c r="I3734" t="s">
        <v>17680</v>
      </c>
      <c r="J3734" t="s">
        <v>17682</v>
      </c>
      <c r="M3734">
        <v>8</v>
      </c>
      <c r="N3734">
        <v>1</v>
      </c>
      <c r="O3734">
        <v>0</v>
      </c>
      <c r="P3734" t="s">
        <v>21</v>
      </c>
      <c r="Q3734" t="s">
        <v>347</v>
      </c>
      <c r="R3734" s="3" t="b">
        <f>ISNUMBER(SEARCH(critere,_xlfn.CONCAT(client[[#This Row],[TELEPHONE]:[AGENCE]])))</f>
        <v>1</v>
      </c>
      <c r="S3734" s="8">
        <f>IF(client[[#This Row],[Recherche]]=TRUE,COUNTIF($R$4:R3734,TRUE),"")</f>
        <v>3731</v>
      </c>
    </row>
    <row r="3735" spans="2:19" x14ac:dyDescent="0.3">
      <c r="B3735">
        <v>602551108</v>
      </c>
      <c r="C3735">
        <v>4116</v>
      </c>
      <c r="D3735" t="s">
        <v>17683</v>
      </c>
      <c r="E3735">
        <v>45247.738252314812</v>
      </c>
      <c r="F3735">
        <v>2024</v>
      </c>
      <c r="G3735" t="s">
        <v>8548</v>
      </c>
      <c r="H3735" t="s">
        <v>17684</v>
      </c>
      <c r="I3735" t="s">
        <v>17685</v>
      </c>
      <c r="J3735" t="s">
        <v>17686</v>
      </c>
      <c r="M3735">
        <v>117</v>
      </c>
      <c r="N3735">
        <v>1</v>
      </c>
      <c r="O3735">
        <v>0</v>
      </c>
      <c r="P3735" t="s">
        <v>202</v>
      </c>
      <c r="Q3735" t="s">
        <v>22</v>
      </c>
      <c r="R3735" s="3" t="b">
        <f>ISNUMBER(SEARCH(critere,_xlfn.CONCAT(client[[#This Row],[TELEPHONE]:[AGENCE]])))</f>
        <v>1</v>
      </c>
      <c r="S3735" s="8">
        <f>IF(client[[#This Row],[Recherche]]=TRUE,COUNTIF($R$4:R3735,TRUE),"")</f>
        <v>3732</v>
      </c>
    </row>
    <row r="3736" spans="2:19" x14ac:dyDescent="0.3">
      <c r="B3736" t="s">
        <v>17690</v>
      </c>
      <c r="C3736">
        <v>4117</v>
      </c>
      <c r="D3736" t="s">
        <v>17687</v>
      </c>
      <c r="E3736">
        <v>45247.742766203701</v>
      </c>
      <c r="F3736">
        <v>2024</v>
      </c>
      <c r="G3736" t="s">
        <v>9406</v>
      </c>
      <c r="H3736" t="s">
        <v>17688</v>
      </c>
      <c r="I3736" t="s">
        <v>17689</v>
      </c>
      <c r="J3736" t="s">
        <v>17691</v>
      </c>
      <c r="M3736">
        <v>117</v>
      </c>
      <c r="N3736">
        <v>1</v>
      </c>
      <c r="O3736">
        <v>0</v>
      </c>
      <c r="P3736" t="s">
        <v>202</v>
      </c>
      <c r="Q3736" t="s">
        <v>22</v>
      </c>
      <c r="R3736" s="3" t="b">
        <f>ISNUMBER(SEARCH(critere,_xlfn.CONCAT(client[[#This Row],[TELEPHONE]:[AGENCE]])))</f>
        <v>1</v>
      </c>
      <c r="S3736" s="8">
        <f>IF(client[[#This Row],[Recherche]]=TRUE,COUNTIF($R$4:R3736,TRUE),"")</f>
        <v>3733</v>
      </c>
    </row>
    <row r="3737" spans="2:19" x14ac:dyDescent="0.3">
      <c r="B3737" t="s">
        <v>11843</v>
      </c>
      <c r="C3737">
        <v>4118</v>
      </c>
      <c r="D3737" t="s">
        <v>17692</v>
      </c>
      <c r="E3737">
        <v>45250.65902777778</v>
      </c>
      <c r="F3737">
        <v>2023</v>
      </c>
      <c r="G3737" t="s">
        <v>626</v>
      </c>
      <c r="H3737" t="s">
        <v>11841</v>
      </c>
      <c r="I3737" t="s">
        <v>11842</v>
      </c>
      <c r="J3737" t="s">
        <v>11844</v>
      </c>
      <c r="M3737">
        <v>117</v>
      </c>
      <c r="N3737">
        <v>1</v>
      </c>
      <c r="O3737">
        <v>0</v>
      </c>
      <c r="P3737" t="s">
        <v>21</v>
      </c>
      <c r="Q3737" t="s">
        <v>347</v>
      </c>
      <c r="R3737" s="3" t="b">
        <f>ISNUMBER(SEARCH(critere,_xlfn.CONCAT(client[[#This Row],[TELEPHONE]:[AGENCE]])))</f>
        <v>1</v>
      </c>
      <c r="S3737" s="8">
        <f>IF(client[[#This Row],[Recherche]]=TRUE,COUNTIF($R$4:R3737,TRUE),"")</f>
        <v>3734</v>
      </c>
    </row>
    <row r="3738" spans="2:19" x14ac:dyDescent="0.3">
      <c r="B3738" t="s">
        <v>17696</v>
      </c>
      <c r="C3738">
        <v>4119</v>
      </c>
      <c r="D3738" t="s">
        <v>17693</v>
      </c>
      <c r="E3738">
        <v>45250.689340277779</v>
      </c>
      <c r="F3738">
        <v>2023</v>
      </c>
      <c r="G3738" t="s">
        <v>13182</v>
      </c>
      <c r="H3738" t="s">
        <v>17694</v>
      </c>
      <c r="I3738" t="s">
        <v>17695</v>
      </c>
      <c r="J3738" t="s">
        <v>17697</v>
      </c>
      <c r="M3738">
        <v>117</v>
      </c>
      <c r="N3738">
        <v>1</v>
      </c>
      <c r="O3738">
        <v>22600</v>
      </c>
      <c r="P3738" t="s">
        <v>202</v>
      </c>
      <c r="Q3738" t="s">
        <v>22</v>
      </c>
      <c r="R3738" s="3" t="b">
        <f>ISNUMBER(SEARCH(critere,_xlfn.CONCAT(client[[#This Row],[TELEPHONE]:[AGENCE]])))</f>
        <v>1</v>
      </c>
      <c r="S3738" s="8">
        <f>IF(client[[#This Row],[Recherche]]=TRUE,COUNTIF($R$4:R3738,TRUE),"")</f>
        <v>3735</v>
      </c>
    </row>
    <row r="3739" spans="2:19" x14ac:dyDescent="0.3">
      <c r="B3739" t="s">
        <v>17700</v>
      </c>
      <c r="C3739">
        <v>4120</v>
      </c>
      <c r="D3739" t="s">
        <v>17698</v>
      </c>
      <c r="E3739">
        <v>45250.691053240742</v>
      </c>
      <c r="F3739">
        <v>2024</v>
      </c>
      <c r="G3739" t="s">
        <v>1547</v>
      </c>
      <c r="H3739" t="s">
        <v>1082</v>
      </c>
      <c r="I3739" t="s">
        <v>17699</v>
      </c>
      <c r="J3739" t="s">
        <v>17701</v>
      </c>
      <c r="M3739">
        <v>117</v>
      </c>
      <c r="N3739">
        <v>1</v>
      </c>
      <c r="O3739">
        <v>0</v>
      </c>
      <c r="P3739" t="s">
        <v>202</v>
      </c>
      <c r="Q3739" t="s">
        <v>64</v>
      </c>
      <c r="R3739" s="3" t="b">
        <f>ISNUMBER(SEARCH(critere,_xlfn.CONCAT(client[[#This Row],[TELEPHONE]:[AGENCE]])))</f>
        <v>1</v>
      </c>
      <c r="S3739" s="8">
        <f>IF(client[[#This Row],[Recherche]]=TRUE,COUNTIF($R$4:R3739,TRUE),"")</f>
        <v>3736</v>
      </c>
    </row>
    <row r="3740" spans="2:19" x14ac:dyDescent="0.3">
      <c r="B3740" t="s">
        <v>17705</v>
      </c>
      <c r="C3740">
        <v>4121</v>
      </c>
      <c r="D3740" t="s">
        <v>17702</v>
      </c>
      <c r="E3740">
        <v>45250.714328703703</v>
      </c>
      <c r="F3740">
        <v>2023</v>
      </c>
      <c r="G3740" t="s">
        <v>456</v>
      </c>
      <c r="H3740" t="s">
        <v>17703</v>
      </c>
      <c r="I3740" t="s">
        <v>17704</v>
      </c>
      <c r="J3740" t="s">
        <v>17706</v>
      </c>
      <c r="M3740">
        <v>8</v>
      </c>
      <c r="N3740">
        <v>1</v>
      </c>
      <c r="O3740">
        <v>0</v>
      </c>
      <c r="P3740" t="s">
        <v>21</v>
      </c>
      <c r="Q3740" t="s">
        <v>38</v>
      </c>
      <c r="R3740" s="3" t="b">
        <f>ISNUMBER(SEARCH(critere,_xlfn.CONCAT(client[[#This Row],[TELEPHONE]:[AGENCE]])))</f>
        <v>1</v>
      </c>
      <c r="S3740" s="8">
        <f>IF(client[[#This Row],[Recherche]]=TRUE,COUNTIF($R$4:R3740,TRUE),"")</f>
        <v>3737</v>
      </c>
    </row>
    <row r="3741" spans="2:19" x14ac:dyDescent="0.3">
      <c r="B3741" t="s">
        <v>17710</v>
      </c>
      <c r="C3741">
        <v>4122</v>
      </c>
      <c r="D3741" t="s">
        <v>17707</v>
      </c>
      <c r="E3741">
        <v>45250.757800925923</v>
      </c>
      <c r="F3741">
        <v>2023</v>
      </c>
      <c r="G3741" t="s">
        <v>1514</v>
      </c>
      <c r="H3741" t="s">
        <v>17708</v>
      </c>
      <c r="I3741" t="s">
        <v>17709</v>
      </c>
      <c r="J3741" t="s">
        <v>17711</v>
      </c>
      <c r="M3741">
        <v>8</v>
      </c>
      <c r="N3741">
        <v>2</v>
      </c>
      <c r="O3741">
        <v>0</v>
      </c>
      <c r="P3741" t="s">
        <v>21</v>
      </c>
      <c r="Q3741" t="s">
        <v>64</v>
      </c>
      <c r="R3741" s="3" t="b">
        <f>ISNUMBER(SEARCH(critere,_xlfn.CONCAT(client[[#This Row],[TELEPHONE]:[AGENCE]])))</f>
        <v>1</v>
      </c>
      <c r="S3741" s="8">
        <f>IF(client[[#This Row],[Recherche]]=TRUE,COUNTIF($R$4:R3741,TRUE),"")</f>
        <v>3738</v>
      </c>
    </row>
    <row r="3742" spans="2:19" x14ac:dyDescent="0.3">
      <c r="B3742" t="s">
        <v>17715</v>
      </c>
      <c r="C3742">
        <v>4123</v>
      </c>
      <c r="D3742" t="s">
        <v>17712</v>
      </c>
      <c r="E3742">
        <v>45250.780173611114</v>
      </c>
      <c r="G3742" t="s">
        <v>72</v>
      </c>
      <c r="H3742" t="s">
        <v>17713</v>
      </c>
      <c r="I3742" t="s">
        <v>17714</v>
      </c>
      <c r="J3742" t="s">
        <v>17716</v>
      </c>
      <c r="M3742">
        <v>108</v>
      </c>
      <c r="N3742">
        <v>1</v>
      </c>
      <c r="O3742">
        <v>0</v>
      </c>
      <c r="P3742" t="s">
        <v>21</v>
      </c>
      <c r="Q3742" t="s">
        <v>38</v>
      </c>
      <c r="R3742" s="3" t="b">
        <f>ISNUMBER(SEARCH(critere,_xlfn.CONCAT(client[[#This Row],[TELEPHONE]:[AGENCE]])))</f>
        <v>1</v>
      </c>
      <c r="S3742" s="8">
        <f>IF(client[[#This Row],[Recherche]]=TRUE,COUNTIF($R$4:R3742,TRUE),"")</f>
        <v>3739</v>
      </c>
    </row>
    <row r="3743" spans="2:19" x14ac:dyDescent="0.3">
      <c r="B3743" t="s">
        <v>17719</v>
      </c>
      <c r="C3743">
        <v>4124</v>
      </c>
      <c r="D3743" t="s">
        <v>17717</v>
      </c>
      <c r="E3743">
        <v>45250.882569444446</v>
      </c>
      <c r="G3743" t="s">
        <v>421</v>
      </c>
      <c r="H3743" t="s">
        <v>2817</v>
      </c>
      <c r="I3743" t="s">
        <v>17718</v>
      </c>
      <c r="J3743" t="s">
        <v>17720</v>
      </c>
      <c r="M3743">
        <v>117</v>
      </c>
      <c r="N3743">
        <v>1</v>
      </c>
      <c r="O3743">
        <v>0</v>
      </c>
      <c r="P3743" t="s">
        <v>21</v>
      </c>
      <c r="Q3743" t="s">
        <v>38</v>
      </c>
      <c r="R3743" s="3" t="b">
        <f>ISNUMBER(SEARCH(critere,_xlfn.CONCAT(client[[#This Row],[TELEPHONE]:[AGENCE]])))</f>
        <v>1</v>
      </c>
      <c r="S3743" s="8">
        <f>IF(client[[#This Row],[Recherche]]=TRUE,COUNTIF($R$4:R3743,TRUE),"")</f>
        <v>3740</v>
      </c>
    </row>
    <row r="3744" spans="2:19" x14ac:dyDescent="0.3">
      <c r="B3744" t="s">
        <v>17725</v>
      </c>
      <c r="C3744">
        <v>4125</v>
      </c>
      <c r="D3744" t="s">
        <v>17721</v>
      </c>
      <c r="E3744">
        <v>45251.411377314813</v>
      </c>
      <c r="F3744">
        <v>2023</v>
      </c>
      <c r="G3744" t="s">
        <v>17722</v>
      </c>
      <c r="H3744" t="s">
        <v>17723</v>
      </c>
      <c r="I3744" t="s">
        <v>17724</v>
      </c>
      <c r="J3744" t="s">
        <v>17726</v>
      </c>
      <c r="M3744">
        <v>8</v>
      </c>
      <c r="N3744">
        <v>1</v>
      </c>
      <c r="O3744">
        <v>0</v>
      </c>
      <c r="P3744" t="s">
        <v>21</v>
      </c>
      <c r="Q3744" t="s">
        <v>29</v>
      </c>
      <c r="R3744" s="3" t="b">
        <f>ISNUMBER(SEARCH(critere,_xlfn.CONCAT(client[[#This Row],[TELEPHONE]:[AGENCE]])))</f>
        <v>1</v>
      </c>
      <c r="S3744" s="8">
        <f>IF(client[[#This Row],[Recherche]]=TRUE,COUNTIF($R$4:R3744,TRUE),"")</f>
        <v>3741</v>
      </c>
    </row>
    <row r="3745" spans="2:19" x14ac:dyDescent="0.3">
      <c r="B3745" t="s">
        <v>17730</v>
      </c>
      <c r="C3745">
        <v>4126</v>
      </c>
      <c r="D3745" t="s">
        <v>17727</v>
      </c>
      <c r="E3745">
        <v>45251.486261574071</v>
      </c>
      <c r="F3745">
        <v>2023</v>
      </c>
      <c r="G3745" t="s">
        <v>1398</v>
      </c>
      <c r="H3745" t="s">
        <v>17728</v>
      </c>
      <c r="I3745" t="s">
        <v>17729</v>
      </c>
      <c r="J3745" t="s">
        <v>17731</v>
      </c>
      <c r="M3745">
        <v>8</v>
      </c>
      <c r="N3745">
        <v>1</v>
      </c>
      <c r="O3745">
        <v>0</v>
      </c>
      <c r="P3745" t="s">
        <v>21</v>
      </c>
      <c r="Q3745" t="s">
        <v>38</v>
      </c>
      <c r="R3745" s="3" t="b">
        <f>ISNUMBER(SEARCH(critere,_xlfn.CONCAT(client[[#This Row],[TELEPHONE]:[AGENCE]])))</f>
        <v>1</v>
      </c>
      <c r="S3745" s="8">
        <f>IF(client[[#This Row],[Recherche]]=TRUE,COUNTIF($R$4:R3745,TRUE),"")</f>
        <v>3742</v>
      </c>
    </row>
    <row r="3746" spans="2:19" x14ac:dyDescent="0.3">
      <c r="B3746" t="s">
        <v>17734</v>
      </c>
      <c r="C3746">
        <v>4127</v>
      </c>
      <c r="D3746" t="s">
        <v>17732</v>
      </c>
      <c r="E3746">
        <v>45251.52615740741</v>
      </c>
      <c r="F3746">
        <v>2023</v>
      </c>
      <c r="G3746" t="s">
        <v>393</v>
      </c>
      <c r="H3746" t="s">
        <v>16081</v>
      </c>
      <c r="I3746" t="s">
        <v>17733</v>
      </c>
      <c r="J3746" t="s">
        <v>17735</v>
      </c>
      <c r="M3746">
        <v>8</v>
      </c>
      <c r="N3746">
        <v>2</v>
      </c>
      <c r="O3746">
        <v>20000</v>
      </c>
      <c r="P3746" t="s">
        <v>202</v>
      </c>
      <c r="Q3746" t="s">
        <v>64</v>
      </c>
      <c r="R3746" s="3" t="b">
        <f>ISNUMBER(SEARCH(critere,_xlfn.CONCAT(client[[#This Row],[TELEPHONE]:[AGENCE]])))</f>
        <v>1</v>
      </c>
      <c r="S3746" s="8">
        <f>IF(client[[#This Row],[Recherche]]=TRUE,COUNTIF($R$4:R3746,TRUE),"")</f>
        <v>3743</v>
      </c>
    </row>
    <row r="3747" spans="2:19" x14ac:dyDescent="0.3">
      <c r="B3747" t="s">
        <v>16602</v>
      </c>
      <c r="C3747">
        <v>4128</v>
      </c>
      <c r="D3747" t="s">
        <v>17736</v>
      </c>
      <c r="E3747">
        <v>45251.531192129631</v>
      </c>
      <c r="F3747">
        <v>2024</v>
      </c>
      <c r="G3747" t="s">
        <v>897</v>
      </c>
      <c r="H3747" t="s">
        <v>2221</v>
      </c>
      <c r="I3747" t="s">
        <v>16601</v>
      </c>
      <c r="J3747" t="s">
        <v>17737</v>
      </c>
      <c r="M3747">
        <v>8</v>
      </c>
      <c r="N3747">
        <v>1</v>
      </c>
      <c r="O3747">
        <v>0</v>
      </c>
      <c r="P3747" t="s">
        <v>21</v>
      </c>
      <c r="Q3747" t="s">
        <v>22</v>
      </c>
      <c r="R3747" s="3" t="b">
        <f>ISNUMBER(SEARCH(critere,_xlfn.CONCAT(client[[#This Row],[TELEPHONE]:[AGENCE]])))</f>
        <v>1</v>
      </c>
      <c r="S3747" s="8">
        <f>IF(client[[#This Row],[Recherche]]=TRUE,COUNTIF($R$4:R3747,TRUE),"")</f>
        <v>3744</v>
      </c>
    </row>
    <row r="3748" spans="2:19" x14ac:dyDescent="0.3">
      <c r="B3748" t="s">
        <v>542</v>
      </c>
      <c r="C3748">
        <v>4129</v>
      </c>
      <c r="D3748" t="s">
        <v>17738</v>
      </c>
      <c r="E3748">
        <v>45251.585590277777</v>
      </c>
      <c r="F3748">
        <v>2023</v>
      </c>
      <c r="G3748" t="s">
        <v>539</v>
      </c>
      <c r="H3748" t="s">
        <v>540</v>
      </c>
      <c r="I3748" t="s">
        <v>541</v>
      </c>
      <c r="J3748" t="s">
        <v>17739</v>
      </c>
      <c r="M3748">
        <v>75</v>
      </c>
      <c r="N3748">
        <v>1</v>
      </c>
      <c r="O3748">
        <v>0</v>
      </c>
      <c r="P3748" t="s">
        <v>202</v>
      </c>
      <c r="Q3748" t="s">
        <v>38</v>
      </c>
      <c r="R3748" s="3" t="b">
        <f>ISNUMBER(SEARCH(critere,_xlfn.CONCAT(client[[#This Row],[TELEPHONE]:[AGENCE]])))</f>
        <v>1</v>
      </c>
      <c r="S3748" s="8">
        <f>IF(client[[#This Row],[Recherche]]=TRUE,COUNTIF($R$4:R3748,TRUE),"")</f>
        <v>3745</v>
      </c>
    </row>
    <row r="3749" spans="2:19" x14ac:dyDescent="0.3">
      <c r="C3749">
        <v>4130</v>
      </c>
      <c r="D3749" t="s">
        <v>17740</v>
      </c>
      <c r="E3749">
        <v>45251.671793981484</v>
      </c>
      <c r="F3749">
        <v>2023</v>
      </c>
      <c r="G3749" t="s">
        <v>12358</v>
      </c>
      <c r="H3749" t="s">
        <v>16670</v>
      </c>
      <c r="I3749" t="s">
        <v>17741</v>
      </c>
      <c r="J3749" t="s">
        <v>17742</v>
      </c>
      <c r="M3749">
        <v>117</v>
      </c>
      <c r="N3749">
        <v>1</v>
      </c>
      <c r="O3749">
        <v>18000</v>
      </c>
      <c r="P3749" t="s">
        <v>202</v>
      </c>
      <c r="Q3749" t="s">
        <v>38</v>
      </c>
      <c r="R3749" s="3" t="b">
        <f>ISNUMBER(SEARCH(critere,_xlfn.CONCAT(client[[#This Row],[TELEPHONE]:[AGENCE]])))</f>
        <v>1</v>
      </c>
      <c r="S3749" s="8">
        <f>IF(client[[#This Row],[Recherche]]=TRUE,COUNTIF($R$4:R3749,TRUE),"")</f>
        <v>3746</v>
      </c>
    </row>
    <row r="3750" spans="2:19" x14ac:dyDescent="0.3">
      <c r="B3750" t="s">
        <v>17747</v>
      </c>
      <c r="C3750">
        <v>4131</v>
      </c>
      <c r="D3750" t="s">
        <v>17743</v>
      </c>
      <c r="E3750">
        <v>45251.673356481479</v>
      </c>
      <c r="F3750">
        <v>2023</v>
      </c>
      <c r="G3750" t="s">
        <v>17744</v>
      </c>
      <c r="H3750" t="s">
        <v>17745</v>
      </c>
      <c r="I3750" t="s">
        <v>17746</v>
      </c>
      <c r="J3750" t="s">
        <v>17748</v>
      </c>
      <c r="M3750">
        <v>8</v>
      </c>
      <c r="N3750">
        <v>1</v>
      </c>
      <c r="O3750">
        <v>0</v>
      </c>
      <c r="P3750" t="s">
        <v>21</v>
      </c>
      <c r="Q3750" t="s">
        <v>38</v>
      </c>
      <c r="R3750" s="3" t="b">
        <f>ISNUMBER(SEARCH(critere,_xlfn.CONCAT(client[[#This Row],[TELEPHONE]:[AGENCE]])))</f>
        <v>1</v>
      </c>
      <c r="S3750" s="8">
        <f>IF(client[[#This Row],[Recherche]]=TRUE,COUNTIF($R$4:R3750,TRUE),"")</f>
        <v>3747</v>
      </c>
    </row>
    <row r="3751" spans="2:19" x14ac:dyDescent="0.3">
      <c r="B3751" t="s">
        <v>17751</v>
      </c>
      <c r="C3751">
        <v>4133</v>
      </c>
      <c r="D3751" t="s">
        <v>17749</v>
      </c>
      <c r="E3751">
        <v>45251.688067129631</v>
      </c>
      <c r="F3751">
        <v>2024</v>
      </c>
      <c r="G3751" t="s">
        <v>1334</v>
      </c>
      <c r="H3751" t="s">
        <v>8686</v>
      </c>
      <c r="I3751" t="s">
        <v>17750</v>
      </c>
      <c r="J3751" t="s">
        <v>7907</v>
      </c>
      <c r="M3751">
        <v>117</v>
      </c>
      <c r="N3751">
        <v>1</v>
      </c>
      <c r="O3751">
        <v>22600</v>
      </c>
      <c r="P3751" t="s">
        <v>202</v>
      </c>
      <c r="Q3751" t="s">
        <v>22</v>
      </c>
      <c r="R3751" s="3" t="b">
        <f>ISNUMBER(SEARCH(critere,_xlfn.CONCAT(client[[#This Row],[TELEPHONE]:[AGENCE]])))</f>
        <v>1</v>
      </c>
      <c r="S3751" s="8">
        <f>IF(client[[#This Row],[Recherche]]=TRUE,COUNTIF($R$4:R3751,TRUE),"")</f>
        <v>3748</v>
      </c>
    </row>
    <row r="3752" spans="2:19" x14ac:dyDescent="0.3">
      <c r="B3752" t="s">
        <v>17755</v>
      </c>
      <c r="C3752">
        <v>4134</v>
      </c>
      <c r="D3752" t="s">
        <v>17752</v>
      </c>
      <c r="E3752">
        <v>45251.722696759258</v>
      </c>
      <c r="F3752">
        <v>2023</v>
      </c>
      <c r="G3752" t="s">
        <v>1082</v>
      </c>
      <c r="H3752" t="s">
        <v>17753</v>
      </c>
      <c r="I3752" t="s">
        <v>17754</v>
      </c>
      <c r="J3752" t="s">
        <v>17756</v>
      </c>
      <c r="M3752">
        <v>8</v>
      </c>
      <c r="N3752">
        <v>2</v>
      </c>
      <c r="O3752">
        <v>0</v>
      </c>
      <c r="P3752" t="s">
        <v>21</v>
      </c>
      <c r="Q3752" t="s">
        <v>38</v>
      </c>
      <c r="R3752" s="3" t="b">
        <f>ISNUMBER(SEARCH(critere,_xlfn.CONCAT(client[[#This Row],[TELEPHONE]:[AGENCE]])))</f>
        <v>1</v>
      </c>
      <c r="S3752" s="8">
        <f>IF(client[[#This Row],[Recherche]]=TRUE,COUNTIF($R$4:R3752,TRUE),"")</f>
        <v>3749</v>
      </c>
    </row>
    <row r="3753" spans="2:19" x14ac:dyDescent="0.3">
      <c r="B3753" t="s">
        <v>17760</v>
      </c>
      <c r="C3753">
        <v>4135</v>
      </c>
      <c r="D3753" t="s">
        <v>17757</v>
      </c>
      <c r="E3753">
        <v>45251.760972222219</v>
      </c>
      <c r="F3753">
        <v>2024</v>
      </c>
      <c r="G3753" t="s">
        <v>393</v>
      </c>
      <c r="H3753" t="s">
        <v>17758</v>
      </c>
      <c r="I3753" t="s">
        <v>17759</v>
      </c>
      <c r="J3753" t="s">
        <v>17761</v>
      </c>
      <c r="M3753">
        <v>117</v>
      </c>
      <c r="N3753">
        <v>1</v>
      </c>
      <c r="O3753">
        <v>0</v>
      </c>
      <c r="P3753" t="s">
        <v>202</v>
      </c>
      <c r="Q3753" t="s">
        <v>22</v>
      </c>
      <c r="R3753" s="3" t="b">
        <f>ISNUMBER(SEARCH(critere,_xlfn.CONCAT(client[[#This Row],[TELEPHONE]:[AGENCE]])))</f>
        <v>1</v>
      </c>
      <c r="S3753" s="8">
        <f>IF(client[[#This Row],[Recherche]]=TRUE,COUNTIF($R$4:R3753,TRUE),"")</f>
        <v>3750</v>
      </c>
    </row>
    <row r="3754" spans="2:19" x14ac:dyDescent="0.3">
      <c r="B3754" t="s">
        <v>239</v>
      </c>
      <c r="C3754">
        <v>4136</v>
      </c>
      <c r="D3754" t="s">
        <v>17762</v>
      </c>
      <c r="E3754">
        <v>45251.762175925927</v>
      </c>
      <c r="F3754">
        <v>2023</v>
      </c>
      <c r="G3754" t="s">
        <v>183</v>
      </c>
      <c r="H3754" t="s">
        <v>237</v>
      </c>
      <c r="I3754" t="s">
        <v>238</v>
      </c>
      <c r="J3754" t="s">
        <v>240</v>
      </c>
      <c r="M3754">
        <v>80</v>
      </c>
      <c r="N3754">
        <v>1</v>
      </c>
      <c r="O3754">
        <v>0</v>
      </c>
      <c r="P3754" t="s">
        <v>21</v>
      </c>
      <c r="Q3754" t="s">
        <v>64</v>
      </c>
      <c r="R3754" s="3" t="b">
        <f>ISNUMBER(SEARCH(critere,_xlfn.CONCAT(client[[#This Row],[TELEPHONE]:[AGENCE]])))</f>
        <v>1</v>
      </c>
      <c r="S3754" s="8">
        <f>IF(client[[#This Row],[Recherche]]=TRUE,COUNTIF($R$4:R3754,TRUE),"")</f>
        <v>3751</v>
      </c>
    </row>
    <row r="3755" spans="2:19" x14ac:dyDescent="0.3">
      <c r="B3755" t="s">
        <v>17766</v>
      </c>
      <c r="C3755">
        <v>4137</v>
      </c>
      <c r="D3755" t="s">
        <v>17763</v>
      </c>
      <c r="E3755">
        <v>45251.768287037034</v>
      </c>
      <c r="F3755">
        <v>2024</v>
      </c>
      <c r="G3755" t="s">
        <v>242</v>
      </c>
      <c r="H3755" t="s">
        <v>17764</v>
      </c>
      <c r="I3755" t="s">
        <v>17765</v>
      </c>
      <c r="J3755" t="s">
        <v>17767</v>
      </c>
      <c r="M3755">
        <v>117</v>
      </c>
      <c r="N3755">
        <v>2</v>
      </c>
      <c r="O3755">
        <v>0</v>
      </c>
      <c r="P3755" t="s">
        <v>202</v>
      </c>
      <c r="Q3755" t="s">
        <v>22</v>
      </c>
      <c r="R3755" s="3" t="b">
        <f>ISNUMBER(SEARCH(critere,_xlfn.CONCAT(client[[#This Row],[TELEPHONE]:[AGENCE]])))</f>
        <v>1</v>
      </c>
      <c r="S3755" s="8">
        <f>IF(client[[#This Row],[Recherche]]=TRUE,COUNTIF($R$4:R3755,TRUE),"")</f>
        <v>3752</v>
      </c>
    </row>
    <row r="3756" spans="2:19" x14ac:dyDescent="0.3">
      <c r="B3756" t="s">
        <v>17122</v>
      </c>
      <c r="C3756">
        <v>4138</v>
      </c>
      <c r="D3756" t="s">
        <v>17768</v>
      </c>
      <c r="E3756">
        <v>45252.422731481478</v>
      </c>
      <c r="F3756">
        <v>2024</v>
      </c>
      <c r="G3756" t="s">
        <v>1404</v>
      </c>
      <c r="H3756" t="s">
        <v>17120</v>
      </c>
      <c r="I3756" t="s">
        <v>17121</v>
      </c>
      <c r="J3756" t="s">
        <v>17769</v>
      </c>
      <c r="M3756">
        <v>117</v>
      </c>
      <c r="N3756">
        <v>1</v>
      </c>
      <c r="O3756">
        <v>18000</v>
      </c>
      <c r="P3756" t="s">
        <v>202</v>
      </c>
      <c r="Q3756" t="s">
        <v>22</v>
      </c>
      <c r="R3756" s="3" t="b">
        <f>ISNUMBER(SEARCH(critere,_xlfn.CONCAT(client[[#This Row],[TELEPHONE]:[AGENCE]])))</f>
        <v>1</v>
      </c>
      <c r="S3756" s="8">
        <f>IF(client[[#This Row],[Recherche]]=TRUE,COUNTIF($R$4:R3756,TRUE),"")</f>
        <v>3753</v>
      </c>
    </row>
    <row r="3757" spans="2:19" x14ac:dyDescent="0.3">
      <c r="B3757" t="s">
        <v>17773</v>
      </c>
      <c r="C3757">
        <v>4139</v>
      </c>
      <c r="D3757" t="s">
        <v>17770</v>
      </c>
      <c r="E3757">
        <v>45252.42863425926</v>
      </c>
      <c r="F3757">
        <v>2023</v>
      </c>
      <c r="G3757" t="s">
        <v>40</v>
      </c>
      <c r="H3757" t="s">
        <v>17771</v>
      </c>
      <c r="I3757" t="s">
        <v>17772</v>
      </c>
      <c r="J3757" t="s">
        <v>17774</v>
      </c>
      <c r="M3757">
        <v>117</v>
      </c>
      <c r="N3757">
        <v>1</v>
      </c>
      <c r="O3757">
        <v>22000</v>
      </c>
      <c r="P3757" t="s">
        <v>202</v>
      </c>
      <c r="Q3757" t="s">
        <v>22</v>
      </c>
      <c r="R3757" s="3" t="b">
        <f>ISNUMBER(SEARCH(critere,_xlfn.CONCAT(client[[#This Row],[TELEPHONE]:[AGENCE]])))</f>
        <v>1</v>
      </c>
      <c r="S3757" s="8">
        <f>IF(client[[#This Row],[Recherche]]=TRUE,COUNTIF($R$4:R3757,TRUE),"")</f>
        <v>3754</v>
      </c>
    </row>
    <row r="3758" spans="2:19" x14ac:dyDescent="0.3">
      <c r="B3758" t="s">
        <v>17056</v>
      </c>
      <c r="C3758">
        <v>4140</v>
      </c>
      <c r="D3758" t="s">
        <v>17775</v>
      </c>
      <c r="E3758">
        <v>45252.431516203702</v>
      </c>
      <c r="F3758">
        <v>2023</v>
      </c>
      <c r="G3758" t="s">
        <v>17054</v>
      </c>
      <c r="H3758" t="s">
        <v>2435</v>
      </c>
      <c r="I3758" t="s">
        <v>17055</v>
      </c>
      <c r="J3758" t="s">
        <v>17776</v>
      </c>
      <c r="M3758">
        <v>117</v>
      </c>
      <c r="N3758">
        <v>1</v>
      </c>
      <c r="O3758">
        <v>0</v>
      </c>
      <c r="P3758" t="s">
        <v>202</v>
      </c>
      <c r="Q3758" t="s">
        <v>64</v>
      </c>
      <c r="R3758" s="3" t="b">
        <f>ISNUMBER(SEARCH(critere,_xlfn.CONCAT(client[[#This Row],[TELEPHONE]:[AGENCE]])))</f>
        <v>1</v>
      </c>
      <c r="S3758" s="8">
        <f>IF(client[[#This Row],[Recherche]]=TRUE,COUNTIF($R$4:R3758,TRUE),"")</f>
        <v>3755</v>
      </c>
    </row>
    <row r="3759" spans="2:19" x14ac:dyDescent="0.3">
      <c r="B3759" t="s">
        <v>17781</v>
      </c>
      <c r="C3759">
        <v>4141</v>
      </c>
      <c r="D3759" t="s">
        <v>17777</v>
      </c>
      <c r="E3759">
        <v>45252.432523148149</v>
      </c>
      <c r="G3759" t="s">
        <v>17778</v>
      </c>
      <c r="H3759" t="s">
        <v>17779</v>
      </c>
      <c r="I3759" t="s">
        <v>17780</v>
      </c>
      <c r="J3759" t="s">
        <v>17782</v>
      </c>
      <c r="M3759">
        <v>117</v>
      </c>
      <c r="N3759">
        <v>1</v>
      </c>
      <c r="O3759">
        <v>0</v>
      </c>
      <c r="P3759" t="s">
        <v>21</v>
      </c>
      <c r="Q3759" t="s">
        <v>38</v>
      </c>
      <c r="R3759" s="3" t="b">
        <f>ISNUMBER(SEARCH(critere,_xlfn.CONCAT(client[[#This Row],[TELEPHONE]:[AGENCE]])))</f>
        <v>1</v>
      </c>
      <c r="S3759" s="8">
        <f>IF(client[[#This Row],[Recherche]]=TRUE,COUNTIF($R$4:R3759,TRUE),"")</f>
        <v>3756</v>
      </c>
    </row>
    <row r="3760" spans="2:19" x14ac:dyDescent="0.3">
      <c r="B3760" t="s">
        <v>17786</v>
      </c>
      <c r="C3760">
        <v>4142</v>
      </c>
      <c r="D3760" t="s">
        <v>17783</v>
      </c>
      <c r="E3760">
        <v>45252.444131944445</v>
      </c>
      <c r="F3760">
        <v>2023</v>
      </c>
      <c r="G3760" t="s">
        <v>272</v>
      </c>
      <c r="H3760" t="s">
        <v>17784</v>
      </c>
      <c r="I3760" t="s">
        <v>17785</v>
      </c>
      <c r="J3760" t="s">
        <v>17787</v>
      </c>
      <c r="M3760">
        <v>75</v>
      </c>
      <c r="N3760">
        <v>1</v>
      </c>
      <c r="O3760">
        <v>0</v>
      </c>
      <c r="P3760" t="s">
        <v>21</v>
      </c>
      <c r="Q3760" t="s">
        <v>64</v>
      </c>
      <c r="R3760" s="3" t="b">
        <f>ISNUMBER(SEARCH(critere,_xlfn.CONCAT(client[[#This Row],[TELEPHONE]:[AGENCE]])))</f>
        <v>1</v>
      </c>
      <c r="S3760" s="8">
        <f>IF(client[[#This Row],[Recherche]]=TRUE,COUNTIF($R$4:R3760,TRUE),"")</f>
        <v>3757</v>
      </c>
    </row>
    <row r="3761" spans="2:19" x14ac:dyDescent="0.3">
      <c r="B3761" t="s">
        <v>17791</v>
      </c>
      <c r="C3761">
        <v>4143</v>
      </c>
      <c r="D3761" t="s">
        <v>17788</v>
      </c>
      <c r="E3761">
        <v>45252.487870370373</v>
      </c>
      <c r="F3761">
        <v>2023</v>
      </c>
      <c r="G3761" t="s">
        <v>77</v>
      </c>
      <c r="H3761" t="s">
        <v>17789</v>
      </c>
      <c r="I3761" t="s">
        <v>17790</v>
      </c>
      <c r="J3761" t="s">
        <v>17792</v>
      </c>
      <c r="M3761">
        <v>117</v>
      </c>
      <c r="N3761">
        <v>2</v>
      </c>
      <c r="O3761">
        <v>0</v>
      </c>
      <c r="P3761" t="s">
        <v>202</v>
      </c>
      <c r="Q3761" t="s">
        <v>38</v>
      </c>
      <c r="R3761" s="3" t="b">
        <f>ISNUMBER(SEARCH(critere,_xlfn.CONCAT(client[[#This Row],[TELEPHONE]:[AGENCE]])))</f>
        <v>1</v>
      </c>
      <c r="S3761" s="8">
        <f>IF(client[[#This Row],[Recherche]]=TRUE,COUNTIF($R$4:R3761,TRUE),"")</f>
        <v>3758</v>
      </c>
    </row>
    <row r="3762" spans="2:19" x14ac:dyDescent="0.3">
      <c r="B3762" t="s">
        <v>17795</v>
      </c>
      <c r="C3762">
        <v>4144</v>
      </c>
      <c r="D3762" t="s">
        <v>17793</v>
      </c>
      <c r="E3762">
        <v>45252.677118055559</v>
      </c>
      <c r="F3762">
        <v>2023</v>
      </c>
      <c r="G3762" t="s">
        <v>50</v>
      </c>
      <c r="H3762" t="s">
        <v>534</v>
      </c>
      <c r="I3762" t="s">
        <v>17794</v>
      </c>
      <c r="J3762" t="s">
        <v>17796</v>
      </c>
      <c r="M3762">
        <v>117</v>
      </c>
      <c r="N3762">
        <v>1</v>
      </c>
      <c r="O3762">
        <v>0</v>
      </c>
      <c r="P3762" t="s">
        <v>202</v>
      </c>
      <c r="Q3762" t="s">
        <v>38</v>
      </c>
      <c r="R3762" s="3" t="b">
        <f>ISNUMBER(SEARCH(critere,_xlfn.CONCAT(client[[#This Row],[TELEPHONE]:[AGENCE]])))</f>
        <v>1</v>
      </c>
      <c r="S3762" s="8">
        <f>IF(client[[#This Row],[Recherche]]=TRUE,COUNTIF($R$4:R3762,TRUE),"")</f>
        <v>3759</v>
      </c>
    </row>
    <row r="3763" spans="2:19" x14ac:dyDescent="0.3">
      <c r="B3763" t="s">
        <v>17801</v>
      </c>
      <c r="C3763">
        <v>4145</v>
      </c>
      <c r="D3763" t="s">
        <v>17797</v>
      </c>
      <c r="E3763">
        <v>45252.703229166669</v>
      </c>
      <c r="F3763">
        <v>2024</v>
      </c>
      <c r="G3763" t="s">
        <v>17798</v>
      </c>
      <c r="H3763" t="s">
        <v>17799</v>
      </c>
      <c r="I3763" t="s">
        <v>17800</v>
      </c>
      <c r="J3763" t="s">
        <v>17802</v>
      </c>
      <c r="M3763">
        <v>8</v>
      </c>
      <c r="N3763">
        <v>1</v>
      </c>
      <c r="O3763">
        <v>0</v>
      </c>
      <c r="P3763" t="s">
        <v>21</v>
      </c>
      <c r="Q3763" t="s">
        <v>22</v>
      </c>
      <c r="R3763" s="3" t="b">
        <f>ISNUMBER(SEARCH(critere,_xlfn.CONCAT(client[[#This Row],[TELEPHONE]:[AGENCE]])))</f>
        <v>1</v>
      </c>
      <c r="S3763" s="8">
        <f>IF(client[[#This Row],[Recherche]]=TRUE,COUNTIF($R$4:R3763,TRUE),"")</f>
        <v>3760</v>
      </c>
    </row>
    <row r="3764" spans="2:19" x14ac:dyDescent="0.3">
      <c r="B3764" t="s">
        <v>17806</v>
      </c>
      <c r="C3764">
        <v>4146</v>
      </c>
      <c r="D3764" t="s">
        <v>17803</v>
      </c>
      <c r="E3764">
        <v>45252.714560185188</v>
      </c>
      <c r="F3764">
        <v>2024</v>
      </c>
      <c r="G3764" t="s">
        <v>17804</v>
      </c>
      <c r="H3764" t="s">
        <v>14135</v>
      </c>
      <c r="I3764" t="s">
        <v>17805</v>
      </c>
      <c r="J3764" t="s">
        <v>17807</v>
      </c>
      <c r="M3764">
        <v>75</v>
      </c>
      <c r="N3764">
        <v>1</v>
      </c>
      <c r="O3764">
        <v>0</v>
      </c>
      <c r="P3764" t="s">
        <v>202</v>
      </c>
      <c r="Q3764" t="s">
        <v>38</v>
      </c>
      <c r="R3764" s="3" t="b">
        <f>ISNUMBER(SEARCH(critere,_xlfn.CONCAT(client[[#This Row],[TELEPHONE]:[AGENCE]])))</f>
        <v>1</v>
      </c>
      <c r="S3764" s="8">
        <f>IF(client[[#This Row],[Recherche]]=TRUE,COUNTIF($R$4:R3764,TRUE),"")</f>
        <v>3761</v>
      </c>
    </row>
    <row r="3765" spans="2:19" x14ac:dyDescent="0.3">
      <c r="B3765" t="s">
        <v>17811</v>
      </c>
      <c r="C3765">
        <v>4147</v>
      </c>
      <c r="D3765" t="s">
        <v>17808</v>
      </c>
      <c r="E3765">
        <v>45252.732106481482</v>
      </c>
      <c r="F3765">
        <v>2023</v>
      </c>
      <c r="G3765" t="s">
        <v>891</v>
      </c>
      <c r="H3765" t="s">
        <v>17809</v>
      </c>
      <c r="I3765" t="s">
        <v>17810</v>
      </c>
      <c r="J3765" t="s">
        <v>17812</v>
      </c>
      <c r="M3765">
        <v>8</v>
      </c>
      <c r="N3765">
        <v>1</v>
      </c>
      <c r="O3765">
        <v>0</v>
      </c>
      <c r="P3765" t="s">
        <v>21</v>
      </c>
      <c r="Q3765" t="s">
        <v>38</v>
      </c>
      <c r="R3765" s="3" t="b">
        <f>ISNUMBER(SEARCH(critere,_xlfn.CONCAT(client[[#This Row],[TELEPHONE]:[AGENCE]])))</f>
        <v>1</v>
      </c>
      <c r="S3765" s="8">
        <f>IF(client[[#This Row],[Recherche]]=TRUE,COUNTIF($R$4:R3765,TRUE),"")</f>
        <v>3762</v>
      </c>
    </row>
    <row r="3766" spans="2:19" x14ac:dyDescent="0.3">
      <c r="B3766" t="s">
        <v>17816</v>
      </c>
      <c r="C3766">
        <v>4148</v>
      </c>
      <c r="D3766" t="s">
        <v>17813</v>
      </c>
      <c r="E3766">
        <v>45252.763819444444</v>
      </c>
      <c r="F3766">
        <v>2023</v>
      </c>
      <c r="G3766" t="s">
        <v>1118</v>
      </c>
      <c r="H3766" t="s">
        <v>17814</v>
      </c>
      <c r="I3766" t="s">
        <v>17815</v>
      </c>
      <c r="J3766" t="s">
        <v>17817</v>
      </c>
      <c r="M3766">
        <v>105</v>
      </c>
      <c r="N3766">
        <v>1</v>
      </c>
      <c r="O3766">
        <v>18000</v>
      </c>
      <c r="P3766" t="s">
        <v>202</v>
      </c>
      <c r="Q3766" t="s">
        <v>64</v>
      </c>
      <c r="R3766" s="3" t="b">
        <f>ISNUMBER(SEARCH(critere,_xlfn.CONCAT(client[[#This Row],[TELEPHONE]:[AGENCE]])))</f>
        <v>1</v>
      </c>
      <c r="S3766" s="8">
        <f>IF(client[[#This Row],[Recherche]]=TRUE,COUNTIF($R$4:R3766,TRUE),"")</f>
        <v>3763</v>
      </c>
    </row>
    <row r="3767" spans="2:19" x14ac:dyDescent="0.3">
      <c r="B3767" t="s">
        <v>17820</v>
      </c>
      <c r="C3767">
        <v>4149</v>
      </c>
      <c r="D3767" t="s">
        <v>17818</v>
      </c>
      <c r="E3767">
        <v>45252.768194444441</v>
      </c>
      <c r="F3767">
        <v>2024</v>
      </c>
      <c r="G3767" t="s">
        <v>5387</v>
      </c>
      <c r="H3767" t="s">
        <v>50</v>
      </c>
      <c r="I3767" t="s">
        <v>17819</v>
      </c>
      <c r="J3767" t="s">
        <v>17821</v>
      </c>
      <c r="M3767">
        <v>117</v>
      </c>
      <c r="N3767">
        <v>1</v>
      </c>
      <c r="O3767">
        <v>22600</v>
      </c>
      <c r="P3767" t="s">
        <v>202</v>
      </c>
      <c r="Q3767" t="s">
        <v>22</v>
      </c>
      <c r="R3767" s="3" t="b">
        <f>ISNUMBER(SEARCH(critere,_xlfn.CONCAT(client[[#This Row],[TELEPHONE]:[AGENCE]])))</f>
        <v>1</v>
      </c>
      <c r="S3767" s="8">
        <f>IF(client[[#This Row],[Recherche]]=TRUE,COUNTIF($R$4:R3767,TRUE),"")</f>
        <v>3764</v>
      </c>
    </row>
    <row r="3768" spans="2:19" x14ac:dyDescent="0.3">
      <c r="B3768" t="s">
        <v>17825</v>
      </c>
      <c r="C3768">
        <v>4150</v>
      </c>
      <c r="D3768" t="s">
        <v>17822</v>
      </c>
      <c r="E3768">
        <v>45253.453518518516</v>
      </c>
      <c r="F3768">
        <v>2024</v>
      </c>
      <c r="G3768" t="s">
        <v>549</v>
      </c>
      <c r="H3768" t="s">
        <v>17823</v>
      </c>
      <c r="I3768" t="s">
        <v>17824</v>
      </c>
      <c r="J3768" t="s">
        <v>17826</v>
      </c>
      <c r="M3768">
        <v>8</v>
      </c>
      <c r="N3768">
        <v>1</v>
      </c>
      <c r="O3768">
        <v>0</v>
      </c>
      <c r="P3768" t="s">
        <v>21</v>
      </c>
      <c r="Q3768" t="s">
        <v>38</v>
      </c>
      <c r="R3768" s="3" t="b">
        <f>ISNUMBER(SEARCH(critere,_xlfn.CONCAT(client[[#This Row],[TELEPHONE]:[AGENCE]])))</f>
        <v>1</v>
      </c>
      <c r="S3768" s="8">
        <f>IF(client[[#This Row],[Recherche]]=TRUE,COUNTIF($R$4:R3768,TRUE),"")</f>
        <v>3765</v>
      </c>
    </row>
    <row r="3769" spans="2:19" x14ac:dyDescent="0.3">
      <c r="B3769" t="s">
        <v>17830</v>
      </c>
      <c r="C3769">
        <v>4151</v>
      </c>
      <c r="D3769" t="s">
        <v>17827</v>
      </c>
      <c r="E3769">
        <v>45253.704675925925</v>
      </c>
      <c r="F3769">
        <v>2023</v>
      </c>
      <c r="G3769" t="s">
        <v>17828</v>
      </c>
      <c r="H3769" t="s">
        <v>17207</v>
      </c>
      <c r="I3769" t="s">
        <v>17829</v>
      </c>
      <c r="J3769" t="s">
        <v>17831</v>
      </c>
      <c r="M3769">
        <v>8</v>
      </c>
      <c r="N3769">
        <v>1</v>
      </c>
      <c r="O3769">
        <v>0</v>
      </c>
      <c r="P3769" t="s">
        <v>21</v>
      </c>
      <c r="Q3769" t="s">
        <v>38</v>
      </c>
      <c r="R3769" s="3" t="b">
        <f>ISNUMBER(SEARCH(critere,_xlfn.CONCAT(client[[#This Row],[TELEPHONE]:[AGENCE]])))</f>
        <v>1</v>
      </c>
      <c r="S3769" s="8">
        <f>IF(client[[#This Row],[Recherche]]=TRUE,COUNTIF($R$4:R3769,TRUE),"")</f>
        <v>3766</v>
      </c>
    </row>
    <row r="3770" spans="2:19" x14ac:dyDescent="0.3">
      <c r="B3770" t="s">
        <v>17834</v>
      </c>
      <c r="C3770">
        <v>4152</v>
      </c>
      <c r="D3770" t="s">
        <v>17832</v>
      </c>
      <c r="E3770">
        <v>45253.763865740744</v>
      </c>
      <c r="F3770">
        <v>2023</v>
      </c>
      <c r="G3770" t="s">
        <v>493</v>
      </c>
      <c r="H3770" t="s">
        <v>13098</v>
      </c>
      <c r="I3770" t="s">
        <v>17833</v>
      </c>
      <c r="J3770" t="s">
        <v>17835</v>
      </c>
      <c r="M3770">
        <v>8</v>
      </c>
      <c r="N3770">
        <v>1</v>
      </c>
      <c r="O3770">
        <v>0</v>
      </c>
      <c r="P3770" t="s">
        <v>21</v>
      </c>
      <c r="Q3770" t="s">
        <v>38</v>
      </c>
      <c r="R3770" s="3" t="b">
        <f>ISNUMBER(SEARCH(critere,_xlfn.CONCAT(client[[#This Row],[TELEPHONE]:[AGENCE]])))</f>
        <v>1</v>
      </c>
      <c r="S3770" s="8">
        <f>IF(client[[#This Row],[Recherche]]=TRUE,COUNTIF($R$4:R3770,TRUE),"")</f>
        <v>3767</v>
      </c>
    </row>
    <row r="3771" spans="2:19" x14ac:dyDescent="0.3">
      <c r="B3771" t="s">
        <v>17839</v>
      </c>
      <c r="C3771">
        <v>4153</v>
      </c>
      <c r="D3771" t="s">
        <v>17836</v>
      </c>
      <c r="E3771">
        <v>45253.795740740738</v>
      </c>
      <c r="F3771">
        <v>2024</v>
      </c>
      <c r="G3771" t="s">
        <v>17837</v>
      </c>
      <c r="H3771" t="s">
        <v>1183</v>
      </c>
      <c r="I3771" t="s">
        <v>17838</v>
      </c>
      <c r="J3771" t="s">
        <v>17840</v>
      </c>
      <c r="M3771">
        <v>117</v>
      </c>
      <c r="N3771">
        <v>1</v>
      </c>
      <c r="O3771">
        <v>0</v>
      </c>
      <c r="P3771" t="s">
        <v>202</v>
      </c>
      <c r="Q3771" t="s">
        <v>22</v>
      </c>
      <c r="R3771" s="3" t="b">
        <f>ISNUMBER(SEARCH(critere,_xlfn.CONCAT(client[[#This Row],[TELEPHONE]:[AGENCE]])))</f>
        <v>1</v>
      </c>
      <c r="S3771" s="8">
        <f>IF(client[[#This Row],[Recherche]]=TRUE,COUNTIF($R$4:R3771,TRUE),"")</f>
        <v>3768</v>
      </c>
    </row>
    <row r="3772" spans="2:19" x14ac:dyDescent="0.3">
      <c r="B3772" t="s">
        <v>17844</v>
      </c>
      <c r="C3772">
        <v>4154</v>
      </c>
      <c r="D3772" t="s">
        <v>17841</v>
      </c>
      <c r="E3772">
        <v>45253.927499999998</v>
      </c>
      <c r="F3772">
        <v>2023</v>
      </c>
      <c r="G3772" t="s">
        <v>456</v>
      </c>
      <c r="H3772" t="s">
        <v>17842</v>
      </c>
      <c r="I3772" t="s">
        <v>17843</v>
      </c>
      <c r="J3772" t="s">
        <v>17845</v>
      </c>
      <c r="M3772">
        <v>75</v>
      </c>
      <c r="N3772">
        <v>1</v>
      </c>
      <c r="O3772">
        <v>19000</v>
      </c>
      <c r="P3772" t="s">
        <v>202</v>
      </c>
      <c r="Q3772" t="s">
        <v>753</v>
      </c>
      <c r="R3772" s="3" t="b">
        <f>ISNUMBER(SEARCH(critere,_xlfn.CONCAT(client[[#This Row],[TELEPHONE]:[AGENCE]])))</f>
        <v>1</v>
      </c>
      <c r="S3772" s="8">
        <f>IF(client[[#This Row],[Recherche]]=TRUE,COUNTIF($R$4:R3772,TRUE),"")</f>
        <v>3769</v>
      </c>
    </row>
    <row r="3773" spans="2:19" x14ac:dyDescent="0.3">
      <c r="B3773" t="s">
        <v>17849</v>
      </c>
      <c r="C3773">
        <v>4155</v>
      </c>
      <c r="D3773" t="s">
        <v>17846</v>
      </c>
      <c r="E3773">
        <v>45253.941365740742</v>
      </c>
      <c r="F3773">
        <v>2024</v>
      </c>
      <c r="G3773" t="s">
        <v>626</v>
      </c>
      <c r="H3773" t="s">
        <v>17847</v>
      </c>
      <c r="I3773" t="s">
        <v>17848</v>
      </c>
      <c r="J3773" t="s">
        <v>17850</v>
      </c>
      <c r="M3773">
        <v>75</v>
      </c>
      <c r="N3773">
        <v>1</v>
      </c>
      <c r="O3773">
        <v>0</v>
      </c>
      <c r="P3773" t="s">
        <v>202</v>
      </c>
      <c r="Q3773" t="s">
        <v>38</v>
      </c>
      <c r="R3773" s="3" t="b">
        <f>ISNUMBER(SEARCH(critere,_xlfn.CONCAT(client[[#This Row],[TELEPHONE]:[AGENCE]])))</f>
        <v>1</v>
      </c>
      <c r="S3773" s="8">
        <f>IF(client[[#This Row],[Recherche]]=TRUE,COUNTIF($R$4:R3773,TRUE),"")</f>
        <v>3770</v>
      </c>
    </row>
    <row r="3774" spans="2:19" x14ac:dyDescent="0.3">
      <c r="B3774" t="s">
        <v>17854</v>
      </c>
      <c r="C3774">
        <v>4156</v>
      </c>
      <c r="D3774" t="s">
        <v>17851</v>
      </c>
      <c r="E3774">
        <v>45254.764722222222</v>
      </c>
      <c r="G3774" t="s">
        <v>1141</v>
      </c>
      <c r="H3774" t="s">
        <v>17852</v>
      </c>
      <c r="I3774" t="s">
        <v>17853</v>
      </c>
      <c r="J3774" t="s">
        <v>17855</v>
      </c>
      <c r="M3774">
        <v>117</v>
      </c>
      <c r="N3774">
        <v>4</v>
      </c>
      <c r="O3774">
        <v>0</v>
      </c>
      <c r="P3774" t="s">
        <v>21</v>
      </c>
      <c r="Q3774" t="s">
        <v>22</v>
      </c>
      <c r="R3774" s="3" t="b">
        <f>ISNUMBER(SEARCH(critere,_xlfn.CONCAT(client[[#This Row],[TELEPHONE]:[AGENCE]])))</f>
        <v>1</v>
      </c>
      <c r="S3774" s="8">
        <f>IF(client[[#This Row],[Recherche]]=TRUE,COUNTIF($R$4:R3774,TRUE),"")</f>
        <v>3771</v>
      </c>
    </row>
    <row r="3775" spans="2:19" x14ac:dyDescent="0.3">
      <c r="B3775" t="s">
        <v>17859</v>
      </c>
      <c r="C3775">
        <v>4157</v>
      </c>
      <c r="D3775" t="s">
        <v>17856</v>
      </c>
      <c r="E3775">
        <v>45257.40829861111</v>
      </c>
      <c r="F3775">
        <v>2024</v>
      </c>
      <c r="G3775" t="s">
        <v>17857</v>
      </c>
      <c r="H3775" t="s">
        <v>7780</v>
      </c>
      <c r="I3775" t="s">
        <v>17858</v>
      </c>
      <c r="J3775" t="s">
        <v>17860</v>
      </c>
      <c r="M3775">
        <v>108</v>
      </c>
      <c r="N3775">
        <v>1</v>
      </c>
      <c r="O3775">
        <v>0</v>
      </c>
      <c r="P3775" t="s">
        <v>202</v>
      </c>
      <c r="Q3775" t="s">
        <v>38</v>
      </c>
      <c r="R3775" s="3" t="b">
        <f>ISNUMBER(SEARCH(critere,_xlfn.CONCAT(client[[#This Row],[TELEPHONE]:[AGENCE]])))</f>
        <v>1</v>
      </c>
      <c r="S3775" s="8">
        <f>IF(client[[#This Row],[Recherche]]=TRUE,COUNTIF($R$4:R3775,TRUE),"")</f>
        <v>3772</v>
      </c>
    </row>
    <row r="3776" spans="2:19" x14ac:dyDescent="0.3">
      <c r="B3776" t="s">
        <v>17863</v>
      </c>
      <c r="C3776">
        <v>4158</v>
      </c>
      <c r="D3776" t="s">
        <v>17861</v>
      </c>
      <c r="E3776">
        <v>45257.604270833333</v>
      </c>
      <c r="F3776">
        <v>2023</v>
      </c>
      <c r="G3776" t="s">
        <v>66</v>
      </c>
      <c r="H3776" t="s">
        <v>665</v>
      </c>
      <c r="I3776" t="s">
        <v>17862</v>
      </c>
      <c r="J3776" t="s">
        <v>17864</v>
      </c>
      <c r="M3776">
        <v>117</v>
      </c>
      <c r="N3776">
        <v>1</v>
      </c>
      <c r="O3776">
        <v>18000</v>
      </c>
      <c r="P3776" t="s">
        <v>202</v>
      </c>
      <c r="Q3776" t="s">
        <v>38</v>
      </c>
      <c r="R3776" s="3" t="b">
        <f>ISNUMBER(SEARCH(critere,_xlfn.CONCAT(client[[#This Row],[TELEPHONE]:[AGENCE]])))</f>
        <v>1</v>
      </c>
      <c r="S3776" s="8">
        <f>IF(client[[#This Row],[Recherche]]=TRUE,COUNTIF($R$4:R3776,TRUE),"")</f>
        <v>3773</v>
      </c>
    </row>
    <row r="3777" spans="2:19" x14ac:dyDescent="0.3">
      <c r="B3777" t="s">
        <v>17868</v>
      </c>
      <c r="C3777">
        <v>4159</v>
      </c>
      <c r="D3777" t="s">
        <v>17865</v>
      </c>
      <c r="E3777">
        <v>45257.638425925928</v>
      </c>
      <c r="F3777">
        <v>2023</v>
      </c>
      <c r="G3777" t="s">
        <v>456</v>
      </c>
      <c r="H3777" t="s">
        <v>17866</v>
      </c>
      <c r="I3777" t="s">
        <v>17867</v>
      </c>
      <c r="J3777" t="s">
        <v>17869</v>
      </c>
      <c r="M3777">
        <v>75</v>
      </c>
      <c r="N3777">
        <v>1</v>
      </c>
      <c r="O3777">
        <v>14940</v>
      </c>
      <c r="P3777" t="s">
        <v>202</v>
      </c>
      <c r="Q3777" t="s">
        <v>64</v>
      </c>
      <c r="R3777" s="3" t="b">
        <f>ISNUMBER(SEARCH(critere,_xlfn.CONCAT(client[[#This Row],[TELEPHONE]:[AGENCE]])))</f>
        <v>1</v>
      </c>
      <c r="S3777" s="8">
        <f>IF(client[[#This Row],[Recherche]]=TRUE,COUNTIF($R$4:R3777,TRUE),"")</f>
        <v>3774</v>
      </c>
    </row>
    <row r="3778" spans="2:19" x14ac:dyDescent="0.3">
      <c r="B3778" t="s">
        <v>17873</v>
      </c>
      <c r="C3778">
        <v>4160</v>
      </c>
      <c r="D3778" t="s">
        <v>17870</v>
      </c>
      <c r="E3778">
        <v>45257.676111111112</v>
      </c>
      <c r="F3778">
        <v>2024</v>
      </c>
      <c r="G3778" t="s">
        <v>897</v>
      </c>
      <c r="H3778" t="s">
        <v>17871</v>
      </c>
      <c r="I3778" t="s">
        <v>17872</v>
      </c>
      <c r="J3778" t="s">
        <v>17874</v>
      </c>
      <c r="M3778">
        <v>117</v>
      </c>
      <c r="N3778">
        <v>1</v>
      </c>
      <c r="O3778">
        <v>0</v>
      </c>
      <c r="P3778" t="s">
        <v>202</v>
      </c>
      <c r="Q3778" t="s">
        <v>38</v>
      </c>
      <c r="R3778" s="3" t="b">
        <f>ISNUMBER(SEARCH(critere,_xlfn.CONCAT(client[[#This Row],[TELEPHONE]:[AGENCE]])))</f>
        <v>1</v>
      </c>
      <c r="S3778" s="8">
        <f>IF(client[[#This Row],[Recherche]]=TRUE,COUNTIF($R$4:R3778,TRUE),"")</f>
        <v>3775</v>
      </c>
    </row>
    <row r="3779" spans="2:19" x14ac:dyDescent="0.3">
      <c r="B3779" t="s">
        <v>17878</v>
      </c>
      <c r="C3779">
        <v>4161</v>
      </c>
      <c r="D3779" t="s">
        <v>17875</v>
      </c>
      <c r="E3779">
        <v>45257.701562499999</v>
      </c>
      <c r="F3779">
        <v>2023</v>
      </c>
      <c r="G3779" t="s">
        <v>7054</v>
      </c>
      <c r="H3779" t="s">
        <v>17876</v>
      </c>
      <c r="I3779" t="s">
        <v>17877</v>
      </c>
      <c r="J3779" t="s">
        <v>17879</v>
      </c>
      <c r="M3779">
        <v>8</v>
      </c>
      <c r="N3779">
        <v>1</v>
      </c>
      <c r="O3779">
        <v>0</v>
      </c>
      <c r="P3779" t="s">
        <v>21</v>
      </c>
      <c r="Q3779" t="s">
        <v>29</v>
      </c>
      <c r="R3779" s="3" t="b">
        <f>ISNUMBER(SEARCH(critere,_xlfn.CONCAT(client[[#This Row],[TELEPHONE]:[AGENCE]])))</f>
        <v>1</v>
      </c>
      <c r="S3779" s="8">
        <f>IF(client[[#This Row],[Recherche]]=TRUE,COUNTIF($R$4:R3779,TRUE),"")</f>
        <v>3776</v>
      </c>
    </row>
    <row r="3780" spans="2:19" x14ac:dyDescent="0.3">
      <c r="B3780" t="s">
        <v>17883</v>
      </c>
      <c r="C3780">
        <v>4162</v>
      </c>
      <c r="D3780" t="s">
        <v>17880</v>
      </c>
      <c r="E3780">
        <v>45257.708101851851</v>
      </c>
      <c r="F3780">
        <v>2024</v>
      </c>
      <c r="G3780" t="s">
        <v>2641</v>
      </c>
      <c r="H3780" t="s">
        <v>17881</v>
      </c>
      <c r="I3780" t="s">
        <v>17882</v>
      </c>
      <c r="J3780" t="s">
        <v>17884</v>
      </c>
      <c r="M3780">
        <v>75</v>
      </c>
      <c r="N3780">
        <v>1</v>
      </c>
      <c r="O3780">
        <v>0</v>
      </c>
      <c r="P3780" t="s">
        <v>21</v>
      </c>
      <c r="Q3780" t="s">
        <v>38</v>
      </c>
      <c r="R3780" s="3" t="b">
        <f>ISNUMBER(SEARCH(critere,_xlfn.CONCAT(client[[#This Row],[TELEPHONE]:[AGENCE]])))</f>
        <v>1</v>
      </c>
      <c r="S3780" s="8">
        <f>IF(client[[#This Row],[Recherche]]=TRUE,COUNTIF($R$4:R3780,TRUE),"")</f>
        <v>3777</v>
      </c>
    </row>
    <row r="3781" spans="2:19" x14ac:dyDescent="0.3">
      <c r="B3781" t="s">
        <v>17889</v>
      </c>
      <c r="C3781">
        <v>4163</v>
      </c>
      <c r="D3781" t="s">
        <v>17885</v>
      </c>
      <c r="E3781">
        <v>45257.717638888891</v>
      </c>
      <c r="F3781">
        <v>2023</v>
      </c>
      <c r="G3781" t="s">
        <v>17886</v>
      </c>
      <c r="H3781" t="s">
        <v>17887</v>
      </c>
      <c r="I3781" t="s">
        <v>17888</v>
      </c>
      <c r="J3781" t="s">
        <v>17890</v>
      </c>
      <c r="M3781">
        <v>117</v>
      </c>
      <c r="N3781">
        <v>1</v>
      </c>
      <c r="O3781">
        <v>0</v>
      </c>
      <c r="P3781" t="s">
        <v>202</v>
      </c>
      <c r="Q3781" t="s">
        <v>38</v>
      </c>
      <c r="R3781" s="3" t="b">
        <f>ISNUMBER(SEARCH(critere,_xlfn.CONCAT(client[[#This Row],[TELEPHONE]:[AGENCE]])))</f>
        <v>1</v>
      </c>
      <c r="S3781" s="8">
        <f>IF(client[[#This Row],[Recherche]]=TRUE,COUNTIF($R$4:R3781,TRUE),"")</f>
        <v>3778</v>
      </c>
    </row>
    <row r="3782" spans="2:19" x14ac:dyDescent="0.3">
      <c r="B3782" t="s">
        <v>17895</v>
      </c>
      <c r="C3782">
        <v>4164</v>
      </c>
      <c r="D3782" t="s">
        <v>17891</v>
      </c>
      <c r="E3782">
        <v>45257.723217592589</v>
      </c>
      <c r="G3782" t="s">
        <v>17892</v>
      </c>
      <c r="H3782" t="s">
        <v>17893</v>
      </c>
      <c r="I3782" t="s">
        <v>17894</v>
      </c>
      <c r="J3782" t="s">
        <v>17896</v>
      </c>
      <c r="M3782">
        <v>108</v>
      </c>
      <c r="N3782">
        <v>1</v>
      </c>
      <c r="O3782">
        <v>0</v>
      </c>
      <c r="P3782" t="s">
        <v>21</v>
      </c>
      <c r="Q3782" t="s">
        <v>38</v>
      </c>
      <c r="R3782" s="3" t="b">
        <f>ISNUMBER(SEARCH(critere,_xlfn.CONCAT(client[[#This Row],[TELEPHONE]:[AGENCE]])))</f>
        <v>1</v>
      </c>
      <c r="S3782" s="8">
        <f>IF(client[[#This Row],[Recherche]]=TRUE,COUNTIF($R$4:R3782,TRUE),"")</f>
        <v>3779</v>
      </c>
    </row>
    <row r="3783" spans="2:19" x14ac:dyDescent="0.3">
      <c r="B3783" t="s">
        <v>1014</v>
      </c>
      <c r="C3783">
        <v>4165</v>
      </c>
      <c r="D3783" t="s">
        <v>17897</v>
      </c>
      <c r="E3783">
        <v>45258.480428240742</v>
      </c>
      <c r="F3783">
        <v>2023</v>
      </c>
      <c r="G3783" t="s">
        <v>231</v>
      </c>
      <c r="H3783" t="s">
        <v>1012</v>
      </c>
      <c r="I3783" t="s">
        <v>1013</v>
      </c>
      <c r="J3783" t="s">
        <v>17898</v>
      </c>
      <c r="M3783">
        <v>8</v>
      </c>
      <c r="N3783">
        <v>1</v>
      </c>
      <c r="O3783">
        <v>0</v>
      </c>
      <c r="P3783" t="s">
        <v>21</v>
      </c>
      <c r="Q3783" t="s">
        <v>64</v>
      </c>
      <c r="R3783" s="3" t="b">
        <f>ISNUMBER(SEARCH(critere,_xlfn.CONCAT(client[[#This Row],[TELEPHONE]:[AGENCE]])))</f>
        <v>1</v>
      </c>
      <c r="S3783" s="8">
        <f>IF(client[[#This Row],[Recherche]]=TRUE,COUNTIF($R$4:R3783,TRUE),"")</f>
        <v>3780</v>
      </c>
    </row>
    <row r="3784" spans="2:19" x14ac:dyDescent="0.3">
      <c r="B3784" t="s">
        <v>17902</v>
      </c>
      <c r="C3784">
        <v>4166</v>
      </c>
      <c r="D3784" t="s">
        <v>17899</v>
      </c>
      <c r="E3784">
        <v>45258.490856481483</v>
      </c>
      <c r="F3784">
        <v>2023</v>
      </c>
      <c r="G3784" t="s">
        <v>1606</v>
      </c>
      <c r="H3784" t="s">
        <v>17900</v>
      </c>
      <c r="I3784" t="s">
        <v>17901</v>
      </c>
      <c r="J3784" t="s">
        <v>17903</v>
      </c>
      <c r="M3784">
        <v>8</v>
      </c>
      <c r="N3784">
        <v>1</v>
      </c>
      <c r="O3784">
        <v>0</v>
      </c>
      <c r="P3784" t="s">
        <v>21</v>
      </c>
      <c r="Q3784" t="s">
        <v>64</v>
      </c>
      <c r="R3784" s="3" t="b">
        <f>ISNUMBER(SEARCH(critere,_xlfn.CONCAT(client[[#This Row],[TELEPHONE]:[AGENCE]])))</f>
        <v>1</v>
      </c>
      <c r="S3784" s="8">
        <f>IF(client[[#This Row],[Recherche]]=TRUE,COUNTIF($R$4:R3784,TRUE),"")</f>
        <v>3781</v>
      </c>
    </row>
    <row r="3785" spans="2:19" x14ac:dyDescent="0.3">
      <c r="B3785" t="s">
        <v>17907</v>
      </c>
      <c r="C3785">
        <v>4167</v>
      </c>
      <c r="D3785" t="s">
        <v>17904</v>
      </c>
      <c r="E3785">
        <v>45258.494074074071</v>
      </c>
      <c r="F3785">
        <v>2023</v>
      </c>
      <c r="G3785" t="s">
        <v>1980</v>
      </c>
      <c r="H3785" t="s">
        <v>17905</v>
      </c>
      <c r="I3785" t="s">
        <v>17906</v>
      </c>
      <c r="J3785" t="s">
        <v>17908</v>
      </c>
      <c r="M3785">
        <v>8</v>
      </c>
      <c r="N3785">
        <v>1</v>
      </c>
      <c r="O3785">
        <v>0</v>
      </c>
      <c r="P3785" t="s">
        <v>21</v>
      </c>
      <c r="Q3785" t="s">
        <v>64</v>
      </c>
      <c r="R3785" s="3" t="b">
        <f>ISNUMBER(SEARCH(critere,_xlfn.CONCAT(client[[#This Row],[TELEPHONE]:[AGENCE]])))</f>
        <v>1</v>
      </c>
      <c r="S3785" s="8">
        <f>IF(client[[#This Row],[Recherche]]=TRUE,COUNTIF($R$4:R3785,TRUE),"")</f>
        <v>3782</v>
      </c>
    </row>
    <row r="3786" spans="2:19" x14ac:dyDescent="0.3">
      <c r="B3786">
        <v>663452932</v>
      </c>
      <c r="C3786">
        <v>4168</v>
      </c>
      <c r="D3786" t="s">
        <v>17909</v>
      </c>
      <c r="E3786">
        <v>45258.499537037038</v>
      </c>
      <c r="F3786">
        <v>2023</v>
      </c>
      <c r="G3786" t="s">
        <v>17910</v>
      </c>
      <c r="H3786" t="s">
        <v>550</v>
      </c>
      <c r="I3786" t="s">
        <v>17911</v>
      </c>
      <c r="J3786" t="s">
        <v>17912</v>
      </c>
      <c r="M3786">
        <v>117</v>
      </c>
      <c r="N3786">
        <v>1</v>
      </c>
      <c r="O3786">
        <v>0</v>
      </c>
      <c r="P3786" t="s">
        <v>21</v>
      </c>
      <c r="Q3786" t="s">
        <v>454</v>
      </c>
      <c r="R3786" s="3" t="b">
        <f>ISNUMBER(SEARCH(critere,_xlfn.CONCAT(client[[#This Row],[TELEPHONE]:[AGENCE]])))</f>
        <v>1</v>
      </c>
      <c r="S3786" s="8">
        <f>IF(client[[#This Row],[Recherche]]=TRUE,COUNTIF($R$4:R3786,TRUE),"")</f>
        <v>3783</v>
      </c>
    </row>
    <row r="3787" spans="2:19" x14ac:dyDescent="0.3">
      <c r="B3787" t="s">
        <v>17916</v>
      </c>
      <c r="C3787">
        <v>4169</v>
      </c>
      <c r="D3787" t="s">
        <v>17913</v>
      </c>
      <c r="E3787">
        <v>45258.52076388889</v>
      </c>
      <c r="F3787">
        <v>2024</v>
      </c>
      <c r="G3787" t="s">
        <v>10627</v>
      </c>
      <c r="H3787" t="s">
        <v>17914</v>
      </c>
      <c r="I3787" t="s">
        <v>17915</v>
      </c>
      <c r="J3787" t="s">
        <v>17917</v>
      </c>
      <c r="M3787">
        <v>8</v>
      </c>
      <c r="N3787">
        <v>1</v>
      </c>
      <c r="O3787">
        <v>0</v>
      </c>
      <c r="P3787" t="s">
        <v>21</v>
      </c>
      <c r="Q3787" t="s">
        <v>347</v>
      </c>
      <c r="R3787" s="3" t="b">
        <f>ISNUMBER(SEARCH(critere,_xlfn.CONCAT(client[[#This Row],[TELEPHONE]:[AGENCE]])))</f>
        <v>1</v>
      </c>
      <c r="S3787" s="8">
        <f>IF(client[[#This Row],[Recherche]]=TRUE,COUNTIF($R$4:R3787,TRUE),"")</f>
        <v>3784</v>
      </c>
    </row>
    <row r="3788" spans="2:19" x14ac:dyDescent="0.3">
      <c r="B3788" t="s">
        <v>17920</v>
      </c>
      <c r="C3788">
        <v>4170</v>
      </c>
      <c r="D3788" t="s">
        <v>17918</v>
      </c>
      <c r="E3788">
        <v>45258.54582175926</v>
      </c>
      <c r="F3788">
        <v>2023</v>
      </c>
      <c r="G3788" t="s">
        <v>330</v>
      </c>
      <c r="H3788" t="s">
        <v>3450</v>
      </c>
      <c r="I3788" t="s">
        <v>17919</v>
      </c>
      <c r="J3788" t="s">
        <v>17921</v>
      </c>
      <c r="M3788">
        <v>8</v>
      </c>
      <c r="N3788">
        <v>1</v>
      </c>
      <c r="O3788">
        <v>0</v>
      </c>
      <c r="P3788" t="s">
        <v>21</v>
      </c>
      <c r="Q3788" t="s">
        <v>64</v>
      </c>
      <c r="R3788" s="3" t="b">
        <f>ISNUMBER(SEARCH(critere,_xlfn.CONCAT(client[[#This Row],[TELEPHONE]:[AGENCE]])))</f>
        <v>1</v>
      </c>
      <c r="S3788" s="8">
        <f>IF(client[[#This Row],[Recherche]]=TRUE,COUNTIF($R$4:R3788,TRUE),"")</f>
        <v>3785</v>
      </c>
    </row>
    <row r="3789" spans="2:19" x14ac:dyDescent="0.3">
      <c r="B3789" t="s">
        <v>17925</v>
      </c>
      <c r="C3789">
        <v>4171</v>
      </c>
      <c r="D3789" t="s">
        <v>17922</v>
      </c>
      <c r="E3789">
        <v>45258.65892361111</v>
      </c>
      <c r="F3789">
        <v>2024</v>
      </c>
      <c r="G3789" t="s">
        <v>17923</v>
      </c>
      <c r="H3789" t="s">
        <v>9468</v>
      </c>
      <c r="I3789" t="s">
        <v>17924</v>
      </c>
      <c r="J3789" t="s">
        <v>17926</v>
      </c>
      <c r="M3789">
        <v>8</v>
      </c>
      <c r="N3789">
        <v>1</v>
      </c>
      <c r="O3789">
        <v>0</v>
      </c>
      <c r="P3789" t="s">
        <v>21</v>
      </c>
      <c r="Q3789" t="s">
        <v>38</v>
      </c>
      <c r="R3789" s="3" t="b">
        <f>ISNUMBER(SEARCH(critere,_xlfn.CONCAT(client[[#This Row],[TELEPHONE]:[AGENCE]])))</f>
        <v>1</v>
      </c>
      <c r="S3789" s="8">
        <f>IF(client[[#This Row],[Recherche]]=TRUE,COUNTIF($R$4:R3789,TRUE),"")</f>
        <v>3786</v>
      </c>
    </row>
    <row r="3790" spans="2:19" x14ac:dyDescent="0.3">
      <c r="B3790" t="s">
        <v>17931</v>
      </c>
      <c r="C3790">
        <v>4172</v>
      </c>
      <c r="D3790" t="s">
        <v>17927</v>
      </c>
      <c r="E3790">
        <v>45258.674837962964</v>
      </c>
      <c r="F3790">
        <v>2023</v>
      </c>
      <c r="G3790" t="s">
        <v>17928</v>
      </c>
      <c r="H3790" t="s">
        <v>17929</v>
      </c>
      <c r="I3790" t="s">
        <v>17930</v>
      </c>
      <c r="J3790" t="s">
        <v>17932</v>
      </c>
      <c r="M3790">
        <v>8</v>
      </c>
      <c r="N3790">
        <v>1</v>
      </c>
      <c r="O3790">
        <v>0</v>
      </c>
      <c r="P3790" t="s">
        <v>21</v>
      </c>
      <c r="Q3790" t="s">
        <v>38</v>
      </c>
      <c r="R3790" s="3" t="b">
        <f>ISNUMBER(SEARCH(critere,_xlfn.CONCAT(client[[#This Row],[TELEPHONE]:[AGENCE]])))</f>
        <v>1</v>
      </c>
      <c r="S3790" s="8">
        <f>IF(client[[#This Row],[Recherche]]=TRUE,COUNTIF($R$4:R3790,TRUE),"")</f>
        <v>3787</v>
      </c>
    </row>
    <row r="3791" spans="2:19" x14ac:dyDescent="0.3">
      <c r="B3791" t="s">
        <v>17937</v>
      </c>
      <c r="C3791">
        <v>4173</v>
      </c>
      <c r="D3791" t="s">
        <v>17933</v>
      </c>
      <c r="E3791">
        <v>45258.710810185185</v>
      </c>
      <c r="F3791">
        <v>2023</v>
      </c>
      <c r="G3791" t="s">
        <v>17934</v>
      </c>
      <c r="H3791" t="s">
        <v>17935</v>
      </c>
      <c r="I3791" t="s">
        <v>17936</v>
      </c>
      <c r="J3791" t="s">
        <v>17938</v>
      </c>
      <c r="M3791">
        <v>8</v>
      </c>
      <c r="N3791">
        <v>1</v>
      </c>
      <c r="O3791">
        <v>0</v>
      </c>
      <c r="P3791" t="s">
        <v>21</v>
      </c>
      <c r="Q3791" t="s">
        <v>38</v>
      </c>
      <c r="R3791" s="3" t="b">
        <f>ISNUMBER(SEARCH(critere,_xlfn.CONCAT(client[[#This Row],[TELEPHONE]:[AGENCE]])))</f>
        <v>1</v>
      </c>
      <c r="S3791" s="8">
        <f>IF(client[[#This Row],[Recherche]]=TRUE,COUNTIF($R$4:R3791,TRUE),"")</f>
        <v>3788</v>
      </c>
    </row>
    <row r="3792" spans="2:19" x14ac:dyDescent="0.3">
      <c r="B3792" t="s">
        <v>17588</v>
      </c>
      <c r="C3792">
        <v>4174</v>
      </c>
      <c r="D3792" t="s">
        <v>17939</v>
      </c>
      <c r="E3792">
        <v>45258.752581018518</v>
      </c>
      <c r="F3792">
        <v>2023</v>
      </c>
      <c r="G3792" t="s">
        <v>2773</v>
      </c>
      <c r="H3792" t="s">
        <v>12562</v>
      </c>
      <c r="I3792" t="s">
        <v>17587</v>
      </c>
      <c r="J3792" t="s">
        <v>17940</v>
      </c>
      <c r="M3792">
        <v>8</v>
      </c>
      <c r="N3792">
        <v>1</v>
      </c>
      <c r="O3792">
        <v>0</v>
      </c>
      <c r="P3792" t="s">
        <v>21</v>
      </c>
      <c r="Q3792" t="s">
        <v>38</v>
      </c>
      <c r="R3792" s="3" t="b">
        <f>ISNUMBER(SEARCH(critere,_xlfn.CONCAT(client[[#This Row],[TELEPHONE]:[AGENCE]])))</f>
        <v>1</v>
      </c>
      <c r="S3792" s="8">
        <f>IF(client[[#This Row],[Recherche]]=TRUE,COUNTIF($R$4:R3792,TRUE),"")</f>
        <v>3789</v>
      </c>
    </row>
    <row r="3793" spans="2:19" x14ac:dyDescent="0.3">
      <c r="B3793" t="s">
        <v>17945</v>
      </c>
      <c r="C3793">
        <v>4175</v>
      </c>
      <c r="D3793" t="s">
        <v>17941</v>
      </c>
      <c r="E3793">
        <v>45258.764699074076</v>
      </c>
      <c r="F3793">
        <v>2023</v>
      </c>
      <c r="G3793" t="s">
        <v>17942</v>
      </c>
      <c r="H3793" t="s">
        <v>17943</v>
      </c>
      <c r="I3793" t="s">
        <v>17944</v>
      </c>
      <c r="J3793" t="s">
        <v>17946</v>
      </c>
      <c r="M3793">
        <v>8</v>
      </c>
      <c r="N3793">
        <v>1</v>
      </c>
      <c r="O3793">
        <v>0</v>
      </c>
      <c r="P3793" t="s">
        <v>21</v>
      </c>
      <c r="Q3793" t="s">
        <v>38</v>
      </c>
      <c r="R3793" s="3" t="b">
        <f>ISNUMBER(SEARCH(critere,_xlfn.CONCAT(client[[#This Row],[TELEPHONE]:[AGENCE]])))</f>
        <v>1</v>
      </c>
      <c r="S3793" s="8">
        <f>IF(client[[#This Row],[Recherche]]=TRUE,COUNTIF($R$4:R3793,TRUE),"")</f>
        <v>3790</v>
      </c>
    </row>
    <row r="3794" spans="2:19" x14ac:dyDescent="0.3">
      <c r="B3794" t="s">
        <v>15311</v>
      </c>
      <c r="C3794">
        <v>4176</v>
      </c>
      <c r="D3794" t="s">
        <v>17947</v>
      </c>
      <c r="E3794">
        <v>45258.782812500001</v>
      </c>
      <c r="F3794">
        <v>2023</v>
      </c>
      <c r="G3794" t="s">
        <v>560</v>
      </c>
      <c r="H3794" t="s">
        <v>15309</v>
      </c>
      <c r="I3794" t="s">
        <v>15310</v>
      </c>
      <c r="J3794" t="s">
        <v>17948</v>
      </c>
      <c r="M3794">
        <v>117</v>
      </c>
      <c r="N3794">
        <v>1</v>
      </c>
      <c r="O3794">
        <v>0</v>
      </c>
      <c r="P3794" t="s">
        <v>202</v>
      </c>
      <c r="Q3794" t="s">
        <v>38</v>
      </c>
      <c r="R3794" s="3" t="b">
        <f>ISNUMBER(SEARCH(critere,_xlfn.CONCAT(client[[#This Row],[TELEPHONE]:[AGENCE]])))</f>
        <v>1</v>
      </c>
      <c r="S3794" s="8">
        <f>IF(client[[#This Row],[Recherche]]=TRUE,COUNTIF($R$4:R3794,TRUE),"")</f>
        <v>3791</v>
      </c>
    </row>
    <row r="3795" spans="2:19" x14ac:dyDescent="0.3">
      <c r="B3795" t="s">
        <v>17951</v>
      </c>
      <c r="C3795">
        <v>4177</v>
      </c>
      <c r="D3795" t="s">
        <v>17949</v>
      </c>
      <c r="E3795">
        <v>45258.783819444441</v>
      </c>
      <c r="F3795">
        <v>2023</v>
      </c>
      <c r="G3795" t="s">
        <v>231</v>
      </c>
      <c r="H3795" t="s">
        <v>3460</v>
      </c>
      <c r="I3795" t="s">
        <v>17950</v>
      </c>
      <c r="J3795" t="s">
        <v>17952</v>
      </c>
      <c r="M3795">
        <v>8</v>
      </c>
      <c r="N3795">
        <v>1</v>
      </c>
      <c r="O3795">
        <v>0</v>
      </c>
      <c r="P3795" t="s">
        <v>21</v>
      </c>
      <c r="Q3795" t="s">
        <v>22</v>
      </c>
      <c r="R3795" s="3" t="b">
        <f>ISNUMBER(SEARCH(critere,_xlfn.CONCAT(client[[#This Row],[TELEPHONE]:[AGENCE]])))</f>
        <v>1</v>
      </c>
      <c r="S3795" s="8">
        <f>IF(client[[#This Row],[Recherche]]=TRUE,COUNTIF($R$4:R3795,TRUE),"")</f>
        <v>3792</v>
      </c>
    </row>
    <row r="3796" spans="2:19" x14ac:dyDescent="0.3">
      <c r="B3796" t="s">
        <v>17956</v>
      </c>
      <c r="C3796">
        <v>4178</v>
      </c>
      <c r="D3796" t="s">
        <v>17953</v>
      </c>
      <c r="E3796">
        <v>45258.864999999998</v>
      </c>
      <c r="G3796" t="s">
        <v>16126</v>
      </c>
      <c r="H3796" t="s">
        <v>17954</v>
      </c>
      <c r="I3796" t="s">
        <v>17955</v>
      </c>
      <c r="J3796" t="s">
        <v>17957</v>
      </c>
      <c r="M3796">
        <v>108</v>
      </c>
      <c r="N3796">
        <v>1</v>
      </c>
      <c r="O3796">
        <v>0</v>
      </c>
      <c r="P3796" t="s">
        <v>21</v>
      </c>
      <c r="Q3796" t="s">
        <v>38</v>
      </c>
      <c r="R3796" s="3" t="b">
        <f>ISNUMBER(SEARCH(critere,_xlfn.CONCAT(client[[#This Row],[TELEPHONE]:[AGENCE]])))</f>
        <v>1</v>
      </c>
      <c r="S3796" s="8">
        <f>IF(client[[#This Row],[Recherche]]=TRUE,COUNTIF($R$4:R3796,TRUE),"")</f>
        <v>3793</v>
      </c>
    </row>
    <row r="3797" spans="2:19" x14ac:dyDescent="0.3">
      <c r="B3797" t="s">
        <v>10874</v>
      </c>
      <c r="C3797">
        <v>4179</v>
      </c>
      <c r="D3797" t="s">
        <v>17958</v>
      </c>
      <c r="E3797">
        <v>45259.479050925926</v>
      </c>
      <c r="F3797">
        <v>2024</v>
      </c>
      <c r="G3797" t="s">
        <v>17959</v>
      </c>
      <c r="H3797" t="s">
        <v>17960</v>
      </c>
      <c r="I3797" t="s">
        <v>17961</v>
      </c>
      <c r="J3797" t="s">
        <v>17962</v>
      </c>
      <c r="M3797">
        <v>8</v>
      </c>
      <c r="N3797">
        <v>1</v>
      </c>
      <c r="O3797">
        <v>0</v>
      </c>
      <c r="P3797" t="s">
        <v>21</v>
      </c>
      <c r="Q3797" t="s">
        <v>22</v>
      </c>
      <c r="R3797" s="3" t="b">
        <f>ISNUMBER(SEARCH(critere,_xlfn.CONCAT(client[[#This Row],[TELEPHONE]:[AGENCE]])))</f>
        <v>1</v>
      </c>
      <c r="S3797" s="8">
        <f>IF(client[[#This Row],[Recherche]]=TRUE,COUNTIF($R$4:R3797,TRUE),"")</f>
        <v>3794</v>
      </c>
    </row>
    <row r="3798" spans="2:19" x14ac:dyDescent="0.3">
      <c r="B3798" t="s">
        <v>17967</v>
      </c>
      <c r="C3798">
        <v>4180</v>
      </c>
      <c r="D3798" t="s">
        <v>17963</v>
      </c>
      <c r="E3798">
        <v>45259.609548611108</v>
      </c>
      <c r="F3798">
        <v>2024</v>
      </c>
      <c r="G3798" t="s">
        <v>17964</v>
      </c>
      <c r="H3798" t="s">
        <v>17965</v>
      </c>
      <c r="I3798" t="s">
        <v>17966</v>
      </c>
      <c r="J3798" t="s">
        <v>17968</v>
      </c>
      <c r="M3798">
        <v>8</v>
      </c>
      <c r="N3798">
        <v>1</v>
      </c>
      <c r="O3798">
        <v>0</v>
      </c>
      <c r="P3798" t="s">
        <v>21</v>
      </c>
      <c r="Q3798" t="s">
        <v>29</v>
      </c>
      <c r="R3798" s="3" t="b">
        <f>ISNUMBER(SEARCH(critere,_xlfn.CONCAT(client[[#This Row],[TELEPHONE]:[AGENCE]])))</f>
        <v>1</v>
      </c>
      <c r="S3798" s="8">
        <f>IF(client[[#This Row],[Recherche]]=TRUE,COUNTIF($R$4:R3798,TRUE),"")</f>
        <v>3795</v>
      </c>
    </row>
    <row r="3799" spans="2:19" x14ac:dyDescent="0.3">
      <c r="B3799" t="s">
        <v>17972</v>
      </c>
      <c r="C3799">
        <v>4181</v>
      </c>
      <c r="D3799" t="s">
        <v>17969</v>
      </c>
      <c r="E3799">
        <v>45259.622453703705</v>
      </c>
      <c r="F3799">
        <v>2023</v>
      </c>
      <c r="G3799" t="s">
        <v>17970</v>
      </c>
      <c r="H3799" t="s">
        <v>787</v>
      </c>
      <c r="I3799" t="s">
        <v>17971</v>
      </c>
      <c r="J3799" t="s">
        <v>17973</v>
      </c>
      <c r="M3799">
        <v>117</v>
      </c>
      <c r="N3799">
        <v>1</v>
      </c>
      <c r="O3799">
        <v>18000</v>
      </c>
      <c r="P3799" t="s">
        <v>202</v>
      </c>
      <c r="Q3799" t="s">
        <v>38</v>
      </c>
      <c r="R3799" s="3" t="b">
        <f>ISNUMBER(SEARCH(critere,_xlfn.CONCAT(client[[#This Row],[TELEPHONE]:[AGENCE]])))</f>
        <v>1</v>
      </c>
      <c r="S3799" s="8">
        <f>IF(client[[#This Row],[Recherche]]=TRUE,COUNTIF($R$4:R3799,TRUE),"")</f>
        <v>3796</v>
      </c>
    </row>
    <row r="3800" spans="2:19" x14ac:dyDescent="0.3">
      <c r="B3800" t="s">
        <v>17977</v>
      </c>
      <c r="C3800">
        <v>4182</v>
      </c>
      <c r="D3800" t="s">
        <v>17974</v>
      </c>
      <c r="E3800">
        <v>45259.744004629632</v>
      </c>
      <c r="F3800">
        <v>2024</v>
      </c>
      <c r="G3800" t="s">
        <v>1944</v>
      </c>
      <c r="H3800" t="s">
        <v>17975</v>
      </c>
      <c r="I3800" t="s">
        <v>17976</v>
      </c>
      <c r="J3800" t="s">
        <v>17978</v>
      </c>
      <c r="M3800">
        <v>8</v>
      </c>
      <c r="N3800">
        <v>1</v>
      </c>
      <c r="O3800">
        <v>0</v>
      </c>
      <c r="P3800" t="s">
        <v>21</v>
      </c>
      <c r="Q3800" t="s">
        <v>454</v>
      </c>
      <c r="R3800" s="3" t="b">
        <f>ISNUMBER(SEARCH(critere,_xlfn.CONCAT(client[[#This Row],[TELEPHONE]:[AGENCE]])))</f>
        <v>1</v>
      </c>
      <c r="S3800" s="8">
        <f>IF(client[[#This Row],[Recherche]]=TRUE,COUNTIF($R$4:R3800,TRUE),"")</f>
        <v>3797</v>
      </c>
    </row>
    <row r="3801" spans="2:19" x14ac:dyDescent="0.3">
      <c r="B3801" t="s">
        <v>17983</v>
      </c>
      <c r="C3801">
        <v>4183</v>
      </c>
      <c r="D3801" t="s">
        <v>17979</v>
      </c>
      <c r="E3801">
        <v>45259.759606481479</v>
      </c>
      <c r="F3801">
        <v>2023</v>
      </c>
      <c r="G3801" t="s">
        <v>17980</v>
      </c>
      <c r="H3801" t="s">
        <v>17981</v>
      </c>
      <c r="I3801" t="s">
        <v>17982</v>
      </c>
      <c r="J3801" t="s">
        <v>17984</v>
      </c>
      <c r="M3801">
        <v>8</v>
      </c>
      <c r="N3801">
        <v>1</v>
      </c>
      <c r="O3801">
        <v>0</v>
      </c>
      <c r="P3801" t="s">
        <v>21</v>
      </c>
      <c r="Q3801" t="s">
        <v>22</v>
      </c>
      <c r="R3801" s="3" t="b">
        <f>ISNUMBER(SEARCH(critere,_xlfn.CONCAT(client[[#This Row],[TELEPHONE]:[AGENCE]])))</f>
        <v>1</v>
      </c>
      <c r="S3801" s="8">
        <f>IF(client[[#This Row],[Recherche]]=TRUE,COUNTIF($R$4:R3801,TRUE),"")</f>
        <v>3798</v>
      </c>
    </row>
    <row r="3802" spans="2:19" x14ac:dyDescent="0.3">
      <c r="B3802" t="s">
        <v>17989</v>
      </c>
      <c r="C3802">
        <v>4184</v>
      </c>
      <c r="D3802" t="s">
        <v>17985</v>
      </c>
      <c r="E3802">
        <v>45259.818657407406</v>
      </c>
      <c r="F3802">
        <v>2024</v>
      </c>
      <c r="G3802" t="s">
        <v>17986</v>
      </c>
      <c r="H3802" t="s">
        <v>17987</v>
      </c>
      <c r="I3802" t="s">
        <v>17988</v>
      </c>
      <c r="J3802" t="s">
        <v>17990</v>
      </c>
      <c r="M3802">
        <v>108</v>
      </c>
      <c r="N3802">
        <v>1</v>
      </c>
      <c r="O3802">
        <v>0</v>
      </c>
      <c r="P3802" t="s">
        <v>202</v>
      </c>
      <c r="Q3802" t="s">
        <v>38</v>
      </c>
      <c r="R3802" s="3" t="b">
        <f>ISNUMBER(SEARCH(critere,_xlfn.CONCAT(client[[#This Row],[TELEPHONE]:[AGENCE]])))</f>
        <v>1</v>
      </c>
      <c r="S3802" s="8">
        <f>IF(client[[#This Row],[Recherche]]=TRUE,COUNTIF($R$4:R3802,TRUE),"")</f>
        <v>3799</v>
      </c>
    </row>
    <row r="3803" spans="2:19" x14ac:dyDescent="0.3">
      <c r="B3803" t="s">
        <v>17994</v>
      </c>
      <c r="C3803">
        <v>4217</v>
      </c>
      <c r="D3803" t="s">
        <v>17991</v>
      </c>
      <c r="E3803">
        <v>45260.410300925927</v>
      </c>
      <c r="F3803">
        <v>2024</v>
      </c>
      <c r="G3803" t="s">
        <v>1680</v>
      </c>
      <c r="H3803" t="s">
        <v>17992</v>
      </c>
      <c r="I3803" t="s">
        <v>17993</v>
      </c>
      <c r="J3803" t="s">
        <v>17995</v>
      </c>
      <c r="M3803">
        <v>117</v>
      </c>
      <c r="N3803">
        <v>1</v>
      </c>
      <c r="O3803">
        <v>22600</v>
      </c>
      <c r="P3803" t="s">
        <v>202</v>
      </c>
      <c r="Q3803" t="s">
        <v>38</v>
      </c>
      <c r="R3803" s="3" t="b">
        <f>ISNUMBER(SEARCH(critere,_xlfn.CONCAT(client[[#This Row],[TELEPHONE]:[AGENCE]])))</f>
        <v>1</v>
      </c>
      <c r="S3803" s="8">
        <f>IF(client[[#This Row],[Recherche]]=TRUE,COUNTIF($R$4:R3803,TRUE),"")</f>
        <v>3800</v>
      </c>
    </row>
    <row r="3804" spans="2:19" x14ac:dyDescent="0.3">
      <c r="B3804" t="s">
        <v>18000</v>
      </c>
      <c r="C3804">
        <v>4218</v>
      </c>
      <c r="D3804" t="s">
        <v>17996</v>
      </c>
      <c r="E3804">
        <v>45262.484236111108</v>
      </c>
      <c r="F3804">
        <v>2024</v>
      </c>
      <c r="G3804" t="s">
        <v>17997</v>
      </c>
      <c r="H3804" t="s">
        <v>17998</v>
      </c>
      <c r="I3804" t="s">
        <v>17999</v>
      </c>
      <c r="J3804" t="s">
        <v>18001</v>
      </c>
      <c r="M3804">
        <v>105</v>
      </c>
      <c r="N3804">
        <v>1</v>
      </c>
      <c r="O3804">
        <v>18000</v>
      </c>
      <c r="P3804" t="s">
        <v>202</v>
      </c>
      <c r="Q3804" t="s">
        <v>38</v>
      </c>
      <c r="R3804" s="3" t="b">
        <f>ISNUMBER(SEARCH(critere,_xlfn.CONCAT(client[[#This Row],[TELEPHONE]:[AGENCE]])))</f>
        <v>1</v>
      </c>
      <c r="S3804" s="8">
        <f>IF(client[[#This Row],[Recherche]]=TRUE,COUNTIF($R$4:R3804,TRUE),"")</f>
        <v>3801</v>
      </c>
    </row>
    <row r="3805" spans="2:19" x14ac:dyDescent="0.3">
      <c r="B3805" t="s">
        <v>18006</v>
      </c>
      <c r="C3805">
        <v>4219</v>
      </c>
      <c r="D3805" t="s">
        <v>18002</v>
      </c>
      <c r="E3805">
        <v>45264.491689814815</v>
      </c>
      <c r="F3805">
        <v>2024</v>
      </c>
      <c r="G3805" t="s">
        <v>18003</v>
      </c>
      <c r="H3805" t="s">
        <v>18004</v>
      </c>
      <c r="I3805" t="s">
        <v>18005</v>
      </c>
      <c r="J3805" t="s">
        <v>18007</v>
      </c>
      <c r="M3805">
        <v>8</v>
      </c>
      <c r="N3805">
        <v>1</v>
      </c>
      <c r="O3805">
        <v>0</v>
      </c>
      <c r="P3805" t="s">
        <v>21</v>
      </c>
      <c r="Q3805" t="s">
        <v>29</v>
      </c>
      <c r="R3805" s="3" t="b">
        <f>ISNUMBER(SEARCH(critere,_xlfn.CONCAT(client[[#This Row],[TELEPHONE]:[AGENCE]])))</f>
        <v>1</v>
      </c>
      <c r="S3805" s="8">
        <f>IF(client[[#This Row],[Recherche]]=TRUE,COUNTIF($R$4:R3805,TRUE),"")</f>
        <v>3802</v>
      </c>
    </row>
    <row r="3806" spans="2:19" x14ac:dyDescent="0.3">
      <c r="B3806" t="s">
        <v>18012</v>
      </c>
      <c r="C3806">
        <v>4220</v>
      </c>
      <c r="D3806" t="s">
        <v>18008</v>
      </c>
      <c r="E3806">
        <v>45264.498831018522</v>
      </c>
      <c r="F3806">
        <v>2023</v>
      </c>
      <c r="G3806" t="s">
        <v>18009</v>
      </c>
      <c r="H3806" t="s">
        <v>18010</v>
      </c>
      <c r="I3806" t="s">
        <v>18011</v>
      </c>
      <c r="J3806" t="s">
        <v>18013</v>
      </c>
      <c r="M3806">
        <v>117</v>
      </c>
      <c r="N3806">
        <v>1</v>
      </c>
      <c r="O3806">
        <v>0</v>
      </c>
      <c r="P3806" t="s">
        <v>202</v>
      </c>
      <c r="Q3806" t="s">
        <v>38</v>
      </c>
      <c r="R3806" s="3" t="b">
        <f>ISNUMBER(SEARCH(critere,_xlfn.CONCAT(client[[#This Row],[TELEPHONE]:[AGENCE]])))</f>
        <v>1</v>
      </c>
      <c r="S3806" s="8">
        <f>IF(client[[#This Row],[Recherche]]=TRUE,COUNTIF($R$4:R3806,TRUE),"")</f>
        <v>3803</v>
      </c>
    </row>
    <row r="3807" spans="2:19" x14ac:dyDescent="0.3">
      <c r="B3807" t="s">
        <v>18017</v>
      </c>
      <c r="C3807">
        <v>4221</v>
      </c>
      <c r="D3807" t="s">
        <v>18014</v>
      </c>
      <c r="E3807">
        <v>45265.4143287037</v>
      </c>
      <c r="F3807">
        <v>2023</v>
      </c>
      <c r="G3807" t="s">
        <v>189</v>
      </c>
      <c r="H3807" t="s">
        <v>18015</v>
      </c>
      <c r="I3807" t="s">
        <v>18016</v>
      </c>
      <c r="J3807" t="s">
        <v>18018</v>
      </c>
      <c r="M3807">
        <v>117</v>
      </c>
      <c r="N3807">
        <v>1</v>
      </c>
      <c r="O3807">
        <v>0</v>
      </c>
      <c r="P3807" t="s">
        <v>202</v>
      </c>
      <c r="Q3807" t="s">
        <v>38</v>
      </c>
      <c r="R3807" s="3" t="b">
        <f>ISNUMBER(SEARCH(critere,_xlfn.CONCAT(client[[#This Row],[TELEPHONE]:[AGENCE]])))</f>
        <v>1</v>
      </c>
      <c r="S3807" s="8">
        <f>IF(client[[#This Row],[Recherche]]=TRUE,COUNTIF($R$4:R3807,TRUE),"")</f>
        <v>3804</v>
      </c>
    </row>
    <row r="3808" spans="2:19" x14ac:dyDescent="0.3">
      <c r="B3808" t="s">
        <v>18023</v>
      </c>
      <c r="C3808">
        <v>4222</v>
      </c>
      <c r="D3808" t="s">
        <v>18019</v>
      </c>
      <c r="E3808">
        <v>45265.420185185183</v>
      </c>
      <c r="F3808">
        <v>2023</v>
      </c>
      <c r="G3808" t="s">
        <v>18020</v>
      </c>
      <c r="H3808" t="s">
        <v>18021</v>
      </c>
      <c r="I3808" t="s">
        <v>18022</v>
      </c>
      <c r="J3808" t="s">
        <v>18024</v>
      </c>
      <c r="M3808">
        <v>105</v>
      </c>
      <c r="N3808">
        <v>1</v>
      </c>
      <c r="O3808">
        <v>18000</v>
      </c>
      <c r="P3808" t="s">
        <v>202</v>
      </c>
      <c r="Q3808" t="s">
        <v>38</v>
      </c>
      <c r="R3808" s="3" t="b">
        <f>ISNUMBER(SEARCH(critere,_xlfn.CONCAT(client[[#This Row],[TELEPHONE]:[AGENCE]])))</f>
        <v>1</v>
      </c>
      <c r="S3808" s="8">
        <f>IF(client[[#This Row],[Recherche]]=TRUE,COUNTIF($R$4:R3808,TRUE),"")</f>
        <v>3805</v>
      </c>
    </row>
    <row r="3809" spans="2:19" x14ac:dyDescent="0.3">
      <c r="B3809" t="s">
        <v>18027</v>
      </c>
      <c r="C3809">
        <v>4223</v>
      </c>
      <c r="D3809" t="s">
        <v>18025</v>
      </c>
      <c r="E3809">
        <v>45265.423090277778</v>
      </c>
      <c r="F3809">
        <v>2023</v>
      </c>
      <c r="G3809" t="s">
        <v>505</v>
      </c>
      <c r="H3809" t="s">
        <v>511</v>
      </c>
      <c r="I3809" t="s">
        <v>18026</v>
      </c>
      <c r="J3809" t="s">
        <v>18028</v>
      </c>
      <c r="M3809">
        <v>117</v>
      </c>
      <c r="N3809">
        <v>1</v>
      </c>
      <c r="O3809">
        <v>0</v>
      </c>
      <c r="P3809" t="s">
        <v>202</v>
      </c>
      <c r="Q3809" t="s">
        <v>38</v>
      </c>
      <c r="R3809" s="3" t="b">
        <f>ISNUMBER(SEARCH(critere,_xlfn.CONCAT(client[[#This Row],[TELEPHONE]:[AGENCE]])))</f>
        <v>1</v>
      </c>
      <c r="S3809" s="8">
        <f>IF(client[[#This Row],[Recherche]]=TRUE,COUNTIF($R$4:R3809,TRUE),"")</f>
        <v>3806</v>
      </c>
    </row>
    <row r="3810" spans="2:19" x14ac:dyDescent="0.3">
      <c r="B3810" t="s">
        <v>18033</v>
      </c>
      <c r="C3810">
        <v>4224</v>
      </c>
      <c r="D3810" t="s">
        <v>18029</v>
      </c>
      <c r="E3810">
        <v>45265.424814814818</v>
      </c>
      <c r="F3810">
        <v>2023</v>
      </c>
      <c r="G3810" t="s">
        <v>18030</v>
      </c>
      <c r="H3810" t="s">
        <v>18031</v>
      </c>
      <c r="I3810" t="s">
        <v>18032</v>
      </c>
      <c r="J3810" t="s">
        <v>18034</v>
      </c>
      <c r="M3810">
        <v>75</v>
      </c>
      <c r="N3810">
        <v>1</v>
      </c>
      <c r="O3810">
        <v>0</v>
      </c>
      <c r="P3810" t="s">
        <v>21</v>
      </c>
      <c r="Q3810" t="s">
        <v>38</v>
      </c>
      <c r="R3810" s="3" t="b">
        <f>ISNUMBER(SEARCH(critere,_xlfn.CONCAT(client[[#This Row],[TELEPHONE]:[AGENCE]])))</f>
        <v>1</v>
      </c>
      <c r="S3810" s="8">
        <f>IF(client[[#This Row],[Recherche]]=TRUE,COUNTIF($R$4:R3810,TRUE),"")</f>
        <v>3807</v>
      </c>
    </row>
    <row r="3811" spans="2:19" x14ac:dyDescent="0.3">
      <c r="B3811" t="s">
        <v>9363</v>
      </c>
      <c r="C3811">
        <v>4225</v>
      </c>
      <c r="D3811" t="s">
        <v>18035</v>
      </c>
      <c r="E3811">
        <v>45265.426562499997</v>
      </c>
      <c r="F3811">
        <v>2023</v>
      </c>
      <c r="G3811" t="s">
        <v>1082</v>
      </c>
      <c r="H3811" t="s">
        <v>9361</v>
      </c>
      <c r="I3811" t="s">
        <v>9362</v>
      </c>
      <c r="J3811" t="s">
        <v>18036</v>
      </c>
      <c r="M3811">
        <v>117</v>
      </c>
      <c r="N3811">
        <v>1</v>
      </c>
      <c r="O3811">
        <v>0</v>
      </c>
      <c r="P3811" t="s">
        <v>202</v>
      </c>
      <c r="Q3811" t="s">
        <v>38</v>
      </c>
      <c r="R3811" s="3" t="b">
        <f>ISNUMBER(SEARCH(critere,_xlfn.CONCAT(client[[#This Row],[TELEPHONE]:[AGENCE]])))</f>
        <v>1</v>
      </c>
      <c r="S3811" s="8">
        <f>IF(client[[#This Row],[Recherche]]=TRUE,COUNTIF($R$4:R3811,TRUE),"")</f>
        <v>3808</v>
      </c>
    </row>
    <row r="3812" spans="2:19" x14ac:dyDescent="0.3">
      <c r="B3812" t="s">
        <v>18040</v>
      </c>
      <c r="C3812">
        <v>4227</v>
      </c>
      <c r="D3812" t="s">
        <v>18037</v>
      </c>
      <c r="E3812">
        <v>45265.641793981478</v>
      </c>
      <c r="F3812">
        <v>2023</v>
      </c>
      <c r="G3812" t="s">
        <v>40</v>
      </c>
      <c r="H3812" t="s">
        <v>18038</v>
      </c>
      <c r="I3812" t="s">
        <v>18039</v>
      </c>
      <c r="J3812" t="s">
        <v>18041</v>
      </c>
      <c r="M3812">
        <v>117</v>
      </c>
      <c r="N3812">
        <v>5</v>
      </c>
      <c r="O3812">
        <v>113000</v>
      </c>
      <c r="P3812" t="s">
        <v>202</v>
      </c>
      <c r="Q3812" t="s">
        <v>64</v>
      </c>
      <c r="R3812" s="3" t="b">
        <f>ISNUMBER(SEARCH(critere,_xlfn.CONCAT(client[[#This Row],[TELEPHONE]:[AGENCE]])))</f>
        <v>1</v>
      </c>
      <c r="S3812" s="8">
        <f>IF(client[[#This Row],[Recherche]]=TRUE,COUNTIF($R$4:R3812,TRUE),"")</f>
        <v>3809</v>
      </c>
    </row>
    <row r="3813" spans="2:19" x14ac:dyDescent="0.3">
      <c r="B3813" t="s">
        <v>18045</v>
      </c>
      <c r="C3813">
        <v>4228</v>
      </c>
      <c r="D3813" t="s">
        <v>18042</v>
      </c>
      <c r="E3813">
        <v>45265.853078703702</v>
      </c>
      <c r="F3813">
        <v>2024</v>
      </c>
      <c r="G3813" t="s">
        <v>592</v>
      </c>
      <c r="H3813" t="s">
        <v>18043</v>
      </c>
      <c r="I3813" t="s">
        <v>18044</v>
      </c>
      <c r="J3813" t="s">
        <v>18046</v>
      </c>
      <c r="M3813">
        <v>105</v>
      </c>
      <c r="N3813">
        <v>1</v>
      </c>
      <c r="O3813">
        <v>0</v>
      </c>
      <c r="P3813" t="s">
        <v>202</v>
      </c>
      <c r="Q3813" t="s">
        <v>38</v>
      </c>
      <c r="R3813" s="3" t="b">
        <f>ISNUMBER(SEARCH(critere,_xlfn.CONCAT(client[[#This Row],[TELEPHONE]:[AGENCE]])))</f>
        <v>1</v>
      </c>
      <c r="S3813" s="8">
        <f>IF(client[[#This Row],[Recherche]]=TRUE,COUNTIF($R$4:R3813,TRUE),"")</f>
        <v>3810</v>
      </c>
    </row>
    <row r="3814" spans="2:19" x14ac:dyDescent="0.3">
      <c r="B3814" t="s">
        <v>18050</v>
      </c>
      <c r="C3814">
        <v>4229</v>
      </c>
      <c r="D3814" t="s">
        <v>18047</v>
      </c>
      <c r="E3814">
        <v>45266.509525462963</v>
      </c>
      <c r="G3814" t="s">
        <v>7356</v>
      </c>
      <c r="H3814" t="s">
        <v>18048</v>
      </c>
      <c r="I3814" t="s">
        <v>18049</v>
      </c>
      <c r="J3814" t="s">
        <v>18051</v>
      </c>
      <c r="M3814">
        <v>8</v>
      </c>
      <c r="N3814">
        <v>1</v>
      </c>
      <c r="O3814">
        <v>0</v>
      </c>
      <c r="P3814" t="s">
        <v>21</v>
      </c>
      <c r="Q3814" t="s">
        <v>64</v>
      </c>
      <c r="R3814" s="3" t="b">
        <f>ISNUMBER(SEARCH(critere,_xlfn.CONCAT(client[[#This Row],[TELEPHONE]:[AGENCE]])))</f>
        <v>1</v>
      </c>
      <c r="S3814" s="8">
        <f>IF(client[[#This Row],[Recherche]]=TRUE,COUNTIF($R$4:R3814,TRUE),"")</f>
        <v>3811</v>
      </c>
    </row>
    <row r="3815" spans="2:19" x14ac:dyDescent="0.3">
      <c r="B3815" t="s">
        <v>10997</v>
      </c>
      <c r="C3815">
        <v>4230</v>
      </c>
      <c r="D3815" t="s">
        <v>18052</v>
      </c>
      <c r="E3815">
        <v>45266.522662037038</v>
      </c>
      <c r="F3815">
        <v>2023</v>
      </c>
      <c r="G3815" t="s">
        <v>626</v>
      </c>
      <c r="H3815" t="s">
        <v>10995</v>
      </c>
      <c r="I3815" t="s">
        <v>10996</v>
      </c>
      <c r="J3815" t="s">
        <v>18053</v>
      </c>
      <c r="M3815">
        <v>117</v>
      </c>
      <c r="N3815">
        <v>1</v>
      </c>
      <c r="O3815">
        <v>0</v>
      </c>
      <c r="P3815" t="s">
        <v>202</v>
      </c>
      <c r="Q3815" t="s">
        <v>64</v>
      </c>
      <c r="R3815" s="3" t="b">
        <f>ISNUMBER(SEARCH(critere,_xlfn.CONCAT(client[[#This Row],[TELEPHONE]:[AGENCE]])))</f>
        <v>1</v>
      </c>
      <c r="S3815" s="8">
        <f>IF(client[[#This Row],[Recherche]]=TRUE,COUNTIF($R$4:R3815,TRUE),"")</f>
        <v>3812</v>
      </c>
    </row>
    <row r="3816" spans="2:19" x14ac:dyDescent="0.3">
      <c r="B3816" t="s">
        <v>18057</v>
      </c>
      <c r="C3816">
        <v>4231</v>
      </c>
      <c r="D3816" t="s">
        <v>18054</v>
      </c>
      <c r="E3816">
        <v>45266.531990740739</v>
      </c>
      <c r="F3816">
        <v>2023</v>
      </c>
      <c r="G3816" t="s">
        <v>2042</v>
      </c>
      <c r="H3816" t="s">
        <v>18055</v>
      </c>
      <c r="I3816" t="s">
        <v>18056</v>
      </c>
      <c r="J3816" t="s">
        <v>18058</v>
      </c>
      <c r="M3816">
        <v>8</v>
      </c>
      <c r="N3816">
        <v>1</v>
      </c>
      <c r="O3816">
        <v>0</v>
      </c>
      <c r="P3816" t="s">
        <v>21</v>
      </c>
      <c r="Q3816" t="s">
        <v>64</v>
      </c>
      <c r="R3816" s="3" t="b">
        <f>ISNUMBER(SEARCH(critere,_xlfn.CONCAT(client[[#This Row],[TELEPHONE]:[AGENCE]])))</f>
        <v>1</v>
      </c>
      <c r="S3816" s="8">
        <f>IF(client[[#This Row],[Recherche]]=TRUE,COUNTIF($R$4:R3816,TRUE),"")</f>
        <v>3813</v>
      </c>
    </row>
    <row r="3817" spans="2:19" x14ac:dyDescent="0.3">
      <c r="B3817" t="s">
        <v>18062</v>
      </c>
      <c r="C3817">
        <v>4232</v>
      </c>
      <c r="D3817" t="s">
        <v>18059</v>
      </c>
      <c r="E3817">
        <v>45266.538113425922</v>
      </c>
      <c r="F3817">
        <v>2023</v>
      </c>
      <c r="G3817" t="s">
        <v>183</v>
      </c>
      <c r="H3817" t="s">
        <v>18060</v>
      </c>
      <c r="I3817" t="s">
        <v>18061</v>
      </c>
      <c r="J3817" t="s">
        <v>18063</v>
      </c>
      <c r="M3817">
        <v>117</v>
      </c>
      <c r="N3817">
        <v>1</v>
      </c>
      <c r="O3817">
        <v>22600</v>
      </c>
      <c r="P3817" t="s">
        <v>202</v>
      </c>
      <c r="Q3817" t="s">
        <v>64</v>
      </c>
      <c r="R3817" s="3" t="b">
        <f>ISNUMBER(SEARCH(critere,_xlfn.CONCAT(client[[#This Row],[TELEPHONE]:[AGENCE]])))</f>
        <v>1</v>
      </c>
      <c r="S3817" s="8">
        <f>IF(client[[#This Row],[Recherche]]=TRUE,COUNTIF($R$4:R3817,TRUE),"")</f>
        <v>3814</v>
      </c>
    </row>
    <row r="3818" spans="2:19" x14ac:dyDescent="0.3">
      <c r="B3818" t="s">
        <v>18067</v>
      </c>
      <c r="C3818">
        <v>4233</v>
      </c>
      <c r="D3818" t="s">
        <v>18064</v>
      </c>
      <c r="E3818">
        <v>45266.843576388892</v>
      </c>
      <c r="G3818" t="s">
        <v>299</v>
      </c>
      <c r="H3818" t="s">
        <v>18065</v>
      </c>
      <c r="I3818" t="s">
        <v>18066</v>
      </c>
      <c r="J3818" t="s">
        <v>18068</v>
      </c>
      <c r="M3818">
        <v>108</v>
      </c>
      <c r="N3818">
        <v>1</v>
      </c>
      <c r="O3818">
        <v>0</v>
      </c>
      <c r="P3818" t="s">
        <v>21</v>
      </c>
      <c r="Q3818" t="s">
        <v>38</v>
      </c>
      <c r="R3818" s="3" t="b">
        <f>ISNUMBER(SEARCH(critere,_xlfn.CONCAT(client[[#This Row],[TELEPHONE]:[AGENCE]])))</f>
        <v>1</v>
      </c>
      <c r="S3818" s="8">
        <f>IF(client[[#This Row],[Recherche]]=TRUE,COUNTIF($R$4:R3818,TRUE),"")</f>
        <v>3815</v>
      </c>
    </row>
    <row r="3819" spans="2:19" x14ac:dyDescent="0.3">
      <c r="B3819" t="s">
        <v>18072</v>
      </c>
      <c r="C3819">
        <v>4234</v>
      </c>
      <c r="D3819" t="s">
        <v>18069</v>
      </c>
      <c r="E3819">
        <v>45267.413993055554</v>
      </c>
      <c r="F3819">
        <v>2024</v>
      </c>
      <c r="G3819" t="s">
        <v>2042</v>
      </c>
      <c r="H3819" t="s">
        <v>18070</v>
      </c>
      <c r="I3819" t="s">
        <v>18071</v>
      </c>
      <c r="J3819" t="s">
        <v>18073</v>
      </c>
      <c r="M3819">
        <v>117</v>
      </c>
      <c r="N3819">
        <v>1</v>
      </c>
      <c r="O3819">
        <v>0</v>
      </c>
      <c r="P3819" t="s">
        <v>202</v>
      </c>
      <c r="Q3819" t="s">
        <v>29</v>
      </c>
      <c r="R3819" s="3" t="b">
        <f>ISNUMBER(SEARCH(critere,_xlfn.CONCAT(client[[#This Row],[TELEPHONE]:[AGENCE]])))</f>
        <v>1</v>
      </c>
      <c r="S3819" s="8">
        <f>IF(client[[#This Row],[Recherche]]=TRUE,COUNTIF($R$4:R3819,TRUE),"")</f>
        <v>3816</v>
      </c>
    </row>
    <row r="3820" spans="2:19" x14ac:dyDescent="0.3">
      <c r="B3820" t="s">
        <v>18077</v>
      </c>
      <c r="C3820">
        <v>4235</v>
      </c>
      <c r="D3820" t="s">
        <v>18074</v>
      </c>
      <c r="E3820">
        <v>45267.499409722222</v>
      </c>
      <c r="F3820">
        <v>2023</v>
      </c>
      <c r="G3820" t="s">
        <v>426</v>
      </c>
      <c r="H3820" t="s">
        <v>18075</v>
      </c>
      <c r="I3820" t="s">
        <v>18076</v>
      </c>
      <c r="J3820" t="s">
        <v>18078</v>
      </c>
      <c r="M3820">
        <v>117</v>
      </c>
      <c r="N3820">
        <v>1</v>
      </c>
      <c r="O3820">
        <v>0</v>
      </c>
      <c r="P3820" t="s">
        <v>21</v>
      </c>
      <c r="Q3820" t="s">
        <v>29</v>
      </c>
      <c r="R3820" s="3" t="b">
        <f>ISNUMBER(SEARCH(critere,_xlfn.CONCAT(client[[#This Row],[TELEPHONE]:[AGENCE]])))</f>
        <v>1</v>
      </c>
      <c r="S3820" s="8">
        <f>IF(client[[#This Row],[Recherche]]=TRUE,COUNTIF($R$4:R3820,TRUE),"")</f>
        <v>3817</v>
      </c>
    </row>
    <row r="3821" spans="2:19" x14ac:dyDescent="0.3">
      <c r="B3821" t="s">
        <v>18082</v>
      </c>
      <c r="C3821">
        <v>4236</v>
      </c>
      <c r="D3821" t="s">
        <v>18079</v>
      </c>
      <c r="E3821">
        <v>45267.588877314818</v>
      </c>
      <c r="F3821">
        <v>2023</v>
      </c>
      <c r="G3821" t="s">
        <v>272</v>
      </c>
      <c r="H3821" t="s">
        <v>18080</v>
      </c>
      <c r="I3821" t="s">
        <v>18081</v>
      </c>
      <c r="J3821" t="s">
        <v>18083</v>
      </c>
      <c r="M3821">
        <v>111</v>
      </c>
      <c r="N3821">
        <v>2</v>
      </c>
      <c r="O3821">
        <v>18000</v>
      </c>
      <c r="P3821" t="s">
        <v>202</v>
      </c>
      <c r="Q3821" t="s">
        <v>22</v>
      </c>
      <c r="R3821" s="3" t="b">
        <f>ISNUMBER(SEARCH(critere,_xlfn.CONCAT(client[[#This Row],[TELEPHONE]:[AGENCE]])))</f>
        <v>1</v>
      </c>
      <c r="S3821" s="8">
        <f>IF(client[[#This Row],[Recherche]]=TRUE,COUNTIF($R$4:R3821,TRUE),"")</f>
        <v>3818</v>
      </c>
    </row>
    <row r="3822" spans="2:19" x14ac:dyDescent="0.3">
      <c r="B3822" t="s">
        <v>18087</v>
      </c>
      <c r="C3822">
        <v>4237</v>
      </c>
      <c r="D3822" t="s">
        <v>18084</v>
      </c>
      <c r="E3822">
        <v>45267.923379629632</v>
      </c>
      <c r="F3822">
        <v>2024</v>
      </c>
      <c r="G3822" t="s">
        <v>1118</v>
      </c>
      <c r="H3822" t="s">
        <v>18085</v>
      </c>
      <c r="I3822" t="s">
        <v>18086</v>
      </c>
      <c r="J3822" t="s">
        <v>18088</v>
      </c>
      <c r="M3822">
        <v>117</v>
      </c>
      <c r="N3822">
        <v>2</v>
      </c>
      <c r="O3822">
        <v>0</v>
      </c>
      <c r="P3822" t="s">
        <v>202</v>
      </c>
      <c r="Q3822" t="s">
        <v>38</v>
      </c>
      <c r="R3822" s="3" t="b">
        <f>ISNUMBER(SEARCH(critere,_xlfn.CONCAT(client[[#This Row],[TELEPHONE]:[AGENCE]])))</f>
        <v>1</v>
      </c>
      <c r="S3822" s="8">
        <f>IF(client[[#This Row],[Recherche]]=TRUE,COUNTIF($R$4:R3822,TRUE),"")</f>
        <v>3819</v>
      </c>
    </row>
    <row r="3823" spans="2:19" x14ac:dyDescent="0.3">
      <c r="B3823" t="s">
        <v>18092</v>
      </c>
      <c r="C3823">
        <v>4238</v>
      </c>
      <c r="D3823" t="s">
        <v>18089</v>
      </c>
      <c r="E3823">
        <v>45267.925856481481</v>
      </c>
      <c r="F3823">
        <v>2024</v>
      </c>
      <c r="G3823" t="s">
        <v>1353</v>
      </c>
      <c r="H3823" t="s">
        <v>18090</v>
      </c>
      <c r="I3823" t="s">
        <v>18091</v>
      </c>
      <c r="J3823" t="s">
        <v>18093</v>
      </c>
      <c r="M3823">
        <v>117</v>
      </c>
      <c r="N3823">
        <v>1</v>
      </c>
      <c r="O3823">
        <v>1</v>
      </c>
      <c r="P3823" t="s">
        <v>202</v>
      </c>
      <c r="Q3823" t="s">
        <v>38</v>
      </c>
      <c r="R3823" s="3" t="b">
        <f>ISNUMBER(SEARCH(critere,_xlfn.CONCAT(client[[#This Row],[TELEPHONE]:[AGENCE]])))</f>
        <v>1</v>
      </c>
      <c r="S3823" s="8">
        <f>IF(client[[#This Row],[Recherche]]=TRUE,COUNTIF($R$4:R3823,TRUE),"")</f>
        <v>3820</v>
      </c>
    </row>
    <row r="3824" spans="2:19" x14ac:dyDescent="0.3">
      <c r="B3824" t="s">
        <v>18098</v>
      </c>
      <c r="C3824">
        <v>4239</v>
      </c>
      <c r="D3824" t="s">
        <v>18094</v>
      </c>
      <c r="E3824">
        <v>45268.622210648151</v>
      </c>
      <c r="G3824" t="s">
        <v>18095</v>
      </c>
      <c r="H3824" t="s">
        <v>18096</v>
      </c>
      <c r="I3824" t="s">
        <v>18097</v>
      </c>
      <c r="J3824" t="s">
        <v>18099</v>
      </c>
      <c r="M3824">
        <v>108</v>
      </c>
      <c r="N3824">
        <v>1</v>
      </c>
      <c r="O3824">
        <v>0</v>
      </c>
      <c r="P3824" t="s">
        <v>21</v>
      </c>
      <c r="Q3824" t="s">
        <v>38</v>
      </c>
      <c r="R3824" s="3" t="b">
        <f>ISNUMBER(SEARCH(critere,_xlfn.CONCAT(client[[#This Row],[TELEPHONE]:[AGENCE]])))</f>
        <v>1</v>
      </c>
      <c r="S3824" s="8">
        <f>IF(client[[#This Row],[Recherche]]=TRUE,COUNTIF($R$4:R3824,TRUE),"")</f>
        <v>3821</v>
      </c>
    </row>
    <row r="3825" spans="2:19" x14ac:dyDescent="0.3">
      <c r="B3825" t="s">
        <v>18103</v>
      </c>
      <c r="C3825">
        <v>4240</v>
      </c>
      <c r="D3825" t="s">
        <v>18100</v>
      </c>
      <c r="E3825">
        <v>45268.640648148146</v>
      </c>
      <c r="F3825">
        <v>2022</v>
      </c>
      <c r="G3825" t="s">
        <v>8148</v>
      </c>
      <c r="H3825" t="s">
        <v>18101</v>
      </c>
      <c r="I3825" t="s">
        <v>18102</v>
      </c>
      <c r="J3825" t="s">
        <v>18104</v>
      </c>
      <c r="M3825">
        <v>105</v>
      </c>
      <c r="N3825">
        <v>2</v>
      </c>
      <c r="O3825">
        <v>46000</v>
      </c>
      <c r="P3825" t="s">
        <v>202</v>
      </c>
      <c r="Q3825" t="s">
        <v>64</v>
      </c>
      <c r="R3825" s="3" t="b">
        <f>ISNUMBER(SEARCH(critere,_xlfn.CONCAT(client[[#This Row],[TELEPHONE]:[AGENCE]])))</f>
        <v>1</v>
      </c>
      <c r="S3825" s="8">
        <f>IF(client[[#This Row],[Recherche]]=TRUE,COUNTIF($R$4:R3825,TRUE),"")</f>
        <v>3822</v>
      </c>
    </row>
    <row r="3826" spans="2:19" x14ac:dyDescent="0.3">
      <c r="B3826" t="s">
        <v>18108</v>
      </c>
      <c r="C3826">
        <v>4241</v>
      </c>
      <c r="D3826" t="s">
        <v>18105</v>
      </c>
      <c r="E3826">
        <v>45271.692847222221</v>
      </c>
      <c r="F3826">
        <v>2024</v>
      </c>
      <c r="G3826" t="s">
        <v>8686</v>
      </c>
      <c r="H3826" t="s">
        <v>18106</v>
      </c>
      <c r="I3826" t="s">
        <v>18107</v>
      </c>
      <c r="J3826" t="s">
        <v>18109</v>
      </c>
      <c r="M3826">
        <v>8</v>
      </c>
      <c r="N3826">
        <v>1</v>
      </c>
      <c r="O3826">
        <v>0</v>
      </c>
      <c r="P3826" t="s">
        <v>21</v>
      </c>
      <c r="Q3826" t="s">
        <v>347</v>
      </c>
      <c r="R3826" s="3" t="b">
        <f>ISNUMBER(SEARCH(critere,_xlfn.CONCAT(client[[#This Row],[TELEPHONE]:[AGENCE]])))</f>
        <v>1</v>
      </c>
      <c r="S3826" s="8">
        <f>IF(client[[#This Row],[Recherche]]=TRUE,COUNTIF($R$4:R3826,TRUE),"")</f>
        <v>3823</v>
      </c>
    </row>
    <row r="3827" spans="2:19" x14ac:dyDescent="0.3">
      <c r="B3827" t="s">
        <v>18114</v>
      </c>
      <c r="C3827">
        <v>4242</v>
      </c>
      <c r="D3827" t="s">
        <v>18110</v>
      </c>
      <c r="E3827">
        <v>45271.732372685183</v>
      </c>
      <c r="F3827">
        <v>2024</v>
      </c>
      <c r="G3827" t="s">
        <v>18111</v>
      </c>
      <c r="H3827" t="s">
        <v>18112</v>
      </c>
      <c r="I3827" t="s">
        <v>18113</v>
      </c>
      <c r="J3827" t="s">
        <v>18115</v>
      </c>
      <c r="M3827">
        <v>8</v>
      </c>
      <c r="N3827">
        <v>1</v>
      </c>
      <c r="O3827">
        <v>0</v>
      </c>
      <c r="P3827" t="s">
        <v>21</v>
      </c>
      <c r="Q3827" t="s">
        <v>38</v>
      </c>
      <c r="R3827" s="3" t="b">
        <f>ISNUMBER(SEARCH(critere,_xlfn.CONCAT(client[[#This Row],[TELEPHONE]:[AGENCE]])))</f>
        <v>1</v>
      </c>
      <c r="S3827" s="8">
        <f>IF(client[[#This Row],[Recherche]]=TRUE,COUNTIF($R$4:R3827,TRUE),"")</f>
        <v>3824</v>
      </c>
    </row>
    <row r="3828" spans="2:19" x14ac:dyDescent="0.3">
      <c r="B3828" t="s">
        <v>18119</v>
      </c>
      <c r="C3828">
        <v>4243</v>
      </c>
      <c r="D3828" t="s">
        <v>18116</v>
      </c>
      <c r="E3828">
        <v>45272.278321759259</v>
      </c>
      <c r="F3828">
        <v>2023</v>
      </c>
      <c r="G3828" t="s">
        <v>897</v>
      </c>
      <c r="H3828" t="s">
        <v>18117</v>
      </c>
      <c r="I3828" t="s">
        <v>18118</v>
      </c>
      <c r="J3828" t="s">
        <v>18120</v>
      </c>
      <c r="M3828">
        <v>117</v>
      </c>
      <c r="N3828">
        <v>1</v>
      </c>
      <c r="O3828">
        <v>0</v>
      </c>
      <c r="P3828" t="s">
        <v>202</v>
      </c>
      <c r="Q3828" t="s">
        <v>454</v>
      </c>
      <c r="R3828" s="3" t="b">
        <f>ISNUMBER(SEARCH(critere,_xlfn.CONCAT(client[[#This Row],[TELEPHONE]:[AGENCE]])))</f>
        <v>1</v>
      </c>
      <c r="S3828" s="8">
        <f>IF(client[[#This Row],[Recherche]]=TRUE,COUNTIF($R$4:R3828,TRUE),"")</f>
        <v>3825</v>
      </c>
    </row>
    <row r="3829" spans="2:19" x14ac:dyDescent="0.3">
      <c r="B3829" t="s">
        <v>11788</v>
      </c>
      <c r="C3829">
        <v>4244</v>
      </c>
      <c r="D3829" t="s">
        <v>18121</v>
      </c>
      <c r="E3829">
        <v>45272.414409722223</v>
      </c>
      <c r="F3829">
        <v>2023</v>
      </c>
      <c r="G3829" t="s">
        <v>272</v>
      </c>
      <c r="H3829" t="s">
        <v>11786</v>
      </c>
      <c r="I3829" t="s">
        <v>11787</v>
      </c>
      <c r="J3829" t="s">
        <v>18122</v>
      </c>
      <c r="M3829">
        <v>117</v>
      </c>
      <c r="N3829">
        <v>1</v>
      </c>
      <c r="O3829">
        <v>22600</v>
      </c>
      <c r="P3829" t="s">
        <v>202</v>
      </c>
      <c r="Q3829" t="s">
        <v>38</v>
      </c>
      <c r="R3829" s="3" t="b">
        <f>ISNUMBER(SEARCH(critere,_xlfn.CONCAT(client[[#This Row],[TELEPHONE]:[AGENCE]])))</f>
        <v>1</v>
      </c>
      <c r="S3829" s="8">
        <f>IF(client[[#This Row],[Recherche]]=TRUE,COUNTIF($R$4:R3829,TRUE),"")</f>
        <v>3826</v>
      </c>
    </row>
    <row r="3830" spans="2:19" x14ac:dyDescent="0.3">
      <c r="B3830" t="s">
        <v>18126</v>
      </c>
      <c r="C3830">
        <v>4245</v>
      </c>
      <c r="D3830" t="s">
        <v>18123</v>
      </c>
      <c r="E3830">
        <v>45272.44327546296</v>
      </c>
      <c r="F3830">
        <v>2023</v>
      </c>
      <c r="G3830" t="s">
        <v>5483</v>
      </c>
      <c r="H3830" t="s">
        <v>18124</v>
      </c>
      <c r="I3830" t="s">
        <v>18125</v>
      </c>
      <c r="J3830" t="s">
        <v>18127</v>
      </c>
      <c r="M3830">
        <v>108</v>
      </c>
      <c r="N3830">
        <v>1</v>
      </c>
      <c r="O3830">
        <v>0</v>
      </c>
      <c r="P3830" t="s">
        <v>202</v>
      </c>
      <c r="Q3830" t="s">
        <v>64</v>
      </c>
      <c r="R3830" s="3" t="b">
        <f>ISNUMBER(SEARCH(critere,_xlfn.CONCAT(client[[#This Row],[TELEPHONE]:[AGENCE]])))</f>
        <v>1</v>
      </c>
      <c r="S3830" s="8">
        <f>IF(client[[#This Row],[Recherche]]=TRUE,COUNTIF($R$4:R3830,TRUE),"")</f>
        <v>3827</v>
      </c>
    </row>
    <row r="3831" spans="2:19" x14ac:dyDescent="0.3">
      <c r="B3831" t="s">
        <v>18131</v>
      </c>
      <c r="C3831">
        <v>4246</v>
      </c>
      <c r="D3831" t="s">
        <v>18128</v>
      </c>
      <c r="E3831">
        <v>45272.446574074071</v>
      </c>
      <c r="F3831">
        <v>2023</v>
      </c>
      <c r="G3831" t="s">
        <v>77</v>
      </c>
      <c r="H3831" t="s">
        <v>18129</v>
      </c>
      <c r="I3831" t="s">
        <v>18130</v>
      </c>
      <c r="J3831" t="s">
        <v>18132</v>
      </c>
      <c r="M3831">
        <v>105</v>
      </c>
      <c r="N3831">
        <v>2</v>
      </c>
      <c r="O3831">
        <v>37000</v>
      </c>
      <c r="P3831" t="s">
        <v>202</v>
      </c>
      <c r="Q3831" t="s">
        <v>64</v>
      </c>
      <c r="R3831" s="3" t="b">
        <f>ISNUMBER(SEARCH(critere,_xlfn.CONCAT(client[[#This Row],[TELEPHONE]:[AGENCE]])))</f>
        <v>1</v>
      </c>
      <c r="S3831" s="8">
        <f>IF(client[[#This Row],[Recherche]]=TRUE,COUNTIF($R$4:R3831,TRUE),"")</f>
        <v>3828</v>
      </c>
    </row>
    <row r="3832" spans="2:19" x14ac:dyDescent="0.3">
      <c r="B3832" t="s">
        <v>18136</v>
      </c>
      <c r="C3832">
        <v>4247</v>
      </c>
      <c r="D3832" t="s">
        <v>18133</v>
      </c>
      <c r="E3832">
        <v>45272.45108796296</v>
      </c>
      <c r="F3832">
        <v>2023</v>
      </c>
      <c r="G3832" t="s">
        <v>399</v>
      </c>
      <c r="H3832" t="s">
        <v>18134</v>
      </c>
      <c r="I3832" t="s">
        <v>18135</v>
      </c>
      <c r="J3832" t="s">
        <v>18137</v>
      </c>
      <c r="M3832">
        <v>117</v>
      </c>
      <c r="N3832">
        <v>1</v>
      </c>
      <c r="O3832">
        <v>0</v>
      </c>
      <c r="P3832" t="s">
        <v>202</v>
      </c>
      <c r="Q3832" t="s">
        <v>64</v>
      </c>
      <c r="R3832" s="3" t="b">
        <f>ISNUMBER(SEARCH(critere,_xlfn.CONCAT(client[[#This Row],[TELEPHONE]:[AGENCE]])))</f>
        <v>1</v>
      </c>
      <c r="S3832" s="8">
        <f>IF(client[[#This Row],[Recherche]]=TRUE,COUNTIF($R$4:R3832,TRUE),"")</f>
        <v>3829</v>
      </c>
    </row>
    <row r="3833" spans="2:19" x14ac:dyDescent="0.3">
      <c r="B3833" t="s">
        <v>18141</v>
      </c>
      <c r="C3833">
        <v>4248</v>
      </c>
      <c r="D3833" t="s">
        <v>18138</v>
      </c>
      <c r="E3833">
        <v>45272.456435185188</v>
      </c>
      <c r="F3833">
        <v>2024</v>
      </c>
      <c r="G3833" t="s">
        <v>77</v>
      </c>
      <c r="H3833" t="s">
        <v>18139</v>
      </c>
      <c r="I3833" t="s">
        <v>18140</v>
      </c>
      <c r="J3833" t="s">
        <v>18142</v>
      </c>
      <c r="M3833">
        <v>105</v>
      </c>
      <c r="N3833">
        <v>5</v>
      </c>
      <c r="O3833">
        <v>48000</v>
      </c>
      <c r="P3833" t="s">
        <v>202</v>
      </c>
      <c r="Q3833" t="s">
        <v>64</v>
      </c>
      <c r="R3833" s="3" t="b">
        <f>ISNUMBER(SEARCH(critere,_xlfn.CONCAT(client[[#This Row],[TELEPHONE]:[AGENCE]])))</f>
        <v>1</v>
      </c>
      <c r="S3833" s="8">
        <f>IF(client[[#This Row],[Recherche]]=TRUE,COUNTIF($R$4:R3833,TRUE),"")</f>
        <v>3830</v>
      </c>
    </row>
    <row r="3834" spans="2:19" x14ac:dyDescent="0.3">
      <c r="B3834" t="s">
        <v>18146</v>
      </c>
      <c r="C3834">
        <v>4249</v>
      </c>
      <c r="D3834" t="s">
        <v>18143</v>
      </c>
      <c r="E3834">
        <v>45272.460069444445</v>
      </c>
      <c r="F3834">
        <v>2023</v>
      </c>
      <c r="G3834" t="s">
        <v>828</v>
      </c>
      <c r="H3834" t="s">
        <v>18144</v>
      </c>
      <c r="I3834" t="s">
        <v>18145</v>
      </c>
      <c r="J3834" t="s">
        <v>18147</v>
      </c>
      <c r="M3834">
        <v>8</v>
      </c>
      <c r="N3834">
        <v>1</v>
      </c>
      <c r="O3834">
        <v>0</v>
      </c>
      <c r="P3834" t="s">
        <v>21</v>
      </c>
      <c r="Q3834" t="s">
        <v>64</v>
      </c>
      <c r="R3834" s="3" t="b">
        <f>ISNUMBER(SEARCH(critere,_xlfn.CONCAT(client[[#This Row],[TELEPHONE]:[AGENCE]])))</f>
        <v>1</v>
      </c>
      <c r="S3834" s="8">
        <f>IF(client[[#This Row],[Recherche]]=TRUE,COUNTIF($R$4:R3834,TRUE),"")</f>
        <v>3831</v>
      </c>
    </row>
    <row r="3835" spans="2:19" x14ac:dyDescent="0.3">
      <c r="B3835" t="s">
        <v>18150</v>
      </c>
      <c r="C3835">
        <v>4250</v>
      </c>
      <c r="D3835" t="s">
        <v>18148</v>
      </c>
      <c r="E3835">
        <v>45272.461817129632</v>
      </c>
      <c r="F3835">
        <v>2023</v>
      </c>
      <c r="G3835" t="s">
        <v>18148</v>
      </c>
      <c r="H3835" t="s">
        <v>18148</v>
      </c>
      <c r="I3835" t="s">
        <v>18149</v>
      </c>
      <c r="J3835" t="s">
        <v>18151</v>
      </c>
      <c r="M3835">
        <v>117</v>
      </c>
      <c r="N3835">
        <v>1</v>
      </c>
      <c r="O3835">
        <v>18000</v>
      </c>
      <c r="P3835" t="s">
        <v>202</v>
      </c>
      <c r="Q3835" t="s">
        <v>64</v>
      </c>
      <c r="R3835" s="3" t="b">
        <f>ISNUMBER(SEARCH(critere,_xlfn.CONCAT(client[[#This Row],[TELEPHONE]:[AGENCE]])))</f>
        <v>1</v>
      </c>
      <c r="S3835" s="8">
        <f>IF(client[[#This Row],[Recherche]]=TRUE,COUNTIF($R$4:R3835,TRUE),"")</f>
        <v>3832</v>
      </c>
    </row>
    <row r="3836" spans="2:19" x14ac:dyDescent="0.3">
      <c r="B3836" t="s">
        <v>18156</v>
      </c>
      <c r="C3836">
        <v>4251</v>
      </c>
      <c r="D3836" t="s">
        <v>18152</v>
      </c>
      <c r="E3836">
        <v>45272.563564814816</v>
      </c>
      <c r="F3836">
        <v>2024</v>
      </c>
      <c r="G3836" t="s">
        <v>18153</v>
      </c>
      <c r="H3836" t="s">
        <v>18154</v>
      </c>
      <c r="I3836" t="s">
        <v>18155</v>
      </c>
      <c r="J3836" t="s">
        <v>18157</v>
      </c>
      <c r="M3836">
        <v>8</v>
      </c>
      <c r="N3836">
        <v>1</v>
      </c>
      <c r="O3836">
        <v>0</v>
      </c>
      <c r="P3836" t="s">
        <v>21</v>
      </c>
      <c r="Q3836" t="s">
        <v>22</v>
      </c>
      <c r="R3836" s="3" t="b">
        <f>ISNUMBER(SEARCH(critere,_xlfn.CONCAT(client[[#This Row],[TELEPHONE]:[AGENCE]])))</f>
        <v>1</v>
      </c>
      <c r="S3836" s="8">
        <f>IF(client[[#This Row],[Recherche]]=TRUE,COUNTIF($R$4:R3836,TRUE),"")</f>
        <v>3833</v>
      </c>
    </row>
    <row r="3837" spans="2:19" x14ac:dyDescent="0.3">
      <c r="B3837" t="s">
        <v>18161</v>
      </c>
      <c r="C3837">
        <v>4252</v>
      </c>
      <c r="D3837" t="s">
        <v>18158</v>
      </c>
      <c r="E3837">
        <v>45272.762650462966</v>
      </c>
      <c r="F3837">
        <v>2023</v>
      </c>
      <c r="G3837" t="s">
        <v>272</v>
      </c>
      <c r="H3837" t="s">
        <v>18159</v>
      </c>
      <c r="I3837" t="s">
        <v>18160</v>
      </c>
      <c r="J3837" t="s">
        <v>18162</v>
      </c>
      <c r="M3837">
        <v>8</v>
      </c>
      <c r="N3837">
        <v>1</v>
      </c>
      <c r="O3837">
        <v>0</v>
      </c>
      <c r="P3837" t="s">
        <v>21</v>
      </c>
      <c r="Q3837" t="s">
        <v>64</v>
      </c>
      <c r="R3837" s="3" t="b">
        <f>ISNUMBER(SEARCH(critere,_xlfn.CONCAT(client[[#This Row],[TELEPHONE]:[AGENCE]])))</f>
        <v>1</v>
      </c>
      <c r="S3837" s="8">
        <f>IF(client[[#This Row],[Recherche]]=TRUE,COUNTIF($R$4:R3837,TRUE),"")</f>
        <v>3834</v>
      </c>
    </row>
    <row r="3838" spans="2:19" x14ac:dyDescent="0.3">
      <c r="B3838" t="s">
        <v>18165</v>
      </c>
      <c r="C3838">
        <v>4253</v>
      </c>
      <c r="D3838" t="s">
        <v>18163</v>
      </c>
      <c r="E3838">
        <v>45272.763206018521</v>
      </c>
      <c r="F3838">
        <v>2023</v>
      </c>
      <c r="G3838" t="s">
        <v>566</v>
      </c>
      <c r="H3838" t="s">
        <v>404</v>
      </c>
      <c r="I3838" t="s">
        <v>18164</v>
      </c>
      <c r="J3838" t="s">
        <v>18166</v>
      </c>
      <c r="M3838">
        <v>117</v>
      </c>
      <c r="N3838">
        <v>1</v>
      </c>
      <c r="O3838">
        <v>18000</v>
      </c>
      <c r="P3838" t="s">
        <v>202</v>
      </c>
      <c r="Q3838" t="s">
        <v>22</v>
      </c>
      <c r="R3838" s="3" t="b">
        <f>ISNUMBER(SEARCH(critere,_xlfn.CONCAT(client[[#This Row],[TELEPHONE]:[AGENCE]])))</f>
        <v>1</v>
      </c>
      <c r="S3838" s="8">
        <f>IF(client[[#This Row],[Recherche]]=TRUE,COUNTIF($R$4:R3838,TRUE),"")</f>
        <v>3835</v>
      </c>
    </row>
    <row r="3839" spans="2:19" x14ac:dyDescent="0.3">
      <c r="B3839" t="s">
        <v>18171</v>
      </c>
      <c r="C3839">
        <v>4254</v>
      </c>
      <c r="D3839" t="s">
        <v>18167</v>
      </c>
      <c r="E3839">
        <v>45273.551412037035</v>
      </c>
      <c r="F3839">
        <v>2023</v>
      </c>
      <c r="G3839" t="s">
        <v>18168</v>
      </c>
      <c r="H3839" t="s">
        <v>18169</v>
      </c>
      <c r="I3839" t="s">
        <v>18170</v>
      </c>
      <c r="J3839" t="s">
        <v>18172</v>
      </c>
      <c r="M3839">
        <v>105</v>
      </c>
      <c r="N3839">
        <v>1</v>
      </c>
      <c r="O3839">
        <v>18000</v>
      </c>
      <c r="P3839" t="s">
        <v>202</v>
      </c>
      <c r="Q3839" t="s">
        <v>347</v>
      </c>
      <c r="R3839" s="3" t="b">
        <f>ISNUMBER(SEARCH(critere,_xlfn.CONCAT(client[[#This Row],[TELEPHONE]:[AGENCE]])))</f>
        <v>1</v>
      </c>
      <c r="S3839" s="8">
        <f>IF(client[[#This Row],[Recherche]]=TRUE,COUNTIF($R$4:R3839,TRUE),"")</f>
        <v>3836</v>
      </c>
    </row>
    <row r="3840" spans="2:19" x14ac:dyDescent="0.3">
      <c r="B3840" t="s">
        <v>18176</v>
      </c>
      <c r="C3840">
        <v>4255</v>
      </c>
      <c r="D3840" t="s">
        <v>18173</v>
      </c>
      <c r="E3840">
        <v>45274.423738425925</v>
      </c>
      <c r="F3840">
        <v>2023</v>
      </c>
      <c r="G3840" t="s">
        <v>18174</v>
      </c>
      <c r="H3840" t="s">
        <v>9493</v>
      </c>
      <c r="I3840" t="s">
        <v>18175</v>
      </c>
      <c r="J3840" t="s">
        <v>18177</v>
      </c>
      <c r="M3840">
        <v>117</v>
      </c>
      <c r="N3840">
        <v>2</v>
      </c>
      <c r="O3840">
        <v>0</v>
      </c>
      <c r="P3840" t="s">
        <v>202</v>
      </c>
      <c r="Q3840" t="s">
        <v>38</v>
      </c>
      <c r="R3840" s="3" t="b">
        <f>ISNUMBER(SEARCH(critere,_xlfn.CONCAT(client[[#This Row],[TELEPHONE]:[AGENCE]])))</f>
        <v>1</v>
      </c>
      <c r="S3840" s="8">
        <f>IF(client[[#This Row],[Recherche]]=TRUE,COUNTIF($R$4:R3840,TRUE),"")</f>
        <v>3837</v>
      </c>
    </row>
    <row r="3841" spans="2:19" x14ac:dyDescent="0.3">
      <c r="B3841" t="s">
        <v>18181</v>
      </c>
      <c r="C3841">
        <v>4257</v>
      </c>
      <c r="D3841" t="s">
        <v>18178</v>
      </c>
      <c r="E3841">
        <v>45275.311365740738</v>
      </c>
      <c r="F3841">
        <v>2023</v>
      </c>
      <c r="G3841" t="s">
        <v>2435</v>
      </c>
      <c r="H3841" t="s">
        <v>18179</v>
      </c>
      <c r="I3841" t="s">
        <v>18180</v>
      </c>
      <c r="J3841" t="s">
        <v>18182</v>
      </c>
      <c r="M3841">
        <v>117</v>
      </c>
      <c r="N3841">
        <v>2</v>
      </c>
      <c r="O3841">
        <v>0</v>
      </c>
      <c r="P3841" t="s">
        <v>202</v>
      </c>
      <c r="Q3841" t="s">
        <v>454</v>
      </c>
      <c r="R3841" s="3" t="b">
        <f>ISNUMBER(SEARCH(critere,_xlfn.CONCAT(client[[#This Row],[TELEPHONE]:[AGENCE]])))</f>
        <v>1</v>
      </c>
      <c r="S3841" s="8">
        <f>IF(client[[#This Row],[Recherche]]=TRUE,COUNTIF($R$4:R3841,TRUE),"")</f>
        <v>3838</v>
      </c>
    </row>
    <row r="3842" spans="2:19" x14ac:dyDescent="0.3">
      <c r="B3842" t="s">
        <v>18186</v>
      </c>
      <c r="C3842">
        <v>4258</v>
      </c>
      <c r="D3842" t="s">
        <v>18183</v>
      </c>
      <c r="E3842">
        <v>45275.790694444448</v>
      </c>
      <c r="F3842">
        <v>2023</v>
      </c>
      <c r="G3842" t="s">
        <v>8701</v>
      </c>
      <c r="H3842" t="s">
        <v>18184</v>
      </c>
      <c r="I3842" t="s">
        <v>18185</v>
      </c>
      <c r="J3842" t="s">
        <v>18187</v>
      </c>
      <c r="M3842">
        <v>117</v>
      </c>
      <c r="N3842">
        <v>1</v>
      </c>
      <c r="O3842">
        <v>22600</v>
      </c>
      <c r="P3842" t="s">
        <v>202</v>
      </c>
      <c r="Q3842" t="s">
        <v>64</v>
      </c>
      <c r="R3842" s="3" t="b">
        <f>ISNUMBER(SEARCH(critere,_xlfn.CONCAT(client[[#This Row],[TELEPHONE]:[AGENCE]])))</f>
        <v>1</v>
      </c>
      <c r="S3842" s="8">
        <f>IF(client[[#This Row],[Recherche]]=TRUE,COUNTIF($R$4:R3842,TRUE),"")</f>
        <v>3839</v>
      </c>
    </row>
    <row r="3843" spans="2:19" x14ac:dyDescent="0.3">
      <c r="B3843" t="s">
        <v>18191</v>
      </c>
      <c r="C3843">
        <v>4259</v>
      </c>
      <c r="D3843" t="s">
        <v>18188</v>
      </c>
      <c r="E3843">
        <v>45275.803379629629</v>
      </c>
      <c r="F3843">
        <v>2023</v>
      </c>
      <c r="G3843" t="s">
        <v>897</v>
      </c>
      <c r="H3843" t="s">
        <v>18189</v>
      </c>
      <c r="I3843" t="s">
        <v>18190</v>
      </c>
      <c r="J3843" t="s">
        <v>18192</v>
      </c>
      <c r="M3843">
        <v>117</v>
      </c>
      <c r="N3843">
        <v>1</v>
      </c>
      <c r="O3843">
        <v>22600</v>
      </c>
      <c r="P3843" t="s">
        <v>21</v>
      </c>
      <c r="Q3843" t="s">
        <v>64</v>
      </c>
      <c r="R3843" s="3" t="b">
        <f>ISNUMBER(SEARCH(critere,_xlfn.CONCAT(client[[#This Row],[TELEPHONE]:[AGENCE]])))</f>
        <v>1</v>
      </c>
      <c r="S3843" s="8">
        <f>IF(client[[#This Row],[Recherche]]=TRUE,COUNTIF($R$4:R3843,TRUE),"")</f>
        <v>3840</v>
      </c>
    </row>
    <row r="3844" spans="2:19" x14ac:dyDescent="0.3">
      <c r="B3844" t="s">
        <v>18196</v>
      </c>
      <c r="C3844">
        <v>4260</v>
      </c>
      <c r="D3844" t="s">
        <v>18193</v>
      </c>
      <c r="E3844">
        <v>45275.823877314811</v>
      </c>
      <c r="F3844">
        <v>2024</v>
      </c>
      <c r="G3844" t="s">
        <v>1054</v>
      </c>
      <c r="H3844" t="s">
        <v>18194</v>
      </c>
      <c r="I3844" t="s">
        <v>18195</v>
      </c>
      <c r="J3844" t="s">
        <v>18197</v>
      </c>
      <c r="M3844">
        <v>75</v>
      </c>
      <c r="N3844">
        <v>1</v>
      </c>
      <c r="O3844">
        <v>0</v>
      </c>
      <c r="P3844" t="s">
        <v>202</v>
      </c>
      <c r="Q3844" t="s">
        <v>38</v>
      </c>
      <c r="R3844" s="3" t="b">
        <f>ISNUMBER(SEARCH(critere,_xlfn.CONCAT(client[[#This Row],[TELEPHONE]:[AGENCE]])))</f>
        <v>1</v>
      </c>
      <c r="S3844" s="8">
        <f>IF(client[[#This Row],[Recherche]]=TRUE,COUNTIF($R$4:R3844,TRUE),"")</f>
        <v>3841</v>
      </c>
    </row>
    <row r="3845" spans="2:19" x14ac:dyDescent="0.3">
      <c r="B3845" t="s">
        <v>18200</v>
      </c>
      <c r="C3845">
        <v>4261</v>
      </c>
      <c r="D3845" t="s">
        <v>18198</v>
      </c>
      <c r="E3845">
        <v>45275.825983796298</v>
      </c>
      <c r="F3845">
        <v>2024</v>
      </c>
      <c r="G3845" t="s">
        <v>3344</v>
      </c>
      <c r="H3845" t="s">
        <v>11991</v>
      </c>
      <c r="I3845" t="s">
        <v>18199</v>
      </c>
      <c r="J3845" t="s">
        <v>18201</v>
      </c>
      <c r="M3845">
        <v>75</v>
      </c>
      <c r="N3845">
        <v>1</v>
      </c>
      <c r="O3845">
        <v>0</v>
      </c>
      <c r="P3845" t="s">
        <v>202</v>
      </c>
      <c r="Q3845" t="s">
        <v>38</v>
      </c>
      <c r="R3845" s="3" t="b">
        <f>ISNUMBER(SEARCH(critere,_xlfn.CONCAT(client[[#This Row],[TELEPHONE]:[AGENCE]])))</f>
        <v>1</v>
      </c>
      <c r="S3845" s="8">
        <f>IF(client[[#This Row],[Recherche]]=TRUE,COUNTIF($R$4:R3845,TRUE),"")</f>
        <v>3842</v>
      </c>
    </row>
    <row r="3846" spans="2:19" x14ac:dyDescent="0.3">
      <c r="B3846" t="s">
        <v>18205</v>
      </c>
      <c r="C3846">
        <v>4262</v>
      </c>
      <c r="D3846" t="s">
        <v>18202</v>
      </c>
      <c r="E3846">
        <v>45278.526805555557</v>
      </c>
      <c r="F3846">
        <v>2023</v>
      </c>
      <c r="G3846" t="s">
        <v>2351</v>
      </c>
      <c r="H3846" t="s">
        <v>18203</v>
      </c>
      <c r="I3846" t="s">
        <v>18204</v>
      </c>
      <c r="J3846" t="s">
        <v>18206</v>
      </c>
      <c r="M3846">
        <v>117</v>
      </c>
      <c r="N3846">
        <v>3</v>
      </c>
      <c r="O3846">
        <v>68000</v>
      </c>
      <c r="P3846" t="s">
        <v>202</v>
      </c>
      <c r="Q3846" t="s">
        <v>64</v>
      </c>
      <c r="R3846" s="3" t="b">
        <f>ISNUMBER(SEARCH(critere,_xlfn.CONCAT(client[[#This Row],[TELEPHONE]:[AGENCE]])))</f>
        <v>1</v>
      </c>
      <c r="S3846" s="8">
        <f>IF(client[[#This Row],[Recherche]]=TRUE,COUNTIF($R$4:R3846,TRUE),"")</f>
        <v>3843</v>
      </c>
    </row>
    <row r="3847" spans="2:19" x14ac:dyDescent="0.3">
      <c r="B3847" t="s">
        <v>14579</v>
      </c>
      <c r="C3847">
        <v>4263</v>
      </c>
      <c r="D3847" t="s">
        <v>18207</v>
      </c>
      <c r="E3847">
        <v>45279.407847222225</v>
      </c>
      <c r="F3847">
        <v>2024</v>
      </c>
      <c r="G3847" t="s">
        <v>517</v>
      </c>
      <c r="H3847" t="s">
        <v>14577</v>
      </c>
      <c r="I3847" t="s">
        <v>14578</v>
      </c>
      <c r="J3847" t="s">
        <v>18208</v>
      </c>
      <c r="M3847">
        <v>117</v>
      </c>
      <c r="N3847">
        <v>2</v>
      </c>
      <c r="O3847">
        <v>0</v>
      </c>
      <c r="P3847" t="s">
        <v>202</v>
      </c>
      <c r="Q3847" t="s">
        <v>29</v>
      </c>
      <c r="R3847" s="3" t="b">
        <f>ISNUMBER(SEARCH(critere,_xlfn.CONCAT(client[[#This Row],[TELEPHONE]:[AGENCE]])))</f>
        <v>1</v>
      </c>
      <c r="S3847" s="8">
        <f>IF(client[[#This Row],[Recherche]]=TRUE,COUNTIF($R$4:R3847,TRUE),"")</f>
        <v>3844</v>
      </c>
    </row>
    <row r="3848" spans="2:19" x14ac:dyDescent="0.3">
      <c r="B3848" t="s">
        <v>18212</v>
      </c>
      <c r="C3848">
        <v>4264</v>
      </c>
      <c r="D3848" t="s">
        <v>18209</v>
      </c>
      <c r="E3848">
        <v>45279.457835648151</v>
      </c>
      <c r="F3848">
        <v>2024</v>
      </c>
      <c r="G3848" t="s">
        <v>1606</v>
      </c>
      <c r="H3848" t="s">
        <v>18210</v>
      </c>
      <c r="I3848" t="s">
        <v>18211</v>
      </c>
      <c r="J3848" t="s">
        <v>18213</v>
      </c>
      <c r="M3848">
        <v>8</v>
      </c>
      <c r="N3848">
        <v>1</v>
      </c>
      <c r="O3848">
        <v>0</v>
      </c>
      <c r="P3848" t="s">
        <v>21</v>
      </c>
      <c r="Q3848" t="s">
        <v>38</v>
      </c>
      <c r="R3848" s="3" t="b">
        <f>ISNUMBER(SEARCH(critere,_xlfn.CONCAT(client[[#This Row],[TELEPHONE]:[AGENCE]])))</f>
        <v>1</v>
      </c>
      <c r="S3848" s="8">
        <f>IF(client[[#This Row],[Recherche]]=TRUE,COUNTIF($R$4:R3848,TRUE),"")</f>
        <v>3845</v>
      </c>
    </row>
    <row r="3849" spans="2:19" x14ac:dyDescent="0.3">
      <c r="B3849" t="s">
        <v>18218</v>
      </c>
      <c r="C3849">
        <v>4265</v>
      </c>
      <c r="D3849" t="s">
        <v>18214</v>
      </c>
      <c r="E3849">
        <v>45279.464560185188</v>
      </c>
      <c r="F3849">
        <v>2023</v>
      </c>
      <c r="G3849" t="s">
        <v>18215</v>
      </c>
      <c r="H3849" t="s">
        <v>18216</v>
      </c>
      <c r="I3849" t="s">
        <v>18217</v>
      </c>
      <c r="J3849" t="s">
        <v>18219</v>
      </c>
      <c r="M3849">
        <v>117</v>
      </c>
      <c r="N3849">
        <v>1</v>
      </c>
      <c r="O3849">
        <v>0</v>
      </c>
      <c r="P3849" t="s">
        <v>21</v>
      </c>
      <c r="Q3849" t="s">
        <v>347</v>
      </c>
      <c r="R3849" s="3" t="b">
        <f>ISNUMBER(SEARCH(critere,_xlfn.CONCAT(client[[#This Row],[TELEPHONE]:[AGENCE]])))</f>
        <v>1</v>
      </c>
      <c r="S3849" s="8">
        <f>IF(client[[#This Row],[Recherche]]=TRUE,COUNTIF($R$4:R3849,TRUE),"")</f>
        <v>3846</v>
      </c>
    </row>
    <row r="3850" spans="2:19" x14ac:dyDescent="0.3">
      <c r="B3850" t="s">
        <v>18218</v>
      </c>
      <c r="C3850">
        <v>4266</v>
      </c>
      <c r="D3850" t="s">
        <v>18220</v>
      </c>
      <c r="E3850">
        <v>45279.464837962965</v>
      </c>
      <c r="F3850">
        <v>2024</v>
      </c>
      <c r="G3850" t="s">
        <v>18215</v>
      </c>
      <c r="H3850" t="s">
        <v>18216</v>
      </c>
      <c r="I3850" t="s">
        <v>18217</v>
      </c>
      <c r="J3850" t="s">
        <v>18219</v>
      </c>
      <c r="M3850">
        <v>117</v>
      </c>
      <c r="N3850">
        <v>1</v>
      </c>
      <c r="O3850">
        <v>0</v>
      </c>
      <c r="P3850" t="s">
        <v>202</v>
      </c>
      <c r="Q3850" t="s">
        <v>347</v>
      </c>
      <c r="R3850" s="3" t="b">
        <f>ISNUMBER(SEARCH(critere,_xlfn.CONCAT(client[[#This Row],[TELEPHONE]:[AGENCE]])))</f>
        <v>1</v>
      </c>
      <c r="S3850" s="8">
        <f>IF(client[[#This Row],[Recherche]]=TRUE,COUNTIF($R$4:R3850,TRUE),"")</f>
        <v>3847</v>
      </c>
    </row>
    <row r="3851" spans="2:19" x14ac:dyDescent="0.3">
      <c r="B3851" t="s">
        <v>18218</v>
      </c>
      <c r="C3851">
        <v>4267</v>
      </c>
      <c r="D3851" t="s">
        <v>18221</v>
      </c>
      <c r="E3851">
        <v>45279.465127314812</v>
      </c>
      <c r="F3851">
        <v>2024</v>
      </c>
      <c r="G3851" t="s">
        <v>18215</v>
      </c>
      <c r="H3851" t="s">
        <v>18216</v>
      </c>
      <c r="I3851" t="s">
        <v>18217</v>
      </c>
      <c r="J3851" t="s">
        <v>18219</v>
      </c>
      <c r="M3851">
        <v>117</v>
      </c>
      <c r="N3851">
        <v>1</v>
      </c>
      <c r="O3851">
        <v>0</v>
      </c>
      <c r="P3851" t="s">
        <v>21</v>
      </c>
      <c r="Q3851" t="s">
        <v>347</v>
      </c>
      <c r="R3851" s="3" t="b">
        <f>ISNUMBER(SEARCH(critere,_xlfn.CONCAT(client[[#This Row],[TELEPHONE]:[AGENCE]])))</f>
        <v>1</v>
      </c>
      <c r="S3851" s="8">
        <f>IF(client[[#This Row],[Recherche]]=TRUE,COUNTIF($R$4:R3851,TRUE),"")</f>
        <v>3848</v>
      </c>
    </row>
    <row r="3852" spans="2:19" x14ac:dyDescent="0.3">
      <c r="B3852" t="s">
        <v>18225</v>
      </c>
      <c r="C3852">
        <v>4268</v>
      </c>
      <c r="D3852" t="s">
        <v>18222</v>
      </c>
      <c r="E3852">
        <v>45279.546412037038</v>
      </c>
      <c r="F3852">
        <v>2024</v>
      </c>
      <c r="G3852" t="s">
        <v>278</v>
      </c>
      <c r="H3852" t="s">
        <v>18223</v>
      </c>
      <c r="I3852" t="s">
        <v>18224</v>
      </c>
      <c r="J3852" t="s">
        <v>18226</v>
      </c>
      <c r="M3852">
        <v>8</v>
      </c>
      <c r="N3852">
        <v>1</v>
      </c>
      <c r="O3852">
        <v>0</v>
      </c>
      <c r="P3852" t="s">
        <v>21</v>
      </c>
      <c r="Q3852" t="s">
        <v>38</v>
      </c>
      <c r="R3852" s="3" t="b">
        <f>ISNUMBER(SEARCH(critere,_xlfn.CONCAT(client[[#This Row],[TELEPHONE]:[AGENCE]])))</f>
        <v>1</v>
      </c>
      <c r="S3852" s="8">
        <f>IF(client[[#This Row],[Recherche]]=TRUE,COUNTIF($R$4:R3852,TRUE),"")</f>
        <v>3849</v>
      </c>
    </row>
    <row r="3853" spans="2:19" x14ac:dyDescent="0.3">
      <c r="B3853" t="s">
        <v>18231</v>
      </c>
      <c r="C3853">
        <v>4269</v>
      </c>
      <c r="D3853" t="s">
        <v>18227</v>
      </c>
      <c r="E3853">
        <v>45279.569351851853</v>
      </c>
      <c r="F3853">
        <v>2023</v>
      </c>
      <c r="G3853" t="s">
        <v>18228</v>
      </c>
      <c r="H3853" t="s">
        <v>18229</v>
      </c>
      <c r="I3853" t="s">
        <v>18230</v>
      </c>
      <c r="J3853" t="s">
        <v>18232</v>
      </c>
      <c r="M3853">
        <v>8</v>
      </c>
      <c r="N3853">
        <v>1</v>
      </c>
      <c r="O3853">
        <v>0</v>
      </c>
      <c r="P3853" t="s">
        <v>21</v>
      </c>
      <c r="Q3853" t="s">
        <v>64</v>
      </c>
      <c r="R3853" s="3" t="b">
        <f>ISNUMBER(SEARCH(critere,_xlfn.CONCAT(client[[#This Row],[TELEPHONE]:[AGENCE]])))</f>
        <v>1</v>
      </c>
      <c r="S3853" s="8">
        <f>IF(client[[#This Row],[Recherche]]=TRUE,COUNTIF($R$4:R3853,TRUE),"")</f>
        <v>3850</v>
      </c>
    </row>
    <row r="3854" spans="2:19" x14ac:dyDescent="0.3">
      <c r="B3854" t="s">
        <v>18236</v>
      </c>
      <c r="C3854">
        <v>4270</v>
      </c>
      <c r="D3854" t="s">
        <v>18233</v>
      </c>
      <c r="E3854">
        <v>45279.572152777779</v>
      </c>
      <c r="F3854">
        <v>2023</v>
      </c>
      <c r="G3854" t="s">
        <v>560</v>
      </c>
      <c r="H3854" t="s">
        <v>18234</v>
      </c>
      <c r="I3854" t="s">
        <v>18235</v>
      </c>
      <c r="J3854" t="s">
        <v>18237</v>
      </c>
      <c r="M3854">
        <v>8</v>
      </c>
      <c r="N3854">
        <v>1</v>
      </c>
      <c r="O3854">
        <v>0</v>
      </c>
      <c r="P3854" t="s">
        <v>21</v>
      </c>
      <c r="Q3854" t="s">
        <v>64</v>
      </c>
      <c r="R3854" s="3" t="b">
        <f>ISNUMBER(SEARCH(critere,_xlfn.CONCAT(client[[#This Row],[TELEPHONE]:[AGENCE]])))</f>
        <v>1</v>
      </c>
      <c r="S3854" s="8">
        <f>IF(client[[#This Row],[Recherche]]=TRUE,COUNTIF($R$4:R3854,TRUE),"")</f>
        <v>3851</v>
      </c>
    </row>
    <row r="3855" spans="2:19" x14ac:dyDescent="0.3">
      <c r="B3855" t="s">
        <v>18240</v>
      </c>
      <c r="C3855">
        <v>4271</v>
      </c>
      <c r="D3855" t="s">
        <v>18238</v>
      </c>
      <c r="E3855">
        <v>45279.574189814812</v>
      </c>
      <c r="F3855">
        <v>2024</v>
      </c>
      <c r="G3855" t="s">
        <v>1334</v>
      </c>
      <c r="H3855" t="s">
        <v>932</v>
      </c>
      <c r="I3855" t="s">
        <v>18239</v>
      </c>
      <c r="J3855" t="s">
        <v>18241</v>
      </c>
      <c r="M3855">
        <v>8</v>
      </c>
      <c r="N3855">
        <v>1</v>
      </c>
      <c r="O3855">
        <v>0</v>
      </c>
      <c r="P3855" t="s">
        <v>21</v>
      </c>
      <c r="Q3855" t="s">
        <v>64</v>
      </c>
      <c r="R3855" s="3" t="b">
        <f>ISNUMBER(SEARCH(critere,_xlfn.CONCAT(client[[#This Row],[TELEPHONE]:[AGENCE]])))</f>
        <v>1</v>
      </c>
      <c r="S3855" s="8">
        <f>IF(client[[#This Row],[Recherche]]=TRUE,COUNTIF($R$4:R3855,TRUE),"")</f>
        <v>3852</v>
      </c>
    </row>
    <row r="3856" spans="2:19" x14ac:dyDescent="0.3">
      <c r="B3856" t="s">
        <v>18245</v>
      </c>
      <c r="C3856">
        <v>4272</v>
      </c>
      <c r="D3856" t="s">
        <v>18242</v>
      </c>
      <c r="E3856">
        <v>45279.57613425926</v>
      </c>
      <c r="F3856">
        <v>2024</v>
      </c>
      <c r="G3856" t="s">
        <v>1398</v>
      </c>
      <c r="H3856" t="s">
        <v>18243</v>
      </c>
      <c r="I3856" t="s">
        <v>18244</v>
      </c>
      <c r="J3856" t="s">
        <v>18246</v>
      </c>
      <c r="M3856">
        <v>8</v>
      </c>
      <c r="N3856">
        <v>1</v>
      </c>
      <c r="O3856">
        <v>0</v>
      </c>
      <c r="P3856" t="s">
        <v>21</v>
      </c>
      <c r="Q3856" t="s">
        <v>64</v>
      </c>
      <c r="R3856" s="3" t="b">
        <f>ISNUMBER(SEARCH(critere,_xlfn.CONCAT(client[[#This Row],[TELEPHONE]:[AGENCE]])))</f>
        <v>1</v>
      </c>
      <c r="S3856" s="8">
        <f>IF(client[[#This Row],[Recherche]]=TRUE,COUNTIF($R$4:R3856,TRUE),"")</f>
        <v>3853</v>
      </c>
    </row>
    <row r="3857" spans="2:19" x14ac:dyDescent="0.3">
      <c r="B3857" t="s">
        <v>18250</v>
      </c>
      <c r="C3857">
        <v>4273</v>
      </c>
      <c r="D3857" t="s">
        <v>18247</v>
      </c>
      <c r="E3857">
        <v>45279.587766203702</v>
      </c>
      <c r="F3857">
        <v>2024</v>
      </c>
      <c r="G3857" t="s">
        <v>3307</v>
      </c>
      <c r="H3857" t="s">
        <v>18248</v>
      </c>
      <c r="I3857" t="s">
        <v>18249</v>
      </c>
      <c r="J3857" t="s">
        <v>18251</v>
      </c>
      <c r="M3857">
        <v>8</v>
      </c>
      <c r="N3857">
        <v>1</v>
      </c>
      <c r="O3857">
        <v>0</v>
      </c>
      <c r="P3857" t="s">
        <v>21</v>
      </c>
      <c r="Q3857" t="s">
        <v>64</v>
      </c>
      <c r="R3857" s="3" t="b">
        <f>ISNUMBER(SEARCH(critere,_xlfn.CONCAT(client[[#This Row],[TELEPHONE]:[AGENCE]])))</f>
        <v>1</v>
      </c>
      <c r="S3857" s="8">
        <f>IF(client[[#This Row],[Recherche]]=TRUE,COUNTIF($R$4:R3857,TRUE),"")</f>
        <v>3854</v>
      </c>
    </row>
    <row r="3858" spans="2:19" x14ac:dyDescent="0.3">
      <c r="B3858" t="s">
        <v>18255</v>
      </c>
      <c r="C3858">
        <v>4274</v>
      </c>
      <c r="D3858" t="s">
        <v>18252</v>
      </c>
      <c r="E3858">
        <v>45279.589363425926</v>
      </c>
      <c r="F3858">
        <v>2024</v>
      </c>
      <c r="G3858" t="s">
        <v>272</v>
      </c>
      <c r="H3858" t="s">
        <v>18253</v>
      </c>
      <c r="I3858" t="s">
        <v>18254</v>
      </c>
      <c r="J3858" t="s">
        <v>18256</v>
      </c>
      <c r="M3858">
        <v>8</v>
      </c>
      <c r="N3858">
        <v>2</v>
      </c>
      <c r="O3858">
        <v>0</v>
      </c>
      <c r="P3858" t="s">
        <v>21</v>
      </c>
      <c r="Q3858" t="s">
        <v>64</v>
      </c>
      <c r="R3858" s="3" t="b">
        <f>ISNUMBER(SEARCH(critere,_xlfn.CONCAT(client[[#This Row],[TELEPHONE]:[AGENCE]])))</f>
        <v>1</v>
      </c>
      <c r="S3858" s="8">
        <f>IF(client[[#This Row],[Recherche]]=TRUE,COUNTIF($R$4:R3858,TRUE),"")</f>
        <v>3855</v>
      </c>
    </row>
    <row r="3859" spans="2:19" x14ac:dyDescent="0.3">
      <c r="B3859" t="s">
        <v>18260</v>
      </c>
      <c r="C3859">
        <v>4275</v>
      </c>
      <c r="D3859" t="s">
        <v>18257</v>
      </c>
      <c r="E3859">
        <v>45279.591111111113</v>
      </c>
      <c r="F3859">
        <v>2024</v>
      </c>
      <c r="G3859" t="s">
        <v>242</v>
      </c>
      <c r="H3859" t="s">
        <v>18258</v>
      </c>
      <c r="I3859" t="s">
        <v>18259</v>
      </c>
      <c r="J3859" t="s">
        <v>18261</v>
      </c>
      <c r="M3859">
        <v>8</v>
      </c>
      <c r="N3859">
        <v>1</v>
      </c>
      <c r="O3859">
        <v>0</v>
      </c>
      <c r="P3859" t="s">
        <v>21</v>
      </c>
      <c r="Q3859" t="s">
        <v>64</v>
      </c>
      <c r="R3859" s="3" t="b">
        <f>ISNUMBER(SEARCH(critere,_xlfn.CONCAT(client[[#This Row],[TELEPHONE]:[AGENCE]])))</f>
        <v>1</v>
      </c>
      <c r="S3859" s="8">
        <f>IF(client[[#This Row],[Recherche]]=TRUE,COUNTIF($R$4:R3859,TRUE),"")</f>
        <v>3856</v>
      </c>
    </row>
    <row r="3860" spans="2:19" x14ac:dyDescent="0.3">
      <c r="B3860" t="s">
        <v>18265</v>
      </c>
      <c r="C3860">
        <v>4276</v>
      </c>
      <c r="D3860" t="s">
        <v>18262</v>
      </c>
      <c r="E3860">
        <v>45279.663680555554</v>
      </c>
      <c r="F3860">
        <v>2024</v>
      </c>
      <c r="G3860" t="s">
        <v>272</v>
      </c>
      <c r="H3860" t="s">
        <v>18263</v>
      </c>
      <c r="I3860" t="s">
        <v>18264</v>
      </c>
      <c r="J3860" t="s">
        <v>18266</v>
      </c>
      <c r="M3860">
        <v>8</v>
      </c>
      <c r="N3860">
        <v>1</v>
      </c>
      <c r="O3860">
        <v>0</v>
      </c>
      <c r="P3860" t="s">
        <v>21</v>
      </c>
      <c r="Q3860" t="s">
        <v>38</v>
      </c>
      <c r="R3860" s="3" t="b">
        <f>ISNUMBER(SEARCH(critere,_xlfn.CONCAT(client[[#This Row],[TELEPHONE]:[AGENCE]])))</f>
        <v>1</v>
      </c>
      <c r="S3860" s="8">
        <f>IF(client[[#This Row],[Recherche]]=TRUE,COUNTIF($R$4:R3860,TRUE),"")</f>
        <v>3857</v>
      </c>
    </row>
    <row r="3861" spans="2:19" x14ac:dyDescent="0.3">
      <c r="B3861" t="s">
        <v>18270</v>
      </c>
      <c r="C3861">
        <v>4277</v>
      </c>
      <c r="D3861" t="s">
        <v>18267</v>
      </c>
      <c r="E3861">
        <v>45280.48101851852</v>
      </c>
      <c r="F3861">
        <v>2024</v>
      </c>
      <c r="G3861" t="s">
        <v>2335</v>
      </c>
      <c r="H3861" t="s">
        <v>18268</v>
      </c>
      <c r="I3861" t="s">
        <v>18269</v>
      </c>
      <c r="J3861" t="s">
        <v>18271</v>
      </c>
      <c r="M3861">
        <v>8</v>
      </c>
      <c r="N3861">
        <v>1</v>
      </c>
      <c r="O3861">
        <v>0</v>
      </c>
      <c r="P3861" t="s">
        <v>21</v>
      </c>
      <c r="Q3861" t="s">
        <v>38</v>
      </c>
      <c r="R3861" s="3" t="b">
        <f>ISNUMBER(SEARCH(critere,_xlfn.CONCAT(client[[#This Row],[TELEPHONE]:[AGENCE]])))</f>
        <v>1</v>
      </c>
      <c r="S3861" s="8">
        <f>IF(client[[#This Row],[Recherche]]=TRUE,COUNTIF($R$4:R3861,TRUE),"")</f>
        <v>3858</v>
      </c>
    </row>
    <row r="3862" spans="2:19" x14ac:dyDescent="0.3">
      <c r="B3862" t="s">
        <v>18275</v>
      </c>
      <c r="C3862">
        <v>4278</v>
      </c>
      <c r="D3862" t="s">
        <v>18272</v>
      </c>
      <c r="E3862">
        <v>45280.54828703704</v>
      </c>
      <c r="F3862">
        <v>2023</v>
      </c>
      <c r="G3862" t="s">
        <v>1944</v>
      </c>
      <c r="H3862" t="s">
        <v>18273</v>
      </c>
      <c r="I3862" t="s">
        <v>18274</v>
      </c>
      <c r="J3862" t="s">
        <v>18276</v>
      </c>
      <c r="M3862">
        <v>117</v>
      </c>
      <c r="N3862">
        <v>1</v>
      </c>
      <c r="O3862">
        <v>18000</v>
      </c>
      <c r="P3862" t="s">
        <v>202</v>
      </c>
      <c r="Q3862" t="s">
        <v>64</v>
      </c>
      <c r="R3862" s="3" t="b">
        <f>ISNUMBER(SEARCH(critere,_xlfn.CONCAT(client[[#This Row],[TELEPHONE]:[AGENCE]])))</f>
        <v>1</v>
      </c>
      <c r="S3862" s="8">
        <f>IF(client[[#This Row],[Recherche]]=TRUE,COUNTIF($R$4:R3862,TRUE),"")</f>
        <v>3859</v>
      </c>
    </row>
    <row r="3863" spans="2:19" x14ac:dyDescent="0.3">
      <c r="B3863" t="s">
        <v>352</v>
      </c>
      <c r="C3863">
        <v>4279</v>
      </c>
      <c r="D3863" t="s">
        <v>18277</v>
      </c>
      <c r="E3863">
        <v>45280.748252314814</v>
      </c>
      <c r="F3863">
        <v>2023</v>
      </c>
      <c r="G3863" t="s">
        <v>897</v>
      </c>
      <c r="H3863" t="s">
        <v>18278</v>
      </c>
      <c r="I3863" t="s">
        <v>18279</v>
      </c>
      <c r="J3863" t="s">
        <v>353</v>
      </c>
      <c r="M3863">
        <v>40</v>
      </c>
      <c r="N3863">
        <v>1</v>
      </c>
      <c r="O3863">
        <v>0</v>
      </c>
      <c r="P3863" t="s">
        <v>21</v>
      </c>
      <c r="Q3863" t="s">
        <v>64</v>
      </c>
      <c r="R3863" s="3" t="b">
        <f>ISNUMBER(SEARCH(critere,_xlfn.CONCAT(client[[#This Row],[TELEPHONE]:[AGENCE]])))</f>
        <v>1</v>
      </c>
      <c r="S3863" s="8">
        <f>IF(client[[#This Row],[Recherche]]=TRUE,COUNTIF($R$4:R3863,TRUE),"")</f>
        <v>3860</v>
      </c>
    </row>
    <row r="3864" spans="2:19" x14ac:dyDescent="0.3">
      <c r="B3864" t="s">
        <v>18282</v>
      </c>
      <c r="C3864">
        <v>4280</v>
      </c>
      <c r="D3864" t="s">
        <v>18280</v>
      </c>
      <c r="E3864">
        <v>45280.756435185183</v>
      </c>
      <c r="F3864">
        <v>2024</v>
      </c>
      <c r="G3864" t="s">
        <v>9457</v>
      </c>
      <c r="H3864" t="s">
        <v>5775</v>
      </c>
      <c r="I3864" t="s">
        <v>18281</v>
      </c>
      <c r="J3864" t="s">
        <v>18283</v>
      </c>
      <c r="M3864">
        <v>8</v>
      </c>
      <c r="N3864">
        <v>1</v>
      </c>
      <c r="O3864">
        <v>0</v>
      </c>
      <c r="P3864" t="s">
        <v>21</v>
      </c>
      <c r="Q3864" t="s">
        <v>38</v>
      </c>
      <c r="R3864" s="3" t="b">
        <f>ISNUMBER(SEARCH(critere,_xlfn.CONCAT(client[[#This Row],[TELEPHONE]:[AGENCE]])))</f>
        <v>1</v>
      </c>
      <c r="S3864" s="8">
        <f>IF(client[[#This Row],[Recherche]]=TRUE,COUNTIF($R$4:R3864,TRUE),"")</f>
        <v>3861</v>
      </c>
    </row>
    <row r="3865" spans="2:19" x14ac:dyDescent="0.3">
      <c r="B3865" t="s">
        <v>18286</v>
      </c>
      <c r="C3865">
        <v>4281</v>
      </c>
      <c r="D3865" t="s">
        <v>18284</v>
      </c>
      <c r="E3865">
        <v>45280.760243055556</v>
      </c>
      <c r="F3865">
        <v>2024</v>
      </c>
      <c r="G3865" t="s">
        <v>456</v>
      </c>
      <c r="H3865" t="s">
        <v>17464</v>
      </c>
      <c r="I3865" t="s">
        <v>18285</v>
      </c>
      <c r="J3865" t="s">
        <v>18287</v>
      </c>
      <c r="M3865">
        <v>117</v>
      </c>
      <c r="N3865">
        <v>1</v>
      </c>
      <c r="O3865">
        <v>0</v>
      </c>
      <c r="P3865" t="s">
        <v>202</v>
      </c>
      <c r="Q3865" t="s">
        <v>38</v>
      </c>
      <c r="R3865" s="3" t="b">
        <f>ISNUMBER(SEARCH(critere,_xlfn.CONCAT(client[[#This Row],[TELEPHONE]:[AGENCE]])))</f>
        <v>1</v>
      </c>
      <c r="S3865" s="8">
        <f>IF(client[[#This Row],[Recherche]]=TRUE,COUNTIF($R$4:R3865,TRUE),"")</f>
        <v>3862</v>
      </c>
    </row>
    <row r="3866" spans="2:19" x14ac:dyDescent="0.3">
      <c r="B3866" t="s">
        <v>18291</v>
      </c>
      <c r="C3866">
        <v>4282</v>
      </c>
      <c r="D3866" t="s">
        <v>18288</v>
      </c>
      <c r="E3866">
        <v>45280.960185185184</v>
      </c>
      <c r="F3866">
        <v>2023</v>
      </c>
      <c r="G3866" t="s">
        <v>586</v>
      </c>
      <c r="H3866" t="s">
        <v>18289</v>
      </c>
      <c r="I3866" t="s">
        <v>18290</v>
      </c>
      <c r="J3866" t="s">
        <v>18292</v>
      </c>
      <c r="M3866">
        <v>117</v>
      </c>
      <c r="N3866">
        <v>1</v>
      </c>
      <c r="O3866">
        <v>0</v>
      </c>
      <c r="P3866" t="s">
        <v>202</v>
      </c>
      <c r="Q3866" t="s">
        <v>753</v>
      </c>
      <c r="R3866" s="3" t="b">
        <f>ISNUMBER(SEARCH(critere,_xlfn.CONCAT(client[[#This Row],[TELEPHONE]:[AGENCE]])))</f>
        <v>1</v>
      </c>
      <c r="S3866" s="8">
        <f>IF(client[[#This Row],[Recherche]]=TRUE,COUNTIF($R$4:R3866,TRUE),"")</f>
        <v>3863</v>
      </c>
    </row>
    <row r="3867" spans="2:19" x14ac:dyDescent="0.3">
      <c r="B3867" t="s">
        <v>18296</v>
      </c>
      <c r="C3867">
        <v>4283</v>
      </c>
      <c r="D3867" t="s">
        <v>18293</v>
      </c>
      <c r="E3867">
        <v>45281.573414351849</v>
      </c>
      <c r="F3867">
        <v>2024</v>
      </c>
      <c r="G3867" t="s">
        <v>2240</v>
      </c>
      <c r="H3867" t="s">
        <v>18294</v>
      </c>
      <c r="I3867" t="s">
        <v>18295</v>
      </c>
      <c r="J3867" t="s">
        <v>18297</v>
      </c>
      <c r="M3867">
        <v>8</v>
      </c>
      <c r="N3867">
        <v>1</v>
      </c>
      <c r="O3867">
        <v>0</v>
      </c>
      <c r="P3867" t="s">
        <v>21</v>
      </c>
      <c r="Q3867" t="s">
        <v>38</v>
      </c>
      <c r="R3867" s="3" t="b">
        <f>ISNUMBER(SEARCH(critere,_xlfn.CONCAT(client[[#This Row],[TELEPHONE]:[AGENCE]])))</f>
        <v>1</v>
      </c>
      <c r="S3867" s="8">
        <f>IF(client[[#This Row],[Recherche]]=TRUE,COUNTIF($R$4:R3867,TRUE),"")</f>
        <v>3864</v>
      </c>
    </row>
    <row r="3868" spans="2:19" x14ac:dyDescent="0.3">
      <c r="B3868" t="s">
        <v>18301</v>
      </c>
      <c r="C3868">
        <v>4284</v>
      </c>
      <c r="D3868" t="s">
        <v>18298</v>
      </c>
      <c r="E3868">
        <v>45281.591249999998</v>
      </c>
      <c r="F3868">
        <v>2023</v>
      </c>
      <c r="G3868" t="s">
        <v>183</v>
      </c>
      <c r="H3868" t="s">
        <v>18299</v>
      </c>
      <c r="I3868" t="s">
        <v>18300</v>
      </c>
      <c r="J3868" t="s">
        <v>18302</v>
      </c>
      <c r="M3868">
        <v>117</v>
      </c>
      <c r="N3868">
        <v>1</v>
      </c>
      <c r="O3868">
        <v>0</v>
      </c>
      <c r="P3868" t="s">
        <v>202</v>
      </c>
      <c r="Q3868" t="s">
        <v>347</v>
      </c>
      <c r="R3868" s="3" t="b">
        <f>ISNUMBER(SEARCH(critere,_xlfn.CONCAT(client[[#This Row],[TELEPHONE]:[AGENCE]])))</f>
        <v>1</v>
      </c>
      <c r="S3868" s="8">
        <f>IF(client[[#This Row],[Recherche]]=TRUE,COUNTIF($R$4:R3868,TRUE),"")</f>
        <v>3865</v>
      </c>
    </row>
    <row r="3869" spans="2:19" x14ac:dyDescent="0.3">
      <c r="B3869" t="s">
        <v>18306</v>
      </c>
      <c r="C3869">
        <v>4285</v>
      </c>
      <c r="D3869" t="s">
        <v>18303</v>
      </c>
      <c r="E3869">
        <v>45281.607361111113</v>
      </c>
      <c r="F3869">
        <v>2024</v>
      </c>
      <c r="G3869" t="s">
        <v>1606</v>
      </c>
      <c r="H3869" t="s">
        <v>18304</v>
      </c>
      <c r="I3869" t="s">
        <v>18305</v>
      </c>
      <c r="J3869" t="s">
        <v>18307</v>
      </c>
      <c r="M3869">
        <v>117</v>
      </c>
      <c r="N3869">
        <v>1</v>
      </c>
      <c r="O3869">
        <v>0</v>
      </c>
      <c r="P3869" t="s">
        <v>202</v>
      </c>
      <c r="Q3869" t="s">
        <v>347</v>
      </c>
      <c r="R3869" s="3" t="b">
        <f>ISNUMBER(SEARCH(critere,_xlfn.CONCAT(client[[#This Row],[TELEPHONE]:[AGENCE]])))</f>
        <v>1</v>
      </c>
      <c r="S3869" s="8">
        <f>IF(client[[#This Row],[Recherche]]=TRUE,COUNTIF($R$4:R3869,TRUE),"")</f>
        <v>3866</v>
      </c>
    </row>
    <row r="3870" spans="2:19" x14ac:dyDescent="0.3">
      <c r="B3870" t="s">
        <v>18310</v>
      </c>
      <c r="C3870">
        <v>4287</v>
      </c>
      <c r="D3870" t="s">
        <v>18308</v>
      </c>
      <c r="E3870">
        <v>45281.682743055557</v>
      </c>
      <c r="F3870">
        <v>2024</v>
      </c>
      <c r="G3870" t="s">
        <v>1334</v>
      </c>
      <c r="H3870" t="s">
        <v>9732</v>
      </c>
      <c r="I3870" t="s">
        <v>18309</v>
      </c>
      <c r="J3870" t="s">
        <v>18311</v>
      </c>
      <c r="M3870">
        <v>8</v>
      </c>
      <c r="N3870">
        <v>1</v>
      </c>
      <c r="O3870">
        <v>0</v>
      </c>
      <c r="P3870" t="s">
        <v>21</v>
      </c>
      <c r="Q3870" t="s">
        <v>38</v>
      </c>
      <c r="R3870" s="3" t="b">
        <f>ISNUMBER(SEARCH(critere,_xlfn.CONCAT(client[[#This Row],[TELEPHONE]:[AGENCE]])))</f>
        <v>1</v>
      </c>
      <c r="S3870" s="8">
        <f>IF(client[[#This Row],[Recherche]]=TRUE,COUNTIF($R$4:R3870,TRUE),"")</f>
        <v>3867</v>
      </c>
    </row>
    <row r="3871" spans="2:19" x14ac:dyDescent="0.3">
      <c r="B3871" t="s">
        <v>18315</v>
      </c>
      <c r="C3871">
        <v>4288</v>
      </c>
      <c r="D3871" t="s">
        <v>18312</v>
      </c>
      <c r="E3871">
        <v>45281.716354166667</v>
      </c>
      <c r="F3871">
        <v>2024</v>
      </c>
      <c r="G3871" t="s">
        <v>2168</v>
      </c>
      <c r="H3871" t="s">
        <v>18313</v>
      </c>
      <c r="I3871" t="s">
        <v>18314</v>
      </c>
      <c r="J3871" t="s">
        <v>18316</v>
      </c>
      <c r="M3871">
        <v>8</v>
      </c>
      <c r="N3871">
        <v>2</v>
      </c>
      <c r="O3871">
        <v>0</v>
      </c>
      <c r="P3871" t="s">
        <v>21</v>
      </c>
      <c r="Q3871" t="s">
        <v>38</v>
      </c>
      <c r="R3871" s="3" t="b">
        <f>ISNUMBER(SEARCH(critere,_xlfn.CONCAT(client[[#This Row],[TELEPHONE]:[AGENCE]])))</f>
        <v>1</v>
      </c>
      <c r="S3871" s="8">
        <f>IF(client[[#This Row],[Recherche]]=TRUE,COUNTIF($R$4:R3871,TRUE),"")</f>
        <v>3868</v>
      </c>
    </row>
    <row r="3872" spans="2:19" x14ac:dyDescent="0.3">
      <c r="B3872" t="s">
        <v>18321</v>
      </c>
      <c r="C3872">
        <v>4292</v>
      </c>
      <c r="D3872" t="s">
        <v>18317</v>
      </c>
      <c r="E3872">
        <v>45281.756157407406</v>
      </c>
      <c r="F3872">
        <v>2024</v>
      </c>
      <c r="G3872" t="s">
        <v>18318</v>
      </c>
      <c r="H3872" t="s">
        <v>18319</v>
      </c>
      <c r="I3872" t="s">
        <v>18320</v>
      </c>
      <c r="J3872" t="s">
        <v>18322</v>
      </c>
      <c r="M3872">
        <v>8</v>
      </c>
      <c r="N3872">
        <v>1</v>
      </c>
      <c r="O3872">
        <v>0</v>
      </c>
      <c r="P3872" t="s">
        <v>21</v>
      </c>
      <c r="Q3872" t="s">
        <v>38</v>
      </c>
      <c r="R3872" s="3" t="b">
        <f>ISNUMBER(SEARCH(critere,_xlfn.CONCAT(client[[#This Row],[TELEPHONE]:[AGENCE]])))</f>
        <v>1</v>
      </c>
      <c r="S3872" s="8">
        <f>IF(client[[#This Row],[Recherche]]=TRUE,COUNTIF($R$4:R3872,TRUE),"")</f>
        <v>3869</v>
      </c>
    </row>
    <row r="3873" spans="2:19" x14ac:dyDescent="0.3">
      <c r="B3873" t="s">
        <v>18327</v>
      </c>
      <c r="C3873">
        <v>4293</v>
      </c>
      <c r="D3873" t="s">
        <v>18323</v>
      </c>
      <c r="E3873">
        <v>45281.788715277777</v>
      </c>
      <c r="F3873">
        <v>2024</v>
      </c>
      <c r="G3873" t="s">
        <v>18324</v>
      </c>
      <c r="H3873" t="s">
        <v>18325</v>
      </c>
      <c r="I3873" t="s">
        <v>18326</v>
      </c>
      <c r="J3873" t="s">
        <v>18328</v>
      </c>
      <c r="M3873">
        <v>8</v>
      </c>
      <c r="N3873">
        <v>1</v>
      </c>
      <c r="O3873">
        <v>0</v>
      </c>
      <c r="P3873" t="s">
        <v>21</v>
      </c>
      <c r="Q3873" t="s">
        <v>38</v>
      </c>
      <c r="R3873" s="3" t="b">
        <f>ISNUMBER(SEARCH(critere,_xlfn.CONCAT(client[[#This Row],[TELEPHONE]:[AGENCE]])))</f>
        <v>1</v>
      </c>
      <c r="S3873" s="8">
        <f>IF(client[[#This Row],[Recherche]]=TRUE,COUNTIF($R$4:R3873,TRUE),"")</f>
        <v>3870</v>
      </c>
    </row>
    <row r="3874" spans="2:19" x14ac:dyDescent="0.3">
      <c r="B3874" t="s">
        <v>18333</v>
      </c>
      <c r="C3874">
        <v>4294</v>
      </c>
      <c r="D3874" t="s">
        <v>18329</v>
      </c>
      <c r="E3874">
        <v>45282.080520833333</v>
      </c>
      <c r="F3874">
        <v>2024</v>
      </c>
      <c r="G3874" t="s">
        <v>18330</v>
      </c>
      <c r="H3874" t="s">
        <v>18331</v>
      </c>
      <c r="I3874" t="s">
        <v>18332</v>
      </c>
      <c r="J3874" t="s">
        <v>18334</v>
      </c>
      <c r="M3874">
        <v>117</v>
      </c>
      <c r="N3874">
        <v>3</v>
      </c>
      <c r="O3874">
        <v>66600</v>
      </c>
      <c r="P3874" t="s">
        <v>202</v>
      </c>
      <c r="Q3874" t="s">
        <v>454</v>
      </c>
      <c r="R3874" s="3" t="b">
        <f>ISNUMBER(SEARCH(critere,_xlfn.CONCAT(client[[#This Row],[TELEPHONE]:[AGENCE]])))</f>
        <v>1</v>
      </c>
      <c r="S3874" s="8">
        <f>IF(client[[#This Row],[Recherche]]=TRUE,COUNTIF($R$4:R3874,TRUE),"")</f>
        <v>3871</v>
      </c>
    </row>
    <row r="3875" spans="2:19" x14ac:dyDescent="0.3">
      <c r="B3875" t="s">
        <v>18338</v>
      </c>
      <c r="C3875">
        <v>4295</v>
      </c>
      <c r="D3875" t="s">
        <v>18335</v>
      </c>
      <c r="E3875">
        <v>45282.401932870373</v>
      </c>
      <c r="F3875">
        <v>2024</v>
      </c>
      <c r="G3875" t="s">
        <v>1398</v>
      </c>
      <c r="H3875" t="s">
        <v>18336</v>
      </c>
      <c r="I3875" t="s">
        <v>18337</v>
      </c>
      <c r="J3875" t="s">
        <v>18339</v>
      </c>
      <c r="M3875">
        <v>117</v>
      </c>
      <c r="N3875">
        <v>1</v>
      </c>
      <c r="O3875">
        <v>0</v>
      </c>
      <c r="P3875" t="s">
        <v>202</v>
      </c>
      <c r="Q3875" t="s">
        <v>38</v>
      </c>
      <c r="R3875" s="3" t="b">
        <f>ISNUMBER(SEARCH(critere,_xlfn.CONCAT(client[[#This Row],[TELEPHONE]:[AGENCE]])))</f>
        <v>1</v>
      </c>
      <c r="S3875" s="8">
        <f>IF(client[[#This Row],[Recherche]]=TRUE,COUNTIF($R$4:R3875,TRUE),"")</f>
        <v>3872</v>
      </c>
    </row>
    <row r="3876" spans="2:19" x14ac:dyDescent="0.3">
      <c r="B3876" t="s">
        <v>1329</v>
      </c>
      <c r="C3876">
        <v>4296</v>
      </c>
      <c r="D3876" t="s">
        <v>18340</v>
      </c>
      <c r="E3876">
        <v>45282.426469907405</v>
      </c>
      <c r="F3876">
        <v>2024</v>
      </c>
      <c r="G3876" t="s">
        <v>1326</v>
      </c>
      <c r="H3876" t="s">
        <v>18341</v>
      </c>
      <c r="I3876" t="s">
        <v>18342</v>
      </c>
      <c r="J3876" t="s">
        <v>18343</v>
      </c>
      <c r="M3876">
        <v>108</v>
      </c>
      <c r="N3876">
        <v>2</v>
      </c>
      <c r="O3876">
        <v>0</v>
      </c>
      <c r="P3876" t="s">
        <v>202</v>
      </c>
      <c r="Q3876" t="s">
        <v>38</v>
      </c>
      <c r="R3876" s="3" t="b">
        <f>ISNUMBER(SEARCH(critere,_xlfn.CONCAT(client[[#This Row],[TELEPHONE]:[AGENCE]])))</f>
        <v>1</v>
      </c>
      <c r="S3876" s="8">
        <f>IF(client[[#This Row],[Recherche]]=TRUE,COUNTIF($R$4:R3876,TRUE),"")</f>
        <v>3873</v>
      </c>
    </row>
    <row r="3877" spans="2:19" x14ac:dyDescent="0.3">
      <c r="B3877" t="s">
        <v>18348</v>
      </c>
      <c r="C3877">
        <v>4297</v>
      </c>
      <c r="D3877" t="s">
        <v>18344</v>
      </c>
      <c r="E3877">
        <v>45282.521122685182</v>
      </c>
      <c r="F3877">
        <v>2024</v>
      </c>
      <c r="G3877" t="s">
        <v>18345</v>
      </c>
      <c r="H3877" t="s">
        <v>18346</v>
      </c>
      <c r="I3877" t="s">
        <v>18347</v>
      </c>
      <c r="J3877" t="s">
        <v>18349</v>
      </c>
      <c r="M3877">
        <v>108</v>
      </c>
      <c r="N3877">
        <v>1</v>
      </c>
      <c r="O3877">
        <v>0</v>
      </c>
      <c r="P3877" t="s">
        <v>202</v>
      </c>
      <c r="Q3877" t="s">
        <v>38</v>
      </c>
      <c r="R3877" s="3" t="b">
        <f>ISNUMBER(SEARCH(critere,_xlfn.CONCAT(client[[#This Row],[TELEPHONE]:[AGENCE]])))</f>
        <v>1</v>
      </c>
      <c r="S3877" s="8">
        <f>IF(client[[#This Row],[Recherche]]=TRUE,COUNTIF($R$4:R3877,TRUE),"")</f>
        <v>3874</v>
      </c>
    </row>
    <row r="3878" spans="2:19" x14ac:dyDescent="0.3">
      <c r="B3878" t="s">
        <v>18352</v>
      </c>
      <c r="C3878">
        <v>4298</v>
      </c>
      <c r="D3878" t="s">
        <v>18350</v>
      </c>
      <c r="E3878">
        <v>45287.713449074072</v>
      </c>
      <c r="F3878">
        <v>2023</v>
      </c>
      <c r="G3878" t="s">
        <v>549</v>
      </c>
      <c r="H3878" t="s">
        <v>6268</v>
      </c>
      <c r="I3878" t="s">
        <v>18351</v>
      </c>
      <c r="J3878" t="s">
        <v>18353</v>
      </c>
      <c r="M3878">
        <v>117</v>
      </c>
      <c r="N3878">
        <v>2</v>
      </c>
      <c r="O3878">
        <v>0</v>
      </c>
      <c r="P3878" t="s">
        <v>202</v>
      </c>
      <c r="Q3878" t="s">
        <v>22</v>
      </c>
      <c r="R3878" s="3" t="b">
        <f>ISNUMBER(SEARCH(critere,_xlfn.CONCAT(client[[#This Row],[TELEPHONE]:[AGENCE]])))</f>
        <v>1</v>
      </c>
      <c r="S3878" s="8">
        <f>IF(client[[#This Row],[Recherche]]=TRUE,COUNTIF($R$4:R3878,TRUE),"")</f>
        <v>3875</v>
      </c>
    </row>
    <row r="3879" spans="2:19" x14ac:dyDescent="0.3">
      <c r="C3879">
        <v>4299</v>
      </c>
      <c r="D3879" t="s">
        <v>18354</v>
      </c>
      <c r="E3879">
        <v>45288.610983796294</v>
      </c>
      <c r="F3879">
        <v>2023</v>
      </c>
      <c r="G3879" t="s">
        <v>1404</v>
      </c>
      <c r="H3879" t="s">
        <v>18355</v>
      </c>
      <c r="I3879" t="s">
        <v>18356</v>
      </c>
      <c r="J3879" t="s">
        <v>18357</v>
      </c>
      <c r="M3879">
        <v>117</v>
      </c>
      <c r="N3879">
        <v>2</v>
      </c>
      <c r="O3879">
        <v>0</v>
      </c>
      <c r="P3879" t="s">
        <v>21</v>
      </c>
      <c r="Q3879" t="s">
        <v>347</v>
      </c>
      <c r="R3879" s="3" t="b">
        <f>ISNUMBER(SEARCH(critere,_xlfn.CONCAT(client[[#This Row],[TELEPHONE]:[AGENCE]])))</f>
        <v>1</v>
      </c>
      <c r="S3879" s="8">
        <f>IF(client[[#This Row],[Recherche]]=TRUE,COUNTIF($R$4:R3879,TRUE),"")</f>
        <v>3876</v>
      </c>
    </row>
    <row r="3880" spans="2:19" x14ac:dyDescent="0.3">
      <c r="B3880" t="s">
        <v>18361</v>
      </c>
      <c r="C3880">
        <v>4300</v>
      </c>
      <c r="D3880" t="s">
        <v>18358</v>
      </c>
      <c r="E3880">
        <v>45289.64702546296</v>
      </c>
      <c r="F3880">
        <v>2024</v>
      </c>
      <c r="G3880" t="s">
        <v>16686</v>
      </c>
      <c r="H3880" t="s">
        <v>18359</v>
      </c>
      <c r="I3880" t="s">
        <v>18360</v>
      </c>
      <c r="J3880" t="s">
        <v>18362</v>
      </c>
      <c r="M3880">
        <v>8</v>
      </c>
      <c r="N3880">
        <v>1</v>
      </c>
      <c r="O3880">
        <v>0</v>
      </c>
      <c r="P3880" t="s">
        <v>21</v>
      </c>
      <c r="Q3880" t="s">
        <v>38</v>
      </c>
      <c r="R3880" s="3" t="b">
        <f>ISNUMBER(SEARCH(critere,_xlfn.CONCAT(client[[#This Row],[TELEPHONE]:[AGENCE]])))</f>
        <v>1</v>
      </c>
      <c r="S3880" s="8">
        <f>IF(client[[#This Row],[Recherche]]=TRUE,COUNTIF($R$4:R3880,TRUE),"")</f>
        <v>3877</v>
      </c>
    </row>
    <row r="3881" spans="2:19" x14ac:dyDescent="0.3">
      <c r="B3881" t="s">
        <v>18365</v>
      </c>
      <c r="C3881">
        <v>4301</v>
      </c>
      <c r="D3881" t="s">
        <v>18363</v>
      </c>
      <c r="E3881">
        <v>45289.693703703706</v>
      </c>
      <c r="F3881">
        <v>2024</v>
      </c>
      <c r="G3881" t="s">
        <v>1066</v>
      </c>
      <c r="H3881" t="s">
        <v>13043</v>
      </c>
      <c r="I3881" t="s">
        <v>18364</v>
      </c>
      <c r="J3881" t="s">
        <v>18366</v>
      </c>
      <c r="M3881">
        <v>8</v>
      </c>
      <c r="N3881">
        <v>1</v>
      </c>
      <c r="O3881">
        <v>0</v>
      </c>
      <c r="P3881" t="s">
        <v>21</v>
      </c>
      <c r="Q3881" t="s">
        <v>38</v>
      </c>
      <c r="R3881" s="3" t="b">
        <f>ISNUMBER(SEARCH(critere,_xlfn.CONCAT(client[[#This Row],[TELEPHONE]:[AGENCE]])))</f>
        <v>1</v>
      </c>
      <c r="S3881" s="8">
        <f>IF(client[[#This Row],[Recherche]]=TRUE,COUNTIF($R$4:R3881,TRUE),"")</f>
        <v>3878</v>
      </c>
    </row>
    <row r="3882" spans="2:19" x14ac:dyDescent="0.3">
      <c r="B3882" t="s">
        <v>18370</v>
      </c>
      <c r="C3882">
        <v>4302</v>
      </c>
      <c r="D3882" t="s">
        <v>18367</v>
      </c>
      <c r="E3882">
        <v>45293.701481481483</v>
      </c>
      <c r="F3882">
        <v>2024</v>
      </c>
      <c r="G3882" t="s">
        <v>1441</v>
      </c>
      <c r="H3882" t="s">
        <v>18368</v>
      </c>
      <c r="I3882" t="s">
        <v>18369</v>
      </c>
      <c r="J3882" t="s">
        <v>18371</v>
      </c>
      <c r="M3882">
        <v>8</v>
      </c>
      <c r="N3882">
        <v>1</v>
      </c>
      <c r="O3882">
        <v>0</v>
      </c>
      <c r="P3882" t="s">
        <v>21</v>
      </c>
      <c r="Q3882" t="s">
        <v>347</v>
      </c>
      <c r="R3882" s="3" t="b">
        <f>ISNUMBER(SEARCH(critere,_xlfn.CONCAT(client[[#This Row],[TELEPHONE]:[AGENCE]])))</f>
        <v>1</v>
      </c>
      <c r="S3882" s="8">
        <f>IF(client[[#This Row],[Recherche]]=TRUE,COUNTIF($R$4:R3882,TRUE),"")</f>
        <v>3879</v>
      </c>
    </row>
    <row r="3883" spans="2:19" x14ac:dyDescent="0.3">
      <c r="B3883" t="s">
        <v>18375</v>
      </c>
      <c r="C3883">
        <v>4303</v>
      </c>
      <c r="D3883" t="s">
        <v>18372</v>
      </c>
      <c r="E3883">
        <v>45295.485347222224</v>
      </c>
      <c r="F3883">
        <v>2024</v>
      </c>
      <c r="G3883" t="s">
        <v>18373</v>
      </c>
      <c r="H3883" t="s">
        <v>18373</v>
      </c>
      <c r="I3883" t="s">
        <v>18374</v>
      </c>
      <c r="J3883" t="s">
        <v>18376</v>
      </c>
      <c r="M3883">
        <v>8</v>
      </c>
      <c r="N3883">
        <v>1</v>
      </c>
      <c r="O3883">
        <v>0</v>
      </c>
      <c r="P3883" t="s">
        <v>21</v>
      </c>
      <c r="Q3883" t="s">
        <v>454</v>
      </c>
      <c r="R3883" s="3" t="b">
        <f>ISNUMBER(SEARCH(critere,_xlfn.CONCAT(client[[#This Row],[TELEPHONE]:[AGENCE]])))</f>
        <v>1</v>
      </c>
      <c r="S3883" s="8">
        <f>IF(client[[#This Row],[Recherche]]=TRUE,COUNTIF($R$4:R3883,TRUE),"")</f>
        <v>3880</v>
      </c>
    </row>
    <row r="3884" spans="2:19" x14ac:dyDescent="0.3">
      <c r="B3884" t="s">
        <v>18380</v>
      </c>
      <c r="C3884">
        <v>4304</v>
      </c>
      <c r="D3884" t="s">
        <v>18377</v>
      </c>
      <c r="E3884">
        <v>45296.503819444442</v>
      </c>
      <c r="F3884">
        <v>2024</v>
      </c>
      <c r="G3884" t="s">
        <v>4846</v>
      </c>
      <c r="H3884" t="s">
        <v>18378</v>
      </c>
      <c r="I3884" t="s">
        <v>18379</v>
      </c>
      <c r="J3884" t="s">
        <v>18381</v>
      </c>
      <c r="M3884">
        <v>75</v>
      </c>
      <c r="N3884">
        <v>1</v>
      </c>
      <c r="O3884">
        <v>0</v>
      </c>
      <c r="P3884" t="s">
        <v>202</v>
      </c>
      <c r="Q3884" t="s">
        <v>347</v>
      </c>
      <c r="R3884" s="3" t="b">
        <f>ISNUMBER(SEARCH(critere,_xlfn.CONCAT(client[[#This Row],[TELEPHONE]:[AGENCE]])))</f>
        <v>1</v>
      </c>
      <c r="S3884" s="8">
        <f>IF(client[[#This Row],[Recherche]]=TRUE,COUNTIF($R$4:R3884,TRUE),"")</f>
        <v>3881</v>
      </c>
    </row>
    <row r="3885" spans="2:19" x14ac:dyDescent="0.3">
      <c r="B3885" t="s">
        <v>18386</v>
      </c>
      <c r="C3885">
        <v>4305</v>
      </c>
      <c r="D3885" t="s">
        <v>18382</v>
      </c>
      <c r="E3885">
        <v>45296.506145833337</v>
      </c>
      <c r="F3885">
        <v>2024</v>
      </c>
      <c r="G3885" t="s">
        <v>18383</v>
      </c>
      <c r="H3885" t="s">
        <v>18384</v>
      </c>
      <c r="I3885" t="s">
        <v>18385</v>
      </c>
      <c r="J3885" t="s">
        <v>18387</v>
      </c>
      <c r="M3885">
        <v>8</v>
      </c>
      <c r="N3885">
        <v>1</v>
      </c>
      <c r="O3885">
        <v>17500</v>
      </c>
      <c r="P3885" t="s">
        <v>202</v>
      </c>
      <c r="Q3885" t="s">
        <v>22</v>
      </c>
      <c r="R3885" s="3" t="b">
        <f>ISNUMBER(SEARCH(critere,_xlfn.CONCAT(client[[#This Row],[TELEPHONE]:[AGENCE]])))</f>
        <v>1</v>
      </c>
      <c r="S3885" s="8">
        <f>IF(client[[#This Row],[Recherche]]=TRUE,COUNTIF($R$4:R3885,TRUE),"")</f>
        <v>3882</v>
      </c>
    </row>
    <row r="3886" spans="2:19" x14ac:dyDescent="0.3">
      <c r="B3886" t="s">
        <v>18392</v>
      </c>
      <c r="C3886">
        <v>4306</v>
      </c>
      <c r="D3886" t="s">
        <v>18388</v>
      </c>
      <c r="E3886">
        <v>45299.445277777777</v>
      </c>
      <c r="F3886">
        <v>2024</v>
      </c>
      <c r="G3886" t="s">
        <v>18389</v>
      </c>
      <c r="H3886" t="s">
        <v>18390</v>
      </c>
      <c r="I3886" t="s">
        <v>18391</v>
      </c>
      <c r="J3886" t="s">
        <v>18393</v>
      </c>
      <c r="M3886">
        <v>117</v>
      </c>
      <c r="N3886">
        <v>1</v>
      </c>
      <c r="O3886">
        <v>18000</v>
      </c>
      <c r="P3886" t="s">
        <v>202</v>
      </c>
      <c r="Q3886" t="s">
        <v>22</v>
      </c>
      <c r="R3886" s="3" t="b">
        <f>ISNUMBER(SEARCH(critere,_xlfn.CONCAT(client[[#This Row],[TELEPHONE]:[AGENCE]])))</f>
        <v>1</v>
      </c>
      <c r="S3886" s="8">
        <f>IF(client[[#This Row],[Recherche]]=TRUE,COUNTIF($R$4:R3886,TRUE),"")</f>
        <v>3883</v>
      </c>
    </row>
    <row r="3887" spans="2:19" x14ac:dyDescent="0.3">
      <c r="B3887" t="s">
        <v>18397</v>
      </c>
      <c r="C3887">
        <v>4307</v>
      </c>
      <c r="D3887" t="s">
        <v>18394</v>
      </c>
      <c r="E3887">
        <v>45299.55914351852</v>
      </c>
      <c r="F3887">
        <v>2024</v>
      </c>
      <c r="G3887" t="s">
        <v>174</v>
      </c>
      <c r="H3887" t="s">
        <v>18395</v>
      </c>
      <c r="I3887" t="s">
        <v>18396</v>
      </c>
      <c r="J3887" t="s">
        <v>9364</v>
      </c>
      <c r="M3887">
        <v>108</v>
      </c>
      <c r="N3887">
        <v>1</v>
      </c>
      <c r="O3887">
        <v>0</v>
      </c>
      <c r="P3887" t="s">
        <v>202</v>
      </c>
      <c r="Q3887" t="s">
        <v>38</v>
      </c>
      <c r="R3887" s="3" t="b">
        <f>ISNUMBER(SEARCH(critere,_xlfn.CONCAT(client[[#This Row],[TELEPHONE]:[AGENCE]])))</f>
        <v>1</v>
      </c>
      <c r="S3887" s="8">
        <f>IF(client[[#This Row],[Recherche]]=TRUE,COUNTIF($R$4:R3887,TRUE),"")</f>
        <v>3884</v>
      </c>
    </row>
    <row r="3888" spans="2:19" x14ac:dyDescent="0.3">
      <c r="B3888" t="s">
        <v>18402</v>
      </c>
      <c r="C3888">
        <v>4308</v>
      </c>
      <c r="D3888" t="s">
        <v>18398</v>
      </c>
      <c r="E3888">
        <v>45300.511979166666</v>
      </c>
      <c r="F3888">
        <v>2024</v>
      </c>
      <c r="G3888" t="s">
        <v>18399</v>
      </c>
      <c r="H3888" t="s">
        <v>18400</v>
      </c>
      <c r="I3888" t="s">
        <v>18401</v>
      </c>
      <c r="J3888" t="s">
        <v>18403</v>
      </c>
      <c r="M3888">
        <v>8</v>
      </c>
      <c r="N3888">
        <v>1</v>
      </c>
      <c r="O3888">
        <v>0</v>
      </c>
      <c r="P3888" t="s">
        <v>21</v>
      </c>
      <c r="Q3888" t="s">
        <v>38</v>
      </c>
      <c r="R3888" s="3" t="b">
        <f>ISNUMBER(SEARCH(critere,_xlfn.CONCAT(client[[#This Row],[TELEPHONE]:[AGENCE]])))</f>
        <v>1</v>
      </c>
      <c r="S3888" s="8">
        <f>IF(client[[#This Row],[Recherche]]=TRUE,COUNTIF($R$4:R3888,TRUE),"")</f>
        <v>3885</v>
      </c>
    </row>
    <row r="3889" spans="2:19" x14ac:dyDescent="0.3">
      <c r="B3889" t="s">
        <v>18408</v>
      </c>
      <c r="C3889">
        <v>4309</v>
      </c>
      <c r="D3889" t="s">
        <v>18404</v>
      </c>
      <c r="E3889">
        <v>45300.528900462959</v>
      </c>
      <c r="F3889">
        <v>2024</v>
      </c>
      <c r="G3889" t="s">
        <v>18405</v>
      </c>
      <c r="H3889" t="s">
        <v>18406</v>
      </c>
      <c r="I3889" t="s">
        <v>18407</v>
      </c>
      <c r="J3889" t="s">
        <v>18409</v>
      </c>
      <c r="M3889">
        <v>117</v>
      </c>
      <c r="N3889">
        <v>3</v>
      </c>
      <c r="O3889">
        <v>41000</v>
      </c>
      <c r="P3889" t="s">
        <v>202</v>
      </c>
      <c r="Q3889" t="s">
        <v>38</v>
      </c>
      <c r="R3889" s="3" t="b">
        <f>ISNUMBER(SEARCH(critere,_xlfn.CONCAT(client[[#This Row],[TELEPHONE]:[AGENCE]])))</f>
        <v>1</v>
      </c>
      <c r="S3889" s="8">
        <f>IF(client[[#This Row],[Recherche]]=TRUE,COUNTIF($R$4:R3889,TRUE),"")</f>
        <v>3886</v>
      </c>
    </row>
    <row r="3890" spans="2:19" x14ac:dyDescent="0.3">
      <c r="B3890" t="s">
        <v>18413</v>
      </c>
      <c r="C3890">
        <v>4310</v>
      </c>
      <c r="D3890" t="s">
        <v>18410</v>
      </c>
      <c r="E3890">
        <v>45300.536446759259</v>
      </c>
      <c r="F3890">
        <v>2024</v>
      </c>
      <c r="G3890" t="s">
        <v>18411</v>
      </c>
      <c r="H3890" t="s">
        <v>9966</v>
      </c>
      <c r="I3890" t="s">
        <v>18412</v>
      </c>
      <c r="J3890" t="s">
        <v>18414</v>
      </c>
      <c r="M3890">
        <v>8</v>
      </c>
      <c r="N3890">
        <v>1</v>
      </c>
      <c r="O3890">
        <v>0</v>
      </c>
      <c r="P3890" t="s">
        <v>21</v>
      </c>
      <c r="Q3890" t="s">
        <v>38</v>
      </c>
      <c r="R3890" s="3" t="b">
        <f>ISNUMBER(SEARCH(critere,_xlfn.CONCAT(client[[#This Row],[TELEPHONE]:[AGENCE]])))</f>
        <v>1</v>
      </c>
      <c r="S3890" s="8">
        <f>IF(client[[#This Row],[Recherche]]=TRUE,COUNTIF($R$4:R3890,TRUE),"")</f>
        <v>3887</v>
      </c>
    </row>
    <row r="3891" spans="2:19" x14ac:dyDescent="0.3">
      <c r="B3891" t="s">
        <v>583</v>
      </c>
      <c r="C3891">
        <v>4311</v>
      </c>
      <c r="D3891" t="s">
        <v>18415</v>
      </c>
      <c r="E3891">
        <v>45300.646840277775</v>
      </c>
      <c r="F3891">
        <v>2024</v>
      </c>
      <c r="G3891" t="s">
        <v>549</v>
      </c>
      <c r="H3891" t="s">
        <v>581</v>
      </c>
      <c r="I3891" t="s">
        <v>582</v>
      </c>
      <c r="J3891" t="s">
        <v>18416</v>
      </c>
      <c r="M3891">
        <v>75</v>
      </c>
      <c r="N3891">
        <v>1</v>
      </c>
      <c r="O3891">
        <v>0</v>
      </c>
      <c r="P3891" t="s">
        <v>21</v>
      </c>
      <c r="Q3891" t="s">
        <v>64</v>
      </c>
      <c r="R3891" s="3" t="b">
        <f>ISNUMBER(SEARCH(critere,_xlfn.CONCAT(client[[#This Row],[TELEPHONE]:[AGENCE]])))</f>
        <v>1</v>
      </c>
      <c r="S3891" s="8">
        <f>IF(client[[#This Row],[Recherche]]=TRUE,COUNTIF($R$4:R3891,TRUE),"")</f>
        <v>3888</v>
      </c>
    </row>
    <row r="3892" spans="2:19" x14ac:dyDescent="0.3">
      <c r="B3892" t="s">
        <v>18419</v>
      </c>
      <c r="C3892">
        <v>4312</v>
      </c>
      <c r="D3892" t="s">
        <v>18417</v>
      </c>
      <c r="E3892">
        <v>45300.692777777775</v>
      </c>
      <c r="F3892">
        <v>2024</v>
      </c>
      <c r="G3892" t="s">
        <v>10744</v>
      </c>
      <c r="H3892" t="s">
        <v>316</v>
      </c>
      <c r="I3892" t="s">
        <v>18418</v>
      </c>
      <c r="J3892" t="s">
        <v>18420</v>
      </c>
      <c r="M3892">
        <v>117</v>
      </c>
      <c r="N3892">
        <v>1</v>
      </c>
      <c r="O3892">
        <v>18000</v>
      </c>
      <c r="P3892" t="s">
        <v>202</v>
      </c>
      <c r="Q3892" t="s">
        <v>38</v>
      </c>
      <c r="R3892" s="3" t="b">
        <f>ISNUMBER(SEARCH(critere,_xlfn.CONCAT(client[[#This Row],[TELEPHONE]:[AGENCE]])))</f>
        <v>1</v>
      </c>
      <c r="S3892" s="8">
        <f>IF(client[[#This Row],[Recherche]]=TRUE,COUNTIF($R$4:R3892,TRUE),"")</f>
        <v>3889</v>
      </c>
    </row>
    <row r="3893" spans="2:19" x14ac:dyDescent="0.3">
      <c r="B3893" t="s">
        <v>437</v>
      </c>
      <c r="C3893">
        <v>4313</v>
      </c>
      <c r="D3893" t="s">
        <v>18421</v>
      </c>
      <c r="E3893">
        <v>45300.750081018516</v>
      </c>
      <c r="F3893">
        <v>2024</v>
      </c>
      <c r="G3893" t="s">
        <v>434</v>
      </c>
      <c r="H3893" t="s">
        <v>435</v>
      </c>
      <c r="I3893" t="s">
        <v>436</v>
      </c>
      <c r="J3893" t="s">
        <v>438</v>
      </c>
      <c r="M3893">
        <v>110</v>
      </c>
      <c r="N3893">
        <v>2</v>
      </c>
      <c r="O3893">
        <v>0</v>
      </c>
      <c r="P3893" t="s">
        <v>21</v>
      </c>
      <c r="Q3893" t="s">
        <v>22</v>
      </c>
      <c r="R3893" s="3" t="b">
        <f>ISNUMBER(SEARCH(critere,_xlfn.CONCAT(client[[#This Row],[TELEPHONE]:[AGENCE]])))</f>
        <v>1</v>
      </c>
      <c r="S3893" s="8">
        <f>IF(client[[#This Row],[Recherche]]=TRUE,COUNTIF($R$4:R3893,TRUE),"")</f>
        <v>3890</v>
      </c>
    </row>
    <row r="3894" spans="2:19" x14ac:dyDescent="0.3">
      <c r="B3894" t="s">
        <v>18424</v>
      </c>
      <c r="C3894">
        <v>4314</v>
      </c>
      <c r="D3894" t="s">
        <v>18422</v>
      </c>
      <c r="E3894">
        <v>45301.462048611109</v>
      </c>
      <c r="F3894">
        <v>2024</v>
      </c>
      <c r="G3894" t="s">
        <v>242</v>
      </c>
      <c r="H3894" t="s">
        <v>646</v>
      </c>
      <c r="I3894" t="s">
        <v>18423</v>
      </c>
      <c r="J3894" t="s">
        <v>18425</v>
      </c>
      <c r="M3894">
        <v>105</v>
      </c>
      <c r="N3894">
        <v>1</v>
      </c>
      <c r="O3894">
        <v>18000</v>
      </c>
      <c r="P3894" t="s">
        <v>202</v>
      </c>
      <c r="Q3894" t="s">
        <v>22</v>
      </c>
      <c r="R3894" s="3" t="b">
        <f>ISNUMBER(SEARCH(critere,_xlfn.CONCAT(client[[#This Row],[TELEPHONE]:[AGENCE]])))</f>
        <v>1</v>
      </c>
      <c r="S3894" s="8">
        <f>IF(client[[#This Row],[Recherche]]=TRUE,COUNTIF($R$4:R3894,TRUE),"")</f>
        <v>3891</v>
      </c>
    </row>
    <row r="3895" spans="2:19" x14ac:dyDescent="0.3">
      <c r="B3895" t="s">
        <v>18430</v>
      </c>
      <c r="C3895">
        <v>4315</v>
      </c>
      <c r="D3895" t="s">
        <v>18426</v>
      </c>
      <c r="E3895">
        <v>45301.531319444446</v>
      </c>
      <c r="F3895">
        <v>2024</v>
      </c>
      <c r="G3895" t="s">
        <v>18427</v>
      </c>
      <c r="H3895" t="s">
        <v>18428</v>
      </c>
      <c r="I3895" t="s">
        <v>18429</v>
      </c>
      <c r="J3895" t="s">
        <v>18431</v>
      </c>
      <c r="M3895">
        <v>8</v>
      </c>
      <c r="N3895">
        <v>1</v>
      </c>
      <c r="O3895">
        <v>17500</v>
      </c>
      <c r="P3895" t="s">
        <v>202</v>
      </c>
      <c r="Q3895" t="s">
        <v>38</v>
      </c>
      <c r="R3895" s="3" t="b">
        <f>ISNUMBER(SEARCH(critere,_xlfn.CONCAT(client[[#This Row],[TELEPHONE]:[AGENCE]])))</f>
        <v>1</v>
      </c>
      <c r="S3895" s="8">
        <f>IF(client[[#This Row],[Recherche]]=TRUE,COUNTIF($R$4:R3895,TRUE),"")</f>
        <v>3892</v>
      </c>
    </row>
    <row r="3896" spans="2:19" x14ac:dyDescent="0.3">
      <c r="B3896" t="s">
        <v>18435</v>
      </c>
      <c r="C3896">
        <v>4316</v>
      </c>
      <c r="D3896" t="s">
        <v>18432</v>
      </c>
      <c r="E3896">
        <v>45301.540243055555</v>
      </c>
      <c r="F3896">
        <v>2024</v>
      </c>
      <c r="G3896" t="s">
        <v>10776</v>
      </c>
      <c r="H3896" t="s">
        <v>18433</v>
      </c>
      <c r="I3896" t="s">
        <v>18434</v>
      </c>
      <c r="J3896" t="s">
        <v>18436</v>
      </c>
      <c r="M3896">
        <v>8</v>
      </c>
      <c r="N3896">
        <v>1</v>
      </c>
      <c r="O3896">
        <v>0</v>
      </c>
      <c r="P3896" t="s">
        <v>21</v>
      </c>
      <c r="Q3896" t="s">
        <v>29</v>
      </c>
      <c r="R3896" s="3" t="b">
        <f>ISNUMBER(SEARCH(critere,_xlfn.CONCAT(client[[#This Row],[TELEPHONE]:[AGENCE]])))</f>
        <v>1</v>
      </c>
      <c r="S3896" s="8">
        <f>IF(client[[#This Row],[Recherche]]=TRUE,COUNTIF($R$4:R3896,TRUE),"")</f>
        <v>3893</v>
      </c>
    </row>
    <row r="3897" spans="2:19" x14ac:dyDescent="0.3">
      <c r="B3897" t="s">
        <v>18440</v>
      </c>
      <c r="C3897">
        <v>4317</v>
      </c>
      <c r="D3897" t="s">
        <v>18437</v>
      </c>
      <c r="E3897">
        <v>45301.551527777781</v>
      </c>
      <c r="F3897">
        <v>2024</v>
      </c>
      <c r="G3897" t="s">
        <v>5932</v>
      </c>
      <c r="H3897" t="s">
        <v>18438</v>
      </c>
      <c r="I3897" t="s">
        <v>18439</v>
      </c>
      <c r="J3897" t="s">
        <v>18441</v>
      </c>
      <c r="M3897">
        <v>8</v>
      </c>
      <c r="N3897">
        <v>1</v>
      </c>
      <c r="O3897">
        <v>0</v>
      </c>
      <c r="P3897" t="s">
        <v>21</v>
      </c>
      <c r="Q3897" t="s">
        <v>38</v>
      </c>
      <c r="R3897" s="3" t="b">
        <f>ISNUMBER(SEARCH(critere,_xlfn.CONCAT(client[[#This Row],[TELEPHONE]:[AGENCE]])))</f>
        <v>1</v>
      </c>
      <c r="S3897" s="8">
        <f>IF(client[[#This Row],[Recherche]]=TRUE,COUNTIF($R$4:R3897,TRUE),"")</f>
        <v>3894</v>
      </c>
    </row>
    <row r="3898" spans="2:19" x14ac:dyDescent="0.3">
      <c r="B3898" t="s">
        <v>18445</v>
      </c>
      <c r="C3898">
        <v>4318</v>
      </c>
      <c r="D3898" t="s">
        <v>18442</v>
      </c>
      <c r="E3898">
        <v>45301.562407407408</v>
      </c>
      <c r="F3898">
        <v>2024</v>
      </c>
      <c r="G3898" t="s">
        <v>880</v>
      </c>
      <c r="H3898" t="s">
        <v>18443</v>
      </c>
      <c r="I3898" t="s">
        <v>18444</v>
      </c>
      <c r="J3898" t="s">
        <v>18446</v>
      </c>
      <c r="M3898">
        <v>8</v>
      </c>
      <c r="N3898">
        <v>1</v>
      </c>
      <c r="O3898">
        <v>0</v>
      </c>
      <c r="P3898" t="s">
        <v>21</v>
      </c>
      <c r="Q3898" t="s">
        <v>38</v>
      </c>
      <c r="R3898" s="3" t="b">
        <f>ISNUMBER(SEARCH(critere,_xlfn.CONCAT(client[[#This Row],[TELEPHONE]:[AGENCE]])))</f>
        <v>1</v>
      </c>
      <c r="S3898" s="8">
        <f>IF(client[[#This Row],[Recherche]]=TRUE,COUNTIF($R$4:R3898,TRUE),"")</f>
        <v>3895</v>
      </c>
    </row>
    <row r="3899" spans="2:19" x14ac:dyDescent="0.3">
      <c r="B3899" t="s">
        <v>18450</v>
      </c>
      <c r="C3899">
        <v>4319</v>
      </c>
      <c r="D3899" t="s">
        <v>18447</v>
      </c>
      <c r="E3899">
        <v>45301.670069444444</v>
      </c>
      <c r="F3899">
        <v>2024</v>
      </c>
      <c r="G3899" t="s">
        <v>626</v>
      </c>
      <c r="H3899" t="s">
        <v>18448</v>
      </c>
      <c r="I3899" t="s">
        <v>18449</v>
      </c>
      <c r="J3899" t="s">
        <v>18451</v>
      </c>
      <c r="M3899">
        <v>117</v>
      </c>
      <c r="N3899">
        <v>6</v>
      </c>
      <c r="O3899">
        <v>0</v>
      </c>
      <c r="P3899" t="s">
        <v>21</v>
      </c>
      <c r="Q3899" t="s">
        <v>22</v>
      </c>
      <c r="R3899" s="3" t="b">
        <f>ISNUMBER(SEARCH(critere,_xlfn.CONCAT(client[[#This Row],[TELEPHONE]:[AGENCE]])))</f>
        <v>1</v>
      </c>
      <c r="S3899" s="8">
        <f>IF(client[[#This Row],[Recherche]]=TRUE,COUNTIF($R$4:R3899,TRUE),"")</f>
        <v>3896</v>
      </c>
    </row>
    <row r="3900" spans="2:19" x14ac:dyDescent="0.3">
      <c r="B3900" t="s">
        <v>18454</v>
      </c>
      <c r="C3900">
        <v>4320</v>
      </c>
      <c r="D3900" t="s">
        <v>18452</v>
      </c>
      <c r="E3900">
        <v>45301.678553240738</v>
      </c>
      <c r="F3900">
        <v>2024</v>
      </c>
      <c r="G3900" t="s">
        <v>1334</v>
      </c>
      <c r="H3900" t="s">
        <v>4730</v>
      </c>
      <c r="I3900" t="s">
        <v>18453</v>
      </c>
      <c r="J3900" t="s">
        <v>18455</v>
      </c>
      <c r="M3900">
        <v>117</v>
      </c>
      <c r="N3900">
        <v>4</v>
      </c>
      <c r="O3900">
        <v>49999</v>
      </c>
      <c r="P3900" t="s">
        <v>202</v>
      </c>
      <c r="Q3900" t="s">
        <v>22</v>
      </c>
      <c r="R3900" s="3" t="b">
        <f>ISNUMBER(SEARCH(critere,_xlfn.CONCAT(client[[#This Row],[TELEPHONE]:[AGENCE]])))</f>
        <v>1</v>
      </c>
      <c r="S3900" s="8">
        <f>IF(client[[#This Row],[Recherche]]=TRUE,COUNTIF($R$4:R3900,TRUE),"")</f>
        <v>3897</v>
      </c>
    </row>
    <row r="3901" spans="2:19" x14ac:dyDescent="0.3">
      <c r="B3901" t="s">
        <v>18459</v>
      </c>
      <c r="C3901">
        <v>4321</v>
      </c>
      <c r="D3901" t="s">
        <v>18456</v>
      </c>
      <c r="E3901">
        <v>45301.689606481479</v>
      </c>
      <c r="F3901">
        <v>2024</v>
      </c>
      <c r="G3901" t="s">
        <v>560</v>
      </c>
      <c r="H3901" t="s">
        <v>18457</v>
      </c>
      <c r="I3901" t="s">
        <v>18458</v>
      </c>
      <c r="J3901" t="s">
        <v>18460</v>
      </c>
      <c r="M3901">
        <v>117</v>
      </c>
      <c r="N3901">
        <v>6</v>
      </c>
      <c r="O3901">
        <v>0</v>
      </c>
      <c r="P3901" t="s">
        <v>202</v>
      </c>
      <c r="Q3901" t="s">
        <v>22</v>
      </c>
      <c r="R3901" s="3" t="b">
        <f>ISNUMBER(SEARCH(critere,_xlfn.CONCAT(client[[#This Row],[TELEPHONE]:[AGENCE]])))</f>
        <v>1</v>
      </c>
      <c r="S3901" s="8">
        <f>IF(client[[#This Row],[Recherche]]=TRUE,COUNTIF($R$4:R3901,TRUE),"")</f>
        <v>3898</v>
      </c>
    </row>
    <row r="3902" spans="2:19" x14ac:dyDescent="0.3">
      <c r="B3902" t="s">
        <v>18459</v>
      </c>
      <c r="C3902">
        <v>4322</v>
      </c>
      <c r="D3902" t="s">
        <v>18461</v>
      </c>
      <c r="E3902">
        <v>45301.694826388892</v>
      </c>
      <c r="F3902">
        <v>2024</v>
      </c>
      <c r="G3902" t="s">
        <v>560</v>
      </c>
      <c r="H3902" t="s">
        <v>18457</v>
      </c>
      <c r="I3902" t="s">
        <v>18458</v>
      </c>
      <c r="J3902" t="s">
        <v>18462</v>
      </c>
      <c r="M3902">
        <v>117</v>
      </c>
      <c r="N3902">
        <v>3</v>
      </c>
      <c r="O3902">
        <v>0</v>
      </c>
      <c r="P3902" t="s">
        <v>202</v>
      </c>
      <c r="Q3902" t="s">
        <v>22</v>
      </c>
      <c r="R3902" s="3" t="b">
        <f>ISNUMBER(SEARCH(critere,_xlfn.CONCAT(client[[#This Row],[TELEPHONE]:[AGENCE]])))</f>
        <v>1</v>
      </c>
      <c r="S3902" s="8">
        <f>IF(client[[#This Row],[Recherche]]=TRUE,COUNTIF($R$4:R3902,TRUE),"")</f>
        <v>3899</v>
      </c>
    </row>
    <row r="3903" spans="2:19" x14ac:dyDescent="0.3">
      <c r="B3903" t="s">
        <v>18466</v>
      </c>
      <c r="C3903">
        <v>4323</v>
      </c>
      <c r="D3903" t="s">
        <v>18463</v>
      </c>
      <c r="E3903">
        <v>45301.700069444443</v>
      </c>
      <c r="F3903">
        <v>2024</v>
      </c>
      <c r="G3903" t="s">
        <v>342</v>
      </c>
      <c r="H3903" t="s">
        <v>18464</v>
      </c>
      <c r="I3903" t="s">
        <v>18465</v>
      </c>
      <c r="J3903" t="s">
        <v>18467</v>
      </c>
      <c r="M3903">
        <v>117</v>
      </c>
      <c r="N3903">
        <v>5</v>
      </c>
      <c r="O3903">
        <v>0</v>
      </c>
      <c r="P3903" t="s">
        <v>21</v>
      </c>
      <c r="Q3903" t="s">
        <v>22</v>
      </c>
      <c r="R3903" s="3" t="b">
        <f>ISNUMBER(SEARCH(critere,_xlfn.CONCAT(client[[#This Row],[TELEPHONE]:[AGENCE]])))</f>
        <v>1</v>
      </c>
      <c r="S3903" s="8">
        <f>IF(client[[#This Row],[Recherche]]=TRUE,COUNTIF($R$4:R3903,TRUE),"")</f>
        <v>3900</v>
      </c>
    </row>
    <row r="3904" spans="2:19" x14ac:dyDescent="0.3">
      <c r="B3904" t="s">
        <v>18466</v>
      </c>
      <c r="C3904">
        <v>4324</v>
      </c>
      <c r="D3904" t="s">
        <v>18468</v>
      </c>
      <c r="E3904">
        <v>45301.701932870368</v>
      </c>
      <c r="F3904">
        <v>2024</v>
      </c>
      <c r="G3904" t="s">
        <v>342</v>
      </c>
      <c r="H3904" t="s">
        <v>18464</v>
      </c>
      <c r="I3904" t="s">
        <v>18465</v>
      </c>
      <c r="J3904" t="s">
        <v>18467</v>
      </c>
      <c r="M3904">
        <v>117</v>
      </c>
      <c r="N3904">
        <v>5</v>
      </c>
      <c r="O3904">
        <v>0</v>
      </c>
      <c r="P3904" t="s">
        <v>21</v>
      </c>
      <c r="Q3904" t="s">
        <v>22</v>
      </c>
      <c r="R3904" s="3" t="b">
        <f>ISNUMBER(SEARCH(critere,_xlfn.CONCAT(client[[#This Row],[TELEPHONE]:[AGENCE]])))</f>
        <v>1</v>
      </c>
      <c r="S3904" s="8">
        <f>IF(client[[#This Row],[Recherche]]=TRUE,COUNTIF($R$4:R3904,TRUE),"")</f>
        <v>3901</v>
      </c>
    </row>
    <row r="3905" spans="2:19" x14ac:dyDescent="0.3">
      <c r="B3905" t="s">
        <v>18471</v>
      </c>
      <c r="C3905">
        <v>4325</v>
      </c>
      <c r="D3905" t="s">
        <v>18469</v>
      </c>
      <c r="E3905">
        <v>45301.798854166664</v>
      </c>
      <c r="F3905">
        <v>2024</v>
      </c>
      <c r="G3905" t="s">
        <v>586</v>
      </c>
      <c r="H3905" t="s">
        <v>2802</v>
      </c>
      <c r="I3905" t="s">
        <v>18470</v>
      </c>
      <c r="J3905" t="s">
        <v>18472</v>
      </c>
      <c r="M3905">
        <v>117</v>
      </c>
      <c r="N3905">
        <v>1</v>
      </c>
      <c r="O3905">
        <v>22600</v>
      </c>
      <c r="P3905" t="s">
        <v>202</v>
      </c>
      <c r="Q3905" t="s">
        <v>454</v>
      </c>
      <c r="R3905" s="3" t="b">
        <f>ISNUMBER(SEARCH(critere,_xlfn.CONCAT(client[[#This Row],[TELEPHONE]:[AGENCE]])))</f>
        <v>1</v>
      </c>
      <c r="S3905" s="8">
        <f>IF(client[[#This Row],[Recherche]]=TRUE,COUNTIF($R$4:R3905,TRUE),"")</f>
        <v>3902</v>
      </c>
    </row>
    <row r="3906" spans="2:19" x14ac:dyDescent="0.3">
      <c r="B3906" t="s">
        <v>18477</v>
      </c>
      <c r="C3906">
        <v>4326</v>
      </c>
      <c r="D3906" t="s">
        <v>18473</v>
      </c>
      <c r="E3906">
        <v>45302.430844907409</v>
      </c>
      <c r="F3906">
        <v>2024</v>
      </c>
      <c r="G3906" t="s">
        <v>18474</v>
      </c>
      <c r="H3906" t="s">
        <v>18475</v>
      </c>
      <c r="I3906" t="s">
        <v>18476</v>
      </c>
      <c r="J3906" t="s">
        <v>18478</v>
      </c>
      <c r="M3906">
        <v>8</v>
      </c>
      <c r="N3906">
        <v>1</v>
      </c>
      <c r="O3906">
        <v>0</v>
      </c>
      <c r="P3906" t="s">
        <v>21</v>
      </c>
      <c r="Q3906" t="s">
        <v>22</v>
      </c>
      <c r="R3906" s="3" t="b">
        <f>ISNUMBER(SEARCH(critere,_xlfn.CONCAT(client[[#This Row],[TELEPHONE]:[AGENCE]])))</f>
        <v>1</v>
      </c>
      <c r="S3906" s="8">
        <f>IF(client[[#This Row],[Recherche]]=TRUE,COUNTIF($R$4:R3906,TRUE),"")</f>
        <v>3903</v>
      </c>
    </row>
    <row r="3907" spans="2:19" x14ac:dyDescent="0.3">
      <c r="B3907" t="s">
        <v>18482</v>
      </c>
      <c r="C3907">
        <v>4327</v>
      </c>
      <c r="D3907" t="s">
        <v>18479</v>
      </c>
      <c r="E3907">
        <v>45302.571805555555</v>
      </c>
      <c r="F3907">
        <v>2024</v>
      </c>
      <c r="G3907" t="s">
        <v>272</v>
      </c>
      <c r="H3907" t="s">
        <v>18480</v>
      </c>
      <c r="I3907" t="s">
        <v>18481</v>
      </c>
      <c r="J3907" t="s">
        <v>18483</v>
      </c>
      <c r="M3907">
        <v>105</v>
      </c>
      <c r="N3907">
        <v>1</v>
      </c>
      <c r="O3907">
        <v>18000</v>
      </c>
      <c r="P3907" t="s">
        <v>202</v>
      </c>
      <c r="Q3907" t="s">
        <v>38</v>
      </c>
      <c r="R3907" s="3" t="b">
        <f>ISNUMBER(SEARCH(critere,_xlfn.CONCAT(client[[#This Row],[TELEPHONE]:[AGENCE]])))</f>
        <v>1</v>
      </c>
      <c r="S3907" s="8">
        <f>IF(client[[#This Row],[Recherche]]=TRUE,COUNTIF($R$4:R3907,TRUE),"")</f>
        <v>3904</v>
      </c>
    </row>
    <row r="3908" spans="2:19" x14ac:dyDescent="0.3">
      <c r="B3908" t="s">
        <v>18488</v>
      </c>
      <c r="C3908">
        <v>4328</v>
      </c>
      <c r="D3908" t="s">
        <v>18484</v>
      </c>
      <c r="E3908">
        <v>45302.635439814818</v>
      </c>
      <c r="F3908">
        <v>2024</v>
      </c>
      <c r="G3908" t="s">
        <v>18485</v>
      </c>
      <c r="H3908" t="s">
        <v>18486</v>
      </c>
      <c r="I3908" t="s">
        <v>18487</v>
      </c>
      <c r="J3908" t="s">
        <v>18489</v>
      </c>
      <c r="M3908">
        <v>117</v>
      </c>
      <c r="N3908">
        <v>1</v>
      </c>
      <c r="O3908">
        <v>0</v>
      </c>
      <c r="P3908" t="s">
        <v>202</v>
      </c>
      <c r="Q3908" t="s">
        <v>347</v>
      </c>
      <c r="R3908" s="3" t="b">
        <f>ISNUMBER(SEARCH(critere,_xlfn.CONCAT(client[[#This Row],[TELEPHONE]:[AGENCE]])))</f>
        <v>1</v>
      </c>
      <c r="S3908" s="8">
        <f>IF(client[[#This Row],[Recherche]]=TRUE,COUNTIF($R$4:R3908,TRUE),"")</f>
        <v>3905</v>
      </c>
    </row>
    <row r="3909" spans="2:19" x14ac:dyDescent="0.3">
      <c r="B3909" t="s">
        <v>18493</v>
      </c>
      <c r="C3909">
        <v>4329</v>
      </c>
      <c r="D3909" t="s">
        <v>18490</v>
      </c>
      <c r="E3909">
        <v>45302.697847222225</v>
      </c>
      <c r="F3909">
        <v>2024</v>
      </c>
      <c r="G3909" t="s">
        <v>10787</v>
      </c>
      <c r="H3909" t="s">
        <v>18491</v>
      </c>
      <c r="I3909" t="s">
        <v>18492</v>
      </c>
      <c r="J3909" t="s">
        <v>18494</v>
      </c>
      <c r="M3909">
        <v>8</v>
      </c>
      <c r="N3909">
        <v>1</v>
      </c>
      <c r="O3909">
        <v>0</v>
      </c>
      <c r="P3909" t="s">
        <v>21</v>
      </c>
      <c r="Q3909" t="s">
        <v>38</v>
      </c>
      <c r="R3909" s="3" t="b">
        <f>ISNUMBER(SEARCH(critere,_xlfn.CONCAT(client[[#This Row],[TELEPHONE]:[AGENCE]])))</f>
        <v>1</v>
      </c>
      <c r="S3909" s="8">
        <f>IF(client[[#This Row],[Recherche]]=TRUE,COUNTIF($R$4:R3909,TRUE),"")</f>
        <v>3906</v>
      </c>
    </row>
    <row r="3910" spans="2:19" x14ac:dyDescent="0.3">
      <c r="B3910" t="s">
        <v>18497</v>
      </c>
      <c r="C3910">
        <v>4330</v>
      </c>
      <c r="D3910" t="s">
        <v>18495</v>
      </c>
      <c r="E3910">
        <v>45302.715682870374</v>
      </c>
      <c r="F3910">
        <v>2024</v>
      </c>
      <c r="G3910" t="s">
        <v>1334</v>
      </c>
      <c r="H3910" t="s">
        <v>12948</v>
      </c>
      <c r="I3910" t="s">
        <v>18496</v>
      </c>
      <c r="J3910" t="s">
        <v>18498</v>
      </c>
      <c r="M3910">
        <v>8</v>
      </c>
      <c r="N3910">
        <v>1</v>
      </c>
      <c r="O3910">
        <v>0</v>
      </c>
      <c r="P3910" t="s">
        <v>21</v>
      </c>
      <c r="Q3910" t="s">
        <v>38</v>
      </c>
      <c r="R3910" s="3" t="b">
        <f>ISNUMBER(SEARCH(critere,_xlfn.CONCAT(client[[#This Row],[TELEPHONE]:[AGENCE]])))</f>
        <v>1</v>
      </c>
      <c r="S3910" s="8">
        <f>IF(client[[#This Row],[Recherche]]=TRUE,COUNTIF($R$4:R3910,TRUE),"")</f>
        <v>3907</v>
      </c>
    </row>
    <row r="3911" spans="2:19" x14ac:dyDescent="0.3">
      <c r="B3911" t="s">
        <v>18502</v>
      </c>
      <c r="C3911">
        <v>4331</v>
      </c>
      <c r="D3911" t="s">
        <v>18499</v>
      </c>
      <c r="E3911">
        <v>45302.739108796297</v>
      </c>
      <c r="F3911">
        <v>2024</v>
      </c>
      <c r="G3911" t="s">
        <v>2180</v>
      </c>
      <c r="H3911" t="s">
        <v>18500</v>
      </c>
      <c r="I3911" t="s">
        <v>18501</v>
      </c>
      <c r="J3911" t="s">
        <v>18503</v>
      </c>
      <c r="M3911">
        <v>75</v>
      </c>
      <c r="N3911">
        <v>1</v>
      </c>
      <c r="O3911">
        <v>14520</v>
      </c>
      <c r="P3911" t="s">
        <v>202</v>
      </c>
      <c r="Q3911" t="s">
        <v>29</v>
      </c>
      <c r="R3911" s="3" t="b">
        <f>ISNUMBER(SEARCH(critere,_xlfn.CONCAT(client[[#This Row],[TELEPHONE]:[AGENCE]])))</f>
        <v>1</v>
      </c>
      <c r="S3911" s="8">
        <f>IF(client[[#This Row],[Recherche]]=TRUE,COUNTIF($R$4:R3911,TRUE),"")</f>
        <v>3908</v>
      </c>
    </row>
    <row r="3912" spans="2:19" x14ac:dyDescent="0.3">
      <c r="B3912" t="s">
        <v>18506</v>
      </c>
      <c r="C3912">
        <v>4332</v>
      </c>
      <c r="D3912" t="s">
        <v>18504</v>
      </c>
      <c r="E3912">
        <v>45302.88894675926</v>
      </c>
      <c r="F3912">
        <v>2024</v>
      </c>
      <c r="G3912" t="s">
        <v>607</v>
      </c>
      <c r="H3912" t="s">
        <v>1268</v>
      </c>
      <c r="I3912" t="s">
        <v>18505</v>
      </c>
      <c r="J3912" t="s">
        <v>18507</v>
      </c>
      <c r="M3912">
        <v>105</v>
      </c>
      <c r="N3912">
        <v>1</v>
      </c>
      <c r="O3912">
        <v>0</v>
      </c>
      <c r="P3912" t="s">
        <v>202</v>
      </c>
      <c r="Q3912" t="s">
        <v>38</v>
      </c>
      <c r="R3912" s="3" t="b">
        <f>ISNUMBER(SEARCH(critere,_xlfn.CONCAT(client[[#This Row],[TELEPHONE]:[AGENCE]])))</f>
        <v>1</v>
      </c>
      <c r="S3912" s="8">
        <f>IF(client[[#This Row],[Recherche]]=TRUE,COUNTIF($R$4:R3912,TRUE),"")</f>
        <v>3909</v>
      </c>
    </row>
    <row r="3913" spans="2:19" x14ac:dyDescent="0.3">
      <c r="B3913" t="s">
        <v>18512</v>
      </c>
      <c r="C3913">
        <v>4333</v>
      </c>
      <c r="D3913" t="s">
        <v>18508</v>
      </c>
      <c r="E3913">
        <v>45302.897418981483</v>
      </c>
      <c r="G3913" t="s">
        <v>18509</v>
      </c>
      <c r="H3913" t="s">
        <v>18510</v>
      </c>
      <c r="I3913" t="s">
        <v>18511</v>
      </c>
      <c r="J3913" t="s">
        <v>18513</v>
      </c>
      <c r="M3913">
        <v>75</v>
      </c>
      <c r="N3913">
        <v>1</v>
      </c>
      <c r="O3913">
        <v>0</v>
      </c>
      <c r="P3913" t="s">
        <v>21</v>
      </c>
      <c r="Q3913" t="s">
        <v>38</v>
      </c>
      <c r="R3913" s="3" t="b">
        <f>ISNUMBER(SEARCH(critere,_xlfn.CONCAT(client[[#This Row],[TELEPHONE]:[AGENCE]])))</f>
        <v>1</v>
      </c>
      <c r="S3913" s="8">
        <f>IF(client[[#This Row],[Recherche]]=TRUE,COUNTIF($R$4:R3913,TRUE),"")</f>
        <v>3910</v>
      </c>
    </row>
    <row r="3914" spans="2:19" x14ac:dyDescent="0.3">
      <c r="B3914" t="s">
        <v>18518</v>
      </c>
      <c r="C3914">
        <v>4334</v>
      </c>
      <c r="D3914" t="s">
        <v>18514</v>
      </c>
      <c r="E3914">
        <v>45303.452210648145</v>
      </c>
      <c r="F3914">
        <v>2024</v>
      </c>
      <c r="G3914" t="s">
        <v>18515</v>
      </c>
      <c r="H3914" t="s">
        <v>18516</v>
      </c>
      <c r="I3914" t="s">
        <v>18517</v>
      </c>
      <c r="J3914" t="s">
        <v>18519</v>
      </c>
      <c r="M3914">
        <v>105</v>
      </c>
      <c r="N3914">
        <v>1</v>
      </c>
      <c r="O3914">
        <v>0</v>
      </c>
      <c r="P3914" t="s">
        <v>202</v>
      </c>
      <c r="Q3914" t="s">
        <v>38</v>
      </c>
      <c r="R3914" s="3" t="b">
        <f>ISNUMBER(SEARCH(critere,_xlfn.CONCAT(client[[#This Row],[TELEPHONE]:[AGENCE]])))</f>
        <v>1</v>
      </c>
      <c r="S3914" s="8">
        <f>IF(client[[#This Row],[Recherche]]=TRUE,COUNTIF($R$4:R3914,TRUE),"")</f>
        <v>3911</v>
      </c>
    </row>
    <row r="3915" spans="2:19" x14ac:dyDescent="0.3">
      <c r="B3915" t="s">
        <v>18524</v>
      </c>
      <c r="C3915">
        <v>4335</v>
      </c>
      <c r="D3915" t="s">
        <v>18520</v>
      </c>
      <c r="E3915">
        <v>45303.488125000003</v>
      </c>
      <c r="F3915">
        <v>2024</v>
      </c>
      <c r="G3915" t="s">
        <v>18521</v>
      </c>
      <c r="H3915" t="s">
        <v>18522</v>
      </c>
      <c r="I3915" t="s">
        <v>18523</v>
      </c>
      <c r="J3915" t="s">
        <v>18525</v>
      </c>
      <c r="M3915">
        <v>8</v>
      </c>
      <c r="N3915">
        <v>1</v>
      </c>
      <c r="O3915">
        <v>0</v>
      </c>
      <c r="P3915" t="s">
        <v>21</v>
      </c>
      <c r="Q3915" t="s">
        <v>29</v>
      </c>
      <c r="R3915" s="3" t="b">
        <f>ISNUMBER(SEARCH(critere,_xlfn.CONCAT(client[[#This Row],[TELEPHONE]:[AGENCE]])))</f>
        <v>1</v>
      </c>
      <c r="S3915" s="8">
        <f>IF(client[[#This Row],[Recherche]]=TRUE,COUNTIF($R$4:R3915,TRUE),"")</f>
        <v>3912</v>
      </c>
    </row>
    <row r="3916" spans="2:19" x14ac:dyDescent="0.3">
      <c r="B3916" t="s">
        <v>18529</v>
      </c>
      <c r="C3916">
        <v>4336</v>
      </c>
      <c r="D3916" t="s">
        <v>18526</v>
      </c>
      <c r="E3916">
        <v>45303.65996527778</v>
      </c>
      <c r="F3916">
        <v>2024</v>
      </c>
      <c r="G3916" t="s">
        <v>2958</v>
      </c>
      <c r="H3916" t="s">
        <v>18527</v>
      </c>
      <c r="I3916" t="s">
        <v>18528</v>
      </c>
      <c r="J3916" t="s">
        <v>18530</v>
      </c>
      <c r="M3916">
        <v>8</v>
      </c>
      <c r="N3916">
        <v>1</v>
      </c>
      <c r="O3916">
        <v>0</v>
      </c>
      <c r="P3916" t="s">
        <v>21</v>
      </c>
      <c r="Q3916" t="s">
        <v>753</v>
      </c>
      <c r="R3916" s="3" t="b">
        <f>ISNUMBER(SEARCH(critere,_xlfn.CONCAT(client[[#This Row],[TELEPHONE]:[AGENCE]])))</f>
        <v>1</v>
      </c>
      <c r="S3916" s="8">
        <f>IF(client[[#This Row],[Recherche]]=TRUE,COUNTIF($R$4:R3916,TRUE),"")</f>
        <v>3913</v>
      </c>
    </row>
    <row r="3917" spans="2:19" x14ac:dyDescent="0.3">
      <c r="B3917" t="s">
        <v>18535</v>
      </c>
      <c r="C3917">
        <v>4337</v>
      </c>
      <c r="D3917" t="s">
        <v>18531</v>
      </c>
      <c r="E3917">
        <v>45306.543587962966</v>
      </c>
      <c r="F3917">
        <v>2024</v>
      </c>
      <c r="G3917" t="s">
        <v>18532</v>
      </c>
      <c r="H3917" t="s">
        <v>18533</v>
      </c>
      <c r="I3917" t="s">
        <v>18534</v>
      </c>
      <c r="J3917" t="s">
        <v>18536</v>
      </c>
      <c r="M3917">
        <v>8</v>
      </c>
      <c r="N3917">
        <v>1</v>
      </c>
      <c r="O3917">
        <v>0</v>
      </c>
      <c r="P3917" t="s">
        <v>21</v>
      </c>
      <c r="Q3917" t="s">
        <v>38</v>
      </c>
      <c r="R3917" s="3" t="b">
        <f>ISNUMBER(SEARCH(critere,_xlfn.CONCAT(client[[#This Row],[TELEPHONE]:[AGENCE]])))</f>
        <v>1</v>
      </c>
      <c r="S3917" s="8">
        <f>IF(client[[#This Row],[Recherche]]=TRUE,COUNTIF($R$4:R3917,TRUE),"")</f>
        <v>3914</v>
      </c>
    </row>
    <row r="3918" spans="2:19" x14ac:dyDescent="0.3">
      <c r="B3918" t="s">
        <v>18540</v>
      </c>
      <c r="C3918">
        <v>4339</v>
      </c>
      <c r="D3918" t="s">
        <v>18537</v>
      </c>
      <c r="E3918">
        <v>45307.658599537041</v>
      </c>
      <c r="F3918">
        <v>2024</v>
      </c>
      <c r="G3918" t="s">
        <v>493</v>
      </c>
      <c r="H3918" t="s">
        <v>18538</v>
      </c>
      <c r="I3918" t="s">
        <v>18539</v>
      </c>
      <c r="J3918" t="s">
        <v>18541</v>
      </c>
      <c r="M3918">
        <v>8</v>
      </c>
      <c r="N3918">
        <v>1</v>
      </c>
      <c r="O3918">
        <v>0</v>
      </c>
      <c r="P3918" t="s">
        <v>21</v>
      </c>
      <c r="Q3918" t="s">
        <v>38</v>
      </c>
      <c r="R3918" s="3" t="b">
        <f>ISNUMBER(SEARCH(critere,_xlfn.CONCAT(client[[#This Row],[TELEPHONE]:[AGENCE]])))</f>
        <v>1</v>
      </c>
      <c r="S3918" s="8">
        <f>IF(client[[#This Row],[Recherche]]=TRUE,COUNTIF($R$4:R3918,TRUE),"")</f>
        <v>3915</v>
      </c>
    </row>
    <row r="3919" spans="2:19" x14ac:dyDescent="0.3">
      <c r="B3919" t="s">
        <v>18545</v>
      </c>
      <c r="C3919">
        <v>4340</v>
      </c>
      <c r="D3919" t="s">
        <v>18542</v>
      </c>
      <c r="E3919">
        <v>45307.693043981482</v>
      </c>
      <c r="F3919">
        <v>2024</v>
      </c>
      <c r="G3919" t="s">
        <v>1680</v>
      </c>
      <c r="H3919" t="s">
        <v>18543</v>
      </c>
      <c r="I3919" t="s">
        <v>18544</v>
      </c>
      <c r="J3919" t="s">
        <v>18546</v>
      </c>
      <c r="M3919">
        <v>117</v>
      </c>
      <c r="N3919">
        <v>1</v>
      </c>
      <c r="O3919">
        <v>22600</v>
      </c>
      <c r="P3919" t="s">
        <v>202</v>
      </c>
      <c r="Q3919" t="s">
        <v>64</v>
      </c>
      <c r="R3919" s="3" t="b">
        <f>ISNUMBER(SEARCH(critere,_xlfn.CONCAT(client[[#This Row],[TELEPHONE]:[AGENCE]])))</f>
        <v>1</v>
      </c>
      <c r="S3919" s="8">
        <f>IF(client[[#This Row],[Recherche]]=TRUE,COUNTIF($R$4:R3919,TRUE),"")</f>
        <v>3916</v>
      </c>
    </row>
    <row r="3920" spans="2:19" x14ac:dyDescent="0.3">
      <c r="B3920" t="s">
        <v>18551</v>
      </c>
      <c r="C3920">
        <v>4341</v>
      </c>
      <c r="D3920" t="s">
        <v>18547</v>
      </c>
      <c r="E3920">
        <v>45307.725393518522</v>
      </c>
      <c r="F3920">
        <v>2024</v>
      </c>
      <c r="G3920" t="s">
        <v>18548</v>
      </c>
      <c r="H3920" t="s">
        <v>18549</v>
      </c>
      <c r="I3920" t="s">
        <v>18550</v>
      </c>
      <c r="J3920" t="s">
        <v>18552</v>
      </c>
      <c r="M3920">
        <v>8</v>
      </c>
      <c r="N3920">
        <v>1</v>
      </c>
      <c r="O3920">
        <v>0</v>
      </c>
      <c r="P3920" t="s">
        <v>21</v>
      </c>
      <c r="Q3920" t="s">
        <v>38</v>
      </c>
      <c r="R3920" s="3" t="b">
        <f>ISNUMBER(SEARCH(critere,_xlfn.CONCAT(client[[#This Row],[TELEPHONE]:[AGENCE]])))</f>
        <v>1</v>
      </c>
      <c r="S3920" s="8">
        <f>IF(client[[#This Row],[Recherche]]=TRUE,COUNTIF($R$4:R3920,TRUE),"")</f>
        <v>3917</v>
      </c>
    </row>
    <row r="3921" spans="2:19" x14ac:dyDescent="0.3">
      <c r="B3921">
        <v>682790919</v>
      </c>
      <c r="C3921">
        <v>4342</v>
      </c>
      <c r="D3921" t="s">
        <v>18553</v>
      </c>
      <c r="E3921">
        <v>45308.414953703701</v>
      </c>
      <c r="F3921">
        <v>2024</v>
      </c>
      <c r="G3921" t="s">
        <v>18554</v>
      </c>
      <c r="H3921" t="s">
        <v>18555</v>
      </c>
      <c r="I3921" t="s">
        <v>18556</v>
      </c>
      <c r="J3921" t="s">
        <v>18557</v>
      </c>
      <c r="M3921">
        <v>8</v>
      </c>
      <c r="N3921">
        <v>2</v>
      </c>
      <c r="O3921">
        <v>0</v>
      </c>
      <c r="P3921" t="s">
        <v>21</v>
      </c>
      <c r="Q3921" t="s">
        <v>454</v>
      </c>
      <c r="R3921" s="3" t="b">
        <f>ISNUMBER(SEARCH(critere,_xlfn.CONCAT(client[[#This Row],[TELEPHONE]:[AGENCE]])))</f>
        <v>1</v>
      </c>
      <c r="S3921" s="8">
        <f>IF(client[[#This Row],[Recherche]]=TRUE,COUNTIF($R$4:R3921,TRUE),"")</f>
        <v>3918</v>
      </c>
    </row>
    <row r="3922" spans="2:19" x14ac:dyDescent="0.3">
      <c r="B3922" t="s">
        <v>18562</v>
      </c>
      <c r="C3922">
        <v>4343</v>
      </c>
      <c r="D3922" t="s">
        <v>18558</v>
      </c>
      <c r="E3922">
        <v>45308.466226851851</v>
      </c>
      <c r="F3922">
        <v>2024</v>
      </c>
      <c r="G3922" t="s">
        <v>18559</v>
      </c>
      <c r="H3922" t="s">
        <v>18560</v>
      </c>
      <c r="I3922" t="s">
        <v>18561</v>
      </c>
      <c r="J3922" t="s">
        <v>18563</v>
      </c>
      <c r="M3922">
        <v>8</v>
      </c>
      <c r="N3922">
        <v>1</v>
      </c>
      <c r="O3922">
        <v>0</v>
      </c>
      <c r="P3922" t="s">
        <v>21</v>
      </c>
      <c r="Q3922" t="s">
        <v>29</v>
      </c>
      <c r="R3922" s="3" t="b">
        <f>ISNUMBER(SEARCH(critere,_xlfn.CONCAT(client[[#This Row],[TELEPHONE]:[AGENCE]])))</f>
        <v>1</v>
      </c>
      <c r="S3922" s="8">
        <f>IF(client[[#This Row],[Recherche]]=TRUE,COUNTIF($R$4:R3922,TRUE),"")</f>
        <v>3919</v>
      </c>
    </row>
    <row r="3923" spans="2:19" x14ac:dyDescent="0.3">
      <c r="B3923" t="s">
        <v>18567</v>
      </c>
      <c r="C3923">
        <v>4344</v>
      </c>
      <c r="D3923" t="s">
        <v>18564</v>
      </c>
      <c r="E3923">
        <v>45308.506388888891</v>
      </c>
      <c r="F3923">
        <v>2024</v>
      </c>
      <c r="G3923" t="s">
        <v>16126</v>
      </c>
      <c r="H3923" t="s">
        <v>18565</v>
      </c>
      <c r="I3923" t="s">
        <v>18566</v>
      </c>
      <c r="J3923" t="s">
        <v>18568</v>
      </c>
      <c r="M3923">
        <v>8</v>
      </c>
      <c r="N3923">
        <v>1</v>
      </c>
      <c r="O3923">
        <v>0</v>
      </c>
      <c r="P3923" t="s">
        <v>21</v>
      </c>
      <c r="Q3923" t="s">
        <v>347</v>
      </c>
      <c r="R3923" s="3" t="b">
        <f>ISNUMBER(SEARCH(critere,_xlfn.CONCAT(client[[#This Row],[TELEPHONE]:[AGENCE]])))</f>
        <v>1</v>
      </c>
      <c r="S3923" s="8">
        <f>IF(client[[#This Row],[Recherche]]=TRUE,COUNTIF($R$4:R3923,TRUE),"")</f>
        <v>3920</v>
      </c>
    </row>
    <row r="3924" spans="2:19" x14ac:dyDescent="0.3">
      <c r="B3924" t="s">
        <v>18572</v>
      </c>
      <c r="C3924">
        <v>4345</v>
      </c>
      <c r="D3924" t="s">
        <v>18569</v>
      </c>
      <c r="E3924">
        <v>45308.680231481485</v>
      </c>
      <c r="F3924">
        <v>2024</v>
      </c>
      <c r="G3924" t="s">
        <v>5004</v>
      </c>
      <c r="H3924" t="s">
        <v>18570</v>
      </c>
      <c r="I3924" t="s">
        <v>18571</v>
      </c>
      <c r="J3924" t="s">
        <v>18573</v>
      </c>
      <c r="M3924">
        <v>8</v>
      </c>
      <c r="N3924">
        <v>2</v>
      </c>
      <c r="O3924">
        <v>0</v>
      </c>
      <c r="P3924" t="s">
        <v>21</v>
      </c>
      <c r="Q3924" t="s">
        <v>347</v>
      </c>
      <c r="R3924" s="3" t="b">
        <f>ISNUMBER(SEARCH(critere,_xlfn.CONCAT(client[[#This Row],[TELEPHONE]:[AGENCE]])))</f>
        <v>1</v>
      </c>
      <c r="S3924" s="8">
        <f>IF(client[[#This Row],[Recherche]]=TRUE,COUNTIF($R$4:R3924,TRUE),"")</f>
        <v>3921</v>
      </c>
    </row>
    <row r="3925" spans="2:19" x14ac:dyDescent="0.3">
      <c r="B3925" t="s">
        <v>18576</v>
      </c>
      <c r="C3925">
        <v>4346</v>
      </c>
      <c r="D3925" t="s">
        <v>18574</v>
      </c>
      <c r="E3925">
        <v>45308.697881944441</v>
      </c>
      <c r="F3925">
        <v>2024</v>
      </c>
      <c r="G3925" t="s">
        <v>2174</v>
      </c>
      <c r="H3925" t="s">
        <v>363</v>
      </c>
      <c r="I3925" t="s">
        <v>18575</v>
      </c>
      <c r="J3925" t="s">
        <v>18577</v>
      </c>
      <c r="M3925">
        <v>8</v>
      </c>
      <c r="N3925">
        <v>1</v>
      </c>
      <c r="O3925">
        <v>0</v>
      </c>
      <c r="P3925" t="s">
        <v>21</v>
      </c>
      <c r="Q3925" t="s">
        <v>29</v>
      </c>
      <c r="R3925" s="3" t="b">
        <f>ISNUMBER(SEARCH(critere,_xlfn.CONCAT(client[[#This Row],[TELEPHONE]:[AGENCE]])))</f>
        <v>1</v>
      </c>
      <c r="S3925" s="8">
        <f>IF(client[[#This Row],[Recherche]]=TRUE,COUNTIF($R$4:R3925,TRUE),"")</f>
        <v>3922</v>
      </c>
    </row>
    <row r="3926" spans="2:19" x14ac:dyDescent="0.3">
      <c r="B3926" t="s">
        <v>18581</v>
      </c>
      <c r="C3926">
        <v>4347</v>
      </c>
      <c r="D3926" t="s">
        <v>18578</v>
      </c>
      <c r="E3926">
        <v>45308.999421296299</v>
      </c>
      <c r="F3926">
        <v>2024</v>
      </c>
      <c r="G3926" t="s">
        <v>456</v>
      </c>
      <c r="H3926" t="s">
        <v>18579</v>
      </c>
      <c r="I3926" t="s">
        <v>18580</v>
      </c>
      <c r="J3926" t="s">
        <v>18582</v>
      </c>
      <c r="M3926">
        <v>117</v>
      </c>
      <c r="N3926">
        <v>1</v>
      </c>
      <c r="O3926">
        <v>18000</v>
      </c>
      <c r="P3926" t="s">
        <v>202</v>
      </c>
      <c r="Q3926" t="s">
        <v>454</v>
      </c>
      <c r="R3926" s="3" t="b">
        <f>ISNUMBER(SEARCH(critere,_xlfn.CONCAT(client[[#This Row],[TELEPHONE]:[AGENCE]])))</f>
        <v>1</v>
      </c>
      <c r="S3926" s="8">
        <f>IF(client[[#This Row],[Recherche]]=TRUE,COUNTIF($R$4:R3926,TRUE),"")</f>
        <v>3923</v>
      </c>
    </row>
    <row r="3927" spans="2:19" x14ac:dyDescent="0.3">
      <c r="B3927" t="s">
        <v>18586</v>
      </c>
      <c r="C3927">
        <v>4348</v>
      </c>
      <c r="D3927" t="s">
        <v>18583</v>
      </c>
      <c r="E3927">
        <v>45309.498703703706</v>
      </c>
      <c r="F3927">
        <v>2024</v>
      </c>
      <c r="G3927" t="s">
        <v>456</v>
      </c>
      <c r="H3927" t="s">
        <v>18584</v>
      </c>
      <c r="I3927" t="s">
        <v>18585</v>
      </c>
      <c r="J3927" t="s">
        <v>18587</v>
      </c>
      <c r="M3927">
        <v>8</v>
      </c>
      <c r="N3927">
        <v>1</v>
      </c>
      <c r="O3927">
        <v>0</v>
      </c>
      <c r="P3927" t="s">
        <v>21</v>
      </c>
      <c r="Q3927" t="s">
        <v>347</v>
      </c>
      <c r="R3927" s="3" t="b">
        <f>ISNUMBER(SEARCH(critere,_xlfn.CONCAT(client[[#This Row],[TELEPHONE]:[AGENCE]])))</f>
        <v>1</v>
      </c>
      <c r="S3927" s="8">
        <f>IF(client[[#This Row],[Recherche]]=TRUE,COUNTIF($R$4:R3927,TRUE),"")</f>
        <v>3924</v>
      </c>
    </row>
    <row r="3928" spans="2:19" x14ac:dyDescent="0.3">
      <c r="B3928" t="s">
        <v>6016</v>
      </c>
      <c r="C3928">
        <v>4349</v>
      </c>
      <c r="D3928" t="s">
        <v>18588</v>
      </c>
      <c r="E3928">
        <v>45309.611863425926</v>
      </c>
      <c r="F3928">
        <v>2024</v>
      </c>
      <c r="G3928" t="s">
        <v>586</v>
      </c>
      <c r="H3928" t="s">
        <v>6014</v>
      </c>
      <c r="I3928" t="s">
        <v>6015</v>
      </c>
      <c r="J3928" t="s">
        <v>18589</v>
      </c>
      <c r="M3928">
        <v>117</v>
      </c>
      <c r="N3928">
        <v>1</v>
      </c>
      <c r="O3928">
        <v>0</v>
      </c>
      <c r="P3928" t="s">
        <v>202</v>
      </c>
      <c r="Q3928" t="s">
        <v>38</v>
      </c>
      <c r="R3928" s="3" t="b">
        <f>ISNUMBER(SEARCH(critere,_xlfn.CONCAT(client[[#This Row],[TELEPHONE]:[AGENCE]])))</f>
        <v>1</v>
      </c>
      <c r="S3928" s="8">
        <f>IF(client[[#This Row],[Recherche]]=TRUE,COUNTIF($R$4:R3928,TRUE),"")</f>
        <v>3925</v>
      </c>
    </row>
    <row r="3929" spans="2:19" x14ac:dyDescent="0.3">
      <c r="C3929">
        <v>4350</v>
      </c>
      <c r="D3929" t="s">
        <v>18590</v>
      </c>
      <c r="E3929">
        <v>45309.612013888887</v>
      </c>
      <c r="F3929">
        <v>2024</v>
      </c>
      <c r="G3929" t="s">
        <v>18591</v>
      </c>
      <c r="H3929" t="s">
        <v>18592</v>
      </c>
      <c r="I3929" t="s">
        <v>18593</v>
      </c>
      <c r="J3929" t="s">
        <v>18594</v>
      </c>
      <c r="M3929">
        <v>113</v>
      </c>
      <c r="N3929">
        <v>2</v>
      </c>
      <c r="O3929">
        <v>0</v>
      </c>
      <c r="P3929" t="s">
        <v>21</v>
      </c>
      <c r="Q3929" t="s">
        <v>29</v>
      </c>
      <c r="R3929" s="3" t="b">
        <f>ISNUMBER(SEARCH(critere,_xlfn.CONCAT(client[[#This Row],[TELEPHONE]:[AGENCE]])))</f>
        <v>1</v>
      </c>
      <c r="S3929" s="8">
        <f>IF(client[[#This Row],[Recherche]]=TRUE,COUNTIF($R$4:R3929,TRUE),"")</f>
        <v>3926</v>
      </c>
    </row>
    <row r="3930" spans="2:19" x14ac:dyDescent="0.3">
      <c r="B3930" t="s">
        <v>18599</v>
      </c>
      <c r="C3930">
        <v>4352</v>
      </c>
      <c r="D3930" t="s">
        <v>18595</v>
      </c>
      <c r="E3930">
        <v>45309.672731481478</v>
      </c>
      <c r="F3930">
        <v>2024</v>
      </c>
      <c r="G3930" t="s">
        <v>18596</v>
      </c>
      <c r="H3930" t="s">
        <v>18597</v>
      </c>
      <c r="I3930" t="s">
        <v>18598</v>
      </c>
      <c r="J3930" t="s">
        <v>18600</v>
      </c>
      <c r="M3930">
        <v>75</v>
      </c>
      <c r="N3930">
        <v>1</v>
      </c>
      <c r="O3930">
        <v>0</v>
      </c>
      <c r="P3930" t="s">
        <v>21</v>
      </c>
      <c r="Q3930" t="s">
        <v>64</v>
      </c>
      <c r="R3930" s="3" t="b">
        <f>ISNUMBER(SEARCH(critere,_xlfn.CONCAT(client[[#This Row],[TELEPHONE]:[AGENCE]])))</f>
        <v>1</v>
      </c>
      <c r="S3930" s="8">
        <f>IF(client[[#This Row],[Recherche]]=TRUE,COUNTIF($R$4:R3930,TRUE),"")</f>
        <v>3927</v>
      </c>
    </row>
    <row r="3931" spans="2:19" x14ac:dyDescent="0.3">
      <c r="B3931" t="s">
        <v>18604</v>
      </c>
      <c r="C3931">
        <v>4353</v>
      </c>
      <c r="D3931" t="s">
        <v>18601</v>
      </c>
      <c r="E3931">
        <v>45309.682071759256</v>
      </c>
      <c r="F3931">
        <v>2024</v>
      </c>
      <c r="G3931" t="s">
        <v>1721</v>
      </c>
      <c r="H3931" t="s">
        <v>18602</v>
      </c>
      <c r="I3931" t="s">
        <v>18603</v>
      </c>
      <c r="J3931" t="s">
        <v>18605</v>
      </c>
      <c r="M3931">
        <v>8</v>
      </c>
      <c r="N3931">
        <v>1</v>
      </c>
      <c r="O3931">
        <v>0</v>
      </c>
      <c r="P3931" t="s">
        <v>21</v>
      </c>
      <c r="Q3931" t="s">
        <v>38</v>
      </c>
      <c r="R3931" s="3" t="b">
        <f>ISNUMBER(SEARCH(critere,_xlfn.CONCAT(client[[#This Row],[TELEPHONE]:[AGENCE]])))</f>
        <v>1</v>
      </c>
      <c r="S3931" s="8">
        <f>IF(client[[#This Row],[Recherche]]=TRUE,COUNTIF($R$4:R3931,TRUE),"")</f>
        <v>3928</v>
      </c>
    </row>
    <row r="3932" spans="2:19" x14ac:dyDescent="0.3">
      <c r="B3932" t="s">
        <v>18609</v>
      </c>
      <c r="C3932">
        <v>4354</v>
      </c>
      <c r="D3932" t="s">
        <v>18606</v>
      </c>
      <c r="E3932">
        <v>45309.69121527778</v>
      </c>
      <c r="F3932">
        <v>2024</v>
      </c>
      <c r="G3932" t="s">
        <v>592</v>
      </c>
      <c r="H3932" t="s">
        <v>18607</v>
      </c>
      <c r="I3932" t="s">
        <v>18608</v>
      </c>
      <c r="J3932" t="s">
        <v>18610</v>
      </c>
      <c r="M3932">
        <v>117</v>
      </c>
      <c r="N3932">
        <v>2</v>
      </c>
      <c r="O3932">
        <v>18000</v>
      </c>
      <c r="P3932" t="s">
        <v>202</v>
      </c>
      <c r="Q3932" t="s">
        <v>64</v>
      </c>
      <c r="R3932" s="3" t="b">
        <f>ISNUMBER(SEARCH(critere,_xlfn.CONCAT(client[[#This Row],[TELEPHONE]:[AGENCE]])))</f>
        <v>1</v>
      </c>
      <c r="S3932" s="8">
        <f>IF(client[[#This Row],[Recherche]]=TRUE,COUNTIF($R$4:R3932,TRUE),"")</f>
        <v>3929</v>
      </c>
    </row>
    <row r="3933" spans="2:19" x14ac:dyDescent="0.3">
      <c r="B3933" t="s">
        <v>18613</v>
      </c>
      <c r="C3933">
        <v>4355</v>
      </c>
      <c r="D3933" t="s">
        <v>18611</v>
      </c>
      <c r="E3933">
        <v>45309.70071759259</v>
      </c>
      <c r="F3933">
        <v>2024</v>
      </c>
      <c r="G3933" t="s">
        <v>2335</v>
      </c>
      <c r="H3933" t="s">
        <v>11582</v>
      </c>
      <c r="I3933" t="s">
        <v>18612</v>
      </c>
      <c r="J3933" t="s">
        <v>18614</v>
      </c>
      <c r="M3933">
        <v>8</v>
      </c>
      <c r="N3933">
        <v>1</v>
      </c>
      <c r="O3933">
        <v>0</v>
      </c>
      <c r="P3933" t="s">
        <v>21</v>
      </c>
      <c r="Q3933" t="s">
        <v>38</v>
      </c>
      <c r="R3933" s="3" t="b">
        <f>ISNUMBER(SEARCH(critere,_xlfn.CONCAT(client[[#This Row],[TELEPHONE]:[AGENCE]])))</f>
        <v>1</v>
      </c>
      <c r="S3933" s="8">
        <f>IF(client[[#This Row],[Recherche]]=TRUE,COUNTIF($R$4:R3933,TRUE),"")</f>
        <v>3930</v>
      </c>
    </row>
    <row r="3934" spans="2:19" x14ac:dyDescent="0.3">
      <c r="B3934" t="s">
        <v>18618</v>
      </c>
      <c r="C3934">
        <v>4356</v>
      </c>
      <c r="D3934" t="s">
        <v>18615</v>
      </c>
      <c r="E3934">
        <v>45309.740752314814</v>
      </c>
      <c r="F3934">
        <v>2024</v>
      </c>
      <c r="G3934" t="s">
        <v>66</v>
      </c>
      <c r="H3934" t="s">
        <v>18616</v>
      </c>
      <c r="I3934" t="s">
        <v>18617</v>
      </c>
      <c r="J3934" t="s">
        <v>18619</v>
      </c>
      <c r="M3934">
        <v>8</v>
      </c>
      <c r="N3934">
        <v>1</v>
      </c>
      <c r="O3934">
        <v>0</v>
      </c>
      <c r="P3934" t="s">
        <v>21</v>
      </c>
      <c r="Q3934" t="s">
        <v>38</v>
      </c>
      <c r="R3934" s="3" t="b">
        <f>ISNUMBER(SEARCH(critere,_xlfn.CONCAT(client[[#This Row],[TELEPHONE]:[AGENCE]])))</f>
        <v>1</v>
      </c>
      <c r="S3934" s="8">
        <f>IF(client[[#This Row],[Recherche]]=TRUE,COUNTIF($R$4:R3934,TRUE),"")</f>
        <v>3931</v>
      </c>
    </row>
    <row r="3935" spans="2:19" x14ac:dyDescent="0.3">
      <c r="B3935" t="s">
        <v>18623</v>
      </c>
      <c r="C3935">
        <v>4357</v>
      </c>
      <c r="D3935" t="s">
        <v>18620</v>
      </c>
      <c r="E3935">
        <v>45310.409131944441</v>
      </c>
      <c r="F3935">
        <v>2024</v>
      </c>
      <c r="G3935" t="s">
        <v>174</v>
      </c>
      <c r="H3935" t="s">
        <v>18621</v>
      </c>
      <c r="I3935" t="s">
        <v>18622</v>
      </c>
      <c r="J3935" t="s">
        <v>18624</v>
      </c>
      <c r="M3935">
        <v>8</v>
      </c>
      <c r="N3935">
        <v>1</v>
      </c>
      <c r="O3935">
        <v>0</v>
      </c>
      <c r="P3935" t="s">
        <v>21</v>
      </c>
      <c r="Q3935" t="s">
        <v>29</v>
      </c>
      <c r="R3935" s="3" t="b">
        <f>ISNUMBER(SEARCH(critere,_xlfn.CONCAT(client[[#This Row],[TELEPHONE]:[AGENCE]])))</f>
        <v>1</v>
      </c>
      <c r="S3935" s="8">
        <f>IF(client[[#This Row],[Recherche]]=TRUE,COUNTIF($R$4:R3935,TRUE),"")</f>
        <v>3932</v>
      </c>
    </row>
    <row r="3936" spans="2:19" x14ac:dyDescent="0.3">
      <c r="B3936" t="s">
        <v>18628</v>
      </c>
      <c r="C3936">
        <v>4358</v>
      </c>
      <c r="D3936" t="s">
        <v>18625</v>
      </c>
      <c r="E3936">
        <v>45310.446875000001</v>
      </c>
      <c r="F3936">
        <v>2024</v>
      </c>
      <c r="G3936" t="s">
        <v>1032</v>
      </c>
      <c r="H3936" t="s">
        <v>18626</v>
      </c>
      <c r="I3936" t="s">
        <v>18627</v>
      </c>
      <c r="J3936" t="s">
        <v>18629</v>
      </c>
      <c r="M3936">
        <v>105</v>
      </c>
      <c r="N3936">
        <v>1</v>
      </c>
      <c r="O3936">
        <v>0</v>
      </c>
      <c r="P3936" t="s">
        <v>202</v>
      </c>
      <c r="Q3936" t="s">
        <v>38</v>
      </c>
      <c r="R3936" s="3" t="b">
        <f>ISNUMBER(SEARCH(critere,_xlfn.CONCAT(client[[#This Row],[TELEPHONE]:[AGENCE]])))</f>
        <v>1</v>
      </c>
      <c r="S3936" s="8">
        <f>IF(client[[#This Row],[Recherche]]=TRUE,COUNTIF($R$4:R3936,TRUE),"")</f>
        <v>3933</v>
      </c>
    </row>
    <row r="3937" spans="2:19" x14ac:dyDescent="0.3">
      <c r="B3937" t="s">
        <v>18632</v>
      </c>
      <c r="C3937">
        <v>4359</v>
      </c>
      <c r="D3937" t="s">
        <v>18630</v>
      </c>
      <c r="E3937">
        <v>45313.438240740739</v>
      </c>
      <c r="F3937">
        <v>2024</v>
      </c>
      <c r="G3937" t="s">
        <v>533</v>
      </c>
      <c r="H3937" t="s">
        <v>5994</v>
      </c>
      <c r="I3937" t="s">
        <v>18631</v>
      </c>
      <c r="J3937" t="s">
        <v>18633</v>
      </c>
      <c r="M3937">
        <v>108</v>
      </c>
      <c r="N3937">
        <v>1</v>
      </c>
      <c r="O3937">
        <v>0</v>
      </c>
      <c r="P3937" t="s">
        <v>202</v>
      </c>
      <c r="Q3937" t="s">
        <v>38</v>
      </c>
      <c r="R3937" s="3" t="b">
        <f>ISNUMBER(SEARCH(critere,_xlfn.CONCAT(client[[#This Row],[TELEPHONE]:[AGENCE]])))</f>
        <v>1</v>
      </c>
      <c r="S3937" s="8">
        <f>IF(client[[#This Row],[Recherche]]=TRUE,COUNTIF($R$4:R3937,TRUE),"")</f>
        <v>3934</v>
      </c>
    </row>
    <row r="3938" spans="2:19" x14ac:dyDescent="0.3">
      <c r="B3938" t="s">
        <v>18637</v>
      </c>
      <c r="C3938">
        <v>4360</v>
      </c>
      <c r="D3938" t="s">
        <v>18634</v>
      </c>
      <c r="E3938">
        <v>45313.674409722225</v>
      </c>
      <c r="F3938">
        <v>2024</v>
      </c>
      <c r="G3938" t="s">
        <v>126</v>
      </c>
      <c r="H3938" t="s">
        <v>18635</v>
      </c>
      <c r="I3938" t="s">
        <v>18636</v>
      </c>
      <c r="J3938" t="s">
        <v>18638</v>
      </c>
      <c r="M3938">
        <v>8</v>
      </c>
      <c r="N3938">
        <v>1</v>
      </c>
      <c r="O3938">
        <v>0</v>
      </c>
      <c r="P3938" t="s">
        <v>21</v>
      </c>
      <c r="Q3938" t="s">
        <v>454</v>
      </c>
      <c r="R3938" s="3" t="b">
        <f>ISNUMBER(SEARCH(critere,_xlfn.CONCAT(client[[#This Row],[TELEPHONE]:[AGENCE]])))</f>
        <v>1</v>
      </c>
      <c r="S3938" s="8">
        <f>IF(client[[#This Row],[Recherche]]=TRUE,COUNTIF($R$4:R3938,TRUE),"")</f>
        <v>3935</v>
      </c>
    </row>
    <row r="3939" spans="2:19" x14ac:dyDescent="0.3">
      <c r="B3939" t="s">
        <v>18642</v>
      </c>
      <c r="C3939">
        <v>4361</v>
      </c>
      <c r="D3939" t="s">
        <v>18639</v>
      </c>
      <c r="E3939">
        <v>45313.683553240742</v>
      </c>
      <c r="F3939">
        <v>2024</v>
      </c>
      <c r="G3939" t="s">
        <v>897</v>
      </c>
      <c r="H3939" t="s">
        <v>18640</v>
      </c>
      <c r="I3939" t="s">
        <v>18641</v>
      </c>
      <c r="J3939" t="s">
        <v>18643</v>
      </c>
      <c r="M3939">
        <v>8</v>
      </c>
      <c r="N3939">
        <v>2</v>
      </c>
      <c r="O3939">
        <v>0</v>
      </c>
      <c r="P3939" t="s">
        <v>21</v>
      </c>
      <c r="Q3939" t="s">
        <v>64</v>
      </c>
      <c r="R3939" s="3" t="b">
        <f>ISNUMBER(SEARCH(critere,_xlfn.CONCAT(client[[#This Row],[TELEPHONE]:[AGENCE]])))</f>
        <v>1</v>
      </c>
      <c r="S3939" s="8">
        <f>IF(client[[#This Row],[Recherche]]=TRUE,COUNTIF($R$4:R3939,TRUE),"")</f>
        <v>3936</v>
      </c>
    </row>
    <row r="3940" spans="2:19" x14ac:dyDescent="0.3">
      <c r="B3940" t="s">
        <v>18647</v>
      </c>
      <c r="C3940">
        <v>4362</v>
      </c>
      <c r="D3940" t="s">
        <v>18644</v>
      </c>
      <c r="E3940">
        <v>45313.749548611115</v>
      </c>
      <c r="F3940">
        <v>2024</v>
      </c>
      <c r="G3940" t="s">
        <v>1525</v>
      </c>
      <c r="H3940" t="s">
        <v>18645</v>
      </c>
      <c r="I3940" t="s">
        <v>18646</v>
      </c>
      <c r="J3940" t="s">
        <v>18648</v>
      </c>
      <c r="M3940">
        <v>8</v>
      </c>
      <c r="N3940">
        <v>1</v>
      </c>
      <c r="O3940">
        <v>0</v>
      </c>
      <c r="P3940" t="s">
        <v>21</v>
      </c>
      <c r="Q3940" t="s">
        <v>29</v>
      </c>
      <c r="R3940" s="3" t="b">
        <f>ISNUMBER(SEARCH(critere,_xlfn.CONCAT(client[[#This Row],[TELEPHONE]:[AGENCE]])))</f>
        <v>1</v>
      </c>
      <c r="S3940" s="8">
        <f>IF(client[[#This Row],[Recherche]]=TRUE,COUNTIF($R$4:R3940,TRUE),"")</f>
        <v>3937</v>
      </c>
    </row>
    <row r="3941" spans="2:19" x14ac:dyDescent="0.3">
      <c r="B3941" t="s">
        <v>18652</v>
      </c>
      <c r="C3941">
        <v>4363</v>
      </c>
      <c r="D3941" t="s">
        <v>18649</v>
      </c>
      <c r="E3941">
        <v>45313.759016203701</v>
      </c>
      <c r="F3941">
        <v>2024</v>
      </c>
      <c r="G3941" t="s">
        <v>1585</v>
      </c>
      <c r="H3941" t="s">
        <v>18650</v>
      </c>
      <c r="I3941" t="s">
        <v>18651</v>
      </c>
      <c r="J3941" t="s">
        <v>18653</v>
      </c>
      <c r="M3941">
        <v>117</v>
      </c>
      <c r="N3941">
        <v>1</v>
      </c>
      <c r="O3941">
        <v>0</v>
      </c>
      <c r="P3941" t="s">
        <v>202</v>
      </c>
      <c r="Q3941" t="s">
        <v>454</v>
      </c>
      <c r="R3941" s="3" t="b">
        <f>ISNUMBER(SEARCH(critere,_xlfn.CONCAT(client[[#This Row],[TELEPHONE]:[AGENCE]])))</f>
        <v>1</v>
      </c>
      <c r="S3941" s="8">
        <f>IF(client[[#This Row],[Recherche]]=TRUE,COUNTIF($R$4:R3941,TRUE),"")</f>
        <v>3938</v>
      </c>
    </row>
    <row r="3942" spans="2:19" x14ac:dyDescent="0.3">
      <c r="B3942" t="s">
        <v>18657</v>
      </c>
      <c r="C3942">
        <v>4364</v>
      </c>
      <c r="D3942" t="s">
        <v>18654</v>
      </c>
      <c r="E3942">
        <v>45313.906342592592</v>
      </c>
      <c r="F3942">
        <v>2024</v>
      </c>
      <c r="G3942" t="s">
        <v>330</v>
      </c>
      <c r="H3942" t="s">
        <v>18655</v>
      </c>
      <c r="I3942" t="s">
        <v>18656</v>
      </c>
      <c r="J3942" t="s">
        <v>18658</v>
      </c>
      <c r="M3942">
        <v>117</v>
      </c>
      <c r="N3942">
        <v>2</v>
      </c>
      <c r="O3942">
        <v>46000</v>
      </c>
      <c r="P3942" t="s">
        <v>202</v>
      </c>
      <c r="Q3942" t="s">
        <v>38</v>
      </c>
      <c r="R3942" s="3" t="b">
        <f>ISNUMBER(SEARCH(critere,_xlfn.CONCAT(client[[#This Row],[TELEPHONE]:[AGENCE]])))</f>
        <v>1</v>
      </c>
      <c r="S3942" s="8">
        <f>IF(client[[#This Row],[Recherche]]=TRUE,COUNTIF($R$4:R3942,TRUE),"")</f>
        <v>3939</v>
      </c>
    </row>
    <row r="3943" spans="2:19" x14ac:dyDescent="0.3">
      <c r="B3943" t="s">
        <v>18662</v>
      </c>
      <c r="C3943">
        <v>4365</v>
      </c>
      <c r="D3943" t="s">
        <v>18659</v>
      </c>
      <c r="E3943">
        <v>45314.401238425926</v>
      </c>
      <c r="F3943">
        <v>2024</v>
      </c>
      <c r="G3943" t="s">
        <v>3796</v>
      </c>
      <c r="H3943" t="s">
        <v>18660</v>
      </c>
      <c r="I3943" t="s">
        <v>18661</v>
      </c>
      <c r="J3943" t="s">
        <v>18663</v>
      </c>
      <c r="M3943">
        <v>108</v>
      </c>
      <c r="N3943">
        <v>2</v>
      </c>
      <c r="O3943">
        <v>0</v>
      </c>
      <c r="P3943" t="s">
        <v>202</v>
      </c>
      <c r="Q3943" t="s">
        <v>38</v>
      </c>
      <c r="R3943" s="3" t="b">
        <f>ISNUMBER(SEARCH(critere,_xlfn.CONCAT(client[[#This Row],[TELEPHONE]:[AGENCE]])))</f>
        <v>1</v>
      </c>
      <c r="S3943" s="8">
        <f>IF(client[[#This Row],[Recherche]]=TRUE,COUNTIF($R$4:R3943,TRUE),"")</f>
        <v>3940</v>
      </c>
    </row>
    <row r="3944" spans="2:19" x14ac:dyDescent="0.3">
      <c r="B3944" t="s">
        <v>18662</v>
      </c>
      <c r="C3944">
        <v>4366</v>
      </c>
      <c r="D3944" t="s">
        <v>18664</v>
      </c>
      <c r="E3944">
        <v>45314.402326388888</v>
      </c>
      <c r="F3944">
        <v>2024</v>
      </c>
      <c r="G3944" t="s">
        <v>3796</v>
      </c>
      <c r="H3944" t="s">
        <v>18660</v>
      </c>
      <c r="I3944" t="s">
        <v>18661</v>
      </c>
      <c r="J3944" t="s">
        <v>18665</v>
      </c>
      <c r="M3944">
        <v>108</v>
      </c>
      <c r="N3944">
        <v>3</v>
      </c>
      <c r="O3944">
        <v>0</v>
      </c>
      <c r="P3944" t="s">
        <v>202</v>
      </c>
      <c r="Q3944" t="s">
        <v>38</v>
      </c>
      <c r="R3944" s="3" t="b">
        <f>ISNUMBER(SEARCH(critere,_xlfn.CONCAT(client[[#This Row],[TELEPHONE]:[AGENCE]])))</f>
        <v>1</v>
      </c>
      <c r="S3944" s="8">
        <f>IF(client[[#This Row],[Recherche]]=TRUE,COUNTIF($R$4:R3944,TRUE),"")</f>
        <v>3941</v>
      </c>
    </row>
    <row r="3945" spans="2:19" x14ac:dyDescent="0.3">
      <c r="B3945" t="s">
        <v>18669</v>
      </c>
      <c r="C3945">
        <v>4367</v>
      </c>
      <c r="D3945" t="s">
        <v>18666</v>
      </c>
      <c r="E3945">
        <v>45314.428368055553</v>
      </c>
      <c r="F3945">
        <v>2024</v>
      </c>
      <c r="G3945" t="s">
        <v>1944</v>
      </c>
      <c r="H3945" t="s">
        <v>18667</v>
      </c>
      <c r="I3945" t="s">
        <v>18668</v>
      </c>
      <c r="J3945" t="s">
        <v>18670</v>
      </c>
      <c r="M3945">
        <v>8</v>
      </c>
      <c r="N3945">
        <v>1</v>
      </c>
      <c r="O3945">
        <v>0</v>
      </c>
      <c r="P3945" t="s">
        <v>21</v>
      </c>
      <c r="Q3945" t="s">
        <v>454</v>
      </c>
      <c r="R3945" s="3" t="b">
        <f>ISNUMBER(SEARCH(critere,_xlfn.CONCAT(client[[#This Row],[TELEPHONE]:[AGENCE]])))</f>
        <v>1</v>
      </c>
      <c r="S3945" s="8">
        <f>IF(client[[#This Row],[Recherche]]=TRUE,COUNTIF($R$4:R3945,TRUE),"")</f>
        <v>3942</v>
      </c>
    </row>
    <row r="3946" spans="2:19" x14ac:dyDescent="0.3">
      <c r="B3946" t="s">
        <v>18675</v>
      </c>
      <c r="C3946">
        <v>4368</v>
      </c>
      <c r="D3946" t="s">
        <v>18671</v>
      </c>
      <c r="E3946">
        <v>45314.542222222219</v>
      </c>
      <c r="F3946">
        <v>2024</v>
      </c>
      <c r="G3946" t="s">
        <v>18672</v>
      </c>
      <c r="H3946" t="s">
        <v>18673</v>
      </c>
      <c r="I3946" t="s">
        <v>18674</v>
      </c>
      <c r="J3946" t="s">
        <v>18676</v>
      </c>
      <c r="M3946">
        <v>8</v>
      </c>
      <c r="N3946">
        <v>1</v>
      </c>
      <c r="O3946">
        <v>0</v>
      </c>
      <c r="P3946" t="s">
        <v>21</v>
      </c>
      <c r="Q3946" t="s">
        <v>64</v>
      </c>
      <c r="R3946" s="3" t="b">
        <f>ISNUMBER(SEARCH(critere,_xlfn.CONCAT(client[[#This Row],[TELEPHONE]:[AGENCE]])))</f>
        <v>1</v>
      </c>
      <c r="S3946" s="8">
        <f>IF(client[[#This Row],[Recherche]]=TRUE,COUNTIF($R$4:R3946,TRUE),"")</f>
        <v>3943</v>
      </c>
    </row>
    <row r="3947" spans="2:19" x14ac:dyDescent="0.3">
      <c r="B3947" t="s">
        <v>18680</v>
      </c>
      <c r="C3947">
        <v>4369</v>
      </c>
      <c r="D3947" t="s">
        <v>18677</v>
      </c>
      <c r="E3947">
        <v>45314.54346064815</v>
      </c>
      <c r="F3947">
        <v>2024</v>
      </c>
      <c r="G3947" t="s">
        <v>18678</v>
      </c>
      <c r="H3947" t="s">
        <v>127</v>
      </c>
      <c r="I3947" t="s">
        <v>18679</v>
      </c>
      <c r="J3947" t="s">
        <v>18681</v>
      </c>
      <c r="M3947">
        <v>8</v>
      </c>
      <c r="N3947">
        <v>1</v>
      </c>
      <c r="O3947">
        <v>0</v>
      </c>
      <c r="P3947" t="s">
        <v>21</v>
      </c>
      <c r="Q3947" t="s">
        <v>38</v>
      </c>
      <c r="R3947" s="3" t="b">
        <f>ISNUMBER(SEARCH(critere,_xlfn.CONCAT(client[[#This Row],[TELEPHONE]:[AGENCE]])))</f>
        <v>1</v>
      </c>
      <c r="S3947" s="8">
        <f>IF(client[[#This Row],[Recherche]]=TRUE,COUNTIF($R$4:R3947,TRUE),"")</f>
        <v>3944</v>
      </c>
    </row>
    <row r="3948" spans="2:19" x14ac:dyDescent="0.3">
      <c r="B3948" t="s">
        <v>18685</v>
      </c>
      <c r="C3948">
        <v>4370</v>
      </c>
      <c r="D3948" t="s">
        <v>18682</v>
      </c>
      <c r="E3948">
        <v>45314.717199074075</v>
      </c>
      <c r="F3948">
        <v>2024</v>
      </c>
      <c r="G3948" t="s">
        <v>404</v>
      </c>
      <c r="H3948" t="s">
        <v>18683</v>
      </c>
      <c r="I3948" t="s">
        <v>18684</v>
      </c>
      <c r="J3948" t="s">
        <v>18686</v>
      </c>
      <c r="M3948">
        <v>8</v>
      </c>
      <c r="N3948">
        <v>1</v>
      </c>
      <c r="O3948">
        <v>0</v>
      </c>
      <c r="P3948" t="s">
        <v>21</v>
      </c>
      <c r="Q3948" t="s">
        <v>38</v>
      </c>
      <c r="R3948" s="3" t="b">
        <f>ISNUMBER(SEARCH(critere,_xlfn.CONCAT(client[[#This Row],[TELEPHONE]:[AGENCE]])))</f>
        <v>1</v>
      </c>
      <c r="S3948" s="8">
        <f>IF(client[[#This Row],[Recherche]]=TRUE,COUNTIF($R$4:R3948,TRUE),"")</f>
        <v>3945</v>
      </c>
    </row>
    <row r="3949" spans="2:19" x14ac:dyDescent="0.3">
      <c r="B3949" t="s">
        <v>18691</v>
      </c>
      <c r="C3949">
        <v>4371</v>
      </c>
      <c r="D3949" t="s">
        <v>18687</v>
      </c>
      <c r="E3949">
        <v>45314.747870370367</v>
      </c>
      <c r="F3949">
        <v>2024</v>
      </c>
      <c r="G3949" t="s">
        <v>18688</v>
      </c>
      <c r="H3949" t="s">
        <v>18689</v>
      </c>
      <c r="I3949" t="s">
        <v>18690</v>
      </c>
      <c r="J3949" t="s">
        <v>18692</v>
      </c>
      <c r="M3949">
        <v>117</v>
      </c>
      <c r="N3949">
        <v>2</v>
      </c>
      <c r="O3949">
        <v>0</v>
      </c>
      <c r="P3949" t="s">
        <v>202</v>
      </c>
      <c r="Q3949" t="s">
        <v>64</v>
      </c>
      <c r="R3949" s="3" t="b">
        <f>ISNUMBER(SEARCH(critere,_xlfn.CONCAT(client[[#This Row],[TELEPHONE]:[AGENCE]])))</f>
        <v>1</v>
      </c>
      <c r="S3949" s="8">
        <f>IF(client[[#This Row],[Recherche]]=TRUE,COUNTIF($R$4:R3949,TRUE),"")</f>
        <v>3946</v>
      </c>
    </row>
    <row r="3950" spans="2:19" x14ac:dyDescent="0.3">
      <c r="B3950" t="s">
        <v>18696</v>
      </c>
      <c r="C3950">
        <v>4372</v>
      </c>
      <c r="D3950" t="s">
        <v>18693</v>
      </c>
      <c r="E3950">
        <v>45314.764328703706</v>
      </c>
      <c r="F3950">
        <v>2024</v>
      </c>
      <c r="G3950" t="s">
        <v>18694</v>
      </c>
      <c r="H3950" t="s">
        <v>18341</v>
      </c>
      <c r="I3950" t="s">
        <v>18695</v>
      </c>
      <c r="J3950" t="s">
        <v>18697</v>
      </c>
      <c r="M3950">
        <v>8</v>
      </c>
      <c r="N3950">
        <v>2</v>
      </c>
      <c r="O3950">
        <v>0</v>
      </c>
      <c r="P3950" t="s">
        <v>21</v>
      </c>
      <c r="Q3950" t="s">
        <v>38</v>
      </c>
      <c r="R3950" s="3" t="b">
        <f>ISNUMBER(SEARCH(critere,_xlfn.CONCAT(client[[#This Row],[TELEPHONE]:[AGENCE]])))</f>
        <v>1</v>
      </c>
      <c r="S3950" s="8">
        <f>IF(client[[#This Row],[Recherche]]=TRUE,COUNTIF($R$4:R3950,TRUE),"")</f>
        <v>3947</v>
      </c>
    </row>
    <row r="3951" spans="2:19" x14ac:dyDescent="0.3">
      <c r="B3951" t="s">
        <v>18700</v>
      </c>
      <c r="C3951">
        <v>4373</v>
      </c>
      <c r="D3951" t="s">
        <v>18698</v>
      </c>
      <c r="E3951">
        <v>45314.815995370373</v>
      </c>
      <c r="F3951">
        <v>2024</v>
      </c>
      <c r="G3951" t="s">
        <v>8629</v>
      </c>
      <c r="H3951" t="s">
        <v>13213</v>
      </c>
      <c r="I3951" t="s">
        <v>18699</v>
      </c>
      <c r="J3951" t="s">
        <v>18701</v>
      </c>
      <c r="M3951">
        <v>108</v>
      </c>
      <c r="N3951">
        <v>1</v>
      </c>
      <c r="O3951">
        <v>0</v>
      </c>
      <c r="P3951" t="s">
        <v>202</v>
      </c>
      <c r="Q3951" t="s">
        <v>38</v>
      </c>
      <c r="R3951" s="3" t="b">
        <f>ISNUMBER(SEARCH(critere,_xlfn.CONCAT(client[[#This Row],[TELEPHONE]:[AGENCE]])))</f>
        <v>1</v>
      </c>
      <c r="S3951" s="8">
        <f>IF(client[[#This Row],[Recherche]]=TRUE,COUNTIF($R$4:R3951,TRUE),"")</f>
        <v>3948</v>
      </c>
    </row>
    <row r="3952" spans="2:19" x14ac:dyDescent="0.3">
      <c r="B3952" t="s">
        <v>18705</v>
      </c>
      <c r="C3952">
        <v>4374</v>
      </c>
      <c r="D3952" t="s">
        <v>18702</v>
      </c>
      <c r="E3952">
        <v>45314.828900462962</v>
      </c>
      <c r="G3952" t="s">
        <v>18703</v>
      </c>
      <c r="H3952" t="s">
        <v>11499</v>
      </c>
      <c r="I3952" t="s">
        <v>18704</v>
      </c>
      <c r="J3952" t="s">
        <v>18706</v>
      </c>
      <c r="M3952">
        <v>108</v>
      </c>
      <c r="N3952">
        <v>1</v>
      </c>
      <c r="O3952">
        <v>0</v>
      </c>
      <c r="P3952" t="s">
        <v>21</v>
      </c>
      <c r="Q3952" t="s">
        <v>38</v>
      </c>
      <c r="R3952" s="3" t="b">
        <f>ISNUMBER(SEARCH(critere,_xlfn.CONCAT(client[[#This Row],[TELEPHONE]:[AGENCE]])))</f>
        <v>1</v>
      </c>
      <c r="S3952" s="8">
        <f>IF(client[[#This Row],[Recherche]]=TRUE,COUNTIF($R$4:R3952,TRUE),"")</f>
        <v>3949</v>
      </c>
    </row>
    <row r="3953" spans="2:19" x14ac:dyDescent="0.3">
      <c r="B3953" t="s">
        <v>18710</v>
      </c>
      <c r="C3953">
        <v>4375</v>
      </c>
      <c r="D3953" t="s">
        <v>18707</v>
      </c>
      <c r="E3953">
        <v>45315.485960648148</v>
      </c>
      <c r="F3953">
        <v>2024</v>
      </c>
      <c r="G3953" t="s">
        <v>2515</v>
      </c>
      <c r="H3953" t="s">
        <v>18708</v>
      </c>
      <c r="I3953" t="s">
        <v>18709</v>
      </c>
      <c r="J3953" t="s">
        <v>18711</v>
      </c>
      <c r="M3953">
        <v>117</v>
      </c>
      <c r="N3953">
        <v>1</v>
      </c>
      <c r="O3953">
        <v>0</v>
      </c>
      <c r="P3953" t="s">
        <v>202</v>
      </c>
      <c r="Q3953" t="s">
        <v>38</v>
      </c>
      <c r="R3953" s="3" t="b">
        <f>ISNUMBER(SEARCH(critere,_xlfn.CONCAT(client[[#This Row],[TELEPHONE]:[AGENCE]])))</f>
        <v>1</v>
      </c>
      <c r="S3953" s="8">
        <f>IF(client[[#This Row],[Recherche]]=TRUE,COUNTIF($R$4:R3953,TRUE),"")</f>
        <v>3950</v>
      </c>
    </row>
    <row r="3954" spans="2:19" x14ac:dyDescent="0.3">
      <c r="B3954" t="s">
        <v>18715</v>
      </c>
      <c r="C3954">
        <v>4376</v>
      </c>
      <c r="D3954" t="s">
        <v>18712</v>
      </c>
      <c r="E3954">
        <v>45315.491909722223</v>
      </c>
      <c r="F3954">
        <v>2024</v>
      </c>
      <c r="G3954" t="s">
        <v>3380</v>
      </c>
      <c r="H3954" t="s">
        <v>18713</v>
      </c>
      <c r="I3954" t="s">
        <v>18714</v>
      </c>
      <c r="J3954" t="s">
        <v>18716</v>
      </c>
      <c r="M3954">
        <v>117</v>
      </c>
      <c r="N3954">
        <v>4</v>
      </c>
      <c r="O3954">
        <v>0</v>
      </c>
      <c r="P3954" t="s">
        <v>202</v>
      </c>
      <c r="Q3954" t="s">
        <v>22</v>
      </c>
      <c r="R3954" s="3" t="b">
        <f>ISNUMBER(SEARCH(critere,_xlfn.CONCAT(client[[#This Row],[TELEPHONE]:[AGENCE]])))</f>
        <v>1</v>
      </c>
      <c r="S3954" s="8">
        <f>IF(client[[#This Row],[Recherche]]=TRUE,COUNTIF($R$4:R3954,TRUE),"")</f>
        <v>3951</v>
      </c>
    </row>
    <row r="3955" spans="2:19" x14ac:dyDescent="0.3">
      <c r="B3955" t="s">
        <v>18720</v>
      </c>
      <c r="C3955">
        <v>4377</v>
      </c>
      <c r="D3955" t="s">
        <v>18717</v>
      </c>
      <c r="E3955">
        <v>45315.511446759258</v>
      </c>
      <c r="F3955">
        <v>2024</v>
      </c>
      <c r="G3955" t="s">
        <v>1721</v>
      </c>
      <c r="H3955" t="s">
        <v>18718</v>
      </c>
      <c r="I3955" t="s">
        <v>18719</v>
      </c>
      <c r="J3955" t="s">
        <v>18721</v>
      </c>
      <c r="M3955">
        <v>8</v>
      </c>
      <c r="N3955">
        <v>2</v>
      </c>
      <c r="O3955">
        <v>0</v>
      </c>
      <c r="P3955" t="s">
        <v>21</v>
      </c>
      <c r="Q3955" t="s">
        <v>38</v>
      </c>
      <c r="R3955" s="3" t="b">
        <f>ISNUMBER(SEARCH(critere,_xlfn.CONCAT(client[[#This Row],[TELEPHONE]:[AGENCE]])))</f>
        <v>1</v>
      </c>
      <c r="S3955" s="8">
        <f>IF(client[[#This Row],[Recherche]]=TRUE,COUNTIF($R$4:R3955,TRUE),"")</f>
        <v>3952</v>
      </c>
    </row>
    <row r="3956" spans="2:19" x14ac:dyDescent="0.3">
      <c r="B3956" t="s">
        <v>18725</v>
      </c>
      <c r="C3956">
        <v>4378</v>
      </c>
      <c r="D3956" t="s">
        <v>18722</v>
      </c>
      <c r="E3956">
        <v>45315.526724537034</v>
      </c>
      <c r="F3956">
        <v>2024</v>
      </c>
      <c r="G3956" t="s">
        <v>15852</v>
      </c>
      <c r="H3956" t="s">
        <v>18723</v>
      </c>
      <c r="I3956" t="s">
        <v>18724</v>
      </c>
      <c r="J3956" t="s">
        <v>18726</v>
      </c>
      <c r="M3956">
        <v>8</v>
      </c>
      <c r="N3956">
        <v>2</v>
      </c>
      <c r="O3956">
        <v>0</v>
      </c>
      <c r="P3956" t="s">
        <v>21</v>
      </c>
      <c r="Q3956" t="s">
        <v>454</v>
      </c>
      <c r="R3956" s="3" t="b">
        <f>ISNUMBER(SEARCH(critere,_xlfn.CONCAT(client[[#This Row],[TELEPHONE]:[AGENCE]])))</f>
        <v>1</v>
      </c>
      <c r="S3956" s="8">
        <f>IF(client[[#This Row],[Recherche]]=TRUE,COUNTIF($R$4:R3956,TRUE),"")</f>
        <v>3953</v>
      </c>
    </row>
    <row r="3957" spans="2:19" x14ac:dyDescent="0.3">
      <c r="B3957" t="s">
        <v>3214</v>
      </c>
      <c r="C3957">
        <v>4379</v>
      </c>
      <c r="D3957" t="s">
        <v>18727</v>
      </c>
      <c r="E3957">
        <v>45315.61824074074</v>
      </c>
      <c r="F3957">
        <v>2024</v>
      </c>
      <c r="G3957" t="s">
        <v>3211</v>
      </c>
      <c r="H3957" t="s">
        <v>3212</v>
      </c>
      <c r="I3957" t="s">
        <v>3213</v>
      </c>
      <c r="J3957" t="s">
        <v>3215</v>
      </c>
      <c r="M3957">
        <v>117</v>
      </c>
      <c r="N3957">
        <v>1</v>
      </c>
      <c r="O3957">
        <v>0</v>
      </c>
      <c r="P3957" t="s">
        <v>21</v>
      </c>
      <c r="Q3957" t="s">
        <v>64</v>
      </c>
      <c r="R3957" s="3" t="b">
        <f>ISNUMBER(SEARCH(critere,_xlfn.CONCAT(client[[#This Row],[TELEPHONE]:[AGENCE]])))</f>
        <v>1</v>
      </c>
      <c r="S3957" s="8">
        <f>IF(client[[#This Row],[Recherche]]=TRUE,COUNTIF($R$4:R3957,TRUE),"")</f>
        <v>3954</v>
      </c>
    </row>
    <row r="3958" spans="2:19" x14ac:dyDescent="0.3">
      <c r="B3958" t="s">
        <v>18731</v>
      </c>
      <c r="C3958">
        <v>4380</v>
      </c>
      <c r="D3958" t="s">
        <v>18728</v>
      </c>
      <c r="E3958">
        <v>45316.473055555558</v>
      </c>
      <c r="F3958">
        <v>2024</v>
      </c>
      <c r="G3958" t="s">
        <v>5949</v>
      </c>
      <c r="H3958" t="s">
        <v>18729</v>
      </c>
      <c r="I3958" t="s">
        <v>18730</v>
      </c>
      <c r="J3958" t="s">
        <v>18732</v>
      </c>
      <c r="M3958">
        <v>8</v>
      </c>
      <c r="N3958">
        <v>1</v>
      </c>
      <c r="O3958">
        <v>0</v>
      </c>
      <c r="P3958" t="s">
        <v>21</v>
      </c>
      <c r="Q3958" t="s">
        <v>38</v>
      </c>
      <c r="R3958" s="3" t="b">
        <f>ISNUMBER(SEARCH(critere,_xlfn.CONCAT(client[[#This Row],[TELEPHONE]:[AGENCE]])))</f>
        <v>1</v>
      </c>
      <c r="S3958" s="8">
        <f>IF(client[[#This Row],[Recherche]]=TRUE,COUNTIF($R$4:R3958,TRUE),"")</f>
        <v>3955</v>
      </c>
    </row>
    <row r="3959" spans="2:19" x14ac:dyDescent="0.3">
      <c r="B3959" t="s">
        <v>18737</v>
      </c>
      <c r="C3959">
        <v>4382</v>
      </c>
      <c r="D3959" t="s">
        <v>18733</v>
      </c>
      <c r="E3959">
        <v>45316.642442129632</v>
      </c>
      <c r="G3959" t="s">
        <v>18734</v>
      </c>
      <c r="H3959" t="s">
        <v>18735</v>
      </c>
      <c r="I3959" t="s">
        <v>18736</v>
      </c>
      <c r="J3959" t="s">
        <v>18738</v>
      </c>
      <c r="M3959">
        <v>108</v>
      </c>
      <c r="N3959">
        <v>2</v>
      </c>
      <c r="O3959">
        <v>0</v>
      </c>
      <c r="P3959" t="s">
        <v>21</v>
      </c>
      <c r="Q3959" t="s">
        <v>38</v>
      </c>
      <c r="R3959" s="3" t="b">
        <f>ISNUMBER(SEARCH(critere,_xlfn.CONCAT(client[[#This Row],[TELEPHONE]:[AGENCE]])))</f>
        <v>1</v>
      </c>
      <c r="S3959" s="8">
        <f>IF(client[[#This Row],[Recherche]]=TRUE,COUNTIF($R$4:R3959,TRUE),"")</f>
        <v>3956</v>
      </c>
    </row>
    <row r="3960" spans="2:19" x14ac:dyDescent="0.3">
      <c r="B3960" t="s">
        <v>275</v>
      </c>
      <c r="C3960">
        <v>4383</v>
      </c>
      <c r="D3960" t="s">
        <v>18739</v>
      </c>
      <c r="E3960">
        <v>45316.65357638889</v>
      </c>
      <c r="F3960">
        <v>2024</v>
      </c>
      <c r="G3960" t="s">
        <v>272</v>
      </c>
      <c r="H3960" t="s">
        <v>273</v>
      </c>
      <c r="I3960" t="s">
        <v>274</v>
      </c>
      <c r="J3960" t="s">
        <v>276</v>
      </c>
      <c r="M3960">
        <v>60</v>
      </c>
      <c r="N3960">
        <v>1</v>
      </c>
      <c r="O3960">
        <v>0</v>
      </c>
      <c r="P3960" t="s">
        <v>21</v>
      </c>
      <c r="Q3960" t="s">
        <v>38</v>
      </c>
      <c r="R3960" s="3" t="b">
        <f>ISNUMBER(SEARCH(critere,_xlfn.CONCAT(client[[#This Row],[TELEPHONE]:[AGENCE]])))</f>
        <v>1</v>
      </c>
      <c r="S3960" s="8">
        <f>IF(client[[#This Row],[Recherche]]=TRUE,COUNTIF($R$4:R3960,TRUE),"")</f>
        <v>3957</v>
      </c>
    </row>
    <row r="3961" spans="2:19" x14ac:dyDescent="0.3">
      <c r="B3961" t="s">
        <v>18742</v>
      </c>
      <c r="C3961">
        <v>4384</v>
      </c>
      <c r="D3961" t="s">
        <v>18740</v>
      </c>
      <c r="E3961">
        <v>45316.673206018517</v>
      </c>
      <c r="F3961">
        <v>2024</v>
      </c>
      <c r="G3961" t="s">
        <v>626</v>
      </c>
      <c r="H3961" t="s">
        <v>363</v>
      </c>
      <c r="I3961" t="s">
        <v>18741</v>
      </c>
      <c r="J3961" t="s">
        <v>18743</v>
      </c>
      <c r="M3961">
        <v>8</v>
      </c>
      <c r="N3961">
        <v>1</v>
      </c>
      <c r="O3961">
        <v>0</v>
      </c>
      <c r="P3961" t="s">
        <v>21</v>
      </c>
      <c r="Q3961" t="s">
        <v>38</v>
      </c>
      <c r="R3961" s="3" t="b">
        <f>ISNUMBER(SEARCH(critere,_xlfn.CONCAT(client[[#This Row],[TELEPHONE]:[AGENCE]])))</f>
        <v>1</v>
      </c>
      <c r="S3961" s="8">
        <f>IF(client[[#This Row],[Recherche]]=TRUE,COUNTIF($R$4:R3961,TRUE),"")</f>
        <v>3958</v>
      </c>
    </row>
    <row r="3962" spans="2:19" x14ac:dyDescent="0.3">
      <c r="B3962" t="s">
        <v>18746</v>
      </c>
      <c r="C3962">
        <v>4385</v>
      </c>
      <c r="D3962" t="s">
        <v>18744</v>
      </c>
      <c r="E3962">
        <v>45316.702164351853</v>
      </c>
      <c r="F3962">
        <v>2024</v>
      </c>
      <c r="G3962" t="s">
        <v>421</v>
      </c>
      <c r="H3962" t="s">
        <v>11281</v>
      </c>
      <c r="I3962" t="s">
        <v>18745</v>
      </c>
      <c r="J3962" t="s">
        <v>18747</v>
      </c>
      <c r="M3962">
        <v>8</v>
      </c>
      <c r="N3962">
        <v>1</v>
      </c>
      <c r="O3962">
        <v>0</v>
      </c>
      <c r="P3962" t="s">
        <v>21</v>
      </c>
      <c r="Q3962" t="s">
        <v>38</v>
      </c>
      <c r="R3962" s="3" t="b">
        <f>ISNUMBER(SEARCH(critere,_xlfn.CONCAT(client[[#This Row],[TELEPHONE]:[AGENCE]])))</f>
        <v>1</v>
      </c>
      <c r="S3962" s="8">
        <f>IF(client[[#This Row],[Recherche]]=TRUE,COUNTIF($R$4:R3962,TRUE),"")</f>
        <v>3959</v>
      </c>
    </row>
    <row r="3963" spans="2:19" x14ac:dyDescent="0.3">
      <c r="C3963">
        <v>4386</v>
      </c>
      <c r="D3963" t="s">
        <v>18748</v>
      </c>
      <c r="E3963">
        <v>45317.038298611114</v>
      </c>
      <c r="F3963">
        <v>2024</v>
      </c>
      <c r="G3963" t="s">
        <v>1353</v>
      </c>
      <c r="H3963" t="s">
        <v>18749</v>
      </c>
      <c r="I3963" t="s">
        <v>18750</v>
      </c>
      <c r="J3963" t="s">
        <v>18751</v>
      </c>
      <c r="M3963">
        <v>117</v>
      </c>
      <c r="N3963">
        <v>2</v>
      </c>
      <c r="O3963">
        <v>0</v>
      </c>
      <c r="P3963" t="s">
        <v>202</v>
      </c>
      <c r="Q3963" t="s">
        <v>454</v>
      </c>
      <c r="R3963" s="3" t="b">
        <f>ISNUMBER(SEARCH(critere,_xlfn.CONCAT(client[[#This Row],[TELEPHONE]:[AGENCE]])))</f>
        <v>1</v>
      </c>
      <c r="S3963" s="8">
        <f>IF(client[[#This Row],[Recherche]]=TRUE,COUNTIF($R$4:R3963,TRUE),"")</f>
        <v>3960</v>
      </c>
    </row>
    <row r="3964" spans="2:19" x14ac:dyDescent="0.3">
      <c r="B3964" t="s">
        <v>18755</v>
      </c>
      <c r="C3964">
        <v>4387</v>
      </c>
      <c r="D3964" t="s">
        <v>18752</v>
      </c>
      <c r="E3964">
        <v>45317.766898148147</v>
      </c>
      <c r="G3964" t="s">
        <v>1082</v>
      </c>
      <c r="H3964" t="s">
        <v>18753</v>
      </c>
      <c r="I3964" t="s">
        <v>18754</v>
      </c>
      <c r="J3964" t="s">
        <v>18756</v>
      </c>
      <c r="M3964">
        <v>117</v>
      </c>
      <c r="N3964">
        <v>1</v>
      </c>
      <c r="O3964">
        <v>0</v>
      </c>
      <c r="P3964" t="s">
        <v>21</v>
      </c>
      <c r="Q3964" t="s">
        <v>38</v>
      </c>
      <c r="R3964" s="3" t="b">
        <f>ISNUMBER(SEARCH(critere,_xlfn.CONCAT(client[[#This Row],[TELEPHONE]:[AGENCE]])))</f>
        <v>1</v>
      </c>
      <c r="S3964" s="8">
        <f>IF(client[[#This Row],[Recherche]]=TRUE,COUNTIF($R$4:R3964,TRUE),"")</f>
        <v>3961</v>
      </c>
    </row>
    <row r="3965" spans="2:19" x14ac:dyDescent="0.3">
      <c r="B3965" t="s">
        <v>18760</v>
      </c>
      <c r="C3965">
        <v>4388</v>
      </c>
      <c r="D3965" t="s">
        <v>18757</v>
      </c>
      <c r="E3965">
        <v>45317.768425925926</v>
      </c>
      <c r="F3965">
        <v>2024</v>
      </c>
      <c r="G3965" t="s">
        <v>415</v>
      </c>
      <c r="H3965" t="s">
        <v>18758</v>
      </c>
      <c r="I3965" t="s">
        <v>18759</v>
      </c>
      <c r="J3965" t="s">
        <v>18761</v>
      </c>
      <c r="M3965">
        <v>105</v>
      </c>
      <c r="N3965">
        <v>1</v>
      </c>
      <c r="O3965">
        <v>0</v>
      </c>
      <c r="P3965" t="s">
        <v>202</v>
      </c>
      <c r="Q3965" t="s">
        <v>38</v>
      </c>
      <c r="R3965" s="3" t="b">
        <f>ISNUMBER(SEARCH(critere,_xlfn.CONCAT(client[[#This Row],[TELEPHONE]:[AGENCE]])))</f>
        <v>1</v>
      </c>
      <c r="S3965" s="8">
        <f>IF(client[[#This Row],[Recherche]]=TRUE,COUNTIF($R$4:R3965,TRUE),"")</f>
        <v>3962</v>
      </c>
    </row>
    <row r="3966" spans="2:19" x14ac:dyDescent="0.3">
      <c r="B3966" t="s">
        <v>610</v>
      </c>
      <c r="C3966">
        <v>4389</v>
      </c>
      <c r="D3966" t="s">
        <v>18762</v>
      </c>
      <c r="E3966">
        <v>45320.425266203703</v>
      </c>
      <c r="F3966">
        <v>2024</v>
      </c>
      <c r="G3966" t="s">
        <v>607</v>
      </c>
      <c r="H3966" t="s">
        <v>608</v>
      </c>
      <c r="I3966" t="s">
        <v>609</v>
      </c>
      <c r="J3966" t="s">
        <v>18763</v>
      </c>
      <c r="M3966">
        <v>117</v>
      </c>
      <c r="N3966">
        <v>2</v>
      </c>
      <c r="O3966">
        <v>0</v>
      </c>
      <c r="P3966" t="s">
        <v>21</v>
      </c>
      <c r="Q3966" t="s">
        <v>22</v>
      </c>
      <c r="R3966" s="3" t="b">
        <f>ISNUMBER(SEARCH(critere,_xlfn.CONCAT(client[[#This Row],[TELEPHONE]:[AGENCE]])))</f>
        <v>1</v>
      </c>
      <c r="S3966" s="8">
        <f>IF(client[[#This Row],[Recherche]]=TRUE,COUNTIF($R$4:R3966,TRUE),"")</f>
        <v>3963</v>
      </c>
    </row>
    <row r="3967" spans="2:19" x14ac:dyDescent="0.3">
      <c r="B3967" t="s">
        <v>18768</v>
      </c>
      <c r="C3967">
        <v>4390</v>
      </c>
      <c r="D3967" t="s">
        <v>18764</v>
      </c>
      <c r="E3967">
        <v>45320.713368055556</v>
      </c>
      <c r="F3967">
        <v>2024</v>
      </c>
      <c r="G3967" t="s">
        <v>18765</v>
      </c>
      <c r="H3967" t="s">
        <v>18766</v>
      </c>
      <c r="I3967" t="s">
        <v>18767</v>
      </c>
      <c r="J3967" t="s">
        <v>18769</v>
      </c>
      <c r="M3967">
        <v>8</v>
      </c>
      <c r="N3967">
        <v>2</v>
      </c>
      <c r="O3967">
        <v>0</v>
      </c>
      <c r="P3967" t="s">
        <v>21</v>
      </c>
      <c r="Q3967" t="s">
        <v>454</v>
      </c>
      <c r="R3967" s="3" t="b">
        <f>ISNUMBER(SEARCH(critere,_xlfn.CONCAT(client[[#This Row],[TELEPHONE]:[AGENCE]])))</f>
        <v>1</v>
      </c>
      <c r="S3967" s="8">
        <f>IF(client[[#This Row],[Recherche]]=TRUE,COUNTIF($R$4:R3967,TRUE),"")</f>
        <v>3964</v>
      </c>
    </row>
    <row r="3968" spans="2:19" x14ac:dyDescent="0.3">
      <c r="B3968" t="s">
        <v>18773</v>
      </c>
      <c r="C3968">
        <v>4391</v>
      </c>
      <c r="D3968" t="s">
        <v>18770</v>
      </c>
      <c r="E3968">
        <v>45320.745833333334</v>
      </c>
      <c r="F3968">
        <v>2024</v>
      </c>
      <c r="G3968" t="s">
        <v>242</v>
      </c>
      <c r="H3968" t="s">
        <v>18771</v>
      </c>
      <c r="I3968" t="s">
        <v>18772</v>
      </c>
      <c r="J3968" t="s">
        <v>18774</v>
      </c>
      <c r="M3968">
        <v>8</v>
      </c>
      <c r="N3968">
        <v>1</v>
      </c>
      <c r="O3968">
        <v>0</v>
      </c>
      <c r="P3968" t="s">
        <v>21</v>
      </c>
      <c r="Q3968" t="s">
        <v>347</v>
      </c>
      <c r="R3968" s="3" t="b">
        <f>ISNUMBER(SEARCH(critere,_xlfn.CONCAT(client[[#This Row],[TELEPHONE]:[AGENCE]])))</f>
        <v>1</v>
      </c>
      <c r="S3968" s="8">
        <f>IF(client[[#This Row],[Recherche]]=TRUE,COUNTIF($R$4:R3968,TRUE),"")</f>
        <v>3965</v>
      </c>
    </row>
    <row r="3969" spans="2:19" x14ac:dyDescent="0.3">
      <c r="B3969" t="s">
        <v>18779</v>
      </c>
      <c r="C3969">
        <v>4424</v>
      </c>
      <c r="D3969" t="s">
        <v>18775</v>
      </c>
      <c r="E3969">
        <v>45321.521585648145</v>
      </c>
      <c r="F3969">
        <v>2024</v>
      </c>
      <c r="G3969" t="s">
        <v>18776</v>
      </c>
      <c r="H3969" t="s">
        <v>18777</v>
      </c>
      <c r="I3969" t="s">
        <v>18778</v>
      </c>
      <c r="J3969" t="s">
        <v>18780</v>
      </c>
      <c r="M3969">
        <v>8</v>
      </c>
      <c r="N3969">
        <v>1</v>
      </c>
      <c r="O3969">
        <v>0</v>
      </c>
      <c r="P3969" t="s">
        <v>21</v>
      </c>
      <c r="Q3969" t="s">
        <v>29</v>
      </c>
      <c r="R3969" s="3" t="b">
        <f>ISNUMBER(SEARCH(critere,_xlfn.CONCAT(client[[#This Row],[TELEPHONE]:[AGENCE]])))</f>
        <v>1</v>
      </c>
      <c r="S3969" s="8">
        <f>IF(client[[#This Row],[Recherche]]=TRUE,COUNTIF($R$4:R3969,TRUE),"")</f>
        <v>3966</v>
      </c>
    </row>
    <row r="3970" spans="2:19" x14ac:dyDescent="0.3">
      <c r="B3970" t="s">
        <v>18783</v>
      </c>
      <c r="C3970">
        <v>4425</v>
      </c>
      <c r="D3970" t="s">
        <v>18781</v>
      </c>
      <c r="E3970">
        <v>45321.636122685188</v>
      </c>
      <c r="F3970">
        <v>2024</v>
      </c>
      <c r="G3970" t="s">
        <v>743</v>
      </c>
      <c r="H3970" t="s">
        <v>1163</v>
      </c>
      <c r="I3970" t="s">
        <v>18782</v>
      </c>
      <c r="J3970" t="s">
        <v>18784</v>
      </c>
      <c r="M3970">
        <v>8</v>
      </c>
      <c r="N3970">
        <v>1</v>
      </c>
      <c r="O3970">
        <v>0</v>
      </c>
      <c r="P3970" t="s">
        <v>21</v>
      </c>
      <c r="Q3970" t="s">
        <v>22</v>
      </c>
      <c r="R3970" s="3" t="b">
        <f>ISNUMBER(SEARCH(critere,_xlfn.CONCAT(client[[#This Row],[TELEPHONE]:[AGENCE]])))</f>
        <v>1</v>
      </c>
      <c r="S3970" s="8">
        <f>IF(client[[#This Row],[Recherche]]=TRUE,COUNTIF($R$4:R3970,TRUE),"")</f>
        <v>3967</v>
      </c>
    </row>
    <row r="3971" spans="2:19" x14ac:dyDescent="0.3">
      <c r="B3971" t="s">
        <v>11804</v>
      </c>
      <c r="C3971">
        <v>4426</v>
      </c>
      <c r="D3971" t="s">
        <v>18785</v>
      </c>
      <c r="E3971">
        <v>45321.700810185182</v>
      </c>
      <c r="F3971">
        <v>2024</v>
      </c>
      <c r="G3971" t="s">
        <v>11801</v>
      </c>
      <c r="H3971" t="s">
        <v>11802</v>
      </c>
      <c r="I3971" t="s">
        <v>11803</v>
      </c>
      <c r="J3971" t="s">
        <v>18786</v>
      </c>
      <c r="M3971">
        <v>8</v>
      </c>
      <c r="N3971">
        <v>1</v>
      </c>
      <c r="O3971">
        <v>0</v>
      </c>
      <c r="P3971" t="s">
        <v>21</v>
      </c>
      <c r="Q3971" t="s">
        <v>64</v>
      </c>
      <c r="R3971" s="3" t="b">
        <f>ISNUMBER(SEARCH(critere,_xlfn.CONCAT(client[[#This Row],[TELEPHONE]:[AGENCE]])))</f>
        <v>1</v>
      </c>
      <c r="S3971" s="8">
        <f>IF(client[[#This Row],[Recherche]]=TRUE,COUNTIF($R$4:R3971,TRUE),"")</f>
        <v>3968</v>
      </c>
    </row>
    <row r="3972" spans="2:19" x14ac:dyDescent="0.3">
      <c r="B3972" t="s">
        <v>18789</v>
      </c>
      <c r="C3972">
        <v>4427</v>
      </c>
      <c r="D3972" t="s">
        <v>18787</v>
      </c>
      <c r="E3972">
        <v>45321.719976851855</v>
      </c>
      <c r="F3972">
        <v>2024</v>
      </c>
      <c r="G3972" t="s">
        <v>1049</v>
      </c>
      <c r="H3972" t="s">
        <v>16738</v>
      </c>
      <c r="I3972" t="s">
        <v>18788</v>
      </c>
      <c r="J3972" t="s">
        <v>18790</v>
      </c>
      <c r="M3972">
        <v>105</v>
      </c>
      <c r="N3972">
        <v>1</v>
      </c>
      <c r="O3972">
        <v>0</v>
      </c>
      <c r="P3972" t="s">
        <v>202</v>
      </c>
      <c r="Q3972" t="s">
        <v>22</v>
      </c>
      <c r="R3972" s="3" t="b">
        <f>ISNUMBER(SEARCH(critere,_xlfn.CONCAT(client[[#This Row],[TELEPHONE]:[AGENCE]])))</f>
        <v>1</v>
      </c>
      <c r="S3972" s="8">
        <f>IF(client[[#This Row],[Recherche]]=TRUE,COUNTIF($R$4:R3972,TRUE),"")</f>
        <v>3969</v>
      </c>
    </row>
    <row r="3973" spans="2:19" x14ac:dyDescent="0.3">
      <c r="B3973" t="s">
        <v>18794</v>
      </c>
      <c r="C3973">
        <v>4428</v>
      </c>
      <c r="D3973" t="s">
        <v>18791</v>
      </c>
      <c r="E3973">
        <v>45321.724965277775</v>
      </c>
      <c r="F3973">
        <v>2024</v>
      </c>
      <c r="G3973" t="s">
        <v>9334</v>
      </c>
      <c r="H3973" t="s">
        <v>18792</v>
      </c>
      <c r="I3973" t="s">
        <v>18793</v>
      </c>
      <c r="J3973" t="s">
        <v>18795</v>
      </c>
      <c r="M3973">
        <v>117</v>
      </c>
      <c r="N3973">
        <v>2</v>
      </c>
      <c r="O3973">
        <v>0</v>
      </c>
      <c r="P3973" t="s">
        <v>202</v>
      </c>
      <c r="Q3973" t="s">
        <v>38</v>
      </c>
      <c r="R3973" s="3" t="b">
        <f>ISNUMBER(SEARCH(critere,_xlfn.CONCAT(client[[#This Row],[TELEPHONE]:[AGENCE]])))</f>
        <v>1</v>
      </c>
      <c r="S3973" s="8">
        <f>IF(client[[#This Row],[Recherche]]=TRUE,COUNTIF($R$4:R3973,TRUE),"")</f>
        <v>3970</v>
      </c>
    </row>
    <row r="3974" spans="2:19" x14ac:dyDescent="0.3">
      <c r="B3974" t="s">
        <v>18800</v>
      </c>
      <c r="C3974">
        <v>4429</v>
      </c>
      <c r="D3974" t="s">
        <v>18796</v>
      </c>
      <c r="E3974">
        <v>45321.761192129627</v>
      </c>
      <c r="F3974">
        <v>2024</v>
      </c>
      <c r="G3974" t="s">
        <v>18797</v>
      </c>
      <c r="H3974" t="s">
        <v>18798</v>
      </c>
      <c r="I3974" t="s">
        <v>18799</v>
      </c>
      <c r="J3974" t="s">
        <v>18801</v>
      </c>
      <c r="M3974">
        <v>8</v>
      </c>
      <c r="N3974">
        <v>1</v>
      </c>
      <c r="O3974">
        <v>0</v>
      </c>
      <c r="P3974" t="s">
        <v>21</v>
      </c>
      <c r="Q3974" t="s">
        <v>38</v>
      </c>
      <c r="R3974" s="3" t="b">
        <f>ISNUMBER(SEARCH(critere,_xlfn.CONCAT(client[[#This Row],[TELEPHONE]:[AGENCE]])))</f>
        <v>1</v>
      </c>
      <c r="S3974" s="8">
        <f>IF(client[[#This Row],[Recherche]]=TRUE,COUNTIF($R$4:R3974,TRUE),"")</f>
        <v>3971</v>
      </c>
    </row>
    <row r="3975" spans="2:19" x14ac:dyDescent="0.3">
      <c r="B3975" t="s">
        <v>18805</v>
      </c>
      <c r="C3975">
        <v>4430</v>
      </c>
      <c r="D3975" t="s">
        <v>18802</v>
      </c>
      <c r="E3975">
        <v>45321.772245370368</v>
      </c>
      <c r="F3975">
        <v>2024</v>
      </c>
      <c r="G3975" t="s">
        <v>1680</v>
      </c>
      <c r="H3975" t="s">
        <v>18803</v>
      </c>
      <c r="I3975" t="s">
        <v>18804</v>
      </c>
      <c r="J3975" t="s">
        <v>18806</v>
      </c>
      <c r="M3975">
        <v>8</v>
      </c>
      <c r="N3975">
        <v>1</v>
      </c>
      <c r="O3975">
        <v>0</v>
      </c>
      <c r="P3975" t="s">
        <v>21</v>
      </c>
      <c r="Q3975" t="s">
        <v>64</v>
      </c>
      <c r="R3975" s="3" t="b">
        <f>ISNUMBER(SEARCH(critere,_xlfn.CONCAT(client[[#This Row],[TELEPHONE]:[AGENCE]])))</f>
        <v>1</v>
      </c>
      <c r="S3975" s="8">
        <f>IF(client[[#This Row],[Recherche]]=TRUE,COUNTIF($R$4:R3975,TRUE),"")</f>
        <v>3972</v>
      </c>
    </row>
    <row r="3976" spans="2:19" x14ac:dyDescent="0.3">
      <c r="B3976" t="s">
        <v>18811</v>
      </c>
      <c r="C3976">
        <v>4431</v>
      </c>
      <c r="D3976" t="s">
        <v>18807</v>
      </c>
      <c r="E3976">
        <v>45322.535682870373</v>
      </c>
      <c r="F3976">
        <v>2024</v>
      </c>
      <c r="G3976" t="s">
        <v>18808</v>
      </c>
      <c r="H3976" t="s">
        <v>18809</v>
      </c>
      <c r="I3976" t="s">
        <v>18810</v>
      </c>
      <c r="J3976" t="s">
        <v>18812</v>
      </c>
      <c r="M3976">
        <v>8</v>
      </c>
      <c r="N3976">
        <v>1</v>
      </c>
      <c r="O3976">
        <v>0</v>
      </c>
      <c r="P3976" t="s">
        <v>21</v>
      </c>
      <c r="Q3976" t="s">
        <v>38</v>
      </c>
      <c r="R3976" s="3" t="b">
        <f>ISNUMBER(SEARCH(critere,_xlfn.CONCAT(client[[#This Row],[TELEPHONE]:[AGENCE]])))</f>
        <v>1</v>
      </c>
      <c r="S3976" s="8">
        <f>IF(client[[#This Row],[Recherche]]=TRUE,COUNTIF($R$4:R3976,TRUE),"")</f>
        <v>3973</v>
      </c>
    </row>
    <row r="3977" spans="2:19" x14ac:dyDescent="0.3">
      <c r="B3977" t="s">
        <v>18816</v>
      </c>
      <c r="C3977">
        <v>4432</v>
      </c>
      <c r="D3977" t="s">
        <v>18813</v>
      </c>
      <c r="E3977">
        <v>45322.615324074075</v>
      </c>
      <c r="F3977">
        <v>2024</v>
      </c>
      <c r="G3977" t="s">
        <v>891</v>
      </c>
      <c r="H3977" t="s">
        <v>18814</v>
      </c>
      <c r="I3977" t="s">
        <v>18815</v>
      </c>
      <c r="J3977" t="s">
        <v>18817</v>
      </c>
      <c r="M3977">
        <v>117</v>
      </c>
      <c r="N3977">
        <v>1</v>
      </c>
      <c r="O3977">
        <v>0</v>
      </c>
      <c r="P3977" t="s">
        <v>202</v>
      </c>
      <c r="Q3977" t="s">
        <v>347</v>
      </c>
      <c r="R3977" s="3" t="b">
        <f>ISNUMBER(SEARCH(critere,_xlfn.CONCAT(client[[#This Row],[TELEPHONE]:[AGENCE]])))</f>
        <v>1</v>
      </c>
      <c r="S3977" s="8">
        <f>IF(client[[#This Row],[Recherche]]=TRUE,COUNTIF($R$4:R3977,TRUE),"")</f>
        <v>3974</v>
      </c>
    </row>
    <row r="3978" spans="2:19" x14ac:dyDescent="0.3">
      <c r="B3978" t="s">
        <v>18820</v>
      </c>
      <c r="C3978">
        <v>4433</v>
      </c>
      <c r="D3978" t="s">
        <v>18818</v>
      </c>
      <c r="E3978">
        <v>45322.615798611114</v>
      </c>
      <c r="F3978">
        <v>2024</v>
      </c>
      <c r="G3978" t="s">
        <v>18818</v>
      </c>
      <c r="H3978" t="s">
        <v>18818</v>
      </c>
      <c r="I3978" t="s">
        <v>18819</v>
      </c>
      <c r="J3978" t="s">
        <v>18821</v>
      </c>
      <c r="M3978">
        <v>108</v>
      </c>
      <c r="N3978">
        <v>1</v>
      </c>
      <c r="O3978">
        <v>0</v>
      </c>
      <c r="P3978" t="s">
        <v>202</v>
      </c>
      <c r="Q3978" t="s">
        <v>347</v>
      </c>
      <c r="R3978" s="3" t="b">
        <f>ISNUMBER(SEARCH(critere,_xlfn.CONCAT(client[[#This Row],[TELEPHONE]:[AGENCE]])))</f>
        <v>1</v>
      </c>
      <c r="S3978" s="8">
        <f>IF(client[[#This Row],[Recherche]]=TRUE,COUNTIF($R$4:R3978,TRUE),"")</f>
        <v>3975</v>
      </c>
    </row>
    <row r="3979" spans="2:19" x14ac:dyDescent="0.3">
      <c r="B3979" t="s">
        <v>18825</v>
      </c>
      <c r="C3979">
        <v>4434</v>
      </c>
      <c r="D3979" t="s">
        <v>18822</v>
      </c>
      <c r="E3979">
        <v>45323.421817129631</v>
      </c>
      <c r="F3979">
        <v>2024</v>
      </c>
      <c r="G3979" t="s">
        <v>586</v>
      </c>
      <c r="H3979" t="s">
        <v>18823</v>
      </c>
      <c r="I3979" t="s">
        <v>18824</v>
      </c>
      <c r="J3979" t="s">
        <v>18826</v>
      </c>
      <c r="M3979">
        <v>117</v>
      </c>
      <c r="N3979">
        <v>3</v>
      </c>
      <c r="O3979">
        <v>0</v>
      </c>
      <c r="P3979" t="s">
        <v>202</v>
      </c>
      <c r="Q3979" t="s">
        <v>38</v>
      </c>
      <c r="R3979" s="3" t="b">
        <f>ISNUMBER(SEARCH(critere,_xlfn.CONCAT(client[[#This Row],[TELEPHONE]:[AGENCE]])))</f>
        <v>1</v>
      </c>
      <c r="S3979" s="8">
        <f>IF(client[[#This Row],[Recherche]]=TRUE,COUNTIF($R$4:R3979,TRUE),"")</f>
        <v>3976</v>
      </c>
    </row>
    <row r="3980" spans="2:19" x14ac:dyDescent="0.3">
      <c r="B3980" t="s">
        <v>18825</v>
      </c>
      <c r="C3980">
        <v>4435</v>
      </c>
      <c r="D3980" t="s">
        <v>18827</v>
      </c>
      <c r="E3980">
        <v>45323.424398148149</v>
      </c>
      <c r="F3980">
        <v>2024</v>
      </c>
      <c r="G3980" t="s">
        <v>586</v>
      </c>
      <c r="H3980" t="s">
        <v>18823</v>
      </c>
      <c r="I3980" t="s">
        <v>18824</v>
      </c>
      <c r="J3980" t="s">
        <v>18828</v>
      </c>
      <c r="M3980">
        <v>105</v>
      </c>
      <c r="N3980">
        <v>1</v>
      </c>
      <c r="O3980">
        <v>23000</v>
      </c>
      <c r="P3980" t="s">
        <v>202</v>
      </c>
      <c r="Q3980" t="s">
        <v>38</v>
      </c>
      <c r="R3980" s="3" t="b">
        <f>ISNUMBER(SEARCH(critere,_xlfn.CONCAT(client[[#This Row],[TELEPHONE]:[AGENCE]])))</f>
        <v>1</v>
      </c>
      <c r="S3980" s="8">
        <f>IF(client[[#This Row],[Recherche]]=TRUE,COUNTIF($R$4:R3980,TRUE),"")</f>
        <v>3977</v>
      </c>
    </row>
    <row r="3981" spans="2:19" x14ac:dyDescent="0.3">
      <c r="B3981" t="s">
        <v>18832</v>
      </c>
      <c r="C3981">
        <v>4436</v>
      </c>
      <c r="D3981" t="s">
        <v>18829</v>
      </c>
      <c r="E3981">
        <v>45323.480138888888</v>
      </c>
      <c r="F3981">
        <v>2024</v>
      </c>
      <c r="G3981" t="s">
        <v>18830</v>
      </c>
      <c r="H3981" t="s">
        <v>5833</v>
      </c>
      <c r="I3981" t="s">
        <v>18831</v>
      </c>
      <c r="J3981" t="s">
        <v>18833</v>
      </c>
      <c r="M3981">
        <v>8</v>
      </c>
      <c r="N3981">
        <v>1</v>
      </c>
      <c r="O3981">
        <v>0</v>
      </c>
      <c r="P3981" t="s">
        <v>21</v>
      </c>
      <c r="Q3981" t="s">
        <v>29</v>
      </c>
      <c r="R3981" s="3" t="b">
        <f>ISNUMBER(SEARCH(critere,_xlfn.CONCAT(client[[#This Row],[TELEPHONE]:[AGENCE]])))</f>
        <v>1</v>
      </c>
      <c r="S3981" s="8">
        <f>IF(client[[#This Row],[Recherche]]=TRUE,COUNTIF($R$4:R3981,TRUE),"")</f>
        <v>3978</v>
      </c>
    </row>
    <row r="3982" spans="2:19" x14ac:dyDescent="0.3">
      <c r="B3982" t="s">
        <v>13486</v>
      </c>
      <c r="C3982">
        <v>4437</v>
      </c>
      <c r="D3982" t="s">
        <v>18834</v>
      </c>
      <c r="E3982">
        <v>45323.487627314818</v>
      </c>
      <c r="F3982">
        <v>2024</v>
      </c>
      <c r="G3982" t="s">
        <v>189</v>
      </c>
      <c r="H3982" t="s">
        <v>3157</v>
      </c>
      <c r="I3982" t="s">
        <v>13485</v>
      </c>
      <c r="J3982" t="s">
        <v>13487</v>
      </c>
      <c r="M3982">
        <v>117</v>
      </c>
      <c r="N3982">
        <v>1</v>
      </c>
      <c r="O3982">
        <v>0</v>
      </c>
      <c r="P3982" t="s">
        <v>21</v>
      </c>
      <c r="Q3982" t="s">
        <v>38</v>
      </c>
      <c r="R3982" s="3" t="b">
        <f>ISNUMBER(SEARCH(critere,_xlfn.CONCAT(client[[#This Row],[TELEPHONE]:[AGENCE]])))</f>
        <v>1</v>
      </c>
      <c r="S3982" s="8">
        <f>IF(client[[#This Row],[Recherche]]=TRUE,COUNTIF($R$4:R3982,TRUE),"")</f>
        <v>3979</v>
      </c>
    </row>
    <row r="3983" spans="2:19" x14ac:dyDescent="0.3">
      <c r="B3983" t="s">
        <v>18837</v>
      </c>
      <c r="C3983">
        <v>4438</v>
      </c>
      <c r="D3983" t="s">
        <v>18835</v>
      </c>
      <c r="E3983">
        <v>45323.535254629627</v>
      </c>
      <c r="F3983">
        <v>2024</v>
      </c>
      <c r="G3983" t="s">
        <v>560</v>
      </c>
      <c r="H3983" t="s">
        <v>8482</v>
      </c>
      <c r="I3983" t="s">
        <v>18836</v>
      </c>
      <c r="J3983" t="s">
        <v>18838</v>
      </c>
      <c r="M3983">
        <v>8</v>
      </c>
      <c r="N3983">
        <v>1</v>
      </c>
      <c r="O3983">
        <v>0</v>
      </c>
      <c r="P3983" t="s">
        <v>21</v>
      </c>
      <c r="Q3983" t="s">
        <v>38</v>
      </c>
      <c r="R3983" s="3" t="b">
        <f>ISNUMBER(SEARCH(critere,_xlfn.CONCAT(client[[#This Row],[TELEPHONE]:[AGENCE]])))</f>
        <v>1</v>
      </c>
      <c r="S3983" s="8">
        <f>IF(client[[#This Row],[Recherche]]=TRUE,COUNTIF($R$4:R3983,TRUE),"")</f>
        <v>3980</v>
      </c>
    </row>
    <row r="3984" spans="2:19" x14ac:dyDescent="0.3">
      <c r="B3984" t="s">
        <v>18843</v>
      </c>
      <c r="C3984">
        <v>4439</v>
      </c>
      <c r="D3984" t="s">
        <v>18839</v>
      </c>
      <c r="E3984">
        <v>45324.705590277779</v>
      </c>
      <c r="F3984">
        <v>2024</v>
      </c>
      <c r="G3984" t="s">
        <v>18840</v>
      </c>
      <c r="H3984" t="s">
        <v>18841</v>
      </c>
      <c r="I3984" t="s">
        <v>18842</v>
      </c>
      <c r="J3984" t="s">
        <v>18844</v>
      </c>
      <c r="M3984">
        <v>8</v>
      </c>
      <c r="N3984">
        <v>1</v>
      </c>
      <c r="O3984">
        <v>0</v>
      </c>
      <c r="P3984" t="s">
        <v>21</v>
      </c>
      <c r="Q3984" t="s">
        <v>38</v>
      </c>
      <c r="R3984" s="3" t="b">
        <f>ISNUMBER(SEARCH(critere,_xlfn.CONCAT(client[[#This Row],[TELEPHONE]:[AGENCE]])))</f>
        <v>1</v>
      </c>
      <c r="S3984" s="8">
        <f>IF(client[[#This Row],[Recherche]]=TRUE,COUNTIF($R$4:R3984,TRUE),"")</f>
        <v>3981</v>
      </c>
    </row>
    <row r="3985" spans="2:19" x14ac:dyDescent="0.3">
      <c r="B3985" t="s">
        <v>18848</v>
      </c>
      <c r="C3985">
        <v>4440</v>
      </c>
      <c r="D3985" t="s">
        <v>18845</v>
      </c>
      <c r="E3985">
        <v>45324.709537037037</v>
      </c>
      <c r="F3985">
        <v>2024</v>
      </c>
      <c r="G3985" t="s">
        <v>18846</v>
      </c>
      <c r="H3985" t="s">
        <v>13641</v>
      </c>
      <c r="I3985" t="s">
        <v>18847</v>
      </c>
      <c r="J3985" t="s">
        <v>18849</v>
      </c>
      <c r="M3985">
        <v>8</v>
      </c>
      <c r="N3985">
        <v>1</v>
      </c>
      <c r="O3985">
        <v>0</v>
      </c>
      <c r="P3985" t="s">
        <v>21</v>
      </c>
      <c r="Q3985" t="s">
        <v>38</v>
      </c>
      <c r="R3985" s="3" t="b">
        <f>ISNUMBER(SEARCH(critere,_xlfn.CONCAT(client[[#This Row],[TELEPHONE]:[AGENCE]])))</f>
        <v>1</v>
      </c>
      <c r="S3985" s="8">
        <f>IF(client[[#This Row],[Recherche]]=TRUE,COUNTIF($R$4:R3985,TRUE),"")</f>
        <v>3982</v>
      </c>
    </row>
    <row r="3986" spans="2:19" x14ac:dyDescent="0.3">
      <c r="B3986" t="s">
        <v>18853</v>
      </c>
      <c r="C3986">
        <v>4441</v>
      </c>
      <c r="D3986" t="s">
        <v>18850</v>
      </c>
      <c r="E3986">
        <v>45324.7265625</v>
      </c>
      <c r="F3986">
        <v>2024</v>
      </c>
      <c r="G3986" t="s">
        <v>560</v>
      </c>
      <c r="H3986" t="s">
        <v>18851</v>
      </c>
      <c r="I3986" t="s">
        <v>18852</v>
      </c>
      <c r="J3986" t="s">
        <v>18854</v>
      </c>
      <c r="M3986">
        <v>75</v>
      </c>
      <c r="N3986">
        <v>1</v>
      </c>
      <c r="O3986">
        <v>14520</v>
      </c>
      <c r="P3986" t="s">
        <v>202</v>
      </c>
      <c r="Q3986" t="s">
        <v>454</v>
      </c>
      <c r="R3986" s="3" t="b">
        <f>ISNUMBER(SEARCH(critere,_xlfn.CONCAT(client[[#This Row],[TELEPHONE]:[AGENCE]])))</f>
        <v>1</v>
      </c>
      <c r="S3986" s="8">
        <f>IF(client[[#This Row],[Recherche]]=TRUE,COUNTIF($R$4:R3986,TRUE),"")</f>
        <v>3983</v>
      </c>
    </row>
    <row r="3987" spans="2:19" x14ac:dyDescent="0.3">
      <c r="B3987" t="s">
        <v>18858</v>
      </c>
      <c r="C3987">
        <v>4442</v>
      </c>
      <c r="D3987" t="s">
        <v>18855</v>
      </c>
      <c r="E3987">
        <v>45324.750416666669</v>
      </c>
      <c r="F3987">
        <v>2024</v>
      </c>
      <c r="G3987" t="s">
        <v>272</v>
      </c>
      <c r="H3987" t="s">
        <v>18856</v>
      </c>
      <c r="I3987" t="s">
        <v>18857</v>
      </c>
      <c r="J3987" t="s">
        <v>18859</v>
      </c>
      <c r="M3987">
        <v>75</v>
      </c>
      <c r="N3987">
        <v>1</v>
      </c>
      <c r="O3987">
        <v>0</v>
      </c>
      <c r="P3987" t="s">
        <v>202</v>
      </c>
      <c r="Q3987" t="s">
        <v>38</v>
      </c>
      <c r="R3987" s="3" t="b">
        <f>ISNUMBER(SEARCH(critere,_xlfn.CONCAT(client[[#This Row],[TELEPHONE]:[AGENCE]])))</f>
        <v>1</v>
      </c>
      <c r="S3987" s="8">
        <f>IF(client[[#This Row],[Recherche]]=TRUE,COUNTIF($R$4:R3987,TRUE),"")</f>
        <v>3984</v>
      </c>
    </row>
    <row r="3988" spans="2:19" x14ac:dyDescent="0.3">
      <c r="B3988" t="s">
        <v>18863</v>
      </c>
      <c r="C3988">
        <v>4443</v>
      </c>
      <c r="D3988" t="s">
        <v>18860</v>
      </c>
      <c r="E3988">
        <v>45327.531840277778</v>
      </c>
      <c r="F3988">
        <v>2024</v>
      </c>
      <c r="G3988" t="s">
        <v>272</v>
      </c>
      <c r="H3988" t="s">
        <v>18861</v>
      </c>
      <c r="I3988" t="s">
        <v>18862</v>
      </c>
      <c r="J3988" t="s">
        <v>18864</v>
      </c>
      <c r="M3988">
        <v>8</v>
      </c>
      <c r="N3988">
        <v>1</v>
      </c>
      <c r="O3988">
        <v>0</v>
      </c>
      <c r="P3988" t="s">
        <v>21</v>
      </c>
      <c r="Q3988" t="s">
        <v>38</v>
      </c>
      <c r="R3988" s="3" t="b">
        <f>ISNUMBER(SEARCH(critere,_xlfn.CONCAT(client[[#This Row],[TELEPHONE]:[AGENCE]])))</f>
        <v>1</v>
      </c>
      <c r="S3988" s="8">
        <f>IF(client[[#This Row],[Recherche]]=TRUE,COUNTIF($R$4:R3988,TRUE),"")</f>
        <v>3985</v>
      </c>
    </row>
    <row r="3989" spans="2:19" x14ac:dyDescent="0.3">
      <c r="B3989" t="s">
        <v>18050</v>
      </c>
      <c r="C3989">
        <v>4444</v>
      </c>
      <c r="D3989" t="s">
        <v>18865</v>
      </c>
      <c r="E3989">
        <v>45327.61010416667</v>
      </c>
      <c r="F3989">
        <v>2024</v>
      </c>
      <c r="G3989" t="s">
        <v>7356</v>
      </c>
      <c r="H3989" t="s">
        <v>18048</v>
      </c>
      <c r="I3989" t="s">
        <v>18049</v>
      </c>
      <c r="J3989" t="s">
        <v>18051</v>
      </c>
      <c r="M3989">
        <v>8</v>
      </c>
      <c r="N3989">
        <v>1</v>
      </c>
      <c r="O3989">
        <v>0</v>
      </c>
      <c r="P3989" t="s">
        <v>21</v>
      </c>
      <c r="Q3989" t="s">
        <v>29</v>
      </c>
      <c r="R3989" s="3" t="b">
        <f>ISNUMBER(SEARCH(critere,_xlfn.CONCAT(client[[#This Row],[TELEPHONE]:[AGENCE]])))</f>
        <v>1</v>
      </c>
      <c r="S3989" s="8">
        <f>IF(client[[#This Row],[Recherche]]=TRUE,COUNTIF($R$4:R3989,TRUE),"")</f>
        <v>3986</v>
      </c>
    </row>
    <row r="3990" spans="2:19" x14ac:dyDescent="0.3">
      <c r="B3990" t="s">
        <v>18869</v>
      </c>
      <c r="C3990">
        <v>4445</v>
      </c>
      <c r="D3990" t="s">
        <v>18866</v>
      </c>
      <c r="E3990">
        <v>45327.646655092591</v>
      </c>
      <c r="F3990">
        <v>2024</v>
      </c>
      <c r="G3990" t="s">
        <v>10564</v>
      </c>
      <c r="H3990" t="s">
        <v>18867</v>
      </c>
      <c r="I3990" t="s">
        <v>18868</v>
      </c>
      <c r="J3990" t="s">
        <v>18870</v>
      </c>
      <c r="M3990">
        <v>8</v>
      </c>
      <c r="N3990">
        <v>1</v>
      </c>
      <c r="O3990">
        <v>0</v>
      </c>
      <c r="P3990" t="s">
        <v>21</v>
      </c>
      <c r="Q3990" t="s">
        <v>29</v>
      </c>
      <c r="R3990" s="3" t="b">
        <f>ISNUMBER(SEARCH(critere,_xlfn.CONCAT(client[[#This Row],[TELEPHONE]:[AGENCE]])))</f>
        <v>1</v>
      </c>
      <c r="S3990" s="8">
        <f>IF(client[[#This Row],[Recherche]]=TRUE,COUNTIF($R$4:R3990,TRUE),"")</f>
        <v>3987</v>
      </c>
    </row>
    <row r="3991" spans="2:19" x14ac:dyDescent="0.3">
      <c r="B3991" t="s">
        <v>18875</v>
      </c>
      <c r="C3991">
        <v>4446</v>
      </c>
      <c r="D3991" t="s">
        <v>18871</v>
      </c>
      <c r="E3991">
        <v>45328.398472222223</v>
      </c>
      <c r="F3991">
        <v>2024</v>
      </c>
      <c r="G3991" t="s">
        <v>18872</v>
      </c>
      <c r="H3991" t="s">
        <v>18873</v>
      </c>
      <c r="I3991" t="s">
        <v>18874</v>
      </c>
      <c r="J3991" t="s">
        <v>18876</v>
      </c>
      <c r="M3991">
        <v>8</v>
      </c>
      <c r="N3991">
        <v>1</v>
      </c>
      <c r="O3991">
        <v>0</v>
      </c>
      <c r="P3991" t="s">
        <v>21</v>
      </c>
      <c r="Q3991" t="s">
        <v>64</v>
      </c>
      <c r="R3991" s="3" t="b">
        <f>ISNUMBER(SEARCH(critere,_xlfn.CONCAT(client[[#This Row],[TELEPHONE]:[AGENCE]])))</f>
        <v>1</v>
      </c>
      <c r="S3991" s="8">
        <f>IF(client[[#This Row],[Recherche]]=TRUE,COUNTIF($R$4:R3991,TRUE),"")</f>
        <v>3988</v>
      </c>
    </row>
    <row r="3992" spans="2:19" x14ac:dyDescent="0.3">
      <c r="B3992" t="s">
        <v>18881</v>
      </c>
      <c r="C3992">
        <v>4447</v>
      </c>
      <c r="D3992" t="s">
        <v>18877</v>
      </c>
      <c r="E3992">
        <v>45328.499178240738</v>
      </c>
      <c r="F3992">
        <v>2024</v>
      </c>
      <c r="G3992" t="s">
        <v>18878</v>
      </c>
      <c r="H3992" t="s">
        <v>18879</v>
      </c>
      <c r="I3992" t="s">
        <v>18880</v>
      </c>
      <c r="J3992" t="s">
        <v>18882</v>
      </c>
      <c r="M3992">
        <v>8</v>
      </c>
      <c r="N3992">
        <v>1</v>
      </c>
      <c r="O3992">
        <v>0</v>
      </c>
      <c r="P3992" t="s">
        <v>21</v>
      </c>
      <c r="Q3992" t="s">
        <v>38</v>
      </c>
      <c r="R3992" s="3" t="b">
        <f>ISNUMBER(SEARCH(critere,_xlfn.CONCAT(client[[#This Row],[TELEPHONE]:[AGENCE]])))</f>
        <v>1</v>
      </c>
      <c r="S3992" s="8">
        <f>IF(client[[#This Row],[Recherche]]=TRUE,COUNTIF($R$4:R3992,TRUE),"")</f>
        <v>3989</v>
      </c>
    </row>
    <row r="3993" spans="2:19" x14ac:dyDescent="0.3">
      <c r="B3993" t="s">
        <v>18886</v>
      </c>
      <c r="C3993">
        <v>4448</v>
      </c>
      <c r="D3993" t="s">
        <v>18883</v>
      </c>
      <c r="E3993">
        <v>45328.521747685183</v>
      </c>
      <c r="F3993">
        <v>2024</v>
      </c>
      <c r="G3993" t="s">
        <v>948</v>
      </c>
      <c r="H3993" t="s">
        <v>18884</v>
      </c>
      <c r="I3993" t="s">
        <v>18885</v>
      </c>
      <c r="J3993" t="s">
        <v>18887</v>
      </c>
      <c r="M3993">
        <v>8</v>
      </c>
      <c r="N3993">
        <v>1</v>
      </c>
      <c r="O3993">
        <v>0</v>
      </c>
      <c r="P3993" t="s">
        <v>21</v>
      </c>
      <c r="Q3993" t="s">
        <v>38</v>
      </c>
      <c r="R3993" s="3" t="b">
        <f>ISNUMBER(SEARCH(critere,_xlfn.CONCAT(client[[#This Row],[TELEPHONE]:[AGENCE]])))</f>
        <v>1</v>
      </c>
      <c r="S3993" s="8">
        <f>IF(client[[#This Row],[Recherche]]=TRUE,COUNTIF($R$4:R3993,TRUE),"")</f>
        <v>3990</v>
      </c>
    </row>
    <row r="3994" spans="2:19" x14ac:dyDescent="0.3">
      <c r="B3994" t="s">
        <v>18891</v>
      </c>
      <c r="C3994">
        <v>4449</v>
      </c>
      <c r="D3994" t="s">
        <v>18888</v>
      </c>
      <c r="E3994">
        <v>45328.564363425925</v>
      </c>
      <c r="F3994">
        <v>2024</v>
      </c>
      <c r="G3994" t="s">
        <v>560</v>
      </c>
      <c r="H3994" t="s">
        <v>18889</v>
      </c>
      <c r="I3994" t="s">
        <v>18890</v>
      </c>
      <c r="J3994" t="s">
        <v>18892</v>
      </c>
      <c r="M3994">
        <v>8</v>
      </c>
      <c r="N3994">
        <v>1</v>
      </c>
      <c r="O3994">
        <v>0</v>
      </c>
      <c r="P3994" t="s">
        <v>21</v>
      </c>
      <c r="Q3994" t="s">
        <v>38</v>
      </c>
      <c r="R3994" s="3" t="b">
        <f>ISNUMBER(SEARCH(critere,_xlfn.CONCAT(client[[#This Row],[TELEPHONE]:[AGENCE]])))</f>
        <v>1</v>
      </c>
      <c r="S3994" s="8">
        <f>IF(client[[#This Row],[Recherche]]=TRUE,COUNTIF($R$4:R3994,TRUE),"")</f>
        <v>3991</v>
      </c>
    </row>
    <row r="3995" spans="2:19" x14ac:dyDescent="0.3">
      <c r="B3995" t="s">
        <v>18896</v>
      </c>
      <c r="C3995">
        <v>4450</v>
      </c>
      <c r="D3995" t="s">
        <v>18893</v>
      </c>
      <c r="E3995">
        <v>45328.657094907408</v>
      </c>
      <c r="F3995">
        <v>2024</v>
      </c>
      <c r="G3995" t="s">
        <v>330</v>
      </c>
      <c r="H3995" t="s">
        <v>18894</v>
      </c>
      <c r="I3995" t="s">
        <v>18895</v>
      </c>
      <c r="J3995" t="s">
        <v>18897</v>
      </c>
      <c r="M3995">
        <v>8</v>
      </c>
      <c r="N3995">
        <v>1</v>
      </c>
      <c r="O3995">
        <v>0</v>
      </c>
      <c r="P3995" t="s">
        <v>21</v>
      </c>
      <c r="Q3995" t="s">
        <v>38</v>
      </c>
      <c r="R3995" s="3" t="b">
        <f>ISNUMBER(SEARCH(critere,_xlfn.CONCAT(client[[#This Row],[TELEPHONE]:[AGENCE]])))</f>
        <v>1</v>
      </c>
      <c r="S3995" s="8">
        <f>IF(client[[#This Row],[Recherche]]=TRUE,COUNTIF($R$4:R3995,TRUE),"")</f>
        <v>3992</v>
      </c>
    </row>
    <row r="3996" spans="2:19" x14ac:dyDescent="0.3">
      <c r="B3996" t="s">
        <v>18902</v>
      </c>
      <c r="C3996">
        <v>4451</v>
      </c>
      <c r="D3996" t="s">
        <v>18898</v>
      </c>
      <c r="E3996">
        <v>45328.694768518515</v>
      </c>
      <c r="F3996">
        <v>2024</v>
      </c>
      <c r="G3996" t="s">
        <v>18899</v>
      </c>
      <c r="H3996" t="s">
        <v>18900</v>
      </c>
      <c r="I3996" t="s">
        <v>18901</v>
      </c>
      <c r="J3996" t="s">
        <v>18903</v>
      </c>
      <c r="M3996">
        <v>8</v>
      </c>
      <c r="N3996">
        <v>1</v>
      </c>
      <c r="O3996">
        <v>0</v>
      </c>
      <c r="P3996" t="s">
        <v>21</v>
      </c>
      <c r="Q3996" t="s">
        <v>29</v>
      </c>
      <c r="R3996" s="3" t="b">
        <f>ISNUMBER(SEARCH(critere,_xlfn.CONCAT(client[[#This Row],[TELEPHONE]:[AGENCE]])))</f>
        <v>1</v>
      </c>
      <c r="S3996" s="8">
        <f>IF(client[[#This Row],[Recherche]]=TRUE,COUNTIF($R$4:R3996,TRUE),"")</f>
        <v>3993</v>
      </c>
    </row>
    <row r="3997" spans="2:19" x14ac:dyDescent="0.3">
      <c r="B3997" t="s">
        <v>18907</v>
      </c>
      <c r="C3997">
        <v>4452</v>
      </c>
      <c r="D3997" t="s">
        <v>18904</v>
      </c>
      <c r="E3997">
        <v>45328.709502314814</v>
      </c>
      <c r="F3997">
        <v>2024</v>
      </c>
      <c r="G3997" t="s">
        <v>8436</v>
      </c>
      <c r="H3997" t="s">
        <v>18905</v>
      </c>
      <c r="I3997" t="s">
        <v>18906</v>
      </c>
      <c r="J3997" t="s">
        <v>18908</v>
      </c>
      <c r="M3997">
        <v>8</v>
      </c>
      <c r="N3997">
        <v>1</v>
      </c>
      <c r="O3997">
        <v>0</v>
      </c>
      <c r="P3997" t="s">
        <v>21</v>
      </c>
      <c r="Q3997" t="s">
        <v>38</v>
      </c>
      <c r="R3997" s="3" t="b">
        <f>ISNUMBER(SEARCH(critere,_xlfn.CONCAT(client[[#This Row],[TELEPHONE]:[AGENCE]])))</f>
        <v>1</v>
      </c>
      <c r="S3997" s="8">
        <f>IF(client[[#This Row],[Recherche]]=TRUE,COUNTIF($R$4:R3997,TRUE),"")</f>
        <v>3994</v>
      </c>
    </row>
    <row r="3998" spans="2:19" x14ac:dyDescent="0.3">
      <c r="B3998" t="s">
        <v>18912</v>
      </c>
      <c r="C3998">
        <v>4453</v>
      </c>
      <c r="D3998" t="s">
        <v>18909</v>
      </c>
      <c r="E3998">
        <v>45328.717268518521</v>
      </c>
      <c r="F3998">
        <v>2024</v>
      </c>
      <c r="G3998" t="s">
        <v>242</v>
      </c>
      <c r="H3998" t="s">
        <v>18910</v>
      </c>
      <c r="I3998" t="s">
        <v>18911</v>
      </c>
      <c r="J3998" t="s">
        <v>18913</v>
      </c>
      <c r="M3998">
        <v>8</v>
      </c>
      <c r="N3998">
        <v>1</v>
      </c>
      <c r="O3998">
        <v>0</v>
      </c>
      <c r="P3998" t="s">
        <v>21</v>
      </c>
      <c r="Q3998" t="s">
        <v>38</v>
      </c>
      <c r="R3998" s="3" t="b">
        <f>ISNUMBER(SEARCH(critere,_xlfn.CONCAT(client[[#This Row],[TELEPHONE]:[AGENCE]])))</f>
        <v>1</v>
      </c>
      <c r="S3998" s="8">
        <f>IF(client[[#This Row],[Recherche]]=TRUE,COUNTIF($R$4:R3998,TRUE),"")</f>
        <v>3995</v>
      </c>
    </row>
    <row r="3999" spans="2:19" x14ac:dyDescent="0.3">
      <c r="B3999" t="s">
        <v>18918</v>
      </c>
      <c r="C3999">
        <v>4454</v>
      </c>
      <c r="D3999" t="s">
        <v>18914</v>
      </c>
      <c r="E3999">
        <v>45328.732847222222</v>
      </c>
      <c r="F3999">
        <v>2024</v>
      </c>
      <c r="G3999" t="s">
        <v>18915</v>
      </c>
      <c r="H3999" t="s">
        <v>18916</v>
      </c>
      <c r="I3999" t="s">
        <v>18917</v>
      </c>
      <c r="J3999" t="s">
        <v>18919</v>
      </c>
      <c r="M3999">
        <v>8</v>
      </c>
      <c r="N3999">
        <v>1</v>
      </c>
      <c r="O3999">
        <v>0</v>
      </c>
      <c r="P3999" t="s">
        <v>21</v>
      </c>
      <c r="Q3999" t="s">
        <v>38</v>
      </c>
      <c r="R3999" s="3" t="b">
        <f>ISNUMBER(SEARCH(critere,_xlfn.CONCAT(client[[#This Row],[TELEPHONE]:[AGENCE]])))</f>
        <v>1</v>
      </c>
      <c r="S3999" s="8">
        <f>IF(client[[#This Row],[Recherche]]=TRUE,COUNTIF($R$4:R3999,TRUE),"")</f>
        <v>3996</v>
      </c>
    </row>
    <row r="4000" spans="2:19" x14ac:dyDescent="0.3">
      <c r="B4000" t="s">
        <v>18924</v>
      </c>
      <c r="C4000">
        <v>4455</v>
      </c>
      <c r="D4000" t="s">
        <v>18920</v>
      </c>
      <c r="E4000">
        <v>45329.48642361111</v>
      </c>
      <c r="F4000">
        <v>2024</v>
      </c>
      <c r="G4000" t="s">
        <v>18921</v>
      </c>
      <c r="H4000" t="s">
        <v>18922</v>
      </c>
      <c r="I4000" t="s">
        <v>18923</v>
      </c>
      <c r="J4000" t="s">
        <v>18925</v>
      </c>
      <c r="M4000">
        <v>8</v>
      </c>
      <c r="N4000">
        <v>1</v>
      </c>
      <c r="O4000">
        <v>0</v>
      </c>
      <c r="P4000" t="s">
        <v>21</v>
      </c>
      <c r="Q4000" t="s">
        <v>347</v>
      </c>
      <c r="R4000" s="3" t="b">
        <f>ISNUMBER(SEARCH(critere,_xlfn.CONCAT(client[[#This Row],[TELEPHONE]:[AGENCE]])))</f>
        <v>1</v>
      </c>
      <c r="S4000" s="8">
        <f>IF(client[[#This Row],[Recherche]]=TRUE,COUNTIF($R$4:R4000,TRUE),"")</f>
        <v>3997</v>
      </c>
    </row>
    <row r="4001" spans="2:19" x14ac:dyDescent="0.3">
      <c r="B4001" t="s">
        <v>18929</v>
      </c>
      <c r="C4001">
        <v>4456</v>
      </c>
      <c r="D4001" t="s">
        <v>18926</v>
      </c>
      <c r="E4001">
        <v>45329.493738425925</v>
      </c>
      <c r="F4001">
        <v>2024</v>
      </c>
      <c r="G4001" t="s">
        <v>607</v>
      </c>
      <c r="H4001" t="s">
        <v>18927</v>
      </c>
      <c r="I4001" t="s">
        <v>18928</v>
      </c>
      <c r="J4001" t="s">
        <v>18930</v>
      </c>
      <c r="M4001">
        <v>105</v>
      </c>
      <c r="N4001">
        <v>1</v>
      </c>
      <c r="O4001">
        <v>0</v>
      </c>
      <c r="P4001" t="s">
        <v>202</v>
      </c>
      <c r="Q4001" t="s">
        <v>64</v>
      </c>
      <c r="R4001" s="3" t="b">
        <f>ISNUMBER(SEARCH(critere,_xlfn.CONCAT(client[[#This Row],[TELEPHONE]:[AGENCE]])))</f>
        <v>1</v>
      </c>
      <c r="S4001" s="8">
        <f>IF(client[[#This Row],[Recherche]]=TRUE,COUNTIF($R$4:R4001,TRUE),"")</f>
        <v>3998</v>
      </c>
    </row>
    <row r="4002" spans="2:19" x14ac:dyDescent="0.3">
      <c r="B4002" t="s">
        <v>18935</v>
      </c>
      <c r="C4002">
        <v>4457</v>
      </c>
      <c r="D4002" t="s">
        <v>18931</v>
      </c>
      <c r="E4002">
        <v>45329.51699074074</v>
      </c>
      <c r="F4002">
        <v>2024</v>
      </c>
      <c r="G4002" t="s">
        <v>18932</v>
      </c>
      <c r="H4002" t="s">
        <v>18933</v>
      </c>
      <c r="I4002" t="s">
        <v>18934</v>
      </c>
      <c r="J4002" t="s">
        <v>18936</v>
      </c>
      <c r="M4002">
        <v>8</v>
      </c>
      <c r="N4002">
        <v>1</v>
      </c>
      <c r="O4002">
        <v>0</v>
      </c>
      <c r="P4002" t="s">
        <v>21</v>
      </c>
      <c r="Q4002" t="s">
        <v>29</v>
      </c>
      <c r="R4002" s="3" t="b">
        <f>ISNUMBER(SEARCH(critere,_xlfn.CONCAT(client[[#This Row],[TELEPHONE]:[AGENCE]])))</f>
        <v>1</v>
      </c>
      <c r="S4002" s="8">
        <f>IF(client[[#This Row],[Recherche]]=TRUE,COUNTIF($R$4:R4002,TRUE),"")</f>
        <v>3999</v>
      </c>
    </row>
    <row r="4003" spans="2:19" x14ac:dyDescent="0.3">
      <c r="B4003" t="s">
        <v>18939</v>
      </c>
      <c r="C4003">
        <v>4458</v>
      </c>
      <c r="D4003" t="s">
        <v>18937</v>
      </c>
      <c r="E4003">
        <v>45329.583993055552</v>
      </c>
      <c r="F4003">
        <v>2024</v>
      </c>
      <c r="G4003" t="s">
        <v>560</v>
      </c>
      <c r="H4003" t="s">
        <v>16414</v>
      </c>
      <c r="I4003" t="s">
        <v>18938</v>
      </c>
      <c r="J4003" t="s">
        <v>16417</v>
      </c>
      <c r="M4003">
        <v>105</v>
      </c>
      <c r="N4003">
        <v>1</v>
      </c>
      <c r="O4003">
        <v>18000</v>
      </c>
      <c r="P4003" t="s">
        <v>202</v>
      </c>
      <c r="Q4003" t="s">
        <v>29</v>
      </c>
      <c r="R4003" s="3" t="b">
        <f>ISNUMBER(SEARCH(critere,_xlfn.CONCAT(client[[#This Row],[TELEPHONE]:[AGENCE]])))</f>
        <v>1</v>
      </c>
      <c r="S4003" s="8">
        <f>IF(client[[#This Row],[Recherche]]=TRUE,COUNTIF($R$4:R4003,TRUE),"")</f>
        <v>4000</v>
      </c>
    </row>
    <row r="4004" spans="2:19" x14ac:dyDescent="0.3">
      <c r="B4004" t="s">
        <v>18943</v>
      </c>
      <c r="C4004">
        <v>4460</v>
      </c>
      <c r="D4004" t="s">
        <v>18940</v>
      </c>
      <c r="E4004">
        <v>45329.661412037036</v>
      </c>
      <c r="F4004">
        <v>2024</v>
      </c>
      <c r="G4004" t="s">
        <v>415</v>
      </c>
      <c r="H4004" t="s">
        <v>18941</v>
      </c>
      <c r="I4004" t="s">
        <v>18942</v>
      </c>
      <c r="J4004" t="s">
        <v>18944</v>
      </c>
      <c r="M4004">
        <v>105</v>
      </c>
      <c r="N4004">
        <v>1</v>
      </c>
      <c r="O4004">
        <v>22600</v>
      </c>
      <c r="P4004" t="s">
        <v>202</v>
      </c>
      <c r="Q4004" t="s">
        <v>64</v>
      </c>
      <c r="R4004" s="3" t="b">
        <f>ISNUMBER(SEARCH(critere,_xlfn.CONCAT(client[[#This Row],[TELEPHONE]:[AGENCE]])))</f>
        <v>1</v>
      </c>
      <c r="S4004" s="8">
        <f>IF(client[[#This Row],[Recherche]]=TRUE,COUNTIF($R$4:R4004,TRUE),"")</f>
        <v>4001</v>
      </c>
    </row>
    <row r="4005" spans="2:19" x14ac:dyDescent="0.3">
      <c r="B4005" t="s">
        <v>18948</v>
      </c>
      <c r="C4005">
        <v>4461</v>
      </c>
      <c r="D4005" t="s">
        <v>18945</v>
      </c>
      <c r="E4005">
        <v>45329.722824074073</v>
      </c>
      <c r="F4005">
        <v>2024</v>
      </c>
      <c r="G4005" t="s">
        <v>660</v>
      </c>
      <c r="H4005" t="s">
        <v>18946</v>
      </c>
      <c r="I4005" t="s">
        <v>18947</v>
      </c>
      <c r="J4005" t="s">
        <v>18949</v>
      </c>
      <c r="M4005">
        <v>8</v>
      </c>
      <c r="N4005">
        <v>2</v>
      </c>
      <c r="O4005">
        <v>0</v>
      </c>
      <c r="P4005" t="s">
        <v>21</v>
      </c>
      <c r="Q4005" t="s">
        <v>64</v>
      </c>
      <c r="R4005" s="3" t="b">
        <f>ISNUMBER(SEARCH(critere,_xlfn.CONCAT(client[[#This Row],[TELEPHONE]:[AGENCE]])))</f>
        <v>1</v>
      </c>
      <c r="S4005" s="8">
        <f>IF(client[[#This Row],[Recherche]]=TRUE,COUNTIF($R$4:R4005,TRUE),"")</f>
        <v>4002</v>
      </c>
    </row>
    <row r="4006" spans="2:19" x14ac:dyDescent="0.3">
      <c r="B4006" t="s">
        <v>18948</v>
      </c>
      <c r="C4006">
        <v>4462</v>
      </c>
      <c r="D4006" t="s">
        <v>18950</v>
      </c>
      <c r="E4006">
        <v>45329.724675925929</v>
      </c>
      <c r="F4006">
        <v>2024</v>
      </c>
      <c r="G4006" t="s">
        <v>660</v>
      </c>
      <c r="H4006" t="s">
        <v>18946</v>
      </c>
      <c r="I4006" t="s">
        <v>18947</v>
      </c>
      <c r="J4006" t="s">
        <v>18951</v>
      </c>
      <c r="M4006">
        <v>8</v>
      </c>
      <c r="N4006">
        <v>1</v>
      </c>
      <c r="O4006">
        <v>0</v>
      </c>
      <c r="P4006" t="s">
        <v>21</v>
      </c>
      <c r="Q4006" t="s">
        <v>64</v>
      </c>
      <c r="R4006" s="3" t="b">
        <f>ISNUMBER(SEARCH(critere,_xlfn.CONCAT(client[[#This Row],[TELEPHONE]:[AGENCE]])))</f>
        <v>1</v>
      </c>
      <c r="S4006" s="8">
        <f>IF(client[[#This Row],[Recherche]]=TRUE,COUNTIF($R$4:R4006,TRUE),"")</f>
        <v>4003</v>
      </c>
    </row>
    <row r="4007" spans="2:19" x14ac:dyDescent="0.3">
      <c r="B4007" t="s">
        <v>18955</v>
      </c>
      <c r="C4007">
        <v>4463</v>
      </c>
      <c r="D4007" t="s">
        <v>18952</v>
      </c>
      <c r="E4007">
        <v>45329.728935185187</v>
      </c>
      <c r="F4007">
        <v>2024</v>
      </c>
      <c r="G4007" t="s">
        <v>2162</v>
      </c>
      <c r="H4007" t="s">
        <v>18953</v>
      </c>
      <c r="I4007" t="s">
        <v>18954</v>
      </c>
      <c r="J4007" t="s">
        <v>18956</v>
      </c>
      <c r="M4007">
        <v>8</v>
      </c>
      <c r="N4007">
        <v>1</v>
      </c>
      <c r="O4007">
        <v>0</v>
      </c>
      <c r="P4007" t="s">
        <v>21</v>
      </c>
      <c r="Q4007" t="s">
        <v>64</v>
      </c>
      <c r="R4007" s="3" t="b">
        <f>ISNUMBER(SEARCH(critere,_xlfn.CONCAT(client[[#This Row],[TELEPHONE]:[AGENCE]])))</f>
        <v>1</v>
      </c>
      <c r="S4007" s="8">
        <f>IF(client[[#This Row],[Recherche]]=TRUE,COUNTIF($R$4:R4007,TRUE),"")</f>
        <v>4004</v>
      </c>
    </row>
    <row r="4008" spans="2:19" x14ac:dyDescent="0.3">
      <c r="B4008" t="s">
        <v>18960</v>
      </c>
      <c r="C4008">
        <v>4464</v>
      </c>
      <c r="D4008" t="s">
        <v>18957</v>
      </c>
      <c r="E4008">
        <v>45329.732048611113</v>
      </c>
      <c r="F4008">
        <v>2024</v>
      </c>
      <c r="G4008" t="s">
        <v>66</v>
      </c>
      <c r="H4008" t="s">
        <v>18958</v>
      </c>
      <c r="I4008" t="s">
        <v>18959</v>
      </c>
      <c r="J4008" t="s">
        <v>18961</v>
      </c>
      <c r="M4008">
        <v>8</v>
      </c>
      <c r="N4008">
        <v>1</v>
      </c>
      <c r="O4008">
        <v>0</v>
      </c>
      <c r="P4008" t="s">
        <v>21</v>
      </c>
      <c r="Q4008" t="s">
        <v>22</v>
      </c>
      <c r="R4008" s="3" t="b">
        <f>ISNUMBER(SEARCH(critere,_xlfn.CONCAT(client[[#This Row],[TELEPHONE]:[AGENCE]])))</f>
        <v>1</v>
      </c>
      <c r="S4008" s="8">
        <f>IF(client[[#This Row],[Recherche]]=TRUE,COUNTIF($R$4:R4008,TRUE),"")</f>
        <v>4005</v>
      </c>
    </row>
    <row r="4009" spans="2:19" x14ac:dyDescent="0.3">
      <c r="B4009" t="s">
        <v>18965</v>
      </c>
      <c r="C4009">
        <v>4465</v>
      </c>
      <c r="D4009" t="s">
        <v>18962</v>
      </c>
      <c r="E4009">
        <v>45329.736226851855</v>
      </c>
      <c r="F4009">
        <v>2024</v>
      </c>
      <c r="G4009" t="s">
        <v>18963</v>
      </c>
      <c r="H4009" t="s">
        <v>16670</v>
      </c>
      <c r="I4009" t="s">
        <v>18964</v>
      </c>
      <c r="J4009" t="s">
        <v>18966</v>
      </c>
      <c r="M4009">
        <v>108</v>
      </c>
      <c r="N4009">
        <v>1</v>
      </c>
      <c r="O4009">
        <v>0</v>
      </c>
      <c r="P4009" t="s">
        <v>202</v>
      </c>
      <c r="Q4009" t="s">
        <v>38</v>
      </c>
      <c r="R4009" s="3" t="b">
        <f>ISNUMBER(SEARCH(critere,_xlfn.CONCAT(client[[#This Row],[TELEPHONE]:[AGENCE]])))</f>
        <v>1</v>
      </c>
      <c r="S4009" s="8">
        <f>IF(client[[#This Row],[Recherche]]=TRUE,COUNTIF($R$4:R4009,TRUE),"")</f>
        <v>4006</v>
      </c>
    </row>
    <row r="4010" spans="2:19" x14ac:dyDescent="0.3">
      <c r="B4010" t="s">
        <v>6736</v>
      </c>
      <c r="C4010">
        <v>4466</v>
      </c>
      <c r="D4010" t="s">
        <v>18967</v>
      </c>
      <c r="E4010">
        <v>45329.738518518519</v>
      </c>
      <c r="F4010">
        <v>2024</v>
      </c>
      <c r="G4010" t="s">
        <v>6733</v>
      </c>
      <c r="H4010" t="s">
        <v>6734</v>
      </c>
      <c r="I4010" t="s">
        <v>6735</v>
      </c>
      <c r="J4010" t="s">
        <v>18968</v>
      </c>
      <c r="M4010">
        <v>8</v>
      </c>
      <c r="N4010">
        <v>1</v>
      </c>
      <c r="O4010">
        <v>0</v>
      </c>
      <c r="P4010" t="s">
        <v>21</v>
      </c>
      <c r="Q4010" t="s">
        <v>64</v>
      </c>
      <c r="R4010" s="3" t="b">
        <f>ISNUMBER(SEARCH(critere,_xlfn.CONCAT(client[[#This Row],[TELEPHONE]:[AGENCE]])))</f>
        <v>1</v>
      </c>
      <c r="S4010" s="8">
        <f>IF(client[[#This Row],[Recherche]]=TRUE,COUNTIF($R$4:R4010,TRUE),"")</f>
        <v>4007</v>
      </c>
    </row>
    <row r="4011" spans="2:19" x14ac:dyDescent="0.3">
      <c r="B4011" t="s">
        <v>18973</v>
      </c>
      <c r="C4011">
        <v>4467</v>
      </c>
      <c r="D4011" t="s">
        <v>18969</v>
      </c>
      <c r="E4011">
        <v>45329.741307870368</v>
      </c>
      <c r="F4011">
        <v>2024</v>
      </c>
      <c r="G4011" t="s">
        <v>18970</v>
      </c>
      <c r="H4011" t="s">
        <v>18971</v>
      </c>
      <c r="I4011" t="s">
        <v>18972</v>
      </c>
      <c r="J4011" t="s">
        <v>18974</v>
      </c>
      <c r="M4011">
        <v>8</v>
      </c>
      <c r="N4011">
        <v>1</v>
      </c>
      <c r="O4011">
        <v>0</v>
      </c>
      <c r="P4011" t="s">
        <v>21</v>
      </c>
      <c r="Q4011" t="s">
        <v>64</v>
      </c>
      <c r="R4011" s="3" t="b">
        <f>ISNUMBER(SEARCH(critere,_xlfn.CONCAT(client[[#This Row],[TELEPHONE]:[AGENCE]])))</f>
        <v>1</v>
      </c>
      <c r="S4011" s="8">
        <f>IF(client[[#This Row],[Recherche]]=TRUE,COUNTIF($R$4:R4011,TRUE),"")</f>
        <v>4008</v>
      </c>
    </row>
    <row r="4012" spans="2:19" x14ac:dyDescent="0.3">
      <c r="B4012" t="s">
        <v>18978</v>
      </c>
      <c r="C4012">
        <v>4468</v>
      </c>
      <c r="D4012" t="s">
        <v>18975</v>
      </c>
      <c r="E4012">
        <v>45329.743356481478</v>
      </c>
      <c r="F4012">
        <v>2024</v>
      </c>
      <c r="G4012" t="s">
        <v>393</v>
      </c>
      <c r="H4012" t="s">
        <v>18976</v>
      </c>
      <c r="I4012" t="s">
        <v>18977</v>
      </c>
      <c r="J4012" t="s">
        <v>18979</v>
      </c>
      <c r="M4012">
        <v>8</v>
      </c>
      <c r="N4012">
        <v>1</v>
      </c>
      <c r="O4012">
        <v>0</v>
      </c>
      <c r="P4012" t="s">
        <v>21</v>
      </c>
      <c r="Q4012" t="s">
        <v>64</v>
      </c>
      <c r="R4012" s="3" t="b">
        <f>ISNUMBER(SEARCH(critere,_xlfn.CONCAT(client[[#This Row],[TELEPHONE]:[AGENCE]])))</f>
        <v>1</v>
      </c>
      <c r="S4012" s="8">
        <f>IF(client[[#This Row],[Recherche]]=TRUE,COUNTIF($R$4:R4012,TRUE),"")</f>
        <v>4009</v>
      </c>
    </row>
    <row r="4013" spans="2:19" x14ac:dyDescent="0.3">
      <c r="B4013" t="s">
        <v>18983</v>
      </c>
      <c r="C4013">
        <v>4469</v>
      </c>
      <c r="D4013" t="s">
        <v>18980</v>
      </c>
      <c r="E4013">
        <v>45329.767546296294</v>
      </c>
      <c r="F4013">
        <v>2024</v>
      </c>
      <c r="G4013" t="s">
        <v>90</v>
      </c>
      <c r="H4013" t="s">
        <v>18981</v>
      </c>
      <c r="I4013" t="s">
        <v>18982</v>
      </c>
      <c r="J4013" t="s">
        <v>18984</v>
      </c>
      <c r="M4013">
        <v>8</v>
      </c>
      <c r="N4013">
        <v>1</v>
      </c>
      <c r="O4013">
        <v>0</v>
      </c>
      <c r="P4013" t="s">
        <v>21</v>
      </c>
      <c r="Q4013" t="s">
        <v>64</v>
      </c>
      <c r="R4013" s="3" t="b">
        <f>ISNUMBER(SEARCH(critere,_xlfn.CONCAT(client[[#This Row],[TELEPHONE]:[AGENCE]])))</f>
        <v>1</v>
      </c>
      <c r="S4013" s="8">
        <f>IF(client[[#This Row],[Recherche]]=TRUE,COUNTIF($R$4:R4013,TRUE),"")</f>
        <v>4010</v>
      </c>
    </row>
    <row r="4014" spans="2:19" x14ac:dyDescent="0.3">
      <c r="B4014" t="s">
        <v>18987</v>
      </c>
      <c r="C4014">
        <v>4471</v>
      </c>
      <c r="D4014" t="s">
        <v>18985</v>
      </c>
      <c r="E4014">
        <v>45330.392175925925</v>
      </c>
      <c r="F4014">
        <v>2024</v>
      </c>
      <c r="G4014" t="s">
        <v>1699</v>
      </c>
      <c r="H4014" t="s">
        <v>13043</v>
      </c>
      <c r="I4014" t="s">
        <v>18986</v>
      </c>
      <c r="J4014" t="s">
        <v>18988</v>
      </c>
      <c r="M4014">
        <v>8</v>
      </c>
      <c r="N4014">
        <v>1</v>
      </c>
      <c r="O4014">
        <v>0</v>
      </c>
      <c r="P4014" t="s">
        <v>21</v>
      </c>
      <c r="Q4014" t="s">
        <v>64</v>
      </c>
      <c r="R4014" s="3" t="b">
        <f>ISNUMBER(SEARCH(critere,_xlfn.CONCAT(client[[#This Row],[TELEPHONE]:[AGENCE]])))</f>
        <v>1</v>
      </c>
      <c r="S4014" s="8">
        <f>IF(client[[#This Row],[Recherche]]=TRUE,COUNTIF($R$4:R4014,TRUE),"")</f>
        <v>4011</v>
      </c>
    </row>
    <row r="4015" spans="2:19" x14ac:dyDescent="0.3">
      <c r="B4015">
        <v>632639427</v>
      </c>
      <c r="C4015">
        <v>4472</v>
      </c>
      <c r="D4015" t="s">
        <v>18989</v>
      </c>
      <c r="E4015">
        <v>45330.394675925927</v>
      </c>
      <c r="F4015">
        <v>2024</v>
      </c>
      <c r="G4015" t="s">
        <v>1398</v>
      </c>
      <c r="H4015" t="s">
        <v>18990</v>
      </c>
      <c r="I4015" t="s">
        <v>18991</v>
      </c>
      <c r="J4015" t="s">
        <v>18992</v>
      </c>
      <c r="M4015">
        <v>8</v>
      </c>
      <c r="N4015">
        <v>1</v>
      </c>
      <c r="O4015">
        <v>0</v>
      </c>
      <c r="P4015" t="s">
        <v>21</v>
      </c>
      <c r="Q4015" t="s">
        <v>64</v>
      </c>
      <c r="R4015" s="3" t="b">
        <f>ISNUMBER(SEARCH(critere,_xlfn.CONCAT(client[[#This Row],[TELEPHONE]:[AGENCE]])))</f>
        <v>1</v>
      </c>
      <c r="S4015" s="8">
        <f>IF(client[[#This Row],[Recherche]]=TRUE,COUNTIF($R$4:R4015,TRUE),"")</f>
        <v>4012</v>
      </c>
    </row>
    <row r="4016" spans="2:19" x14ac:dyDescent="0.3">
      <c r="B4016" t="s">
        <v>18996</v>
      </c>
      <c r="C4016">
        <v>4473</v>
      </c>
      <c r="D4016" t="s">
        <v>18993</v>
      </c>
      <c r="E4016">
        <v>45330.425729166665</v>
      </c>
      <c r="F4016">
        <v>2024</v>
      </c>
      <c r="G4016" t="s">
        <v>17007</v>
      </c>
      <c r="H4016" t="s">
        <v>18994</v>
      </c>
      <c r="I4016" t="s">
        <v>18995</v>
      </c>
      <c r="J4016" t="s">
        <v>18997</v>
      </c>
      <c r="M4016">
        <v>8</v>
      </c>
      <c r="N4016">
        <v>1</v>
      </c>
      <c r="O4016">
        <v>0</v>
      </c>
      <c r="P4016" t="s">
        <v>21</v>
      </c>
      <c r="Q4016" t="s">
        <v>38</v>
      </c>
      <c r="R4016" s="3" t="b">
        <f>ISNUMBER(SEARCH(critere,_xlfn.CONCAT(client[[#This Row],[TELEPHONE]:[AGENCE]])))</f>
        <v>1</v>
      </c>
      <c r="S4016" s="8">
        <f>IF(client[[#This Row],[Recherche]]=TRUE,COUNTIF($R$4:R4016,TRUE),"")</f>
        <v>4013</v>
      </c>
    </row>
    <row r="4017" spans="2:19" x14ac:dyDescent="0.3">
      <c r="C4017">
        <v>4474</v>
      </c>
      <c r="D4017" t="s">
        <v>18998</v>
      </c>
      <c r="E4017">
        <v>45330.677256944444</v>
      </c>
      <c r="F4017">
        <v>2024</v>
      </c>
      <c r="G4017" t="s">
        <v>242</v>
      </c>
      <c r="H4017" t="s">
        <v>18999</v>
      </c>
      <c r="I4017" t="s">
        <v>19000</v>
      </c>
      <c r="J4017" t="s">
        <v>19001</v>
      </c>
      <c r="M4017">
        <v>117</v>
      </c>
      <c r="N4017">
        <v>3</v>
      </c>
      <c r="O4017">
        <v>50000</v>
      </c>
      <c r="P4017" t="s">
        <v>202</v>
      </c>
      <c r="Q4017" t="s">
        <v>64</v>
      </c>
      <c r="R4017" s="3" t="b">
        <f>ISNUMBER(SEARCH(critere,_xlfn.CONCAT(client[[#This Row],[TELEPHONE]:[AGENCE]])))</f>
        <v>1</v>
      </c>
      <c r="S4017" s="8">
        <f>IF(client[[#This Row],[Recherche]]=TRUE,COUNTIF($R$4:R4017,TRUE),"")</f>
        <v>4014</v>
      </c>
    </row>
    <row r="4018" spans="2:19" x14ac:dyDescent="0.3">
      <c r="B4018" t="s">
        <v>19005</v>
      </c>
      <c r="C4018">
        <v>4475</v>
      </c>
      <c r="D4018" t="s">
        <v>19002</v>
      </c>
      <c r="E4018">
        <v>45330.747361111113</v>
      </c>
      <c r="G4018" t="s">
        <v>897</v>
      </c>
      <c r="H4018" t="s">
        <v>19003</v>
      </c>
      <c r="I4018" t="s">
        <v>19004</v>
      </c>
      <c r="J4018" t="s">
        <v>19006</v>
      </c>
      <c r="M4018">
        <v>108</v>
      </c>
      <c r="N4018">
        <v>2</v>
      </c>
      <c r="O4018">
        <v>0</v>
      </c>
      <c r="P4018" t="s">
        <v>21</v>
      </c>
      <c r="Q4018" t="s">
        <v>38</v>
      </c>
      <c r="R4018" s="3" t="b">
        <f>ISNUMBER(SEARCH(critere,_xlfn.CONCAT(client[[#This Row],[TELEPHONE]:[AGENCE]])))</f>
        <v>1</v>
      </c>
      <c r="S4018" s="8">
        <f>IF(client[[#This Row],[Recherche]]=TRUE,COUNTIF($R$4:R4018,TRUE),"")</f>
        <v>4015</v>
      </c>
    </row>
    <row r="4019" spans="2:19" x14ac:dyDescent="0.3">
      <c r="B4019" t="s">
        <v>19010</v>
      </c>
      <c r="C4019">
        <v>4476</v>
      </c>
      <c r="D4019" t="s">
        <v>19007</v>
      </c>
      <c r="E4019">
        <v>45330.802916666667</v>
      </c>
      <c r="F4019">
        <v>2024</v>
      </c>
      <c r="G4019" t="s">
        <v>4140</v>
      </c>
      <c r="H4019" t="s">
        <v>19008</v>
      </c>
      <c r="I4019" t="s">
        <v>19009</v>
      </c>
      <c r="J4019" t="s">
        <v>19011</v>
      </c>
      <c r="M4019">
        <v>117</v>
      </c>
      <c r="N4019">
        <v>1</v>
      </c>
      <c r="O4019">
        <v>0</v>
      </c>
      <c r="P4019" t="s">
        <v>202</v>
      </c>
      <c r="Q4019" t="s">
        <v>29</v>
      </c>
      <c r="R4019" s="3" t="b">
        <f>ISNUMBER(SEARCH(critere,_xlfn.CONCAT(client[[#This Row],[TELEPHONE]:[AGENCE]])))</f>
        <v>1</v>
      </c>
      <c r="S4019" s="8">
        <f>IF(client[[#This Row],[Recherche]]=TRUE,COUNTIF($R$4:R4019,TRUE),"")</f>
        <v>4016</v>
      </c>
    </row>
    <row r="4020" spans="2:19" x14ac:dyDescent="0.3">
      <c r="B4020" t="s">
        <v>502</v>
      </c>
      <c r="C4020">
        <v>4477</v>
      </c>
      <c r="D4020" t="s">
        <v>19012</v>
      </c>
      <c r="E4020">
        <v>45331.720590277779</v>
      </c>
      <c r="F4020">
        <v>2024</v>
      </c>
      <c r="G4020" t="s">
        <v>499</v>
      </c>
      <c r="H4020" t="s">
        <v>500</v>
      </c>
      <c r="I4020" t="s">
        <v>501</v>
      </c>
      <c r="J4020" t="s">
        <v>503</v>
      </c>
      <c r="M4020">
        <v>117</v>
      </c>
      <c r="N4020">
        <v>1</v>
      </c>
      <c r="O4020">
        <v>0</v>
      </c>
      <c r="P4020" t="s">
        <v>21</v>
      </c>
      <c r="Q4020" t="s">
        <v>22</v>
      </c>
      <c r="R4020" s="3" t="b">
        <f>ISNUMBER(SEARCH(critere,_xlfn.CONCAT(client[[#This Row],[TELEPHONE]:[AGENCE]])))</f>
        <v>1</v>
      </c>
      <c r="S4020" s="8">
        <f>IF(client[[#This Row],[Recherche]]=TRUE,COUNTIF($R$4:R4020,TRUE),"")</f>
        <v>4017</v>
      </c>
    </row>
    <row r="4021" spans="2:19" x14ac:dyDescent="0.3">
      <c r="B4021" t="s">
        <v>19016</v>
      </c>
      <c r="C4021">
        <v>4478</v>
      </c>
      <c r="D4021" t="s">
        <v>19013</v>
      </c>
      <c r="E4021">
        <v>45331.742094907408</v>
      </c>
      <c r="F4021">
        <v>2024</v>
      </c>
      <c r="G4021" t="s">
        <v>6225</v>
      </c>
      <c r="H4021" t="s">
        <v>19014</v>
      </c>
      <c r="I4021" t="s">
        <v>19015</v>
      </c>
      <c r="J4021" t="s">
        <v>19017</v>
      </c>
      <c r="M4021">
        <v>117</v>
      </c>
      <c r="N4021">
        <v>1</v>
      </c>
      <c r="O4021">
        <v>0</v>
      </c>
      <c r="P4021" t="s">
        <v>202</v>
      </c>
      <c r="Q4021" t="s">
        <v>64</v>
      </c>
      <c r="R4021" s="3" t="b">
        <f>ISNUMBER(SEARCH(critere,_xlfn.CONCAT(client[[#This Row],[TELEPHONE]:[AGENCE]])))</f>
        <v>1</v>
      </c>
      <c r="S4021" s="8">
        <f>IF(client[[#This Row],[Recherche]]=TRUE,COUNTIF($R$4:R4021,TRUE),"")</f>
        <v>4018</v>
      </c>
    </row>
    <row r="4022" spans="2:19" x14ac:dyDescent="0.3">
      <c r="B4022" t="s">
        <v>508</v>
      </c>
      <c r="C4022">
        <v>4479</v>
      </c>
      <c r="D4022" t="s">
        <v>19018</v>
      </c>
      <c r="E4022">
        <v>45331.744004629632</v>
      </c>
      <c r="F4022">
        <v>2024</v>
      </c>
      <c r="G4022" t="s">
        <v>505</v>
      </c>
      <c r="H4022" t="s">
        <v>506</v>
      </c>
      <c r="I4022" t="s">
        <v>507</v>
      </c>
      <c r="J4022" t="s">
        <v>509</v>
      </c>
      <c r="M4022">
        <v>117</v>
      </c>
      <c r="N4022">
        <v>1</v>
      </c>
      <c r="O4022">
        <v>0</v>
      </c>
      <c r="P4022" t="s">
        <v>21</v>
      </c>
      <c r="Q4022" t="s">
        <v>64</v>
      </c>
      <c r="R4022" s="3" t="b">
        <f>ISNUMBER(SEARCH(critere,_xlfn.CONCAT(client[[#This Row],[TELEPHONE]:[AGENCE]])))</f>
        <v>1</v>
      </c>
      <c r="S4022" s="8">
        <f>IF(client[[#This Row],[Recherche]]=TRUE,COUNTIF($R$4:R4022,TRUE),"")</f>
        <v>4019</v>
      </c>
    </row>
    <row r="4023" spans="2:19" x14ac:dyDescent="0.3">
      <c r="B4023" t="s">
        <v>19022</v>
      </c>
      <c r="C4023">
        <v>4480</v>
      </c>
      <c r="D4023" t="s">
        <v>19019</v>
      </c>
      <c r="E4023">
        <v>45331.783356481479</v>
      </c>
      <c r="F4023">
        <v>2024</v>
      </c>
      <c r="G4023" t="s">
        <v>1112</v>
      </c>
      <c r="H4023" t="s">
        <v>19020</v>
      </c>
      <c r="I4023" t="s">
        <v>19021</v>
      </c>
      <c r="J4023" t="s">
        <v>19023</v>
      </c>
      <c r="M4023">
        <v>105</v>
      </c>
      <c r="N4023">
        <v>1</v>
      </c>
      <c r="O4023">
        <v>18000</v>
      </c>
      <c r="P4023" t="s">
        <v>202</v>
      </c>
      <c r="Q4023" t="s">
        <v>38</v>
      </c>
      <c r="R4023" s="3" t="b">
        <f>ISNUMBER(SEARCH(critere,_xlfn.CONCAT(client[[#This Row],[TELEPHONE]:[AGENCE]])))</f>
        <v>1</v>
      </c>
      <c r="S4023" s="8">
        <f>IF(client[[#This Row],[Recherche]]=TRUE,COUNTIF($R$4:R4023,TRUE),"")</f>
        <v>4020</v>
      </c>
    </row>
    <row r="4024" spans="2:19" x14ac:dyDescent="0.3">
      <c r="B4024" t="s">
        <v>19027</v>
      </c>
      <c r="C4024">
        <v>4481</v>
      </c>
      <c r="D4024" t="s">
        <v>19024</v>
      </c>
      <c r="E4024">
        <v>45334.520127314812</v>
      </c>
      <c r="F4024">
        <v>2024</v>
      </c>
      <c r="G4024" t="s">
        <v>174</v>
      </c>
      <c r="H4024" t="s">
        <v>19025</v>
      </c>
      <c r="I4024" t="s">
        <v>19026</v>
      </c>
      <c r="J4024" t="s">
        <v>19028</v>
      </c>
      <c r="M4024">
        <v>8</v>
      </c>
      <c r="N4024">
        <v>1</v>
      </c>
      <c r="O4024">
        <v>0</v>
      </c>
      <c r="P4024" t="s">
        <v>21</v>
      </c>
      <c r="Q4024" t="s">
        <v>38</v>
      </c>
      <c r="R4024" s="3" t="b">
        <f>ISNUMBER(SEARCH(critere,_xlfn.CONCAT(client[[#This Row],[TELEPHONE]:[AGENCE]])))</f>
        <v>1</v>
      </c>
      <c r="S4024" s="8">
        <f>IF(client[[#This Row],[Recherche]]=TRUE,COUNTIF($R$4:R4024,TRUE),"")</f>
        <v>4021</v>
      </c>
    </row>
    <row r="4025" spans="2:19" x14ac:dyDescent="0.3">
      <c r="B4025" t="s">
        <v>19032</v>
      </c>
      <c r="C4025">
        <v>4482</v>
      </c>
      <c r="D4025" t="s">
        <v>19029</v>
      </c>
      <c r="E4025">
        <v>45334.618032407408</v>
      </c>
      <c r="F4025">
        <v>2024</v>
      </c>
      <c r="G4025" t="s">
        <v>494</v>
      </c>
      <c r="H4025" t="s">
        <v>19030</v>
      </c>
      <c r="I4025" t="s">
        <v>19031</v>
      </c>
      <c r="J4025" t="s">
        <v>19033</v>
      </c>
      <c r="M4025">
        <v>117</v>
      </c>
      <c r="N4025">
        <v>1</v>
      </c>
      <c r="O4025">
        <v>0</v>
      </c>
      <c r="P4025" t="s">
        <v>202</v>
      </c>
      <c r="Q4025" t="s">
        <v>347</v>
      </c>
      <c r="R4025" s="3" t="b">
        <f>ISNUMBER(SEARCH(critere,_xlfn.CONCAT(client[[#This Row],[TELEPHONE]:[AGENCE]])))</f>
        <v>1</v>
      </c>
      <c r="S4025" s="8">
        <f>IF(client[[#This Row],[Recherche]]=TRUE,COUNTIF($R$4:R4025,TRUE),"")</f>
        <v>4022</v>
      </c>
    </row>
    <row r="4026" spans="2:19" x14ac:dyDescent="0.3">
      <c r="B4026" t="s">
        <v>19036</v>
      </c>
      <c r="C4026">
        <v>4483</v>
      </c>
      <c r="D4026" t="s">
        <v>19034</v>
      </c>
      <c r="E4026">
        <v>45335.533402777779</v>
      </c>
      <c r="F4026">
        <v>2024</v>
      </c>
      <c r="G4026" t="s">
        <v>18596</v>
      </c>
      <c r="H4026" t="s">
        <v>7867</v>
      </c>
      <c r="I4026" t="s">
        <v>19035</v>
      </c>
      <c r="J4026" t="s">
        <v>19037</v>
      </c>
      <c r="M4026">
        <v>8</v>
      </c>
      <c r="N4026">
        <v>1</v>
      </c>
      <c r="O4026">
        <v>0</v>
      </c>
      <c r="P4026" t="s">
        <v>21</v>
      </c>
      <c r="Q4026" t="s">
        <v>347</v>
      </c>
      <c r="R4026" s="3" t="b">
        <f>ISNUMBER(SEARCH(critere,_xlfn.CONCAT(client[[#This Row],[TELEPHONE]:[AGENCE]])))</f>
        <v>1</v>
      </c>
      <c r="S4026" s="8">
        <f>IF(client[[#This Row],[Recherche]]=TRUE,COUNTIF($R$4:R4026,TRUE),"")</f>
        <v>4023</v>
      </c>
    </row>
    <row r="4027" spans="2:19" x14ac:dyDescent="0.3">
      <c r="B4027" t="s">
        <v>19041</v>
      </c>
      <c r="C4027">
        <v>4484</v>
      </c>
      <c r="D4027" t="s">
        <v>19038</v>
      </c>
      <c r="E4027">
        <v>45335.62773148148</v>
      </c>
      <c r="F4027">
        <v>2024</v>
      </c>
      <c r="G4027" t="s">
        <v>1606</v>
      </c>
      <c r="H4027" t="s">
        <v>19039</v>
      </c>
      <c r="I4027" t="s">
        <v>19040</v>
      </c>
      <c r="J4027" t="s">
        <v>19042</v>
      </c>
      <c r="M4027">
        <v>8</v>
      </c>
      <c r="N4027">
        <v>1</v>
      </c>
      <c r="O4027">
        <v>0</v>
      </c>
      <c r="P4027" t="s">
        <v>21</v>
      </c>
      <c r="Q4027" t="s">
        <v>38</v>
      </c>
      <c r="R4027" s="3" t="b">
        <f>ISNUMBER(SEARCH(critere,_xlfn.CONCAT(client[[#This Row],[TELEPHONE]:[AGENCE]])))</f>
        <v>1</v>
      </c>
      <c r="S4027" s="8">
        <f>IF(client[[#This Row],[Recherche]]=TRUE,COUNTIF($R$4:R4027,TRUE),"")</f>
        <v>4024</v>
      </c>
    </row>
    <row r="4028" spans="2:19" x14ac:dyDescent="0.3">
      <c r="B4028" t="s">
        <v>19046</v>
      </c>
      <c r="C4028">
        <v>4485</v>
      </c>
      <c r="D4028" t="s">
        <v>19043</v>
      </c>
      <c r="E4028">
        <v>45335.652199074073</v>
      </c>
      <c r="F4028">
        <v>2024</v>
      </c>
      <c r="G4028" t="s">
        <v>426</v>
      </c>
      <c r="H4028" t="s">
        <v>19044</v>
      </c>
      <c r="I4028" t="s">
        <v>19045</v>
      </c>
      <c r="J4028" t="s">
        <v>692</v>
      </c>
      <c r="M4028">
        <v>75</v>
      </c>
      <c r="N4028">
        <v>1</v>
      </c>
      <c r="O4028">
        <v>13650</v>
      </c>
      <c r="P4028" t="s">
        <v>202</v>
      </c>
      <c r="Q4028" t="s">
        <v>38</v>
      </c>
      <c r="R4028" s="3" t="b">
        <f>ISNUMBER(SEARCH(critere,_xlfn.CONCAT(client[[#This Row],[TELEPHONE]:[AGENCE]])))</f>
        <v>1</v>
      </c>
      <c r="S4028" s="8">
        <f>IF(client[[#This Row],[Recherche]]=TRUE,COUNTIF($R$4:R4028,TRUE),"")</f>
        <v>4025</v>
      </c>
    </row>
    <row r="4029" spans="2:19" x14ac:dyDescent="0.3">
      <c r="B4029" t="s">
        <v>19050</v>
      </c>
      <c r="C4029">
        <v>4486</v>
      </c>
      <c r="D4029" t="s">
        <v>19047</v>
      </c>
      <c r="E4029">
        <v>45335.665567129632</v>
      </c>
      <c r="F4029">
        <v>2024</v>
      </c>
      <c r="G4029" t="s">
        <v>2087</v>
      </c>
      <c r="H4029" t="s">
        <v>19048</v>
      </c>
      <c r="I4029" t="s">
        <v>19049</v>
      </c>
      <c r="J4029" t="s">
        <v>19051</v>
      </c>
      <c r="M4029">
        <v>118</v>
      </c>
      <c r="N4029">
        <v>1</v>
      </c>
      <c r="O4029">
        <v>18000</v>
      </c>
      <c r="P4029" t="s">
        <v>202</v>
      </c>
      <c r="Q4029" t="s">
        <v>38</v>
      </c>
      <c r="R4029" s="3" t="b">
        <f>ISNUMBER(SEARCH(critere,_xlfn.CONCAT(client[[#This Row],[TELEPHONE]:[AGENCE]])))</f>
        <v>1</v>
      </c>
      <c r="S4029" s="8">
        <f>IF(client[[#This Row],[Recherche]]=TRUE,COUNTIF($R$4:R4029,TRUE),"")</f>
        <v>4026</v>
      </c>
    </row>
    <row r="4030" spans="2:19" x14ac:dyDescent="0.3">
      <c r="B4030" t="s">
        <v>19055</v>
      </c>
      <c r="C4030">
        <v>4487</v>
      </c>
      <c r="D4030" t="s">
        <v>19052</v>
      </c>
      <c r="E4030">
        <v>45335.680173611108</v>
      </c>
      <c r="F4030">
        <v>2024</v>
      </c>
      <c r="G4030" t="s">
        <v>850</v>
      </c>
      <c r="H4030" t="s">
        <v>19053</v>
      </c>
      <c r="I4030" t="s">
        <v>19054</v>
      </c>
      <c r="J4030" t="s">
        <v>19056</v>
      </c>
      <c r="M4030">
        <v>110</v>
      </c>
      <c r="N4030">
        <v>1</v>
      </c>
      <c r="O4030">
        <v>0</v>
      </c>
      <c r="P4030" t="s">
        <v>202</v>
      </c>
      <c r="Q4030" t="s">
        <v>38</v>
      </c>
      <c r="R4030" s="3" t="b">
        <f>ISNUMBER(SEARCH(critere,_xlfn.CONCAT(client[[#This Row],[TELEPHONE]:[AGENCE]])))</f>
        <v>1</v>
      </c>
      <c r="S4030" s="8">
        <f>IF(client[[#This Row],[Recherche]]=TRUE,COUNTIF($R$4:R4030,TRUE),"")</f>
        <v>4027</v>
      </c>
    </row>
    <row r="4031" spans="2:19" x14ac:dyDescent="0.3">
      <c r="B4031" t="s">
        <v>19060</v>
      </c>
      <c r="C4031">
        <v>4488</v>
      </c>
      <c r="D4031" t="s">
        <v>19057</v>
      </c>
      <c r="E4031">
        <v>45335.68204861111</v>
      </c>
      <c r="F4031">
        <v>2024</v>
      </c>
      <c r="G4031" t="s">
        <v>6380</v>
      </c>
      <c r="H4031" t="s">
        <v>19058</v>
      </c>
      <c r="I4031" t="s">
        <v>19059</v>
      </c>
      <c r="J4031" t="s">
        <v>19061</v>
      </c>
      <c r="M4031">
        <v>75</v>
      </c>
      <c r="N4031">
        <v>1</v>
      </c>
      <c r="O4031">
        <v>0</v>
      </c>
      <c r="P4031" t="s">
        <v>202</v>
      </c>
      <c r="Q4031" t="s">
        <v>38</v>
      </c>
      <c r="R4031" s="3" t="b">
        <f>ISNUMBER(SEARCH(critere,_xlfn.CONCAT(client[[#This Row],[TELEPHONE]:[AGENCE]])))</f>
        <v>1</v>
      </c>
      <c r="S4031" s="8">
        <f>IF(client[[#This Row],[Recherche]]=TRUE,COUNTIF($R$4:R4031,TRUE),"")</f>
        <v>4028</v>
      </c>
    </row>
    <row r="4032" spans="2:19" x14ac:dyDescent="0.3">
      <c r="B4032" t="s">
        <v>19065</v>
      </c>
      <c r="C4032">
        <v>4489</v>
      </c>
      <c r="D4032" t="s">
        <v>19062</v>
      </c>
      <c r="E4032">
        <v>45336.437395833331</v>
      </c>
      <c r="F4032">
        <v>2024</v>
      </c>
      <c r="G4032" t="s">
        <v>974</v>
      </c>
      <c r="H4032" t="s">
        <v>19063</v>
      </c>
      <c r="I4032" t="s">
        <v>19064</v>
      </c>
      <c r="J4032" t="s">
        <v>19066</v>
      </c>
      <c r="M4032">
        <v>8</v>
      </c>
      <c r="N4032">
        <v>1</v>
      </c>
      <c r="O4032">
        <v>0</v>
      </c>
      <c r="P4032" t="s">
        <v>21</v>
      </c>
      <c r="Q4032" t="s">
        <v>38</v>
      </c>
      <c r="R4032" s="3" t="b">
        <f>ISNUMBER(SEARCH(critere,_xlfn.CONCAT(client[[#This Row],[TELEPHONE]:[AGENCE]])))</f>
        <v>1</v>
      </c>
      <c r="S4032" s="8">
        <f>IF(client[[#This Row],[Recherche]]=TRUE,COUNTIF($R$4:R4032,TRUE),"")</f>
        <v>4029</v>
      </c>
    </row>
    <row r="4033" spans="2:19" x14ac:dyDescent="0.3">
      <c r="B4033" t="s">
        <v>19071</v>
      </c>
      <c r="C4033">
        <v>4490</v>
      </c>
      <c r="D4033" t="s">
        <v>19067</v>
      </c>
      <c r="E4033">
        <v>45336.546956018516</v>
      </c>
      <c r="F4033">
        <v>2024</v>
      </c>
      <c r="G4033" t="s">
        <v>19068</v>
      </c>
      <c r="H4033" t="s">
        <v>19069</v>
      </c>
      <c r="I4033" t="s">
        <v>19070</v>
      </c>
      <c r="J4033" t="s">
        <v>19072</v>
      </c>
      <c r="M4033">
        <v>117</v>
      </c>
      <c r="N4033">
        <v>1</v>
      </c>
      <c r="O4033">
        <v>0</v>
      </c>
      <c r="P4033" t="s">
        <v>202</v>
      </c>
      <c r="Q4033" t="s">
        <v>22</v>
      </c>
      <c r="R4033" s="3" t="b">
        <f>ISNUMBER(SEARCH(critere,_xlfn.CONCAT(client[[#This Row],[TELEPHONE]:[AGENCE]])))</f>
        <v>1</v>
      </c>
      <c r="S4033" s="8">
        <f>IF(client[[#This Row],[Recherche]]=TRUE,COUNTIF($R$4:R4033,TRUE),"")</f>
        <v>4030</v>
      </c>
    </row>
    <row r="4034" spans="2:19" x14ac:dyDescent="0.3">
      <c r="B4034" t="s">
        <v>19077</v>
      </c>
      <c r="C4034">
        <v>4491</v>
      </c>
      <c r="D4034" t="s">
        <v>19073</v>
      </c>
      <c r="E4034">
        <v>45337.459317129629</v>
      </c>
      <c r="F4034">
        <v>2024</v>
      </c>
      <c r="G4034" t="s">
        <v>19074</v>
      </c>
      <c r="H4034" t="s">
        <v>19075</v>
      </c>
      <c r="I4034" t="s">
        <v>19076</v>
      </c>
      <c r="J4034" t="s">
        <v>19078</v>
      </c>
      <c r="M4034">
        <v>117</v>
      </c>
      <c r="N4034">
        <v>2</v>
      </c>
      <c r="O4034">
        <v>0</v>
      </c>
      <c r="P4034" t="s">
        <v>21</v>
      </c>
      <c r="Q4034" t="s">
        <v>29</v>
      </c>
      <c r="R4034" s="3" t="b">
        <f>ISNUMBER(SEARCH(critere,_xlfn.CONCAT(client[[#This Row],[TELEPHONE]:[AGENCE]])))</f>
        <v>1</v>
      </c>
      <c r="S4034" s="8">
        <f>IF(client[[#This Row],[Recherche]]=TRUE,COUNTIF($R$4:R4034,TRUE),"")</f>
        <v>4031</v>
      </c>
    </row>
    <row r="4035" spans="2:19" x14ac:dyDescent="0.3">
      <c r="B4035" t="s">
        <v>19083</v>
      </c>
      <c r="C4035">
        <v>4492</v>
      </c>
      <c r="D4035" t="s">
        <v>19079</v>
      </c>
      <c r="E4035">
        <v>45337.541655092595</v>
      </c>
      <c r="F4035">
        <v>2024</v>
      </c>
      <c r="G4035" t="s">
        <v>19080</v>
      </c>
      <c r="H4035" t="s">
        <v>19081</v>
      </c>
      <c r="I4035" t="s">
        <v>19082</v>
      </c>
      <c r="J4035" t="s">
        <v>19084</v>
      </c>
      <c r="M4035">
        <v>117</v>
      </c>
      <c r="N4035">
        <v>1</v>
      </c>
      <c r="O4035">
        <v>18000</v>
      </c>
      <c r="P4035" t="s">
        <v>202</v>
      </c>
      <c r="Q4035" t="s">
        <v>454</v>
      </c>
      <c r="R4035" s="3" t="b">
        <f>ISNUMBER(SEARCH(critere,_xlfn.CONCAT(client[[#This Row],[TELEPHONE]:[AGENCE]])))</f>
        <v>1</v>
      </c>
      <c r="S4035" s="8">
        <f>IF(client[[#This Row],[Recherche]]=TRUE,COUNTIF($R$4:R4035,TRUE),"")</f>
        <v>4032</v>
      </c>
    </row>
    <row r="4036" spans="2:19" x14ac:dyDescent="0.3">
      <c r="B4036" t="s">
        <v>19088</v>
      </c>
      <c r="C4036">
        <v>4493</v>
      </c>
      <c r="D4036" t="s">
        <v>19085</v>
      </c>
      <c r="E4036">
        <v>45337.65902777778</v>
      </c>
      <c r="F4036">
        <v>2024</v>
      </c>
      <c r="G4036" t="s">
        <v>1141</v>
      </c>
      <c r="H4036" t="s">
        <v>19086</v>
      </c>
      <c r="I4036" t="s">
        <v>19087</v>
      </c>
      <c r="J4036" t="s">
        <v>19089</v>
      </c>
      <c r="M4036">
        <v>117</v>
      </c>
      <c r="N4036">
        <v>2</v>
      </c>
      <c r="O4036">
        <v>0</v>
      </c>
      <c r="P4036" t="s">
        <v>202</v>
      </c>
      <c r="Q4036" t="s">
        <v>38</v>
      </c>
      <c r="R4036" s="3" t="b">
        <f>ISNUMBER(SEARCH(critere,_xlfn.CONCAT(client[[#This Row],[TELEPHONE]:[AGENCE]])))</f>
        <v>1</v>
      </c>
      <c r="S4036" s="8">
        <f>IF(client[[#This Row],[Recherche]]=TRUE,COUNTIF($R$4:R4036,TRUE),"")</f>
        <v>4033</v>
      </c>
    </row>
    <row r="4037" spans="2:19" x14ac:dyDescent="0.3">
      <c r="B4037" t="s">
        <v>19093</v>
      </c>
      <c r="C4037">
        <v>4494</v>
      </c>
      <c r="D4037" t="s">
        <v>19090</v>
      </c>
      <c r="E4037">
        <v>45337.696967592594</v>
      </c>
      <c r="F4037">
        <v>2024</v>
      </c>
      <c r="G4037" t="s">
        <v>1082</v>
      </c>
      <c r="H4037" t="s">
        <v>19091</v>
      </c>
      <c r="I4037" t="s">
        <v>19092</v>
      </c>
      <c r="J4037" t="s">
        <v>19094</v>
      </c>
      <c r="M4037">
        <v>17</v>
      </c>
      <c r="N4037">
        <v>1</v>
      </c>
      <c r="O4037">
        <v>0</v>
      </c>
      <c r="P4037" t="s">
        <v>202</v>
      </c>
      <c r="Q4037" t="s">
        <v>454</v>
      </c>
      <c r="R4037" s="3" t="b">
        <f>ISNUMBER(SEARCH(critere,_xlfn.CONCAT(client[[#This Row],[TELEPHONE]:[AGENCE]])))</f>
        <v>1</v>
      </c>
      <c r="S4037" s="8">
        <f>IF(client[[#This Row],[Recherche]]=TRUE,COUNTIF($R$4:R4037,TRUE),"")</f>
        <v>4034</v>
      </c>
    </row>
    <row r="4038" spans="2:19" x14ac:dyDescent="0.3">
      <c r="B4038" t="s">
        <v>333</v>
      </c>
      <c r="C4038">
        <v>4495</v>
      </c>
      <c r="D4038" t="s">
        <v>19095</v>
      </c>
      <c r="E4038">
        <v>45338.523356481484</v>
      </c>
      <c r="F4038">
        <v>2024</v>
      </c>
      <c r="G4038" t="s">
        <v>330</v>
      </c>
      <c r="H4038" t="s">
        <v>331</v>
      </c>
      <c r="I4038" t="s">
        <v>332</v>
      </c>
      <c r="J4038" t="s">
        <v>19096</v>
      </c>
      <c r="M4038">
        <v>110</v>
      </c>
      <c r="N4038">
        <v>1</v>
      </c>
      <c r="O4038">
        <v>0</v>
      </c>
      <c r="P4038" t="s">
        <v>21</v>
      </c>
      <c r="Q4038" t="s">
        <v>64</v>
      </c>
      <c r="R4038" s="3" t="b">
        <f>ISNUMBER(SEARCH(critere,_xlfn.CONCAT(client[[#This Row],[TELEPHONE]:[AGENCE]])))</f>
        <v>1</v>
      </c>
      <c r="S4038" s="8">
        <f>IF(client[[#This Row],[Recherche]]=TRUE,COUNTIF($R$4:R4038,TRUE),"")</f>
        <v>4035</v>
      </c>
    </row>
    <row r="4039" spans="2:19" x14ac:dyDescent="0.3">
      <c r="B4039" t="s">
        <v>19101</v>
      </c>
      <c r="C4039">
        <v>4496</v>
      </c>
      <c r="D4039" t="s">
        <v>19097</v>
      </c>
      <c r="E4039">
        <v>45341.508935185186</v>
      </c>
      <c r="F4039">
        <v>2024</v>
      </c>
      <c r="G4039" t="s">
        <v>19098</v>
      </c>
      <c r="H4039" t="s">
        <v>19099</v>
      </c>
      <c r="I4039" t="s">
        <v>19100</v>
      </c>
      <c r="J4039" t="s">
        <v>19102</v>
      </c>
      <c r="M4039">
        <v>8</v>
      </c>
      <c r="N4039">
        <v>1</v>
      </c>
      <c r="O4039">
        <v>0</v>
      </c>
      <c r="P4039" t="s">
        <v>21</v>
      </c>
      <c r="Q4039" t="s">
        <v>29</v>
      </c>
      <c r="R4039" s="3" t="b">
        <f>ISNUMBER(SEARCH(critere,_xlfn.CONCAT(client[[#This Row],[TELEPHONE]:[AGENCE]])))</f>
        <v>1</v>
      </c>
      <c r="S4039" s="8">
        <f>IF(client[[#This Row],[Recherche]]=TRUE,COUNTIF($R$4:R4039,TRUE),"")</f>
        <v>4036</v>
      </c>
    </row>
    <row r="4040" spans="2:19" x14ac:dyDescent="0.3">
      <c r="B4040" t="s">
        <v>19107</v>
      </c>
      <c r="C4040">
        <v>4497</v>
      </c>
      <c r="D4040" t="s">
        <v>19103</v>
      </c>
      <c r="E4040">
        <v>45341.573865740742</v>
      </c>
      <c r="F4040">
        <v>2024</v>
      </c>
      <c r="G4040" t="s">
        <v>19104</v>
      </c>
      <c r="H4040" t="s">
        <v>19105</v>
      </c>
      <c r="I4040" t="s">
        <v>19106</v>
      </c>
      <c r="J4040" t="s">
        <v>19108</v>
      </c>
      <c r="M4040">
        <v>117</v>
      </c>
      <c r="N4040">
        <v>2</v>
      </c>
      <c r="O4040">
        <v>0</v>
      </c>
      <c r="P4040" t="s">
        <v>202</v>
      </c>
      <c r="Q4040" t="s">
        <v>38</v>
      </c>
      <c r="R4040" s="3" t="b">
        <f>ISNUMBER(SEARCH(critere,_xlfn.CONCAT(client[[#This Row],[TELEPHONE]:[AGENCE]])))</f>
        <v>1</v>
      </c>
      <c r="S4040" s="8">
        <f>IF(client[[#This Row],[Recherche]]=TRUE,COUNTIF($R$4:R4040,TRUE),"")</f>
        <v>4037</v>
      </c>
    </row>
    <row r="4041" spans="2:19" x14ac:dyDescent="0.3">
      <c r="B4041" t="s">
        <v>19113</v>
      </c>
      <c r="C4041">
        <v>4498</v>
      </c>
      <c r="D4041" t="s">
        <v>19109</v>
      </c>
      <c r="E4041">
        <v>45341.701562499999</v>
      </c>
      <c r="F4041">
        <v>2024</v>
      </c>
      <c r="G4041" t="s">
        <v>19110</v>
      </c>
      <c r="H4041" t="s">
        <v>19111</v>
      </c>
      <c r="I4041" t="s">
        <v>19112</v>
      </c>
      <c r="J4041" t="s">
        <v>19114</v>
      </c>
      <c r="M4041">
        <v>8</v>
      </c>
      <c r="N4041">
        <v>1</v>
      </c>
      <c r="O4041">
        <v>0</v>
      </c>
      <c r="P4041" t="s">
        <v>21</v>
      </c>
      <c r="Q4041" t="s">
        <v>29</v>
      </c>
      <c r="R4041" s="3" t="b">
        <f>ISNUMBER(SEARCH(critere,_xlfn.CONCAT(client[[#This Row],[TELEPHONE]:[AGENCE]])))</f>
        <v>1</v>
      </c>
      <c r="S4041" s="8">
        <f>IF(client[[#This Row],[Recherche]]=TRUE,COUNTIF($R$4:R4041,TRUE),"")</f>
        <v>4038</v>
      </c>
    </row>
    <row r="4042" spans="2:19" x14ac:dyDescent="0.3">
      <c r="B4042" t="s">
        <v>19117</v>
      </c>
      <c r="C4042">
        <v>4499</v>
      </c>
      <c r="D4042" t="s">
        <v>19115</v>
      </c>
      <c r="E4042">
        <v>45341.812719907408</v>
      </c>
      <c r="F4042">
        <v>2024</v>
      </c>
      <c r="G4042" t="s">
        <v>456</v>
      </c>
      <c r="H4042" t="s">
        <v>10688</v>
      </c>
      <c r="I4042" t="s">
        <v>19116</v>
      </c>
      <c r="J4042" t="s">
        <v>19118</v>
      </c>
      <c r="M4042">
        <v>110</v>
      </c>
      <c r="N4042">
        <v>1</v>
      </c>
      <c r="O4042">
        <v>0</v>
      </c>
      <c r="P4042" t="s">
        <v>202</v>
      </c>
      <c r="Q4042" t="s">
        <v>38</v>
      </c>
      <c r="R4042" s="3" t="b">
        <f>ISNUMBER(SEARCH(critere,_xlfn.CONCAT(client[[#This Row],[TELEPHONE]:[AGENCE]])))</f>
        <v>1</v>
      </c>
      <c r="S4042" s="8">
        <f>IF(client[[#This Row],[Recherche]]=TRUE,COUNTIF($R$4:R4042,TRUE),"")</f>
        <v>4039</v>
      </c>
    </row>
    <row r="4043" spans="2:19" x14ac:dyDescent="0.3">
      <c r="B4043" t="s">
        <v>19121</v>
      </c>
      <c r="C4043">
        <v>4500</v>
      </c>
      <c r="D4043" t="s">
        <v>19119</v>
      </c>
      <c r="E4043">
        <v>45342.644803240742</v>
      </c>
      <c r="F4043">
        <v>2024</v>
      </c>
      <c r="G4043" t="s">
        <v>920</v>
      </c>
      <c r="H4043" t="s">
        <v>73</v>
      </c>
      <c r="I4043" t="s">
        <v>19120</v>
      </c>
      <c r="J4043" t="s">
        <v>19122</v>
      </c>
      <c r="M4043">
        <v>8</v>
      </c>
      <c r="N4043">
        <v>1</v>
      </c>
      <c r="O4043">
        <v>0</v>
      </c>
      <c r="P4043" t="s">
        <v>21</v>
      </c>
      <c r="Q4043" t="s">
        <v>38</v>
      </c>
      <c r="R4043" s="3" t="b">
        <f>ISNUMBER(SEARCH(critere,_xlfn.CONCAT(client[[#This Row],[TELEPHONE]:[AGENCE]])))</f>
        <v>1</v>
      </c>
      <c r="S4043" s="8">
        <f>IF(client[[#This Row],[Recherche]]=TRUE,COUNTIF($R$4:R4043,TRUE),"")</f>
        <v>4040</v>
      </c>
    </row>
    <row r="4044" spans="2:19" x14ac:dyDescent="0.3">
      <c r="B4044" t="s">
        <v>847</v>
      </c>
      <c r="C4044">
        <v>4501</v>
      </c>
      <c r="D4044" t="s">
        <v>19123</v>
      </c>
      <c r="E4044">
        <v>45342.704467592594</v>
      </c>
      <c r="F4044">
        <v>2024</v>
      </c>
      <c r="G4044" t="s">
        <v>6733</v>
      </c>
      <c r="H4044" t="s">
        <v>19124</v>
      </c>
      <c r="I4044" t="s">
        <v>19125</v>
      </c>
      <c r="J4044" t="s">
        <v>19126</v>
      </c>
      <c r="M4044">
        <v>75</v>
      </c>
      <c r="N4044">
        <v>2</v>
      </c>
      <c r="O4044">
        <v>17500</v>
      </c>
      <c r="P4044" t="s">
        <v>202</v>
      </c>
      <c r="Q4044" t="s">
        <v>347</v>
      </c>
      <c r="R4044" s="3" t="b">
        <f>ISNUMBER(SEARCH(critere,_xlfn.CONCAT(client[[#This Row],[TELEPHONE]:[AGENCE]])))</f>
        <v>1</v>
      </c>
      <c r="S4044" s="8">
        <f>IF(client[[#This Row],[Recherche]]=TRUE,COUNTIF($R$4:R4044,TRUE),"")</f>
        <v>4041</v>
      </c>
    </row>
    <row r="4045" spans="2:19" x14ac:dyDescent="0.3">
      <c r="B4045" t="s">
        <v>19129</v>
      </c>
      <c r="C4045">
        <v>4502</v>
      </c>
      <c r="D4045" t="s">
        <v>19127</v>
      </c>
      <c r="E4045">
        <v>45342.752326388887</v>
      </c>
      <c r="G4045" t="s">
        <v>1163</v>
      </c>
      <c r="H4045" t="s">
        <v>14075</v>
      </c>
      <c r="I4045" t="s">
        <v>19128</v>
      </c>
      <c r="J4045" t="s">
        <v>19130</v>
      </c>
      <c r="M4045">
        <v>108</v>
      </c>
      <c r="N4045">
        <v>2</v>
      </c>
      <c r="O4045">
        <v>0</v>
      </c>
      <c r="P4045" t="s">
        <v>21</v>
      </c>
      <c r="Q4045" t="s">
        <v>64</v>
      </c>
      <c r="R4045" s="3" t="b">
        <f>ISNUMBER(SEARCH(critere,_xlfn.CONCAT(client[[#This Row],[TELEPHONE]:[AGENCE]])))</f>
        <v>1</v>
      </c>
      <c r="S4045" s="8">
        <f>IF(client[[#This Row],[Recherche]]=TRUE,COUNTIF($R$4:R4045,TRUE),"")</f>
        <v>4042</v>
      </c>
    </row>
    <row r="4046" spans="2:19" x14ac:dyDescent="0.3">
      <c r="B4046" t="s">
        <v>19135</v>
      </c>
      <c r="C4046">
        <v>4503</v>
      </c>
      <c r="D4046" t="s">
        <v>19131</v>
      </c>
      <c r="E4046">
        <v>45343.430648148147</v>
      </c>
      <c r="F4046">
        <v>2024</v>
      </c>
      <c r="G4046" t="s">
        <v>19132</v>
      </c>
      <c r="H4046" t="s">
        <v>19133</v>
      </c>
      <c r="I4046" t="s">
        <v>19134</v>
      </c>
      <c r="J4046" t="s">
        <v>19136</v>
      </c>
      <c r="M4046">
        <v>8</v>
      </c>
      <c r="N4046">
        <v>1</v>
      </c>
      <c r="O4046">
        <v>17500</v>
      </c>
      <c r="P4046" t="s">
        <v>202</v>
      </c>
      <c r="Q4046" t="s">
        <v>29</v>
      </c>
      <c r="R4046" s="3" t="b">
        <f>ISNUMBER(SEARCH(critere,_xlfn.CONCAT(client[[#This Row],[TELEPHONE]:[AGENCE]])))</f>
        <v>1</v>
      </c>
      <c r="S4046" s="8">
        <f>IF(client[[#This Row],[Recherche]]=TRUE,COUNTIF($R$4:R4046,TRUE),"")</f>
        <v>4043</v>
      </c>
    </row>
    <row r="4047" spans="2:19" x14ac:dyDescent="0.3">
      <c r="B4047" t="s">
        <v>19140</v>
      </c>
      <c r="C4047">
        <v>4504</v>
      </c>
      <c r="D4047" t="s">
        <v>19137</v>
      </c>
      <c r="E4047">
        <v>45343.519502314812</v>
      </c>
      <c r="F4047">
        <v>2024</v>
      </c>
      <c r="G4047" t="s">
        <v>1404</v>
      </c>
      <c r="H4047" t="s">
        <v>19138</v>
      </c>
      <c r="I4047" t="s">
        <v>19139</v>
      </c>
      <c r="J4047" t="s">
        <v>19141</v>
      </c>
      <c r="M4047">
        <v>8</v>
      </c>
      <c r="N4047">
        <v>1</v>
      </c>
      <c r="O4047">
        <v>0</v>
      </c>
      <c r="P4047" t="s">
        <v>21</v>
      </c>
      <c r="Q4047" t="s">
        <v>347</v>
      </c>
      <c r="R4047" s="3" t="b">
        <f>ISNUMBER(SEARCH(critere,_xlfn.CONCAT(client[[#This Row],[TELEPHONE]:[AGENCE]])))</f>
        <v>1</v>
      </c>
      <c r="S4047" s="8">
        <f>IF(client[[#This Row],[Recherche]]=TRUE,COUNTIF($R$4:R4047,TRUE),"")</f>
        <v>4044</v>
      </c>
    </row>
    <row r="4048" spans="2:19" x14ac:dyDescent="0.3">
      <c r="B4048" t="s">
        <v>19145</v>
      </c>
      <c r="C4048">
        <v>4505</v>
      </c>
      <c r="D4048" t="s">
        <v>19142</v>
      </c>
      <c r="E4048">
        <v>45343.54105324074</v>
      </c>
      <c r="F4048">
        <v>2024</v>
      </c>
      <c r="G4048" t="s">
        <v>1398</v>
      </c>
      <c r="H4048" t="s">
        <v>19143</v>
      </c>
      <c r="I4048" t="s">
        <v>19144</v>
      </c>
      <c r="J4048" t="s">
        <v>19146</v>
      </c>
      <c r="M4048">
        <v>8</v>
      </c>
      <c r="N4048">
        <v>1</v>
      </c>
      <c r="O4048">
        <v>0</v>
      </c>
      <c r="P4048" t="s">
        <v>21</v>
      </c>
      <c r="Q4048" t="s">
        <v>347</v>
      </c>
      <c r="R4048" s="3" t="b">
        <f>ISNUMBER(SEARCH(critere,_xlfn.CONCAT(client[[#This Row],[TELEPHONE]:[AGENCE]])))</f>
        <v>1</v>
      </c>
      <c r="S4048" s="8">
        <f>IF(client[[#This Row],[Recherche]]=TRUE,COUNTIF($R$4:R4048,TRUE),"")</f>
        <v>4045</v>
      </c>
    </row>
    <row r="4049" spans="2:19" x14ac:dyDescent="0.3">
      <c r="B4049" t="s">
        <v>19149</v>
      </c>
      <c r="C4049">
        <v>4506</v>
      </c>
      <c r="D4049" t="s">
        <v>19147</v>
      </c>
      <c r="E4049">
        <v>45343.615439814814</v>
      </c>
      <c r="F4049">
        <v>2024</v>
      </c>
      <c r="G4049" t="s">
        <v>920</v>
      </c>
      <c r="H4049" t="s">
        <v>932</v>
      </c>
      <c r="I4049" t="s">
        <v>19148</v>
      </c>
      <c r="J4049" t="s">
        <v>19150</v>
      </c>
      <c r="M4049">
        <v>105</v>
      </c>
      <c r="N4049">
        <v>2</v>
      </c>
      <c r="O4049">
        <v>46000</v>
      </c>
      <c r="P4049" t="s">
        <v>202</v>
      </c>
      <c r="Q4049" t="s">
        <v>64</v>
      </c>
      <c r="R4049" s="3" t="b">
        <f>ISNUMBER(SEARCH(critere,_xlfn.CONCAT(client[[#This Row],[TELEPHONE]:[AGENCE]])))</f>
        <v>1</v>
      </c>
      <c r="S4049" s="8">
        <f>IF(client[[#This Row],[Recherche]]=TRUE,COUNTIF($R$4:R4049,TRUE),"")</f>
        <v>4046</v>
      </c>
    </row>
    <row r="4050" spans="2:19" x14ac:dyDescent="0.3">
      <c r="B4050" t="s">
        <v>19153</v>
      </c>
      <c r="C4050">
        <v>4507</v>
      </c>
      <c r="D4050" t="s">
        <v>19151</v>
      </c>
      <c r="E4050">
        <v>45343.692256944443</v>
      </c>
      <c r="F4050">
        <v>2024</v>
      </c>
      <c r="G4050" t="s">
        <v>4846</v>
      </c>
      <c r="H4050" t="s">
        <v>9162</v>
      </c>
      <c r="I4050" t="s">
        <v>19152</v>
      </c>
      <c r="J4050" t="s">
        <v>19154</v>
      </c>
      <c r="M4050">
        <v>108</v>
      </c>
      <c r="N4050">
        <v>1</v>
      </c>
      <c r="O4050">
        <v>0</v>
      </c>
      <c r="P4050" t="s">
        <v>202</v>
      </c>
      <c r="Q4050" t="s">
        <v>38</v>
      </c>
      <c r="R4050" s="3" t="b">
        <f>ISNUMBER(SEARCH(critere,_xlfn.CONCAT(client[[#This Row],[TELEPHONE]:[AGENCE]])))</f>
        <v>1</v>
      </c>
      <c r="S4050" s="8">
        <f>IF(client[[#This Row],[Recherche]]=TRUE,COUNTIF($R$4:R4050,TRUE),"")</f>
        <v>4047</v>
      </c>
    </row>
    <row r="4051" spans="2:19" x14ac:dyDescent="0.3">
      <c r="B4051" t="s">
        <v>19159</v>
      </c>
      <c r="C4051">
        <v>4508</v>
      </c>
      <c r="D4051" t="s">
        <v>19155</v>
      </c>
      <c r="E4051">
        <v>45344.429224537038</v>
      </c>
      <c r="F4051">
        <v>2024</v>
      </c>
      <c r="G4051" t="s">
        <v>19156</v>
      </c>
      <c r="H4051" t="s">
        <v>19157</v>
      </c>
      <c r="I4051" t="s">
        <v>19158</v>
      </c>
      <c r="J4051" t="s">
        <v>19160</v>
      </c>
      <c r="M4051">
        <v>108</v>
      </c>
      <c r="N4051">
        <v>1</v>
      </c>
      <c r="O4051">
        <v>0</v>
      </c>
      <c r="P4051" t="s">
        <v>202</v>
      </c>
      <c r="Q4051" t="s">
        <v>38</v>
      </c>
      <c r="R4051" s="3" t="b">
        <f>ISNUMBER(SEARCH(critere,_xlfn.CONCAT(client[[#This Row],[TELEPHONE]:[AGENCE]])))</f>
        <v>1</v>
      </c>
      <c r="S4051" s="8">
        <f>IF(client[[#This Row],[Recherche]]=TRUE,COUNTIF($R$4:R4051,TRUE),"")</f>
        <v>4048</v>
      </c>
    </row>
    <row r="4052" spans="2:19" x14ac:dyDescent="0.3">
      <c r="B4052" t="s">
        <v>19164</v>
      </c>
      <c r="C4052">
        <v>4509</v>
      </c>
      <c r="D4052" t="s">
        <v>19161</v>
      </c>
      <c r="E4052">
        <v>45344.471400462964</v>
      </c>
      <c r="F4052">
        <v>2024</v>
      </c>
      <c r="G4052" t="s">
        <v>3344</v>
      </c>
      <c r="H4052" t="s">
        <v>19162</v>
      </c>
      <c r="I4052" t="s">
        <v>19163</v>
      </c>
      <c r="J4052" t="s">
        <v>19165</v>
      </c>
      <c r="M4052">
        <v>8</v>
      </c>
      <c r="N4052">
        <v>1</v>
      </c>
      <c r="O4052">
        <v>0</v>
      </c>
      <c r="P4052" t="s">
        <v>21</v>
      </c>
      <c r="Q4052" t="s">
        <v>38</v>
      </c>
      <c r="R4052" s="3" t="b">
        <f>ISNUMBER(SEARCH(critere,_xlfn.CONCAT(client[[#This Row],[TELEPHONE]:[AGENCE]])))</f>
        <v>1</v>
      </c>
      <c r="S4052" s="8">
        <f>IF(client[[#This Row],[Recherche]]=TRUE,COUNTIF($R$4:R4052,TRUE),"")</f>
        <v>4049</v>
      </c>
    </row>
    <row r="4053" spans="2:19" x14ac:dyDescent="0.3">
      <c r="B4053" t="s">
        <v>19169</v>
      </c>
      <c r="C4053">
        <v>4510</v>
      </c>
      <c r="D4053" t="s">
        <v>19166</v>
      </c>
      <c r="E4053">
        <v>45344.592407407406</v>
      </c>
      <c r="F4053">
        <v>2024</v>
      </c>
      <c r="G4053" t="s">
        <v>174</v>
      </c>
      <c r="H4053" t="s">
        <v>19167</v>
      </c>
      <c r="I4053" t="s">
        <v>19168</v>
      </c>
      <c r="J4053" t="s">
        <v>19170</v>
      </c>
      <c r="M4053">
        <v>117</v>
      </c>
      <c r="N4053">
        <v>1</v>
      </c>
      <c r="O4053">
        <v>0</v>
      </c>
      <c r="P4053" t="s">
        <v>21</v>
      </c>
      <c r="Q4053" t="s">
        <v>22</v>
      </c>
      <c r="R4053" s="3" t="b">
        <f>ISNUMBER(SEARCH(critere,_xlfn.CONCAT(client[[#This Row],[TELEPHONE]:[AGENCE]])))</f>
        <v>1</v>
      </c>
      <c r="S4053" s="8">
        <f>IF(client[[#This Row],[Recherche]]=TRUE,COUNTIF($R$4:R4053,TRUE),"")</f>
        <v>4050</v>
      </c>
    </row>
    <row r="4054" spans="2:19" x14ac:dyDescent="0.3">
      <c r="B4054" t="s">
        <v>19173</v>
      </c>
      <c r="C4054">
        <v>4511</v>
      </c>
      <c r="D4054" t="s">
        <v>19171</v>
      </c>
      <c r="E4054">
        <v>45344.883969907409</v>
      </c>
      <c r="F4054">
        <v>2024</v>
      </c>
      <c r="G4054" t="s">
        <v>278</v>
      </c>
      <c r="H4054" t="s">
        <v>6441</v>
      </c>
      <c r="I4054" t="s">
        <v>19172</v>
      </c>
      <c r="J4054" t="s">
        <v>19174</v>
      </c>
      <c r="M4054">
        <v>75</v>
      </c>
      <c r="N4054">
        <v>1</v>
      </c>
      <c r="O4054">
        <v>0</v>
      </c>
      <c r="P4054" t="s">
        <v>202</v>
      </c>
      <c r="Q4054" t="s">
        <v>38</v>
      </c>
      <c r="R4054" s="3" t="b">
        <f>ISNUMBER(SEARCH(critere,_xlfn.CONCAT(client[[#This Row],[TELEPHONE]:[AGENCE]])))</f>
        <v>1</v>
      </c>
      <c r="S4054" s="8">
        <f>IF(client[[#This Row],[Recherche]]=TRUE,COUNTIF($R$4:R4054,TRUE),"")</f>
        <v>4051</v>
      </c>
    </row>
    <row r="4055" spans="2:19" x14ac:dyDescent="0.3">
      <c r="B4055" t="s">
        <v>19178</v>
      </c>
      <c r="C4055">
        <v>4512</v>
      </c>
      <c r="D4055" t="s">
        <v>19175</v>
      </c>
      <c r="E4055">
        <v>45345.51190972222</v>
      </c>
      <c r="F4055">
        <v>2024</v>
      </c>
      <c r="G4055" t="s">
        <v>812</v>
      </c>
      <c r="H4055" t="s">
        <v>19176</v>
      </c>
      <c r="I4055" t="s">
        <v>19177</v>
      </c>
      <c r="J4055" t="s">
        <v>19179</v>
      </c>
      <c r="M4055">
        <v>117</v>
      </c>
      <c r="N4055">
        <v>1</v>
      </c>
      <c r="O4055">
        <v>0</v>
      </c>
      <c r="P4055" t="s">
        <v>21</v>
      </c>
      <c r="Q4055" t="s">
        <v>22</v>
      </c>
      <c r="R4055" s="3" t="b">
        <f>ISNUMBER(SEARCH(critere,_xlfn.CONCAT(client[[#This Row],[TELEPHONE]:[AGENCE]])))</f>
        <v>1</v>
      </c>
      <c r="S4055" s="8">
        <f>IF(client[[#This Row],[Recherche]]=TRUE,COUNTIF($R$4:R4055,TRUE),"")</f>
        <v>4052</v>
      </c>
    </row>
    <row r="4056" spans="2:19" x14ac:dyDescent="0.3">
      <c r="B4056" t="s">
        <v>19183</v>
      </c>
      <c r="C4056">
        <v>4513</v>
      </c>
      <c r="D4056" t="s">
        <v>19180</v>
      </c>
      <c r="E4056">
        <v>45345.531435185185</v>
      </c>
      <c r="F4056">
        <v>2024</v>
      </c>
      <c r="G4056" t="s">
        <v>897</v>
      </c>
      <c r="H4056" t="s">
        <v>19181</v>
      </c>
      <c r="I4056" t="s">
        <v>19182</v>
      </c>
      <c r="J4056" t="s">
        <v>19184</v>
      </c>
      <c r="M4056">
        <v>75</v>
      </c>
      <c r="N4056">
        <v>1</v>
      </c>
      <c r="O4056">
        <v>0</v>
      </c>
      <c r="P4056" t="s">
        <v>202</v>
      </c>
      <c r="Q4056" t="s">
        <v>22</v>
      </c>
      <c r="R4056" s="3" t="b">
        <f>ISNUMBER(SEARCH(critere,_xlfn.CONCAT(client[[#This Row],[TELEPHONE]:[AGENCE]])))</f>
        <v>1</v>
      </c>
      <c r="S4056" s="8">
        <f>IF(client[[#This Row],[Recherche]]=TRUE,COUNTIF($R$4:R4056,TRUE),"")</f>
        <v>4053</v>
      </c>
    </row>
    <row r="4057" spans="2:19" x14ac:dyDescent="0.3">
      <c r="C4057">
        <v>4514</v>
      </c>
      <c r="D4057" t="s">
        <v>19185</v>
      </c>
      <c r="E4057">
        <v>45348.513622685183</v>
      </c>
      <c r="F4057">
        <v>2024</v>
      </c>
      <c r="G4057" t="s">
        <v>19186</v>
      </c>
      <c r="H4057" t="s">
        <v>9985</v>
      </c>
      <c r="I4057" t="s">
        <v>19187</v>
      </c>
      <c r="J4057" t="s">
        <v>19188</v>
      </c>
      <c r="M4057">
        <v>117</v>
      </c>
      <c r="N4057">
        <v>1</v>
      </c>
      <c r="O4057">
        <v>0</v>
      </c>
      <c r="P4057" t="s">
        <v>202</v>
      </c>
      <c r="Q4057" t="s">
        <v>38</v>
      </c>
      <c r="R4057" s="3" t="b">
        <f>ISNUMBER(SEARCH(critere,_xlfn.CONCAT(client[[#This Row],[TELEPHONE]:[AGENCE]])))</f>
        <v>1</v>
      </c>
      <c r="S4057" s="8">
        <f>IF(client[[#This Row],[Recherche]]=TRUE,COUNTIF($R$4:R4057,TRUE),"")</f>
        <v>4054</v>
      </c>
    </row>
    <row r="4058" spans="2:19" x14ac:dyDescent="0.3">
      <c r="B4058" t="s">
        <v>19192</v>
      </c>
      <c r="C4058">
        <v>4515</v>
      </c>
      <c r="D4058" t="s">
        <v>19189</v>
      </c>
      <c r="E4058">
        <v>45348.539131944446</v>
      </c>
      <c r="F4058">
        <v>2024</v>
      </c>
      <c r="G4058" t="s">
        <v>2335</v>
      </c>
      <c r="H4058" t="s">
        <v>19190</v>
      </c>
      <c r="I4058" t="s">
        <v>19191</v>
      </c>
      <c r="J4058" t="s">
        <v>19193</v>
      </c>
      <c r="M4058">
        <v>117</v>
      </c>
      <c r="N4058">
        <v>1</v>
      </c>
      <c r="O4058">
        <v>0</v>
      </c>
      <c r="P4058" t="s">
        <v>21</v>
      </c>
      <c r="Q4058" t="s">
        <v>38</v>
      </c>
      <c r="R4058" s="3" t="b">
        <f>ISNUMBER(SEARCH(critere,_xlfn.CONCAT(client[[#This Row],[TELEPHONE]:[AGENCE]])))</f>
        <v>1</v>
      </c>
      <c r="S4058" s="8">
        <f>IF(client[[#This Row],[Recherche]]=TRUE,COUNTIF($R$4:R4058,TRUE),"")</f>
        <v>4055</v>
      </c>
    </row>
    <row r="4059" spans="2:19" x14ac:dyDescent="0.3">
      <c r="C4059">
        <v>4516</v>
      </c>
      <c r="D4059" t="s">
        <v>19194</v>
      </c>
      <c r="E4059">
        <v>45348.597986111112</v>
      </c>
      <c r="F4059">
        <v>2024</v>
      </c>
      <c r="G4059" t="s">
        <v>572</v>
      </c>
      <c r="H4059" t="s">
        <v>19195</v>
      </c>
      <c r="I4059" t="s">
        <v>19196</v>
      </c>
      <c r="J4059" t="s">
        <v>19197</v>
      </c>
      <c r="M4059">
        <v>117</v>
      </c>
      <c r="N4059">
        <v>1</v>
      </c>
      <c r="O4059">
        <v>18000</v>
      </c>
      <c r="P4059" t="s">
        <v>202</v>
      </c>
      <c r="Q4059" t="s">
        <v>38</v>
      </c>
      <c r="R4059" s="3" t="b">
        <f>ISNUMBER(SEARCH(critere,_xlfn.CONCAT(client[[#This Row],[TELEPHONE]:[AGENCE]])))</f>
        <v>1</v>
      </c>
      <c r="S4059" s="8">
        <f>IF(client[[#This Row],[Recherche]]=TRUE,COUNTIF($R$4:R4059,TRUE),"")</f>
        <v>4056</v>
      </c>
    </row>
    <row r="4060" spans="2:19" x14ac:dyDescent="0.3">
      <c r="B4060" t="s">
        <v>508</v>
      </c>
      <c r="C4060">
        <v>4517</v>
      </c>
      <c r="D4060" t="s">
        <v>19198</v>
      </c>
      <c r="E4060">
        <v>45348.701261574075</v>
      </c>
      <c r="F4060">
        <v>2024</v>
      </c>
      <c r="G4060" t="s">
        <v>505</v>
      </c>
      <c r="H4060" t="s">
        <v>506</v>
      </c>
      <c r="I4060" t="s">
        <v>507</v>
      </c>
      <c r="J4060" t="s">
        <v>19199</v>
      </c>
      <c r="M4060">
        <v>117</v>
      </c>
      <c r="N4060">
        <v>1</v>
      </c>
      <c r="O4060">
        <v>14000</v>
      </c>
      <c r="P4060" t="s">
        <v>202</v>
      </c>
      <c r="Q4060" t="s">
        <v>38</v>
      </c>
      <c r="R4060" s="3" t="b">
        <f>ISNUMBER(SEARCH(critere,_xlfn.CONCAT(client[[#This Row],[TELEPHONE]:[AGENCE]])))</f>
        <v>1</v>
      </c>
      <c r="S4060" s="8">
        <f>IF(client[[#This Row],[Recherche]]=TRUE,COUNTIF($R$4:R4060,TRUE),"")</f>
        <v>4057</v>
      </c>
    </row>
    <row r="4061" spans="2:19" x14ac:dyDescent="0.3">
      <c r="C4061">
        <v>4518</v>
      </c>
      <c r="D4061" t="s">
        <v>19200</v>
      </c>
      <c r="E4061">
        <v>45349.526134259257</v>
      </c>
      <c r="F4061">
        <v>2024</v>
      </c>
      <c r="G4061" t="s">
        <v>19201</v>
      </c>
      <c r="H4061" t="s">
        <v>19202</v>
      </c>
      <c r="I4061" t="s">
        <v>19203</v>
      </c>
      <c r="J4061" t="s">
        <v>19204</v>
      </c>
      <c r="M4061">
        <v>117</v>
      </c>
      <c r="N4061">
        <v>1</v>
      </c>
      <c r="O4061">
        <v>0</v>
      </c>
      <c r="P4061" t="s">
        <v>202</v>
      </c>
      <c r="Q4061" t="s">
        <v>64</v>
      </c>
      <c r="R4061" s="3" t="b">
        <f>ISNUMBER(SEARCH(critere,_xlfn.CONCAT(client[[#This Row],[TELEPHONE]:[AGENCE]])))</f>
        <v>1</v>
      </c>
      <c r="S4061" s="8">
        <f>IF(client[[#This Row],[Recherche]]=TRUE,COUNTIF($R$4:R4061,TRUE),"")</f>
        <v>4058</v>
      </c>
    </row>
    <row r="4062" spans="2:19" x14ac:dyDescent="0.3">
      <c r="B4062" t="s">
        <v>18973</v>
      </c>
      <c r="C4062">
        <v>4519</v>
      </c>
      <c r="D4062" t="s">
        <v>19205</v>
      </c>
      <c r="E4062">
        <v>45349.709398148145</v>
      </c>
      <c r="F4062">
        <v>2024</v>
      </c>
      <c r="G4062" t="s">
        <v>18970</v>
      </c>
      <c r="H4062" t="s">
        <v>18971</v>
      </c>
      <c r="I4062" t="s">
        <v>18972</v>
      </c>
      <c r="J4062" t="s">
        <v>18974</v>
      </c>
      <c r="M4062">
        <v>8</v>
      </c>
      <c r="N4062">
        <v>1</v>
      </c>
      <c r="O4062">
        <v>0</v>
      </c>
      <c r="P4062" t="s">
        <v>21</v>
      </c>
      <c r="Q4062" t="s">
        <v>64</v>
      </c>
      <c r="R4062" s="3" t="b">
        <f>ISNUMBER(SEARCH(critere,_xlfn.CONCAT(client[[#This Row],[TELEPHONE]:[AGENCE]])))</f>
        <v>1</v>
      </c>
      <c r="S4062" s="8">
        <f>IF(client[[#This Row],[Recherche]]=TRUE,COUNTIF($R$4:R4062,TRUE),"")</f>
        <v>4059</v>
      </c>
    </row>
    <row r="4063" spans="2:19" x14ac:dyDescent="0.3">
      <c r="B4063" t="s">
        <v>19209</v>
      </c>
      <c r="C4063">
        <v>4520</v>
      </c>
      <c r="D4063" t="s">
        <v>19206</v>
      </c>
      <c r="E4063">
        <v>45350.539837962962</v>
      </c>
      <c r="F4063">
        <v>2024</v>
      </c>
      <c r="G4063" t="s">
        <v>2174</v>
      </c>
      <c r="H4063" t="s">
        <v>19207</v>
      </c>
      <c r="I4063" t="s">
        <v>19208</v>
      </c>
      <c r="J4063" t="s">
        <v>19210</v>
      </c>
      <c r="M4063">
        <v>108</v>
      </c>
      <c r="N4063">
        <v>1</v>
      </c>
      <c r="O4063">
        <v>0</v>
      </c>
      <c r="P4063" t="s">
        <v>202</v>
      </c>
      <c r="Q4063" t="s">
        <v>38</v>
      </c>
      <c r="R4063" s="3" t="b">
        <f>ISNUMBER(SEARCH(critere,_xlfn.CONCAT(client[[#This Row],[TELEPHONE]:[AGENCE]])))</f>
        <v>1</v>
      </c>
      <c r="S4063" s="8">
        <f>IF(client[[#This Row],[Recherche]]=TRUE,COUNTIF($R$4:R4063,TRUE),"")</f>
        <v>4060</v>
      </c>
    </row>
    <row r="4064" spans="2:19" x14ac:dyDescent="0.3">
      <c r="B4064" t="s">
        <v>19214</v>
      </c>
      <c r="C4064">
        <v>4521</v>
      </c>
      <c r="D4064" t="s">
        <v>19211</v>
      </c>
      <c r="E4064">
        <v>45351.488125000003</v>
      </c>
      <c r="F4064">
        <v>2024</v>
      </c>
      <c r="G4064" t="s">
        <v>7678</v>
      </c>
      <c r="H4064" t="s">
        <v>19212</v>
      </c>
      <c r="I4064" t="s">
        <v>19213</v>
      </c>
      <c r="J4064" t="s">
        <v>19215</v>
      </c>
      <c r="M4064">
        <v>105</v>
      </c>
      <c r="N4064">
        <v>1</v>
      </c>
      <c r="O4064">
        <v>18000</v>
      </c>
      <c r="P4064" t="s">
        <v>202</v>
      </c>
      <c r="Q4064" t="s">
        <v>38</v>
      </c>
      <c r="R4064" s="3" t="b">
        <f>ISNUMBER(SEARCH(critere,_xlfn.CONCAT(client[[#This Row],[TELEPHONE]:[AGENCE]])))</f>
        <v>1</v>
      </c>
      <c r="S4064" s="8">
        <f>IF(client[[#This Row],[Recherche]]=TRUE,COUNTIF($R$4:R4064,TRUE),"")</f>
        <v>4061</v>
      </c>
    </row>
    <row r="4065" spans="2:19" x14ac:dyDescent="0.3">
      <c r="B4065" t="s">
        <v>19219</v>
      </c>
      <c r="C4065">
        <v>4522</v>
      </c>
      <c r="D4065" t="s">
        <v>19216</v>
      </c>
      <c r="E4065">
        <v>45351.493773148148</v>
      </c>
      <c r="F4065">
        <v>2024</v>
      </c>
      <c r="G4065" t="s">
        <v>2435</v>
      </c>
      <c r="H4065" t="s">
        <v>19217</v>
      </c>
      <c r="I4065" t="s">
        <v>19218</v>
      </c>
      <c r="J4065" t="s">
        <v>19220</v>
      </c>
      <c r="M4065">
        <v>105</v>
      </c>
      <c r="N4065">
        <v>1</v>
      </c>
      <c r="O4065">
        <v>23000</v>
      </c>
      <c r="P4065" t="s">
        <v>202</v>
      </c>
      <c r="Q4065" t="s">
        <v>38</v>
      </c>
      <c r="R4065" s="3" t="b">
        <f>ISNUMBER(SEARCH(critere,_xlfn.CONCAT(client[[#This Row],[TELEPHONE]:[AGENCE]])))</f>
        <v>1</v>
      </c>
      <c r="S4065" s="8">
        <f>IF(client[[#This Row],[Recherche]]=TRUE,COUNTIF($R$4:R4065,TRUE),"")</f>
        <v>4062</v>
      </c>
    </row>
    <row r="4066" spans="2:19" x14ac:dyDescent="0.3">
      <c r="B4066" t="s">
        <v>19224</v>
      </c>
      <c r="C4066">
        <v>4523</v>
      </c>
      <c r="D4066" t="s">
        <v>19221</v>
      </c>
      <c r="E4066">
        <v>45351.495219907411</v>
      </c>
      <c r="F4066">
        <v>2024</v>
      </c>
      <c r="G4066" t="s">
        <v>1434</v>
      </c>
      <c r="H4066" t="s">
        <v>19222</v>
      </c>
      <c r="I4066" t="s">
        <v>19223</v>
      </c>
      <c r="J4066" t="s">
        <v>19225</v>
      </c>
      <c r="M4066">
        <v>117</v>
      </c>
      <c r="N4066">
        <v>1</v>
      </c>
      <c r="O4066">
        <v>0</v>
      </c>
      <c r="P4066" t="s">
        <v>202</v>
      </c>
      <c r="Q4066" t="s">
        <v>38</v>
      </c>
      <c r="R4066" s="3" t="b">
        <f>ISNUMBER(SEARCH(critere,_xlfn.CONCAT(client[[#This Row],[TELEPHONE]:[AGENCE]])))</f>
        <v>1</v>
      </c>
      <c r="S4066" s="8">
        <f>IF(client[[#This Row],[Recherche]]=TRUE,COUNTIF($R$4:R4066,TRUE),"")</f>
        <v>4063</v>
      </c>
    </row>
    <row r="4067" spans="2:19" x14ac:dyDescent="0.3">
      <c r="B4067" t="s">
        <v>234</v>
      </c>
      <c r="C4067">
        <v>4524</v>
      </c>
      <c r="D4067" t="s">
        <v>19226</v>
      </c>
      <c r="E4067">
        <v>45351.629537037035</v>
      </c>
      <c r="F4067">
        <v>2024</v>
      </c>
      <c r="G4067" t="s">
        <v>231</v>
      </c>
      <c r="H4067" t="s">
        <v>232</v>
      </c>
      <c r="I4067" t="s">
        <v>233</v>
      </c>
      <c r="J4067" t="s">
        <v>235</v>
      </c>
      <c r="M4067">
        <v>110</v>
      </c>
      <c r="N4067">
        <v>1</v>
      </c>
      <c r="O4067">
        <v>0</v>
      </c>
      <c r="P4067" t="s">
        <v>21</v>
      </c>
      <c r="Q4067" t="s">
        <v>64</v>
      </c>
      <c r="R4067" s="3" t="b">
        <f>ISNUMBER(SEARCH(critere,_xlfn.CONCAT(client[[#This Row],[TELEPHONE]:[AGENCE]])))</f>
        <v>1</v>
      </c>
      <c r="S4067" s="8">
        <f>IF(client[[#This Row],[Recherche]]=TRUE,COUNTIF($R$4:R4067,TRUE),"")</f>
        <v>4064</v>
      </c>
    </row>
    <row r="4068" spans="2:19" x14ac:dyDescent="0.3">
      <c r="B4068" t="s">
        <v>19230</v>
      </c>
      <c r="C4068">
        <v>4525</v>
      </c>
      <c r="D4068" t="s">
        <v>19227</v>
      </c>
      <c r="E4068">
        <v>45352.38989583333</v>
      </c>
      <c r="F4068">
        <v>2024</v>
      </c>
      <c r="G4068" t="s">
        <v>19228</v>
      </c>
      <c r="H4068" t="s">
        <v>3425</v>
      </c>
      <c r="I4068" t="s">
        <v>19229</v>
      </c>
      <c r="J4068" t="s">
        <v>19231</v>
      </c>
      <c r="M4068">
        <v>8</v>
      </c>
      <c r="N4068">
        <v>1</v>
      </c>
      <c r="O4068">
        <v>0</v>
      </c>
      <c r="P4068" t="s">
        <v>21</v>
      </c>
      <c r="Q4068" t="s">
        <v>29</v>
      </c>
      <c r="R4068" s="3" t="b">
        <f>ISNUMBER(SEARCH(critere,_xlfn.CONCAT(client[[#This Row],[TELEPHONE]:[AGENCE]])))</f>
        <v>1</v>
      </c>
      <c r="S4068" s="8">
        <f>IF(client[[#This Row],[Recherche]]=TRUE,COUNTIF($R$4:R4068,TRUE),"")</f>
        <v>4065</v>
      </c>
    </row>
    <row r="4069" spans="2:19" x14ac:dyDescent="0.3">
      <c r="B4069" t="s">
        <v>19234</v>
      </c>
      <c r="C4069">
        <v>4526</v>
      </c>
      <c r="D4069" t="s">
        <v>19232</v>
      </c>
      <c r="E4069">
        <v>45352.403009259258</v>
      </c>
      <c r="F4069">
        <v>2024</v>
      </c>
      <c r="G4069" t="s">
        <v>4010</v>
      </c>
      <c r="H4069" t="s">
        <v>2221</v>
      </c>
      <c r="I4069" t="s">
        <v>19233</v>
      </c>
      <c r="J4069" t="s">
        <v>19235</v>
      </c>
      <c r="M4069">
        <v>8</v>
      </c>
      <c r="N4069">
        <v>1</v>
      </c>
      <c r="O4069">
        <v>0</v>
      </c>
      <c r="P4069" t="s">
        <v>21</v>
      </c>
      <c r="Q4069" t="s">
        <v>29</v>
      </c>
      <c r="R4069" s="3" t="b">
        <f>ISNUMBER(SEARCH(critere,_xlfn.CONCAT(client[[#This Row],[TELEPHONE]:[AGENCE]])))</f>
        <v>1</v>
      </c>
      <c r="S4069" s="8">
        <f>IF(client[[#This Row],[Recherche]]=TRUE,COUNTIF($R$4:R4069,TRUE),"")</f>
        <v>4066</v>
      </c>
    </row>
    <row r="4070" spans="2:19" x14ac:dyDescent="0.3">
      <c r="B4070" t="s">
        <v>19239</v>
      </c>
      <c r="C4070">
        <v>4527</v>
      </c>
      <c r="D4070" t="s">
        <v>19236</v>
      </c>
      <c r="E4070">
        <v>45352.672743055555</v>
      </c>
      <c r="F4070">
        <v>2024</v>
      </c>
      <c r="G4070" t="s">
        <v>1112</v>
      </c>
      <c r="H4070" t="s">
        <v>19237</v>
      </c>
      <c r="I4070" t="s">
        <v>19238</v>
      </c>
      <c r="J4070" t="s">
        <v>19240</v>
      </c>
      <c r="M4070">
        <v>117</v>
      </c>
      <c r="N4070">
        <v>2</v>
      </c>
      <c r="O4070">
        <v>0</v>
      </c>
      <c r="P4070" t="s">
        <v>202</v>
      </c>
      <c r="Q4070" t="s">
        <v>38</v>
      </c>
      <c r="R4070" s="3" t="b">
        <f>ISNUMBER(SEARCH(critere,_xlfn.CONCAT(client[[#This Row],[TELEPHONE]:[AGENCE]])))</f>
        <v>1</v>
      </c>
      <c r="S4070" s="8">
        <f>IF(client[[#This Row],[Recherche]]=TRUE,COUNTIF($R$4:R4070,TRUE),"")</f>
        <v>4067</v>
      </c>
    </row>
    <row r="4071" spans="2:19" x14ac:dyDescent="0.3">
      <c r="B4071" t="s">
        <v>19244</v>
      </c>
      <c r="C4071">
        <v>4528</v>
      </c>
      <c r="D4071" t="s">
        <v>19241</v>
      </c>
      <c r="E4071">
        <v>45355.421168981484</v>
      </c>
      <c r="F4071">
        <v>2024</v>
      </c>
      <c r="G4071" t="s">
        <v>231</v>
      </c>
      <c r="H4071" t="s">
        <v>19242</v>
      </c>
      <c r="I4071" t="s">
        <v>19243</v>
      </c>
      <c r="J4071" t="s">
        <v>19245</v>
      </c>
      <c r="M4071">
        <v>8</v>
      </c>
      <c r="N4071">
        <v>1</v>
      </c>
      <c r="O4071">
        <v>0</v>
      </c>
      <c r="P4071" t="s">
        <v>21</v>
      </c>
      <c r="Q4071" t="s">
        <v>347</v>
      </c>
      <c r="R4071" s="3" t="b">
        <f>ISNUMBER(SEARCH(critere,_xlfn.CONCAT(client[[#This Row],[TELEPHONE]:[AGENCE]])))</f>
        <v>1</v>
      </c>
      <c r="S4071" s="8">
        <f>IF(client[[#This Row],[Recherche]]=TRUE,COUNTIF($R$4:R4071,TRUE),"")</f>
        <v>4068</v>
      </c>
    </row>
    <row r="4072" spans="2:19" x14ac:dyDescent="0.3">
      <c r="B4072" t="s">
        <v>19249</v>
      </c>
      <c r="C4072">
        <v>4529</v>
      </c>
      <c r="D4072" t="s">
        <v>19246</v>
      </c>
      <c r="E4072">
        <v>45355.47965277778</v>
      </c>
      <c r="F4072">
        <v>2024</v>
      </c>
      <c r="G4072" t="s">
        <v>3344</v>
      </c>
      <c r="H4072" t="s">
        <v>19247</v>
      </c>
      <c r="I4072" t="s">
        <v>19248</v>
      </c>
      <c r="J4072" t="s">
        <v>19250</v>
      </c>
      <c r="M4072">
        <v>8</v>
      </c>
      <c r="N4072">
        <v>1</v>
      </c>
      <c r="O4072">
        <v>0</v>
      </c>
      <c r="P4072" t="s">
        <v>21</v>
      </c>
      <c r="Q4072" t="s">
        <v>22</v>
      </c>
      <c r="R4072" s="3" t="b">
        <f>ISNUMBER(SEARCH(critere,_xlfn.CONCAT(client[[#This Row],[TELEPHONE]:[AGENCE]])))</f>
        <v>1</v>
      </c>
      <c r="S4072" s="8">
        <f>IF(client[[#This Row],[Recherche]]=TRUE,COUNTIF($R$4:R4072,TRUE),"")</f>
        <v>4069</v>
      </c>
    </row>
    <row r="4073" spans="2:19" x14ac:dyDescent="0.3">
      <c r="B4073" t="s">
        <v>19254</v>
      </c>
      <c r="C4073">
        <v>4531</v>
      </c>
      <c r="D4073" t="s">
        <v>19251</v>
      </c>
      <c r="E4073">
        <v>45355.661504629628</v>
      </c>
      <c r="F4073">
        <v>2024</v>
      </c>
      <c r="G4073" t="s">
        <v>699</v>
      </c>
      <c r="H4073" t="s">
        <v>19252</v>
      </c>
      <c r="I4073" t="s">
        <v>19253</v>
      </c>
      <c r="J4073" t="s">
        <v>19255</v>
      </c>
      <c r="M4073">
        <v>113</v>
      </c>
      <c r="N4073">
        <v>2</v>
      </c>
      <c r="O4073">
        <v>0</v>
      </c>
      <c r="P4073" t="s">
        <v>202</v>
      </c>
      <c r="Q4073" t="s">
        <v>22</v>
      </c>
      <c r="R4073" s="3" t="b">
        <f>ISNUMBER(SEARCH(critere,_xlfn.CONCAT(client[[#This Row],[TELEPHONE]:[AGENCE]])))</f>
        <v>1</v>
      </c>
      <c r="S4073" s="8">
        <f>IF(client[[#This Row],[Recherche]]=TRUE,COUNTIF($R$4:R4073,TRUE),"")</f>
        <v>4070</v>
      </c>
    </row>
    <row r="4074" spans="2:19" x14ac:dyDescent="0.3">
      <c r="B4074" t="s">
        <v>19259</v>
      </c>
      <c r="C4074">
        <v>4532</v>
      </c>
      <c r="D4074" t="s">
        <v>19256</v>
      </c>
      <c r="E4074">
        <v>45355.703483796293</v>
      </c>
      <c r="F4074">
        <v>2024</v>
      </c>
      <c r="G4074" t="s">
        <v>660</v>
      </c>
      <c r="H4074" t="s">
        <v>19257</v>
      </c>
      <c r="I4074" t="s">
        <v>19258</v>
      </c>
      <c r="J4074" t="s">
        <v>19260</v>
      </c>
      <c r="M4074">
        <v>117</v>
      </c>
      <c r="N4074">
        <v>3</v>
      </c>
      <c r="O4074">
        <v>17500</v>
      </c>
      <c r="P4074" t="s">
        <v>202</v>
      </c>
      <c r="Q4074" t="s">
        <v>64</v>
      </c>
      <c r="R4074" s="3" t="b">
        <f>ISNUMBER(SEARCH(critere,_xlfn.CONCAT(client[[#This Row],[TELEPHONE]:[AGENCE]])))</f>
        <v>1</v>
      </c>
      <c r="S4074" s="8">
        <f>IF(client[[#This Row],[Recherche]]=TRUE,COUNTIF($R$4:R4074,TRUE),"")</f>
        <v>4071</v>
      </c>
    </row>
    <row r="4075" spans="2:19" x14ac:dyDescent="0.3">
      <c r="B4075" t="s">
        <v>19264</v>
      </c>
      <c r="C4075">
        <v>4533</v>
      </c>
      <c r="D4075" t="s">
        <v>19261</v>
      </c>
      <c r="E4075">
        <v>45357.482476851852</v>
      </c>
      <c r="F4075">
        <v>2024</v>
      </c>
      <c r="G4075" t="s">
        <v>549</v>
      </c>
      <c r="H4075" t="s">
        <v>19262</v>
      </c>
      <c r="I4075" t="s">
        <v>19263</v>
      </c>
      <c r="J4075" t="s">
        <v>19265</v>
      </c>
      <c r="M4075">
        <v>117</v>
      </c>
      <c r="N4075">
        <v>2</v>
      </c>
      <c r="O4075">
        <v>0</v>
      </c>
      <c r="P4075" t="s">
        <v>202</v>
      </c>
      <c r="Q4075" t="s">
        <v>22</v>
      </c>
      <c r="R4075" s="3" t="b">
        <f>ISNUMBER(SEARCH(critere,_xlfn.CONCAT(client[[#This Row],[TELEPHONE]:[AGENCE]])))</f>
        <v>1</v>
      </c>
      <c r="S4075" s="8">
        <f>IF(client[[#This Row],[Recherche]]=TRUE,COUNTIF($R$4:R4075,TRUE),"")</f>
        <v>4072</v>
      </c>
    </row>
    <row r="4076" spans="2:19" x14ac:dyDescent="0.3">
      <c r="B4076" t="s">
        <v>19269</v>
      </c>
      <c r="C4076">
        <v>4534</v>
      </c>
      <c r="D4076" t="s">
        <v>19266</v>
      </c>
      <c r="E4076">
        <v>45357.608738425923</v>
      </c>
      <c r="F4076">
        <v>2024</v>
      </c>
      <c r="G4076" t="s">
        <v>592</v>
      </c>
      <c r="H4076" t="s">
        <v>19267</v>
      </c>
      <c r="I4076" t="s">
        <v>19268</v>
      </c>
      <c r="J4076" t="s">
        <v>19270</v>
      </c>
      <c r="M4076">
        <v>117</v>
      </c>
      <c r="N4076">
        <v>1</v>
      </c>
      <c r="O4076">
        <v>0</v>
      </c>
      <c r="P4076" t="s">
        <v>202</v>
      </c>
      <c r="Q4076" t="s">
        <v>38</v>
      </c>
      <c r="R4076" s="3" t="b">
        <f>ISNUMBER(SEARCH(critere,_xlfn.CONCAT(client[[#This Row],[TELEPHONE]:[AGENCE]])))</f>
        <v>1</v>
      </c>
      <c r="S4076" s="8">
        <f>IF(client[[#This Row],[Recherche]]=TRUE,COUNTIF($R$4:R4076,TRUE),"")</f>
        <v>4073</v>
      </c>
    </row>
    <row r="4077" spans="2:19" x14ac:dyDescent="0.3">
      <c r="B4077" t="s">
        <v>19274</v>
      </c>
      <c r="C4077">
        <v>4536</v>
      </c>
      <c r="D4077" t="s">
        <v>19271</v>
      </c>
      <c r="E4077">
        <v>45357.8044212963</v>
      </c>
      <c r="F4077">
        <v>2024</v>
      </c>
      <c r="G4077" t="s">
        <v>456</v>
      </c>
      <c r="H4077" t="s">
        <v>19272</v>
      </c>
      <c r="I4077" t="s">
        <v>19273</v>
      </c>
      <c r="J4077" t="s">
        <v>19275</v>
      </c>
      <c r="M4077">
        <v>117</v>
      </c>
      <c r="N4077">
        <v>1</v>
      </c>
      <c r="O4077">
        <v>0</v>
      </c>
      <c r="P4077" t="s">
        <v>21</v>
      </c>
      <c r="Q4077" t="s">
        <v>347</v>
      </c>
      <c r="R4077" s="3" t="b">
        <f>ISNUMBER(SEARCH(critere,_xlfn.CONCAT(client[[#This Row],[TELEPHONE]:[AGENCE]])))</f>
        <v>1</v>
      </c>
      <c r="S4077" s="8">
        <f>IF(client[[#This Row],[Recherche]]=TRUE,COUNTIF($R$4:R4077,TRUE),"")</f>
        <v>4074</v>
      </c>
    </row>
    <row r="4078" spans="2:19" x14ac:dyDescent="0.3">
      <c r="B4078" t="s">
        <v>19279</v>
      </c>
      <c r="C4078">
        <v>4537</v>
      </c>
      <c r="D4078" t="s">
        <v>19276</v>
      </c>
      <c r="E4078">
        <v>45358.474340277775</v>
      </c>
      <c r="F4078">
        <v>2024</v>
      </c>
      <c r="G4078" t="s">
        <v>272</v>
      </c>
      <c r="H4078" t="s">
        <v>19277</v>
      </c>
      <c r="I4078" t="s">
        <v>19278</v>
      </c>
      <c r="J4078" t="s">
        <v>19280</v>
      </c>
      <c r="M4078">
        <v>117</v>
      </c>
      <c r="N4078">
        <v>1</v>
      </c>
      <c r="O4078">
        <v>18000</v>
      </c>
      <c r="P4078" t="s">
        <v>202</v>
      </c>
      <c r="Q4078" t="s">
        <v>29</v>
      </c>
      <c r="R4078" s="3" t="b">
        <f>ISNUMBER(SEARCH(critere,_xlfn.CONCAT(client[[#This Row],[TELEPHONE]:[AGENCE]])))</f>
        <v>1</v>
      </c>
      <c r="S4078" s="8">
        <f>IF(client[[#This Row],[Recherche]]=TRUE,COUNTIF($R$4:R4078,TRUE),"")</f>
        <v>4075</v>
      </c>
    </row>
    <row r="4079" spans="2:19" x14ac:dyDescent="0.3">
      <c r="B4079" t="s">
        <v>19285</v>
      </c>
      <c r="C4079">
        <v>4538</v>
      </c>
      <c r="D4079" t="s">
        <v>19281</v>
      </c>
      <c r="E4079">
        <v>45358.512141203704</v>
      </c>
      <c r="F4079">
        <v>2024</v>
      </c>
      <c r="G4079" t="s">
        <v>19282</v>
      </c>
      <c r="H4079" t="s">
        <v>19283</v>
      </c>
      <c r="I4079" t="s">
        <v>19284</v>
      </c>
      <c r="J4079" t="s">
        <v>19286</v>
      </c>
      <c r="M4079">
        <v>8</v>
      </c>
      <c r="N4079">
        <v>1</v>
      </c>
      <c r="O4079">
        <v>0</v>
      </c>
      <c r="P4079" t="s">
        <v>21</v>
      </c>
      <c r="Q4079" t="s">
        <v>29</v>
      </c>
      <c r="R4079" s="3" t="b">
        <f>ISNUMBER(SEARCH(critere,_xlfn.CONCAT(client[[#This Row],[TELEPHONE]:[AGENCE]])))</f>
        <v>1</v>
      </c>
      <c r="S4079" s="8">
        <f>IF(client[[#This Row],[Recherche]]=TRUE,COUNTIF($R$4:R4079,TRUE),"")</f>
        <v>4076</v>
      </c>
    </row>
    <row r="4080" spans="2:19" x14ac:dyDescent="0.3">
      <c r="B4080" t="s">
        <v>19290</v>
      </c>
      <c r="C4080">
        <v>4539</v>
      </c>
      <c r="D4080" t="s">
        <v>19287</v>
      </c>
      <c r="E4080">
        <v>45358.515127314815</v>
      </c>
      <c r="F4080">
        <v>2024</v>
      </c>
      <c r="G4080" t="s">
        <v>592</v>
      </c>
      <c r="H4080" t="s">
        <v>19288</v>
      </c>
      <c r="I4080" t="s">
        <v>19289</v>
      </c>
      <c r="J4080" t="s">
        <v>19291</v>
      </c>
      <c r="M4080">
        <v>117</v>
      </c>
      <c r="N4080">
        <v>1</v>
      </c>
      <c r="O4080">
        <v>0</v>
      </c>
      <c r="P4080" t="s">
        <v>202</v>
      </c>
      <c r="Q4080" t="s">
        <v>64</v>
      </c>
      <c r="R4080" s="3" t="b">
        <f>ISNUMBER(SEARCH(critere,_xlfn.CONCAT(client[[#This Row],[TELEPHONE]:[AGENCE]])))</f>
        <v>1</v>
      </c>
      <c r="S4080" s="8">
        <f>IF(client[[#This Row],[Recherche]]=TRUE,COUNTIF($R$4:R4080,TRUE),"")</f>
        <v>4077</v>
      </c>
    </row>
    <row r="4081" spans="2:19" x14ac:dyDescent="0.3">
      <c r="B4081" t="s">
        <v>19295</v>
      </c>
      <c r="C4081">
        <v>4540</v>
      </c>
      <c r="D4081" t="s">
        <v>19292</v>
      </c>
      <c r="E4081">
        <v>45358.700138888889</v>
      </c>
      <c r="F4081">
        <v>2024</v>
      </c>
      <c r="G4081" t="s">
        <v>1353</v>
      </c>
      <c r="H4081" t="s">
        <v>19293</v>
      </c>
      <c r="I4081" t="s">
        <v>19294</v>
      </c>
      <c r="J4081" t="s">
        <v>19296</v>
      </c>
      <c r="M4081">
        <v>117</v>
      </c>
      <c r="N4081">
        <v>2</v>
      </c>
      <c r="O4081">
        <v>0</v>
      </c>
      <c r="P4081" t="s">
        <v>202</v>
      </c>
      <c r="Q4081" t="s">
        <v>22</v>
      </c>
      <c r="R4081" s="3" t="b">
        <f>ISNUMBER(SEARCH(critere,_xlfn.CONCAT(client[[#This Row],[TELEPHONE]:[AGENCE]])))</f>
        <v>1</v>
      </c>
      <c r="S4081" s="8">
        <f>IF(client[[#This Row],[Recherche]]=TRUE,COUNTIF($R$4:R4081,TRUE),"")</f>
        <v>4078</v>
      </c>
    </row>
    <row r="4082" spans="2:19" x14ac:dyDescent="0.3">
      <c r="B4082" t="s">
        <v>19300</v>
      </c>
      <c r="C4082">
        <v>4541</v>
      </c>
      <c r="D4082" t="s">
        <v>19297</v>
      </c>
      <c r="E4082">
        <v>45358.713692129626</v>
      </c>
      <c r="F4082">
        <v>2024</v>
      </c>
      <c r="G4082" t="s">
        <v>9457</v>
      </c>
      <c r="H4082" t="s">
        <v>19298</v>
      </c>
      <c r="I4082" t="s">
        <v>19299</v>
      </c>
      <c r="J4082" t="s">
        <v>19301</v>
      </c>
      <c r="M4082">
        <v>105</v>
      </c>
      <c r="N4082">
        <v>1</v>
      </c>
      <c r="O4082">
        <v>18000</v>
      </c>
      <c r="P4082" t="s">
        <v>202</v>
      </c>
      <c r="Q4082" t="s">
        <v>22</v>
      </c>
      <c r="R4082" s="3" t="b">
        <f>ISNUMBER(SEARCH(critere,_xlfn.CONCAT(client[[#This Row],[TELEPHONE]:[AGENCE]])))</f>
        <v>1</v>
      </c>
      <c r="S4082" s="8">
        <f>IF(client[[#This Row],[Recherche]]=TRUE,COUNTIF($R$4:R4082,TRUE),"")</f>
        <v>4079</v>
      </c>
    </row>
    <row r="4083" spans="2:19" x14ac:dyDescent="0.3">
      <c r="B4083">
        <v>648274548</v>
      </c>
      <c r="C4083">
        <v>4542</v>
      </c>
      <c r="D4083" t="s">
        <v>19302</v>
      </c>
      <c r="E4083">
        <v>45358.736759259256</v>
      </c>
      <c r="F4083">
        <v>2024</v>
      </c>
      <c r="G4083" t="s">
        <v>3344</v>
      </c>
      <c r="H4083" t="s">
        <v>19303</v>
      </c>
      <c r="I4083" t="s">
        <v>19304</v>
      </c>
      <c r="J4083" t="s">
        <v>19305</v>
      </c>
      <c r="M4083">
        <v>117</v>
      </c>
      <c r="N4083">
        <v>1</v>
      </c>
      <c r="O4083">
        <v>0</v>
      </c>
      <c r="P4083" t="s">
        <v>202</v>
      </c>
      <c r="Q4083" t="s">
        <v>64</v>
      </c>
      <c r="R4083" s="3" t="b">
        <f>ISNUMBER(SEARCH(critere,_xlfn.CONCAT(client[[#This Row],[TELEPHONE]:[AGENCE]])))</f>
        <v>1</v>
      </c>
      <c r="S4083" s="8">
        <f>IF(client[[#This Row],[Recherche]]=TRUE,COUNTIF($R$4:R4083,TRUE),"")</f>
        <v>4080</v>
      </c>
    </row>
    <row r="4084" spans="2:19" x14ac:dyDescent="0.3">
      <c r="B4084" t="s">
        <v>19309</v>
      </c>
      <c r="C4084">
        <v>4543</v>
      </c>
      <c r="D4084" t="s">
        <v>19306</v>
      </c>
      <c r="E4084">
        <v>45359.7421875</v>
      </c>
      <c r="F4084">
        <v>2024</v>
      </c>
      <c r="G4084" t="s">
        <v>660</v>
      </c>
      <c r="H4084" t="s">
        <v>19307</v>
      </c>
      <c r="I4084" t="s">
        <v>19308</v>
      </c>
      <c r="J4084" t="s">
        <v>19310</v>
      </c>
      <c r="M4084">
        <v>117</v>
      </c>
      <c r="N4084">
        <v>1</v>
      </c>
      <c r="O4084">
        <v>23000</v>
      </c>
      <c r="P4084" t="s">
        <v>202</v>
      </c>
      <c r="Q4084" t="s">
        <v>38</v>
      </c>
      <c r="R4084" s="3" t="b">
        <f>ISNUMBER(SEARCH(critere,_xlfn.CONCAT(client[[#This Row],[TELEPHONE]:[AGENCE]])))</f>
        <v>1</v>
      </c>
      <c r="S4084" s="8">
        <f>IF(client[[#This Row],[Recherche]]=TRUE,COUNTIF($R$4:R4084,TRUE),"")</f>
        <v>4081</v>
      </c>
    </row>
    <row r="4085" spans="2:19" x14ac:dyDescent="0.3">
      <c r="B4085" t="s">
        <v>19315</v>
      </c>
      <c r="C4085">
        <v>4544</v>
      </c>
      <c r="D4085" t="s">
        <v>19311</v>
      </c>
      <c r="E4085">
        <v>45362.750127314815</v>
      </c>
      <c r="F4085">
        <v>2024</v>
      </c>
      <c r="G4085" t="s">
        <v>19312</v>
      </c>
      <c r="H4085" t="s">
        <v>19313</v>
      </c>
      <c r="I4085" t="s">
        <v>19314</v>
      </c>
      <c r="J4085" t="s">
        <v>19316</v>
      </c>
      <c r="M4085">
        <v>105</v>
      </c>
      <c r="N4085">
        <v>2</v>
      </c>
      <c r="O4085">
        <v>0</v>
      </c>
      <c r="P4085" t="s">
        <v>202</v>
      </c>
      <c r="Q4085" t="s">
        <v>64</v>
      </c>
      <c r="R4085" s="3" t="b">
        <f>ISNUMBER(SEARCH(critere,_xlfn.CONCAT(client[[#This Row],[TELEPHONE]:[AGENCE]])))</f>
        <v>1</v>
      </c>
      <c r="S4085" s="8">
        <f>IF(client[[#This Row],[Recherche]]=TRUE,COUNTIF($R$4:R4085,TRUE),"")</f>
        <v>4082</v>
      </c>
    </row>
    <row r="4086" spans="2:19" x14ac:dyDescent="0.3">
      <c r="B4086" t="s">
        <v>19320</v>
      </c>
      <c r="C4086">
        <v>4545</v>
      </c>
      <c r="D4086" t="s">
        <v>19317</v>
      </c>
      <c r="E4086">
        <v>45362.793900462966</v>
      </c>
      <c r="F4086">
        <v>2024</v>
      </c>
      <c r="G4086" t="s">
        <v>560</v>
      </c>
      <c r="H4086" t="s">
        <v>19318</v>
      </c>
      <c r="I4086" t="s">
        <v>19319</v>
      </c>
      <c r="J4086" t="s">
        <v>19321</v>
      </c>
      <c r="M4086">
        <v>117</v>
      </c>
      <c r="N4086">
        <v>1</v>
      </c>
      <c r="O4086">
        <v>22600</v>
      </c>
      <c r="P4086" t="s">
        <v>202</v>
      </c>
      <c r="Q4086" t="s">
        <v>38</v>
      </c>
      <c r="R4086" s="3" t="b">
        <f>ISNUMBER(SEARCH(critere,_xlfn.CONCAT(client[[#This Row],[TELEPHONE]:[AGENCE]])))</f>
        <v>1</v>
      </c>
      <c r="S4086" s="8">
        <f>IF(client[[#This Row],[Recherche]]=TRUE,COUNTIF($R$4:R4086,TRUE),"")</f>
        <v>4083</v>
      </c>
    </row>
    <row r="4087" spans="2:19" x14ac:dyDescent="0.3">
      <c r="B4087" t="s">
        <v>19324</v>
      </c>
      <c r="C4087">
        <v>4546</v>
      </c>
      <c r="D4087" t="s">
        <v>19322</v>
      </c>
      <c r="E4087">
        <v>45363.540405092594</v>
      </c>
      <c r="F4087">
        <v>2024</v>
      </c>
      <c r="G4087" t="s">
        <v>607</v>
      </c>
      <c r="H4087" t="s">
        <v>5833</v>
      </c>
      <c r="I4087" t="s">
        <v>19323</v>
      </c>
      <c r="J4087" t="s">
        <v>19325</v>
      </c>
      <c r="M4087">
        <v>8</v>
      </c>
      <c r="N4087">
        <v>1</v>
      </c>
      <c r="O4087">
        <v>0</v>
      </c>
      <c r="P4087" t="s">
        <v>21</v>
      </c>
      <c r="Q4087" t="s">
        <v>64</v>
      </c>
      <c r="R4087" s="3" t="b">
        <f>ISNUMBER(SEARCH(critere,_xlfn.CONCAT(client[[#This Row],[TELEPHONE]:[AGENCE]])))</f>
        <v>1</v>
      </c>
      <c r="S4087" s="8">
        <f>IF(client[[#This Row],[Recherche]]=TRUE,COUNTIF($R$4:R4087,TRUE),"")</f>
        <v>4084</v>
      </c>
    </row>
    <row r="4088" spans="2:19" x14ac:dyDescent="0.3">
      <c r="B4088" t="s">
        <v>19329</v>
      </c>
      <c r="C4088">
        <v>4547</v>
      </c>
      <c r="D4088" t="s">
        <v>19326</v>
      </c>
      <c r="E4088">
        <v>45363.554305555554</v>
      </c>
      <c r="F4088">
        <v>2024</v>
      </c>
      <c r="G4088" t="s">
        <v>2435</v>
      </c>
      <c r="H4088" t="s">
        <v>19327</v>
      </c>
      <c r="I4088" t="s">
        <v>19328</v>
      </c>
      <c r="J4088" t="s">
        <v>19330</v>
      </c>
      <c r="M4088">
        <v>117</v>
      </c>
      <c r="N4088">
        <v>2</v>
      </c>
      <c r="O4088">
        <v>46000</v>
      </c>
      <c r="P4088" t="s">
        <v>202</v>
      </c>
      <c r="Q4088" t="s">
        <v>64</v>
      </c>
      <c r="R4088" s="3" t="b">
        <f>ISNUMBER(SEARCH(critere,_xlfn.CONCAT(client[[#This Row],[TELEPHONE]:[AGENCE]])))</f>
        <v>1</v>
      </c>
      <c r="S4088" s="8">
        <f>IF(client[[#This Row],[Recherche]]=TRUE,COUNTIF($R$4:R4088,TRUE),"")</f>
        <v>4085</v>
      </c>
    </row>
    <row r="4089" spans="2:19" x14ac:dyDescent="0.3">
      <c r="B4089" t="s">
        <v>19334</v>
      </c>
      <c r="C4089">
        <v>4548</v>
      </c>
      <c r="D4089" t="s">
        <v>19331</v>
      </c>
      <c r="E4089">
        <v>45363.642974537041</v>
      </c>
      <c r="F4089">
        <v>2024</v>
      </c>
      <c r="G4089" t="s">
        <v>675</v>
      </c>
      <c r="H4089" t="s">
        <v>19332</v>
      </c>
      <c r="I4089" t="s">
        <v>19333</v>
      </c>
      <c r="J4089" t="s">
        <v>19335</v>
      </c>
      <c r="M4089">
        <v>117</v>
      </c>
      <c r="N4089">
        <v>1</v>
      </c>
      <c r="O4089">
        <v>0</v>
      </c>
      <c r="P4089" t="s">
        <v>202</v>
      </c>
      <c r="Q4089" t="s">
        <v>22</v>
      </c>
      <c r="R4089" s="3" t="b">
        <f>ISNUMBER(SEARCH(critere,_xlfn.CONCAT(client[[#This Row],[TELEPHONE]:[AGENCE]])))</f>
        <v>1</v>
      </c>
      <c r="S4089" s="8">
        <f>IF(client[[#This Row],[Recherche]]=TRUE,COUNTIF($R$4:R4089,TRUE),"")</f>
        <v>4086</v>
      </c>
    </row>
    <row r="4090" spans="2:19" x14ac:dyDescent="0.3">
      <c r="B4090" t="s">
        <v>19339</v>
      </c>
      <c r="C4090">
        <v>4549</v>
      </c>
      <c r="D4090" t="s">
        <v>19336</v>
      </c>
      <c r="E4090">
        <v>45363.651134259257</v>
      </c>
      <c r="F4090">
        <v>2024</v>
      </c>
      <c r="G4090" t="s">
        <v>2031</v>
      </c>
      <c r="H4090" t="s">
        <v>19337</v>
      </c>
      <c r="I4090" t="s">
        <v>19338</v>
      </c>
      <c r="J4090" t="s">
        <v>19340</v>
      </c>
      <c r="M4090">
        <v>117</v>
      </c>
      <c r="N4090">
        <v>1</v>
      </c>
      <c r="O4090">
        <v>0</v>
      </c>
      <c r="P4090" t="s">
        <v>202</v>
      </c>
      <c r="Q4090" t="s">
        <v>38</v>
      </c>
      <c r="R4090" s="3" t="b">
        <f>ISNUMBER(SEARCH(critere,_xlfn.CONCAT(client[[#This Row],[TELEPHONE]:[AGENCE]])))</f>
        <v>1</v>
      </c>
      <c r="S4090" s="8">
        <f>IF(client[[#This Row],[Recherche]]=TRUE,COUNTIF($R$4:R4090,TRUE),"")</f>
        <v>4087</v>
      </c>
    </row>
    <row r="4091" spans="2:19" x14ac:dyDescent="0.3">
      <c r="B4091" t="s">
        <v>19343</v>
      </c>
      <c r="C4091">
        <v>4550</v>
      </c>
      <c r="D4091" t="s">
        <v>19341</v>
      </c>
      <c r="E4091">
        <v>45363.740219907406</v>
      </c>
      <c r="F4091">
        <v>2024</v>
      </c>
      <c r="G4091" t="s">
        <v>517</v>
      </c>
      <c r="H4091" t="s">
        <v>7028</v>
      </c>
      <c r="I4091" t="s">
        <v>19342</v>
      </c>
      <c r="J4091" t="s">
        <v>19344</v>
      </c>
      <c r="M4091">
        <v>105</v>
      </c>
      <c r="N4091">
        <v>1</v>
      </c>
      <c r="O4091">
        <v>0</v>
      </c>
      <c r="P4091" t="s">
        <v>202</v>
      </c>
      <c r="Q4091" t="s">
        <v>64</v>
      </c>
      <c r="R4091" s="3" t="b">
        <f>ISNUMBER(SEARCH(critere,_xlfn.CONCAT(client[[#This Row],[TELEPHONE]:[AGENCE]])))</f>
        <v>1</v>
      </c>
      <c r="S4091" s="8">
        <f>IF(client[[#This Row],[Recherche]]=TRUE,COUNTIF($R$4:R4091,TRUE),"")</f>
        <v>4088</v>
      </c>
    </row>
    <row r="4092" spans="2:19" x14ac:dyDescent="0.3">
      <c r="B4092" t="s">
        <v>19348</v>
      </c>
      <c r="C4092">
        <v>4551</v>
      </c>
      <c r="D4092" t="s">
        <v>19345</v>
      </c>
      <c r="E4092">
        <v>45364.513298611113</v>
      </c>
      <c r="F4092">
        <v>2024</v>
      </c>
      <c r="G4092" t="s">
        <v>3344</v>
      </c>
      <c r="H4092" t="s">
        <v>19346</v>
      </c>
      <c r="I4092" t="s">
        <v>19347</v>
      </c>
      <c r="J4092" t="s">
        <v>19349</v>
      </c>
      <c r="M4092">
        <v>117</v>
      </c>
      <c r="N4092">
        <v>1</v>
      </c>
      <c r="O4092">
        <v>22800</v>
      </c>
      <c r="P4092" t="s">
        <v>202</v>
      </c>
      <c r="Q4092" t="s">
        <v>64</v>
      </c>
      <c r="R4092" s="3" t="b">
        <f>ISNUMBER(SEARCH(critere,_xlfn.CONCAT(client[[#This Row],[TELEPHONE]:[AGENCE]])))</f>
        <v>1</v>
      </c>
      <c r="S4092" s="8">
        <f>IF(client[[#This Row],[Recherche]]=TRUE,COUNTIF($R$4:R4092,TRUE),"")</f>
        <v>4089</v>
      </c>
    </row>
    <row r="4093" spans="2:19" x14ac:dyDescent="0.3">
      <c r="B4093" t="s">
        <v>19353</v>
      </c>
      <c r="C4093">
        <v>4552</v>
      </c>
      <c r="D4093" t="s">
        <v>19350</v>
      </c>
      <c r="E4093">
        <v>45364.516481481478</v>
      </c>
      <c r="F4093">
        <v>2024</v>
      </c>
      <c r="G4093" t="s">
        <v>183</v>
      </c>
      <c r="H4093" t="s">
        <v>19351</v>
      </c>
      <c r="I4093" t="s">
        <v>19352</v>
      </c>
      <c r="J4093" t="s">
        <v>19354</v>
      </c>
      <c r="M4093">
        <v>117</v>
      </c>
      <c r="N4093">
        <v>1</v>
      </c>
      <c r="O4093">
        <v>0</v>
      </c>
      <c r="P4093" t="s">
        <v>202</v>
      </c>
      <c r="Q4093" t="s">
        <v>64</v>
      </c>
      <c r="R4093" s="3" t="b">
        <f>ISNUMBER(SEARCH(critere,_xlfn.CONCAT(client[[#This Row],[TELEPHONE]:[AGENCE]])))</f>
        <v>1</v>
      </c>
      <c r="S4093" s="8">
        <f>IF(client[[#This Row],[Recherche]]=TRUE,COUNTIF($R$4:R4093,TRUE),"")</f>
        <v>4090</v>
      </c>
    </row>
    <row r="4094" spans="2:19" x14ac:dyDescent="0.3">
      <c r="B4094" t="s">
        <v>19358</v>
      </c>
      <c r="C4094">
        <v>4553</v>
      </c>
      <c r="D4094" t="s">
        <v>19355</v>
      </c>
      <c r="E4094">
        <v>45365.328240740739</v>
      </c>
      <c r="F4094">
        <v>2024</v>
      </c>
      <c r="G4094" t="s">
        <v>19356</v>
      </c>
      <c r="H4094" t="s">
        <v>363</v>
      </c>
      <c r="I4094" t="s">
        <v>19357</v>
      </c>
      <c r="J4094" t="s">
        <v>19359</v>
      </c>
      <c r="M4094">
        <v>117</v>
      </c>
      <c r="N4094">
        <v>1</v>
      </c>
      <c r="O4094">
        <v>0</v>
      </c>
      <c r="P4094" t="s">
        <v>202</v>
      </c>
      <c r="Q4094" t="s">
        <v>454</v>
      </c>
      <c r="R4094" s="3" t="b">
        <f>ISNUMBER(SEARCH(critere,_xlfn.CONCAT(client[[#This Row],[TELEPHONE]:[AGENCE]])))</f>
        <v>1</v>
      </c>
      <c r="S4094" s="8">
        <f>IF(client[[#This Row],[Recherche]]=TRUE,COUNTIF($R$4:R4094,TRUE),"")</f>
        <v>4091</v>
      </c>
    </row>
    <row r="4095" spans="2:19" x14ac:dyDescent="0.3">
      <c r="B4095" t="s">
        <v>19363</v>
      </c>
      <c r="C4095">
        <v>4554</v>
      </c>
      <c r="D4095" t="s">
        <v>19360</v>
      </c>
      <c r="E4095">
        <v>45365.419340277775</v>
      </c>
      <c r="F4095">
        <v>2024</v>
      </c>
      <c r="G4095" t="s">
        <v>77</v>
      </c>
      <c r="H4095" t="s">
        <v>19361</v>
      </c>
      <c r="I4095" t="s">
        <v>19362</v>
      </c>
      <c r="J4095" t="s">
        <v>19364</v>
      </c>
      <c r="M4095">
        <v>75</v>
      </c>
      <c r="N4095">
        <v>1</v>
      </c>
      <c r="O4095">
        <v>0</v>
      </c>
      <c r="P4095" t="s">
        <v>202</v>
      </c>
      <c r="Q4095" t="s">
        <v>64</v>
      </c>
      <c r="R4095" s="3" t="b">
        <f>ISNUMBER(SEARCH(critere,_xlfn.CONCAT(client[[#This Row],[TELEPHONE]:[AGENCE]])))</f>
        <v>1</v>
      </c>
      <c r="S4095" s="8">
        <f>IF(client[[#This Row],[Recherche]]=TRUE,COUNTIF($R$4:R4095,TRUE),"")</f>
        <v>4092</v>
      </c>
    </row>
    <row r="4096" spans="2:19" x14ac:dyDescent="0.3">
      <c r="B4096" t="s">
        <v>19368</v>
      </c>
      <c r="C4096">
        <v>4555</v>
      </c>
      <c r="D4096" t="s">
        <v>19365</v>
      </c>
      <c r="E4096">
        <v>45365.909756944442</v>
      </c>
      <c r="F4096">
        <v>2024</v>
      </c>
      <c r="G4096" t="s">
        <v>248</v>
      </c>
      <c r="H4096" t="s">
        <v>19366</v>
      </c>
      <c r="I4096" t="s">
        <v>19367</v>
      </c>
      <c r="J4096" t="s">
        <v>19369</v>
      </c>
      <c r="M4096">
        <v>110</v>
      </c>
      <c r="N4096">
        <v>1</v>
      </c>
      <c r="O4096">
        <v>0</v>
      </c>
      <c r="P4096" t="s">
        <v>202</v>
      </c>
      <c r="Q4096" t="s">
        <v>38</v>
      </c>
      <c r="R4096" s="3" t="b">
        <f>ISNUMBER(SEARCH(critere,_xlfn.CONCAT(client[[#This Row],[TELEPHONE]:[AGENCE]])))</f>
        <v>1</v>
      </c>
      <c r="S4096" s="8">
        <f>IF(client[[#This Row],[Recherche]]=TRUE,COUNTIF($R$4:R4096,TRUE),"")</f>
        <v>4093</v>
      </c>
    </row>
    <row r="4097" spans="2:19" x14ac:dyDescent="0.3">
      <c r="B4097" t="s">
        <v>19372</v>
      </c>
      <c r="C4097">
        <v>4556</v>
      </c>
      <c r="D4097" t="s">
        <v>19370</v>
      </c>
      <c r="E4097">
        <v>45366.520798611113</v>
      </c>
      <c r="F4097">
        <v>2024</v>
      </c>
      <c r="G4097" t="s">
        <v>1680</v>
      </c>
      <c r="H4097" t="s">
        <v>2383</v>
      </c>
      <c r="I4097" t="s">
        <v>19371</v>
      </c>
      <c r="J4097" t="s">
        <v>19373</v>
      </c>
      <c r="M4097">
        <v>8</v>
      </c>
      <c r="N4097">
        <v>2</v>
      </c>
      <c r="O4097">
        <v>0</v>
      </c>
      <c r="P4097" t="s">
        <v>21</v>
      </c>
      <c r="Q4097" t="s">
        <v>64</v>
      </c>
      <c r="R4097" s="3" t="b">
        <f>ISNUMBER(SEARCH(critere,_xlfn.CONCAT(client[[#This Row],[TELEPHONE]:[AGENCE]])))</f>
        <v>1</v>
      </c>
      <c r="S4097" s="8">
        <f>IF(client[[#This Row],[Recherche]]=TRUE,COUNTIF($R$4:R4097,TRUE),"")</f>
        <v>4094</v>
      </c>
    </row>
    <row r="4098" spans="2:19" x14ac:dyDescent="0.3">
      <c r="B4098" t="s">
        <v>19376</v>
      </c>
      <c r="C4098">
        <v>4557</v>
      </c>
      <c r="D4098" t="s">
        <v>19374</v>
      </c>
      <c r="E4098">
        <v>45366.523599537039</v>
      </c>
      <c r="F4098">
        <v>2024</v>
      </c>
      <c r="G4098" t="s">
        <v>3041</v>
      </c>
      <c r="H4098" t="s">
        <v>13043</v>
      </c>
      <c r="I4098" t="s">
        <v>19375</v>
      </c>
      <c r="J4098" t="s">
        <v>19377</v>
      </c>
      <c r="M4098">
        <v>8</v>
      </c>
      <c r="N4098">
        <v>2</v>
      </c>
      <c r="O4098">
        <v>0</v>
      </c>
      <c r="P4098" t="s">
        <v>21</v>
      </c>
      <c r="Q4098" t="s">
        <v>22</v>
      </c>
      <c r="R4098" s="3" t="b">
        <f>ISNUMBER(SEARCH(critere,_xlfn.CONCAT(client[[#This Row],[TELEPHONE]:[AGENCE]])))</f>
        <v>1</v>
      </c>
      <c r="S4098" s="8">
        <f>IF(client[[#This Row],[Recherche]]=TRUE,COUNTIF($R$4:R4098,TRUE),"")</f>
        <v>4095</v>
      </c>
    </row>
    <row r="4099" spans="2:19" x14ac:dyDescent="0.3">
      <c r="B4099" t="s">
        <v>19380</v>
      </c>
      <c r="C4099">
        <v>4558</v>
      </c>
      <c r="D4099" t="s">
        <v>19378</v>
      </c>
      <c r="E4099">
        <v>45366.544756944444</v>
      </c>
      <c r="F4099">
        <v>2024</v>
      </c>
      <c r="G4099" t="s">
        <v>549</v>
      </c>
      <c r="H4099" t="s">
        <v>19332</v>
      </c>
      <c r="I4099" t="s">
        <v>19379</v>
      </c>
      <c r="J4099" t="s">
        <v>19381</v>
      </c>
      <c r="M4099">
        <v>8</v>
      </c>
      <c r="N4099">
        <v>1</v>
      </c>
      <c r="O4099">
        <v>0</v>
      </c>
      <c r="P4099" t="s">
        <v>21</v>
      </c>
      <c r="Q4099" t="s">
        <v>64</v>
      </c>
      <c r="R4099" s="3" t="b">
        <f>ISNUMBER(SEARCH(critere,_xlfn.CONCAT(client[[#This Row],[TELEPHONE]:[AGENCE]])))</f>
        <v>1</v>
      </c>
      <c r="S4099" s="8">
        <f>IF(client[[#This Row],[Recherche]]=TRUE,COUNTIF($R$4:R4099,TRUE),"")</f>
        <v>4096</v>
      </c>
    </row>
    <row r="4100" spans="2:19" x14ac:dyDescent="0.3">
      <c r="B4100" t="s">
        <v>19384</v>
      </c>
      <c r="C4100">
        <v>4559</v>
      </c>
      <c r="D4100" t="s">
        <v>19382</v>
      </c>
      <c r="E4100">
        <v>45366.553333333337</v>
      </c>
      <c r="F4100">
        <v>2024</v>
      </c>
      <c r="G4100" t="s">
        <v>421</v>
      </c>
      <c r="H4100" t="s">
        <v>7756</v>
      </c>
      <c r="I4100" t="s">
        <v>19383</v>
      </c>
      <c r="J4100" t="s">
        <v>19385</v>
      </c>
      <c r="M4100">
        <v>8</v>
      </c>
      <c r="N4100">
        <v>1</v>
      </c>
      <c r="O4100">
        <v>0</v>
      </c>
      <c r="P4100" t="s">
        <v>21</v>
      </c>
      <c r="Q4100" t="s">
        <v>64</v>
      </c>
      <c r="R4100" s="3" t="b">
        <f>ISNUMBER(SEARCH(critere,_xlfn.CONCAT(client[[#This Row],[TELEPHONE]:[AGENCE]])))</f>
        <v>1</v>
      </c>
      <c r="S4100" s="8">
        <f>IF(client[[#This Row],[Recherche]]=TRUE,COUNTIF($R$4:R4100,TRUE),"")</f>
        <v>4097</v>
      </c>
    </row>
    <row r="4101" spans="2:19" x14ac:dyDescent="0.3">
      <c r="B4101" t="s">
        <v>19388</v>
      </c>
      <c r="C4101">
        <v>4560</v>
      </c>
      <c r="D4101" t="s">
        <v>19386</v>
      </c>
      <c r="E4101">
        <v>45366.558472222219</v>
      </c>
      <c r="F4101">
        <v>2024</v>
      </c>
      <c r="G4101" t="s">
        <v>767</v>
      </c>
      <c r="H4101" t="s">
        <v>1627</v>
      </c>
      <c r="I4101" t="s">
        <v>19387</v>
      </c>
      <c r="J4101" t="s">
        <v>19389</v>
      </c>
      <c r="M4101">
        <v>8</v>
      </c>
      <c r="N4101">
        <v>1</v>
      </c>
      <c r="O4101">
        <v>0</v>
      </c>
      <c r="P4101" t="s">
        <v>21</v>
      </c>
      <c r="Q4101" t="s">
        <v>64</v>
      </c>
      <c r="R4101" s="3" t="b">
        <f>ISNUMBER(SEARCH(critere,_xlfn.CONCAT(client[[#This Row],[TELEPHONE]:[AGENCE]])))</f>
        <v>1</v>
      </c>
      <c r="S4101" s="8">
        <f>IF(client[[#This Row],[Recherche]]=TRUE,COUNTIF($R$4:R4101,TRUE),"")</f>
        <v>4098</v>
      </c>
    </row>
    <row r="4102" spans="2:19" x14ac:dyDescent="0.3">
      <c r="B4102" t="s">
        <v>19394</v>
      </c>
      <c r="C4102">
        <v>4561</v>
      </c>
      <c r="D4102" t="s">
        <v>19390</v>
      </c>
      <c r="E4102">
        <v>45366.623622685183</v>
      </c>
      <c r="F4102">
        <v>2024</v>
      </c>
      <c r="G4102" t="s">
        <v>19391</v>
      </c>
      <c r="H4102" t="s">
        <v>19392</v>
      </c>
      <c r="I4102" t="s">
        <v>19393</v>
      </c>
      <c r="J4102" t="s">
        <v>19395</v>
      </c>
      <c r="M4102">
        <v>8</v>
      </c>
      <c r="N4102">
        <v>1</v>
      </c>
      <c r="O4102">
        <v>0</v>
      </c>
      <c r="P4102" t="s">
        <v>21</v>
      </c>
      <c r="Q4102" t="s">
        <v>64</v>
      </c>
      <c r="R4102" s="3" t="b">
        <f>ISNUMBER(SEARCH(critere,_xlfn.CONCAT(client[[#This Row],[TELEPHONE]:[AGENCE]])))</f>
        <v>1</v>
      </c>
      <c r="S4102" s="8">
        <f>IF(client[[#This Row],[Recherche]]=TRUE,COUNTIF($R$4:R4102,TRUE),"")</f>
        <v>4099</v>
      </c>
    </row>
    <row r="4103" spans="2:19" x14ac:dyDescent="0.3">
      <c r="B4103" t="s">
        <v>19399</v>
      </c>
      <c r="C4103">
        <v>4562</v>
      </c>
      <c r="D4103" t="s">
        <v>19396</v>
      </c>
      <c r="E4103">
        <v>45366.673703703702</v>
      </c>
      <c r="F4103">
        <v>2024</v>
      </c>
      <c r="G4103" t="s">
        <v>2958</v>
      </c>
      <c r="H4103" t="s">
        <v>19397</v>
      </c>
      <c r="I4103" t="s">
        <v>19398</v>
      </c>
      <c r="J4103" t="s">
        <v>19400</v>
      </c>
      <c r="M4103">
        <v>117</v>
      </c>
      <c r="N4103">
        <v>1</v>
      </c>
      <c r="O4103">
        <v>0</v>
      </c>
      <c r="P4103" t="s">
        <v>202</v>
      </c>
      <c r="Q4103" t="s">
        <v>64</v>
      </c>
      <c r="R4103" s="3" t="b">
        <f>ISNUMBER(SEARCH(critere,_xlfn.CONCAT(client[[#This Row],[TELEPHONE]:[AGENCE]])))</f>
        <v>1</v>
      </c>
      <c r="S4103" s="8">
        <f>IF(client[[#This Row],[Recherche]]=TRUE,COUNTIF($R$4:R4103,TRUE),"")</f>
        <v>4100</v>
      </c>
    </row>
    <row r="4104" spans="2:19" x14ac:dyDescent="0.3">
      <c r="B4104" t="s">
        <v>19405</v>
      </c>
      <c r="C4104">
        <v>4565</v>
      </c>
      <c r="D4104" t="s">
        <v>19401</v>
      </c>
      <c r="E4104">
        <v>45369.51152777778</v>
      </c>
      <c r="F4104">
        <v>2024</v>
      </c>
      <c r="G4104" t="s">
        <v>19402</v>
      </c>
      <c r="H4104" t="s">
        <v>19403</v>
      </c>
      <c r="I4104" t="s">
        <v>19404</v>
      </c>
      <c r="J4104" t="s">
        <v>19406</v>
      </c>
      <c r="M4104">
        <v>8</v>
      </c>
      <c r="N4104">
        <v>1</v>
      </c>
      <c r="O4104">
        <v>0</v>
      </c>
      <c r="P4104" t="s">
        <v>21</v>
      </c>
      <c r="Q4104" t="s">
        <v>29</v>
      </c>
      <c r="R4104" s="3" t="b">
        <f>ISNUMBER(SEARCH(critere,_xlfn.CONCAT(client[[#This Row],[TELEPHONE]:[AGENCE]])))</f>
        <v>1</v>
      </c>
      <c r="S4104" s="8">
        <f>IF(client[[#This Row],[Recherche]]=TRUE,COUNTIF($R$4:R4104,TRUE),"")</f>
        <v>4101</v>
      </c>
    </row>
    <row r="4105" spans="2:19" x14ac:dyDescent="0.3">
      <c r="B4105" t="s">
        <v>19409</v>
      </c>
      <c r="C4105">
        <v>4566</v>
      </c>
      <c r="D4105" t="s">
        <v>19407</v>
      </c>
      <c r="E4105">
        <v>45369.640810185185</v>
      </c>
      <c r="F4105">
        <v>2024</v>
      </c>
      <c r="G4105" t="s">
        <v>1721</v>
      </c>
      <c r="H4105" t="s">
        <v>1627</v>
      </c>
      <c r="I4105" t="s">
        <v>19408</v>
      </c>
      <c r="J4105" t="s">
        <v>19410</v>
      </c>
      <c r="M4105">
        <v>108</v>
      </c>
      <c r="N4105">
        <v>1</v>
      </c>
      <c r="O4105">
        <v>0</v>
      </c>
      <c r="P4105" t="s">
        <v>202</v>
      </c>
      <c r="Q4105" t="s">
        <v>753</v>
      </c>
      <c r="R4105" s="3" t="b">
        <f>ISNUMBER(SEARCH(critere,_xlfn.CONCAT(client[[#This Row],[TELEPHONE]:[AGENCE]])))</f>
        <v>1</v>
      </c>
      <c r="S4105" s="8">
        <f>IF(client[[#This Row],[Recherche]]=TRUE,COUNTIF($R$4:R4105,TRUE),"")</f>
        <v>4102</v>
      </c>
    </row>
    <row r="4106" spans="2:19" x14ac:dyDescent="0.3">
      <c r="B4106" t="s">
        <v>2715</v>
      </c>
      <c r="C4106">
        <v>4567</v>
      </c>
      <c r="D4106" t="s">
        <v>19411</v>
      </c>
      <c r="E4106">
        <v>45369.647719907407</v>
      </c>
      <c r="F4106">
        <v>2024</v>
      </c>
      <c r="G4106" t="s">
        <v>2712</v>
      </c>
      <c r="H4106" t="s">
        <v>2713</v>
      </c>
      <c r="I4106" t="s">
        <v>2714</v>
      </c>
      <c r="J4106" t="s">
        <v>2716</v>
      </c>
      <c r="M4106">
        <v>8</v>
      </c>
      <c r="N4106">
        <v>1</v>
      </c>
      <c r="O4106">
        <v>0</v>
      </c>
      <c r="P4106" t="s">
        <v>21</v>
      </c>
      <c r="Q4106" t="s">
        <v>454</v>
      </c>
      <c r="R4106" s="3" t="b">
        <f>ISNUMBER(SEARCH(critere,_xlfn.CONCAT(client[[#This Row],[TELEPHONE]:[AGENCE]])))</f>
        <v>1</v>
      </c>
      <c r="S4106" s="8">
        <f>IF(client[[#This Row],[Recherche]]=TRUE,COUNTIF($R$4:R4106,TRUE),"")</f>
        <v>4103</v>
      </c>
    </row>
    <row r="4107" spans="2:19" x14ac:dyDescent="0.3">
      <c r="B4107" t="s">
        <v>19415</v>
      </c>
      <c r="C4107">
        <v>4568</v>
      </c>
      <c r="D4107" t="s">
        <v>19412</v>
      </c>
      <c r="E4107">
        <v>45369.661400462966</v>
      </c>
      <c r="F4107">
        <v>2024</v>
      </c>
      <c r="G4107" t="s">
        <v>8259</v>
      </c>
      <c r="H4107" t="s">
        <v>19413</v>
      </c>
      <c r="I4107" t="s">
        <v>19414</v>
      </c>
      <c r="J4107" t="s">
        <v>19416</v>
      </c>
      <c r="M4107">
        <v>8</v>
      </c>
      <c r="N4107">
        <v>1</v>
      </c>
      <c r="O4107">
        <v>0</v>
      </c>
      <c r="P4107" t="s">
        <v>21</v>
      </c>
      <c r="Q4107" t="s">
        <v>347</v>
      </c>
      <c r="R4107" s="3" t="b">
        <f>ISNUMBER(SEARCH(critere,_xlfn.CONCAT(client[[#This Row],[TELEPHONE]:[AGENCE]])))</f>
        <v>1</v>
      </c>
      <c r="S4107" s="8">
        <f>IF(client[[#This Row],[Recherche]]=TRUE,COUNTIF($R$4:R4107,TRUE),"")</f>
        <v>4104</v>
      </c>
    </row>
    <row r="4108" spans="2:19" x14ac:dyDescent="0.3">
      <c r="B4108" t="s">
        <v>19421</v>
      </c>
      <c r="C4108">
        <v>4569</v>
      </c>
      <c r="D4108" t="s">
        <v>19417</v>
      </c>
      <c r="E4108">
        <v>45369.672696759262</v>
      </c>
      <c r="F4108">
        <v>2024</v>
      </c>
      <c r="G4108" t="s">
        <v>19418</v>
      </c>
      <c r="H4108" t="s">
        <v>19419</v>
      </c>
      <c r="I4108" t="s">
        <v>19420</v>
      </c>
      <c r="J4108" t="s">
        <v>19422</v>
      </c>
      <c r="M4108">
        <v>105</v>
      </c>
      <c r="N4108">
        <v>2</v>
      </c>
      <c r="O4108">
        <v>40000</v>
      </c>
      <c r="P4108" t="s">
        <v>202</v>
      </c>
      <c r="Q4108" t="s">
        <v>347</v>
      </c>
      <c r="R4108" s="3" t="b">
        <f>ISNUMBER(SEARCH(critere,_xlfn.CONCAT(client[[#This Row],[TELEPHONE]:[AGENCE]])))</f>
        <v>1</v>
      </c>
      <c r="S4108" s="8">
        <f>IF(client[[#This Row],[Recherche]]=TRUE,COUNTIF($R$4:R4108,TRUE),"")</f>
        <v>4105</v>
      </c>
    </row>
    <row r="4109" spans="2:19" x14ac:dyDescent="0.3">
      <c r="B4109" t="s">
        <v>530</v>
      </c>
      <c r="C4109">
        <v>4570</v>
      </c>
      <c r="D4109" t="s">
        <v>19423</v>
      </c>
      <c r="E4109">
        <v>45369.69425925926</v>
      </c>
      <c r="F4109">
        <v>2024</v>
      </c>
      <c r="G4109" t="s">
        <v>330</v>
      </c>
      <c r="H4109" t="s">
        <v>528</v>
      </c>
      <c r="I4109" t="s">
        <v>529</v>
      </c>
      <c r="J4109" t="s">
        <v>531</v>
      </c>
      <c r="M4109">
        <v>117</v>
      </c>
      <c r="N4109">
        <v>2</v>
      </c>
      <c r="O4109">
        <v>0</v>
      </c>
      <c r="P4109" t="s">
        <v>21</v>
      </c>
      <c r="Q4109" t="s">
        <v>64</v>
      </c>
      <c r="R4109" s="3" t="b">
        <f>ISNUMBER(SEARCH(critere,_xlfn.CONCAT(client[[#This Row],[TELEPHONE]:[AGENCE]])))</f>
        <v>1</v>
      </c>
      <c r="S4109" s="8">
        <f>IF(client[[#This Row],[Recherche]]=TRUE,COUNTIF($R$4:R4109,TRUE),"")</f>
        <v>4106</v>
      </c>
    </row>
    <row r="4110" spans="2:19" x14ac:dyDescent="0.3">
      <c r="B4110" t="s">
        <v>19427</v>
      </c>
      <c r="C4110">
        <v>4571</v>
      </c>
      <c r="D4110" t="s">
        <v>19424</v>
      </c>
      <c r="E4110">
        <v>45369.870358796295</v>
      </c>
      <c r="G4110" t="s">
        <v>699</v>
      </c>
      <c r="H4110" t="s">
        <v>19425</v>
      </c>
      <c r="I4110" t="s">
        <v>19426</v>
      </c>
      <c r="J4110" t="s">
        <v>19428</v>
      </c>
      <c r="M4110">
        <v>108</v>
      </c>
      <c r="N4110">
        <v>1</v>
      </c>
      <c r="O4110">
        <v>0</v>
      </c>
      <c r="P4110" t="s">
        <v>21</v>
      </c>
      <c r="Q4110" t="s">
        <v>38</v>
      </c>
      <c r="R4110" s="3" t="b">
        <f>ISNUMBER(SEARCH(critere,_xlfn.CONCAT(client[[#This Row],[TELEPHONE]:[AGENCE]])))</f>
        <v>1</v>
      </c>
      <c r="S4110" s="8">
        <f>IF(client[[#This Row],[Recherche]]=TRUE,COUNTIF($R$4:R4110,TRUE),"")</f>
        <v>4107</v>
      </c>
    </row>
    <row r="4111" spans="2:19" x14ac:dyDescent="0.3">
      <c r="B4111" t="s">
        <v>19432</v>
      </c>
      <c r="C4111">
        <v>4572</v>
      </c>
      <c r="D4111" t="s">
        <v>19429</v>
      </c>
      <c r="E4111">
        <v>45370.533634259256</v>
      </c>
      <c r="F4111">
        <v>2024</v>
      </c>
      <c r="G4111" t="s">
        <v>493</v>
      </c>
      <c r="H4111" t="s">
        <v>19430</v>
      </c>
      <c r="I4111" t="s">
        <v>19431</v>
      </c>
      <c r="J4111" t="s">
        <v>19433</v>
      </c>
      <c r="M4111">
        <v>108</v>
      </c>
      <c r="N4111">
        <v>1</v>
      </c>
      <c r="O4111">
        <v>0</v>
      </c>
      <c r="P4111" t="s">
        <v>202</v>
      </c>
      <c r="Q4111" t="s">
        <v>347</v>
      </c>
      <c r="R4111" s="3" t="b">
        <f>ISNUMBER(SEARCH(critere,_xlfn.CONCAT(client[[#This Row],[TELEPHONE]:[AGENCE]])))</f>
        <v>1</v>
      </c>
      <c r="S4111" s="8">
        <f>IF(client[[#This Row],[Recherche]]=TRUE,COUNTIF($R$4:R4111,TRUE),"")</f>
        <v>4108</v>
      </c>
    </row>
    <row r="4112" spans="2:19" x14ac:dyDescent="0.3">
      <c r="B4112" t="s">
        <v>19437</v>
      </c>
      <c r="C4112">
        <v>4573</v>
      </c>
      <c r="D4112" t="s">
        <v>19434</v>
      </c>
      <c r="E4112">
        <v>45370.787557870368</v>
      </c>
      <c r="F4112">
        <v>2024</v>
      </c>
      <c r="G4112" t="s">
        <v>231</v>
      </c>
      <c r="H4112" t="s">
        <v>19435</v>
      </c>
      <c r="I4112" t="s">
        <v>19436</v>
      </c>
      <c r="J4112" t="s">
        <v>19438</v>
      </c>
      <c r="M4112">
        <v>105</v>
      </c>
      <c r="N4112">
        <v>1</v>
      </c>
      <c r="O4112">
        <v>18000</v>
      </c>
      <c r="P4112" t="s">
        <v>202</v>
      </c>
      <c r="Q4112" t="s">
        <v>64</v>
      </c>
      <c r="R4112" s="3" t="b">
        <f>ISNUMBER(SEARCH(critere,_xlfn.CONCAT(client[[#This Row],[TELEPHONE]:[AGENCE]])))</f>
        <v>1</v>
      </c>
      <c r="S4112" s="8">
        <f>IF(client[[#This Row],[Recherche]]=TRUE,COUNTIF($R$4:R4112,TRUE),"")</f>
        <v>4109</v>
      </c>
    </row>
    <row r="4113" spans="2:19" x14ac:dyDescent="0.3">
      <c r="B4113" t="s">
        <v>19442</v>
      </c>
      <c r="C4113">
        <v>4574</v>
      </c>
      <c r="D4113" t="s">
        <v>19439</v>
      </c>
      <c r="E4113">
        <v>45371.434699074074</v>
      </c>
      <c r="F4113">
        <v>2024</v>
      </c>
      <c r="G4113" t="s">
        <v>19440</v>
      </c>
      <c r="H4113" t="s">
        <v>10564</v>
      </c>
      <c r="I4113" t="s">
        <v>19441</v>
      </c>
      <c r="J4113" t="s">
        <v>19443</v>
      </c>
      <c r="M4113">
        <v>8</v>
      </c>
      <c r="N4113">
        <v>1</v>
      </c>
      <c r="O4113">
        <v>0</v>
      </c>
      <c r="P4113" t="s">
        <v>21</v>
      </c>
      <c r="Q4113" t="s">
        <v>454</v>
      </c>
      <c r="R4113" s="3" t="b">
        <f>ISNUMBER(SEARCH(critere,_xlfn.CONCAT(client[[#This Row],[TELEPHONE]:[AGENCE]])))</f>
        <v>1</v>
      </c>
      <c r="S4113" s="8">
        <f>IF(client[[#This Row],[Recherche]]=TRUE,COUNTIF($R$4:R4113,TRUE),"")</f>
        <v>4110</v>
      </c>
    </row>
    <row r="4114" spans="2:19" x14ac:dyDescent="0.3">
      <c r="B4114" t="s">
        <v>19448</v>
      </c>
      <c r="C4114">
        <v>4575</v>
      </c>
      <c r="D4114" t="s">
        <v>19444</v>
      </c>
      <c r="E4114">
        <v>45371.458009259259</v>
      </c>
      <c r="F4114">
        <v>2024</v>
      </c>
      <c r="G4114" t="s">
        <v>19445</v>
      </c>
      <c r="H4114" t="s">
        <v>19446</v>
      </c>
      <c r="I4114" t="s">
        <v>19447</v>
      </c>
      <c r="J4114" t="s">
        <v>19449</v>
      </c>
      <c r="M4114">
        <v>108</v>
      </c>
      <c r="N4114">
        <v>1</v>
      </c>
      <c r="O4114">
        <v>0</v>
      </c>
      <c r="P4114" t="s">
        <v>202</v>
      </c>
      <c r="Q4114" t="s">
        <v>38</v>
      </c>
      <c r="R4114" s="3" t="b">
        <f>ISNUMBER(SEARCH(critere,_xlfn.CONCAT(client[[#This Row],[TELEPHONE]:[AGENCE]])))</f>
        <v>1</v>
      </c>
      <c r="S4114" s="8">
        <f>IF(client[[#This Row],[Recherche]]=TRUE,COUNTIF($R$4:R4114,TRUE),"")</f>
        <v>4111</v>
      </c>
    </row>
    <row r="4115" spans="2:19" x14ac:dyDescent="0.3">
      <c r="B4115" t="s">
        <v>322</v>
      </c>
      <c r="C4115">
        <v>4576</v>
      </c>
      <c r="D4115" t="s">
        <v>19450</v>
      </c>
      <c r="E4115">
        <v>45371.515381944446</v>
      </c>
      <c r="F4115">
        <v>2024</v>
      </c>
      <c r="G4115" t="s">
        <v>90</v>
      </c>
      <c r="H4115" t="s">
        <v>320</v>
      </c>
      <c r="I4115" t="s">
        <v>321</v>
      </c>
      <c r="J4115" t="s">
        <v>19451</v>
      </c>
      <c r="M4115">
        <v>60</v>
      </c>
      <c r="N4115">
        <v>1</v>
      </c>
      <c r="O4115">
        <v>0</v>
      </c>
      <c r="P4115" t="s">
        <v>21</v>
      </c>
      <c r="Q4115" t="s">
        <v>38</v>
      </c>
      <c r="R4115" s="3" t="b">
        <f>ISNUMBER(SEARCH(critere,_xlfn.CONCAT(client[[#This Row],[TELEPHONE]:[AGENCE]])))</f>
        <v>1</v>
      </c>
      <c r="S4115" s="8">
        <f>IF(client[[#This Row],[Recherche]]=TRUE,COUNTIF($R$4:R4115,TRUE),"")</f>
        <v>4112</v>
      </c>
    </row>
    <row r="4116" spans="2:19" x14ac:dyDescent="0.3">
      <c r="B4116" t="s">
        <v>19455</v>
      </c>
      <c r="C4116">
        <v>4577</v>
      </c>
      <c r="D4116" t="s">
        <v>19452</v>
      </c>
      <c r="E4116">
        <v>45371.515844907408</v>
      </c>
      <c r="F4116">
        <v>2024</v>
      </c>
      <c r="G4116" t="s">
        <v>14986</v>
      </c>
      <c r="H4116" t="s">
        <v>19453</v>
      </c>
      <c r="I4116" t="s">
        <v>19454</v>
      </c>
      <c r="J4116" t="s">
        <v>19456</v>
      </c>
      <c r="M4116">
        <v>8</v>
      </c>
      <c r="N4116">
        <v>1</v>
      </c>
      <c r="O4116">
        <v>0</v>
      </c>
      <c r="P4116" t="s">
        <v>21</v>
      </c>
      <c r="Q4116" t="s">
        <v>22</v>
      </c>
      <c r="R4116" s="3" t="b">
        <f>ISNUMBER(SEARCH(critere,_xlfn.CONCAT(client[[#This Row],[TELEPHONE]:[AGENCE]])))</f>
        <v>1</v>
      </c>
      <c r="S4116" s="8">
        <f>IF(client[[#This Row],[Recherche]]=TRUE,COUNTIF($R$4:R4116,TRUE),"")</f>
        <v>4113</v>
      </c>
    </row>
    <row r="4117" spans="2:19" x14ac:dyDescent="0.3">
      <c r="B4117" t="s">
        <v>19461</v>
      </c>
      <c r="C4117">
        <v>4578</v>
      </c>
      <c r="D4117" t="s">
        <v>19457</v>
      </c>
      <c r="E4117">
        <v>45371.549363425926</v>
      </c>
      <c r="F4117">
        <v>2024</v>
      </c>
      <c r="G4117" t="s">
        <v>19458</v>
      </c>
      <c r="H4117" t="s">
        <v>19459</v>
      </c>
      <c r="I4117" t="s">
        <v>19460</v>
      </c>
      <c r="J4117" t="s">
        <v>19462</v>
      </c>
      <c r="M4117">
        <v>8</v>
      </c>
      <c r="N4117">
        <v>1</v>
      </c>
      <c r="O4117">
        <v>0</v>
      </c>
      <c r="P4117" t="s">
        <v>21</v>
      </c>
      <c r="Q4117" t="s">
        <v>38</v>
      </c>
      <c r="R4117" s="3" t="b">
        <f>ISNUMBER(SEARCH(critere,_xlfn.CONCAT(client[[#This Row],[TELEPHONE]:[AGENCE]])))</f>
        <v>1</v>
      </c>
      <c r="S4117" s="8">
        <f>IF(client[[#This Row],[Recherche]]=TRUE,COUNTIF($R$4:R4117,TRUE),"")</f>
        <v>4114</v>
      </c>
    </row>
    <row r="4118" spans="2:19" x14ac:dyDescent="0.3">
      <c r="B4118" t="s">
        <v>245</v>
      </c>
      <c r="C4118">
        <v>4579</v>
      </c>
      <c r="D4118" t="s">
        <v>19463</v>
      </c>
      <c r="E4118">
        <v>45371.609085648146</v>
      </c>
      <c r="F4118">
        <v>2024</v>
      </c>
      <c r="G4118" t="s">
        <v>242</v>
      </c>
      <c r="H4118" t="s">
        <v>243</v>
      </c>
      <c r="I4118" t="s">
        <v>244</v>
      </c>
      <c r="J4118" t="s">
        <v>246</v>
      </c>
      <c r="M4118">
        <v>80</v>
      </c>
      <c r="N4118">
        <v>1</v>
      </c>
      <c r="O4118">
        <v>0</v>
      </c>
      <c r="P4118" t="s">
        <v>21</v>
      </c>
      <c r="Q4118" t="s">
        <v>38</v>
      </c>
      <c r="R4118" s="3" t="b">
        <f>ISNUMBER(SEARCH(critere,_xlfn.CONCAT(client[[#This Row],[TELEPHONE]:[AGENCE]])))</f>
        <v>1</v>
      </c>
      <c r="S4118" s="8">
        <f>IF(client[[#This Row],[Recherche]]=TRUE,COUNTIF($R$4:R4118,TRUE),"")</f>
        <v>4115</v>
      </c>
    </row>
    <row r="4119" spans="2:19" x14ac:dyDescent="0.3">
      <c r="B4119" t="s">
        <v>19466</v>
      </c>
      <c r="C4119">
        <v>4580</v>
      </c>
      <c r="D4119" t="s">
        <v>19464</v>
      </c>
      <c r="E4119">
        <v>45371.701655092591</v>
      </c>
      <c r="F4119">
        <v>2024</v>
      </c>
      <c r="G4119" t="s">
        <v>812</v>
      </c>
      <c r="H4119" t="s">
        <v>4675</v>
      </c>
      <c r="I4119" t="s">
        <v>19465</v>
      </c>
      <c r="J4119" t="s">
        <v>19467</v>
      </c>
      <c r="M4119">
        <v>105</v>
      </c>
      <c r="N4119">
        <v>3</v>
      </c>
      <c r="O4119">
        <v>0</v>
      </c>
      <c r="P4119" t="s">
        <v>202</v>
      </c>
      <c r="Q4119" t="s">
        <v>64</v>
      </c>
      <c r="R4119" s="3" t="b">
        <f>ISNUMBER(SEARCH(critere,_xlfn.CONCAT(client[[#This Row],[TELEPHONE]:[AGENCE]])))</f>
        <v>1</v>
      </c>
      <c r="S4119" s="8">
        <f>IF(client[[#This Row],[Recherche]]=TRUE,COUNTIF($R$4:R4119,TRUE),"")</f>
        <v>4116</v>
      </c>
    </row>
    <row r="4120" spans="2:19" x14ac:dyDescent="0.3">
      <c r="C4120">
        <v>4581</v>
      </c>
      <c r="D4120" t="s">
        <v>19468</v>
      </c>
      <c r="E4120">
        <v>45371.703738425924</v>
      </c>
      <c r="F4120">
        <v>2024</v>
      </c>
      <c r="G4120" t="s">
        <v>607</v>
      </c>
      <c r="H4120" t="s">
        <v>10455</v>
      </c>
      <c r="I4120" t="s">
        <v>19469</v>
      </c>
      <c r="J4120" t="s">
        <v>19470</v>
      </c>
      <c r="M4120">
        <v>117</v>
      </c>
      <c r="N4120">
        <v>2</v>
      </c>
      <c r="O4120">
        <v>0</v>
      </c>
      <c r="P4120" t="s">
        <v>202</v>
      </c>
      <c r="Q4120" t="s">
        <v>38</v>
      </c>
      <c r="R4120" s="3" t="b">
        <f>ISNUMBER(SEARCH(critere,_xlfn.CONCAT(client[[#This Row],[TELEPHONE]:[AGENCE]])))</f>
        <v>1</v>
      </c>
      <c r="S4120" s="8">
        <f>IF(client[[#This Row],[Recherche]]=TRUE,COUNTIF($R$4:R4120,TRUE),"")</f>
        <v>4117</v>
      </c>
    </row>
    <row r="4121" spans="2:19" x14ac:dyDescent="0.3">
      <c r="B4121" t="s">
        <v>19474</v>
      </c>
      <c r="C4121">
        <v>4582</v>
      </c>
      <c r="D4121" t="s">
        <v>19471</v>
      </c>
      <c r="E4121">
        <v>45371.708692129629</v>
      </c>
      <c r="F4121">
        <v>2024</v>
      </c>
      <c r="G4121" t="s">
        <v>2855</v>
      </c>
      <c r="H4121" t="s">
        <v>19472</v>
      </c>
      <c r="I4121" t="s">
        <v>19473</v>
      </c>
      <c r="J4121" t="s">
        <v>19475</v>
      </c>
      <c r="M4121">
        <v>117</v>
      </c>
      <c r="N4121">
        <v>4</v>
      </c>
      <c r="O4121">
        <v>0</v>
      </c>
      <c r="P4121" t="s">
        <v>202</v>
      </c>
      <c r="Q4121" t="s">
        <v>64</v>
      </c>
      <c r="R4121" s="3" t="b">
        <f>ISNUMBER(SEARCH(critere,_xlfn.CONCAT(client[[#This Row],[TELEPHONE]:[AGENCE]])))</f>
        <v>1</v>
      </c>
      <c r="S4121" s="8">
        <f>IF(client[[#This Row],[Recherche]]=TRUE,COUNTIF($R$4:R4121,TRUE),"")</f>
        <v>4118</v>
      </c>
    </row>
    <row r="4122" spans="2:19" x14ac:dyDescent="0.3">
      <c r="B4122" t="s">
        <v>19478</v>
      </c>
      <c r="C4122">
        <v>4583</v>
      </c>
      <c r="D4122" t="s">
        <v>19476</v>
      </c>
      <c r="E4122">
        <v>45371.709664351853</v>
      </c>
      <c r="F4122">
        <v>2024</v>
      </c>
      <c r="G4122" t="s">
        <v>4594</v>
      </c>
      <c r="H4122" t="s">
        <v>19332</v>
      </c>
      <c r="I4122" t="s">
        <v>19477</v>
      </c>
      <c r="J4122" t="s">
        <v>19479</v>
      </c>
      <c r="M4122">
        <v>8</v>
      </c>
      <c r="N4122">
        <v>1</v>
      </c>
      <c r="O4122">
        <v>0</v>
      </c>
      <c r="P4122" t="s">
        <v>21</v>
      </c>
      <c r="Q4122" t="s">
        <v>22</v>
      </c>
      <c r="R4122" s="3" t="b">
        <f>ISNUMBER(SEARCH(critere,_xlfn.CONCAT(client[[#This Row],[TELEPHONE]:[AGENCE]])))</f>
        <v>1</v>
      </c>
      <c r="S4122" s="8">
        <f>IF(client[[#This Row],[Recherche]]=TRUE,COUNTIF($R$4:R4122,TRUE),"")</f>
        <v>4119</v>
      </c>
    </row>
    <row r="4123" spans="2:19" x14ac:dyDescent="0.3">
      <c r="B4123" t="s">
        <v>19483</v>
      </c>
      <c r="C4123">
        <v>4584</v>
      </c>
      <c r="D4123" t="s">
        <v>19480</v>
      </c>
      <c r="E4123">
        <v>45371.711851851855</v>
      </c>
      <c r="F4123">
        <v>2024</v>
      </c>
      <c r="G4123" t="s">
        <v>50</v>
      </c>
      <c r="H4123" t="s">
        <v>19481</v>
      </c>
      <c r="I4123" t="s">
        <v>19482</v>
      </c>
      <c r="J4123" t="s">
        <v>19484</v>
      </c>
      <c r="M4123">
        <v>117</v>
      </c>
      <c r="N4123">
        <v>2</v>
      </c>
      <c r="O4123">
        <v>0</v>
      </c>
      <c r="P4123" t="s">
        <v>202</v>
      </c>
      <c r="Q4123" t="s">
        <v>64</v>
      </c>
      <c r="R4123" s="3" t="b">
        <f>ISNUMBER(SEARCH(critere,_xlfn.CONCAT(client[[#This Row],[TELEPHONE]:[AGENCE]])))</f>
        <v>1</v>
      </c>
      <c r="S4123" s="8">
        <f>IF(client[[#This Row],[Recherche]]=TRUE,COUNTIF($R$4:R4123,TRUE),"")</f>
        <v>4120</v>
      </c>
    </row>
    <row r="4124" spans="2:19" x14ac:dyDescent="0.3">
      <c r="B4124" t="s">
        <v>19488</v>
      </c>
      <c r="C4124">
        <v>4585</v>
      </c>
      <c r="D4124" t="s">
        <v>19485</v>
      </c>
      <c r="E4124">
        <v>45372.506550925929</v>
      </c>
      <c r="F4124">
        <v>2024</v>
      </c>
      <c r="G4124" t="s">
        <v>891</v>
      </c>
      <c r="H4124" t="s">
        <v>19486</v>
      </c>
      <c r="I4124" t="s">
        <v>19487</v>
      </c>
      <c r="J4124" t="s">
        <v>19489</v>
      </c>
      <c r="M4124">
        <v>8</v>
      </c>
      <c r="N4124">
        <v>1</v>
      </c>
      <c r="O4124">
        <v>0</v>
      </c>
      <c r="P4124" t="s">
        <v>21</v>
      </c>
      <c r="Q4124" t="s">
        <v>38</v>
      </c>
      <c r="R4124" s="3" t="b">
        <f>ISNUMBER(SEARCH(critere,_xlfn.CONCAT(client[[#This Row],[TELEPHONE]:[AGENCE]])))</f>
        <v>1</v>
      </c>
      <c r="S4124" s="8">
        <f>IF(client[[#This Row],[Recherche]]=TRUE,COUNTIF($R$4:R4124,TRUE),"")</f>
        <v>4121</v>
      </c>
    </row>
    <row r="4125" spans="2:19" x14ac:dyDescent="0.3">
      <c r="B4125" t="s">
        <v>19492</v>
      </c>
      <c r="C4125">
        <v>4586</v>
      </c>
      <c r="D4125" t="s">
        <v>19490</v>
      </c>
      <c r="E4125">
        <v>45372.532685185186</v>
      </c>
      <c r="F4125">
        <v>2024</v>
      </c>
      <c r="G4125" t="s">
        <v>272</v>
      </c>
      <c r="H4125" t="s">
        <v>5994</v>
      </c>
      <c r="I4125" t="s">
        <v>19491</v>
      </c>
      <c r="J4125" t="s">
        <v>19493</v>
      </c>
      <c r="M4125">
        <v>8</v>
      </c>
      <c r="N4125">
        <v>2</v>
      </c>
      <c r="O4125">
        <v>0</v>
      </c>
      <c r="P4125" t="s">
        <v>21</v>
      </c>
      <c r="Q4125" t="s">
        <v>38</v>
      </c>
      <c r="R4125" s="3" t="b">
        <f>ISNUMBER(SEARCH(critere,_xlfn.CONCAT(client[[#This Row],[TELEPHONE]:[AGENCE]])))</f>
        <v>1</v>
      </c>
      <c r="S4125" s="8">
        <f>IF(client[[#This Row],[Recherche]]=TRUE,COUNTIF($R$4:R4125,TRUE),"")</f>
        <v>4122</v>
      </c>
    </row>
    <row r="4126" spans="2:19" x14ac:dyDescent="0.3">
      <c r="B4126" t="s">
        <v>19497</v>
      </c>
      <c r="C4126">
        <v>4587</v>
      </c>
      <c r="D4126" t="s">
        <v>19494</v>
      </c>
      <c r="E4126">
        <v>45372.570520833331</v>
      </c>
      <c r="G4126" t="s">
        <v>493</v>
      </c>
      <c r="H4126" t="s">
        <v>19495</v>
      </c>
      <c r="I4126" t="s">
        <v>19496</v>
      </c>
      <c r="J4126" t="s">
        <v>19498</v>
      </c>
      <c r="M4126">
        <v>110</v>
      </c>
      <c r="N4126">
        <v>1</v>
      </c>
      <c r="O4126">
        <v>0</v>
      </c>
      <c r="P4126" t="s">
        <v>21</v>
      </c>
      <c r="Q4126" t="s">
        <v>38</v>
      </c>
      <c r="R4126" s="3" t="b">
        <f>ISNUMBER(SEARCH(critere,_xlfn.CONCAT(client[[#This Row],[TELEPHONE]:[AGENCE]])))</f>
        <v>1</v>
      </c>
      <c r="S4126" s="8">
        <f>IF(client[[#This Row],[Recherche]]=TRUE,COUNTIF($R$4:R4126,TRUE),"")</f>
        <v>4123</v>
      </c>
    </row>
    <row r="4127" spans="2:19" x14ac:dyDescent="0.3">
      <c r="B4127" t="s">
        <v>19501</v>
      </c>
      <c r="C4127">
        <v>4588</v>
      </c>
      <c r="D4127" t="s">
        <v>19499</v>
      </c>
      <c r="E4127">
        <v>45372.571238425924</v>
      </c>
      <c r="F4127">
        <v>2024</v>
      </c>
      <c r="G4127" t="s">
        <v>19391</v>
      </c>
      <c r="H4127" t="s">
        <v>10684</v>
      </c>
      <c r="I4127" t="s">
        <v>19500</v>
      </c>
      <c r="J4127" t="s">
        <v>19502</v>
      </c>
      <c r="M4127">
        <v>8</v>
      </c>
      <c r="N4127">
        <v>1</v>
      </c>
      <c r="O4127">
        <v>0</v>
      </c>
      <c r="P4127" t="s">
        <v>21</v>
      </c>
      <c r="Q4127" t="s">
        <v>38</v>
      </c>
      <c r="R4127" s="3" t="b">
        <f>ISNUMBER(SEARCH(critere,_xlfn.CONCAT(client[[#This Row],[TELEPHONE]:[AGENCE]])))</f>
        <v>1</v>
      </c>
      <c r="S4127" s="8">
        <f>IF(client[[#This Row],[Recherche]]=TRUE,COUNTIF($R$4:R4127,TRUE),"")</f>
        <v>4124</v>
      </c>
    </row>
    <row r="4128" spans="2:19" x14ac:dyDescent="0.3">
      <c r="B4128">
        <v>668669512</v>
      </c>
      <c r="C4128">
        <v>4589</v>
      </c>
      <c r="D4128" t="s">
        <v>19503</v>
      </c>
      <c r="E4128">
        <v>45372.642268518517</v>
      </c>
      <c r="F4128">
        <v>2024</v>
      </c>
      <c r="G4128" t="s">
        <v>19504</v>
      </c>
      <c r="H4128" t="s">
        <v>19505</v>
      </c>
      <c r="I4128" t="s">
        <v>19506</v>
      </c>
      <c r="J4128" t="s">
        <v>19507</v>
      </c>
      <c r="M4128">
        <v>8</v>
      </c>
      <c r="N4128">
        <v>1</v>
      </c>
      <c r="O4128">
        <v>0</v>
      </c>
      <c r="P4128" t="s">
        <v>21</v>
      </c>
      <c r="Q4128" t="s">
        <v>38</v>
      </c>
      <c r="R4128" s="3" t="b">
        <f>ISNUMBER(SEARCH(critere,_xlfn.CONCAT(client[[#This Row],[TELEPHONE]:[AGENCE]])))</f>
        <v>1</v>
      </c>
      <c r="S4128" s="8">
        <f>IF(client[[#This Row],[Recherche]]=TRUE,COUNTIF($R$4:R4128,TRUE),"")</f>
        <v>4125</v>
      </c>
    </row>
    <row r="4129" spans="2:19" x14ac:dyDescent="0.3">
      <c r="B4129" t="s">
        <v>19511</v>
      </c>
      <c r="C4129">
        <v>4590</v>
      </c>
      <c r="D4129" t="s">
        <v>19508</v>
      </c>
      <c r="E4129">
        <v>45372.666215277779</v>
      </c>
      <c r="F4129">
        <v>2024</v>
      </c>
      <c r="G4129" t="s">
        <v>19509</v>
      </c>
      <c r="H4129" t="s">
        <v>10684</v>
      </c>
      <c r="I4129" t="s">
        <v>19510</v>
      </c>
      <c r="J4129" t="s">
        <v>19512</v>
      </c>
      <c r="M4129">
        <v>8</v>
      </c>
      <c r="N4129">
        <v>2</v>
      </c>
      <c r="O4129">
        <v>20000</v>
      </c>
      <c r="P4129" t="s">
        <v>202</v>
      </c>
      <c r="Q4129" t="s">
        <v>38</v>
      </c>
      <c r="R4129" s="3" t="b">
        <f>ISNUMBER(SEARCH(critere,_xlfn.CONCAT(client[[#This Row],[TELEPHONE]:[AGENCE]])))</f>
        <v>1</v>
      </c>
      <c r="S4129" s="8">
        <f>IF(client[[#This Row],[Recherche]]=TRUE,COUNTIF($R$4:R4129,TRUE),"")</f>
        <v>4126</v>
      </c>
    </row>
    <row r="4130" spans="2:19" x14ac:dyDescent="0.3">
      <c r="B4130" t="s">
        <v>19517</v>
      </c>
      <c r="C4130">
        <v>4591</v>
      </c>
      <c r="D4130" t="s">
        <v>19513</v>
      </c>
      <c r="E4130">
        <v>45372.726053240738</v>
      </c>
      <c r="F4130">
        <v>2024</v>
      </c>
      <c r="G4130" t="s">
        <v>19514</v>
      </c>
      <c r="H4130" t="s">
        <v>19515</v>
      </c>
      <c r="I4130" t="s">
        <v>19516</v>
      </c>
      <c r="J4130" t="s">
        <v>19518</v>
      </c>
      <c r="M4130">
        <v>8</v>
      </c>
      <c r="N4130">
        <v>1</v>
      </c>
      <c r="O4130">
        <v>0</v>
      </c>
      <c r="P4130" t="s">
        <v>21</v>
      </c>
      <c r="Q4130" t="s">
        <v>38</v>
      </c>
      <c r="R4130" s="3" t="b">
        <f>ISNUMBER(SEARCH(critere,_xlfn.CONCAT(client[[#This Row],[TELEPHONE]:[AGENCE]])))</f>
        <v>1</v>
      </c>
      <c r="S4130" s="8">
        <f>IF(client[[#This Row],[Recherche]]=TRUE,COUNTIF($R$4:R4130,TRUE),"")</f>
        <v>4127</v>
      </c>
    </row>
    <row r="4131" spans="2:19" x14ac:dyDescent="0.3">
      <c r="B4131">
        <v>627881887</v>
      </c>
      <c r="C4131">
        <v>4592</v>
      </c>
      <c r="D4131" t="s">
        <v>19519</v>
      </c>
      <c r="E4131">
        <v>45373.45784722222</v>
      </c>
      <c r="F4131">
        <v>2024</v>
      </c>
      <c r="G4131" t="s">
        <v>5580</v>
      </c>
      <c r="H4131" t="s">
        <v>19520</v>
      </c>
      <c r="I4131" t="s">
        <v>19521</v>
      </c>
      <c r="J4131" t="s">
        <v>19522</v>
      </c>
      <c r="M4131">
        <v>8</v>
      </c>
      <c r="N4131">
        <v>1</v>
      </c>
      <c r="O4131">
        <v>0</v>
      </c>
      <c r="P4131" t="s">
        <v>21</v>
      </c>
      <c r="Q4131" t="s">
        <v>38</v>
      </c>
      <c r="R4131" s="3" t="b">
        <f>ISNUMBER(SEARCH(critere,_xlfn.CONCAT(client[[#This Row],[TELEPHONE]:[AGENCE]])))</f>
        <v>1</v>
      </c>
      <c r="S4131" s="8">
        <f>IF(client[[#This Row],[Recherche]]=TRUE,COUNTIF($R$4:R4131,TRUE),"")</f>
        <v>4128</v>
      </c>
    </row>
    <row r="4132" spans="2:19" x14ac:dyDescent="0.3">
      <c r="B4132" t="s">
        <v>19526</v>
      </c>
      <c r="C4132">
        <v>4593</v>
      </c>
      <c r="D4132" t="s">
        <v>19523</v>
      </c>
      <c r="E4132">
        <v>45373.568807870368</v>
      </c>
      <c r="F4132">
        <v>2024</v>
      </c>
      <c r="G4132" t="s">
        <v>5580</v>
      </c>
      <c r="H4132" t="s">
        <v>19524</v>
      </c>
      <c r="I4132" t="s">
        <v>19525</v>
      </c>
      <c r="J4132" t="s">
        <v>19527</v>
      </c>
      <c r="M4132">
        <v>117</v>
      </c>
      <c r="N4132">
        <v>1</v>
      </c>
      <c r="O4132">
        <v>0</v>
      </c>
      <c r="P4132" t="s">
        <v>202</v>
      </c>
      <c r="Q4132" t="s">
        <v>29</v>
      </c>
      <c r="R4132" s="3" t="b">
        <f>ISNUMBER(SEARCH(critere,_xlfn.CONCAT(client[[#This Row],[TELEPHONE]:[AGENCE]])))</f>
        <v>1</v>
      </c>
      <c r="S4132" s="8">
        <f>IF(client[[#This Row],[Recherche]]=TRUE,COUNTIF($R$4:R4132,TRUE),"")</f>
        <v>4129</v>
      </c>
    </row>
    <row r="4133" spans="2:19" x14ac:dyDescent="0.3">
      <c r="B4133">
        <v>382267462</v>
      </c>
      <c r="C4133">
        <v>4594</v>
      </c>
      <c r="D4133" t="s">
        <v>19528</v>
      </c>
      <c r="E4133">
        <v>45373.62300925926</v>
      </c>
      <c r="F4133">
        <v>2024</v>
      </c>
      <c r="G4133" t="s">
        <v>19529</v>
      </c>
      <c r="H4133" t="s">
        <v>19530</v>
      </c>
      <c r="I4133" t="s">
        <v>19531</v>
      </c>
      <c r="J4133" t="s">
        <v>19532</v>
      </c>
      <c r="M4133">
        <v>8</v>
      </c>
      <c r="N4133">
        <v>1</v>
      </c>
      <c r="O4133">
        <v>0</v>
      </c>
      <c r="P4133" t="s">
        <v>21</v>
      </c>
      <c r="Q4133" t="s">
        <v>454</v>
      </c>
      <c r="R4133" s="3" t="b">
        <f>ISNUMBER(SEARCH(critere,_xlfn.CONCAT(client[[#This Row],[TELEPHONE]:[AGENCE]])))</f>
        <v>1</v>
      </c>
      <c r="S4133" s="8">
        <f>IF(client[[#This Row],[Recherche]]=TRUE,COUNTIF($R$4:R4133,TRUE),"")</f>
        <v>4130</v>
      </c>
    </row>
    <row r="4134" spans="2:19" x14ac:dyDescent="0.3">
      <c r="B4134" t="s">
        <v>19536</v>
      </c>
      <c r="C4134">
        <v>4595</v>
      </c>
      <c r="D4134" t="s">
        <v>19533</v>
      </c>
      <c r="E4134">
        <v>45373.637511574074</v>
      </c>
      <c r="F4134">
        <v>2024</v>
      </c>
      <c r="G4134" t="s">
        <v>586</v>
      </c>
      <c r="H4134" t="s">
        <v>19534</v>
      </c>
      <c r="I4134" t="s">
        <v>19535</v>
      </c>
      <c r="J4134" t="s">
        <v>19537</v>
      </c>
      <c r="M4134">
        <v>8</v>
      </c>
      <c r="N4134">
        <v>1</v>
      </c>
      <c r="O4134">
        <v>0</v>
      </c>
      <c r="P4134" t="s">
        <v>21</v>
      </c>
      <c r="Q4134" t="s">
        <v>29</v>
      </c>
      <c r="R4134" s="3" t="b">
        <f>ISNUMBER(SEARCH(critere,_xlfn.CONCAT(client[[#This Row],[TELEPHONE]:[AGENCE]])))</f>
        <v>1</v>
      </c>
      <c r="S4134" s="8">
        <f>IF(client[[#This Row],[Recherche]]=TRUE,COUNTIF($R$4:R4134,TRUE),"")</f>
        <v>4131</v>
      </c>
    </row>
    <row r="4135" spans="2:19" x14ac:dyDescent="0.3">
      <c r="B4135">
        <v>683910846</v>
      </c>
      <c r="C4135">
        <v>4596</v>
      </c>
      <c r="D4135" t="s">
        <v>19538</v>
      </c>
      <c r="E4135">
        <v>45376.504525462966</v>
      </c>
      <c r="F4135">
        <v>2024</v>
      </c>
      <c r="G4135" t="s">
        <v>19539</v>
      </c>
      <c r="H4135" t="s">
        <v>19540</v>
      </c>
      <c r="I4135" t="s">
        <v>19541</v>
      </c>
      <c r="J4135" t="s">
        <v>19542</v>
      </c>
      <c r="M4135">
        <v>8</v>
      </c>
      <c r="N4135">
        <v>2</v>
      </c>
      <c r="O4135">
        <v>0</v>
      </c>
      <c r="P4135" t="s">
        <v>21</v>
      </c>
      <c r="Q4135" t="s">
        <v>38</v>
      </c>
      <c r="R4135" s="3" t="b">
        <f>ISNUMBER(SEARCH(critere,_xlfn.CONCAT(client[[#This Row],[TELEPHONE]:[AGENCE]])))</f>
        <v>1</v>
      </c>
      <c r="S4135" s="8">
        <f>IF(client[[#This Row],[Recherche]]=TRUE,COUNTIF($R$4:R4135,TRUE),"")</f>
        <v>4132</v>
      </c>
    </row>
    <row r="4136" spans="2:19" x14ac:dyDescent="0.3">
      <c r="B4136" t="s">
        <v>19547</v>
      </c>
      <c r="C4136">
        <v>4597</v>
      </c>
      <c r="D4136" t="s">
        <v>19543</v>
      </c>
      <c r="E4136">
        <v>45376.53292824074</v>
      </c>
      <c r="F4136">
        <v>2024</v>
      </c>
      <c r="G4136" t="s">
        <v>19544</v>
      </c>
      <c r="H4136" t="s">
        <v>19545</v>
      </c>
      <c r="I4136" t="s">
        <v>19546</v>
      </c>
      <c r="J4136" t="s">
        <v>19548</v>
      </c>
      <c r="M4136">
        <v>8</v>
      </c>
      <c r="N4136">
        <v>1</v>
      </c>
      <c r="O4136">
        <v>0</v>
      </c>
      <c r="P4136" t="s">
        <v>21</v>
      </c>
      <c r="Q4136" t="s">
        <v>29</v>
      </c>
      <c r="R4136" s="3" t="b">
        <f>ISNUMBER(SEARCH(critere,_xlfn.CONCAT(client[[#This Row],[TELEPHONE]:[AGENCE]])))</f>
        <v>1</v>
      </c>
      <c r="S4136" s="8">
        <f>IF(client[[#This Row],[Recherche]]=TRUE,COUNTIF($R$4:R4136,TRUE),"")</f>
        <v>4133</v>
      </c>
    </row>
    <row r="4137" spans="2:19" x14ac:dyDescent="0.3">
      <c r="B4137" t="s">
        <v>19552</v>
      </c>
      <c r="C4137">
        <v>4598</v>
      </c>
      <c r="D4137" t="s">
        <v>19549</v>
      </c>
      <c r="E4137">
        <v>45377.425555555557</v>
      </c>
      <c r="F4137">
        <v>2024</v>
      </c>
      <c r="G4137" t="s">
        <v>592</v>
      </c>
      <c r="H4137" t="s">
        <v>19550</v>
      </c>
      <c r="I4137" t="s">
        <v>19551</v>
      </c>
      <c r="J4137" t="s">
        <v>19553</v>
      </c>
      <c r="M4137">
        <v>108</v>
      </c>
      <c r="N4137">
        <v>2</v>
      </c>
      <c r="O4137">
        <v>0</v>
      </c>
      <c r="P4137" t="s">
        <v>202</v>
      </c>
      <c r="Q4137" t="s">
        <v>38</v>
      </c>
      <c r="R4137" s="3" t="b">
        <f>ISNUMBER(SEARCH(critere,_xlfn.CONCAT(client[[#This Row],[TELEPHONE]:[AGENCE]])))</f>
        <v>1</v>
      </c>
      <c r="S4137" s="8">
        <f>IF(client[[#This Row],[Recherche]]=TRUE,COUNTIF($R$4:R4137,TRUE),"")</f>
        <v>4134</v>
      </c>
    </row>
    <row r="4138" spans="2:19" x14ac:dyDescent="0.3">
      <c r="B4138" t="s">
        <v>19557</v>
      </c>
      <c r="C4138">
        <v>4599</v>
      </c>
      <c r="D4138" t="s">
        <v>19554</v>
      </c>
      <c r="E4138">
        <v>45377.448877314811</v>
      </c>
      <c r="F4138">
        <v>2024</v>
      </c>
      <c r="G4138" t="s">
        <v>4846</v>
      </c>
      <c r="H4138" t="s">
        <v>19555</v>
      </c>
      <c r="I4138" t="s">
        <v>19556</v>
      </c>
      <c r="J4138" t="s">
        <v>19558</v>
      </c>
      <c r="M4138">
        <v>117</v>
      </c>
      <c r="N4138">
        <v>1</v>
      </c>
      <c r="O4138">
        <v>0</v>
      </c>
      <c r="P4138" t="s">
        <v>21</v>
      </c>
      <c r="Q4138" t="s">
        <v>64</v>
      </c>
      <c r="R4138" s="3" t="b">
        <f>ISNUMBER(SEARCH(critere,_xlfn.CONCAT(client[[#This Row],[TELEPHONE]:[AGENCE]])))</f>
        <v>1</v>
      </c>
      <c r="S4138" s="8">
        <f>IF(client[[#This Row],[Recherche]]=TRUE,COUNTIF($R$4:R4138,TRUE),"")</f>
        <v>4135</v>
      </c>
    </row>
    <row r="4139" spans="2:19" x14ac:dyDescent="0.3">
      <c r="B4139" t="s">
        <v>19437</v>
      </c>
      <c r="C4139">
        <v>4600</v>
      </c>
      <c r="D4139" t="s">
        <v>19559</v>
      </c>
      <c r="E4139">
        <v>45377.4608912037</v>
      </c>
      <c r="G4139" t="s">
        <v>231</v>
      </c>
      <c r="H4139" t="s">
        <v>19435</v>
      </c>
      <c r="I4139" t="s">
        <v>19436</v>
      </c>
      <c r="J4139" t="s">
        <v>19438</v>
      </c>
      <c r="M4139">
        <v>117</v>
      </c>
      <c r="N4139">
        <v>1</v>
      </c>
      <c r="O4139">
        <v>0</v>
      </c>
      <c r="P4139" t="s">
        <v>21</v>
      </c>
      <c r="Q4139" t="s">
        <v>64</v>
      </c>
      <c r="R4139" s="3" t="b">
        <f>ISNUMBER(SEARCH(critere,_xlfn.CONCAT(client[[#This Row],[TELEPHONE]:[AGENCE]])))</f>
        <v>1</v>
      </c>
      <c r="S4139" s="8">
        <f>IF(client[[#This Row],[Recherche]]=TRUE,COUNTIF($R$4:R4139,TRUE),"")</f>
        <v>4136</v>
      </c>
    </row>
    <row r="4140" spans="2:19" x14ac:dyDescent="0.3">
      <c r="B4140" t="s">
        <v>19563</v>
      </c>
      <c r="C4140">
        <v>4601</v>
      </c>
      <c r="D4140" t="s">
        <v>19560</v>
      </c>
      <c r="E4140">
        <v>45377.473738425928</v>
      </c>
      <c r="F4140">
        <v>2024</v>
      </c>
      <c r="G4140" t="s">
        <v>9457</v>
      </c>
      <c r="H4140" t="s">
        <v>19561</v>
      </c>
      <c r="I4140" t="s">
        <v>19562</v>
      </c>
      <c r="J4140" t="s">
        <v>19564</v>
      </c>
      <c r="M4140">
        <v>8</v>
      </c>
      <c r="N4140">
        <v>1</v>
      </c>
      <c r="O4140">
        <v>17500</v>
      </c>
      <c r="P4140" t="s">
        <v>21</v>
      </c>
      <c r="Q4140" t="s">
        <v>38</v>
      </c>
      <c r="R4140" s="3" t="b">
        <f>ISNUMBER(SEARCH(critere,_xlfn.CONCAT(client[[#This Row],[TELEPHONE]:[AGENCE]])))</f>
        <v>1</v>
      </c>
      <c r="S4140" s="8">
        <f>IF(client[[#This Row],[Recherche]]=TRUE,COUNTIF($R$4:R4140,TRUE),"")</f>
        <v>4137</v>
      </c>
    </row>
    <row r="4141" spans="2:19" x14ac:dyDescent="0.3">
      <c r="B4141" t="s">
        <v>19568</v>
      </c>
      <c r="C4141">
        <v>4602</v>
      </c>
      <c r="D4141" t="s">
        <v>19565</v>
      </c>
      <c r="E4141">
        <v>45377.476446759261</v>
      </c>
      <c r="F4141">
        <v>2024</v>
      </c>
      <c r="G4141" t="s">
        <v>607</v>
      </c>
      <c r="H4141" t="s">
        <v>19566</v>
      </c>
      <c r="I4141" t="s">
        <v>19567</v>
      </c>
      <c r="J4141" t="s">
        <v>19569</v>
      </c>
      <c r="M4141">
        <v>117</v>
      </c>
      <c r="N4141">
        <v>2</v>
      </c>
      <c r="O4141">
        <v>0</v>
      </c>
      <c r="P4141" t="s">
        <v>202</v>
      </c>
      <c r="Q4141" t="s">
        <v>64</v>
      </c>
      <c r="R4141" s="3" t="b">
        <f>ISNUMBER(SEARCH(critere,_xlfn.CONCAT(client[[#This Row],[TELEPHONE]:[AGENCE]])))</f>
        <v>1</v>
      </c>
      <c r="S4141" s="8">
        <f>IF(client[[#This Row],[Recherche]]=TRUE,COUNTIF($R$4:R4141,TRUE),"")</f>
        <v>4138</v>
      </c>
    </row>
    <row r="4142" spans="2:19" x14ac:dyDescent="0.3">
      <c r="B4142" t="s">
        <v>19574</v>
      </c>
      <c r="C4142">
        <v>4603</v>
      </c>
      <c r="D4142" t="s">
        <v>19570</v>
      </c>
      <c r="E4142">
        <v>45377.480902777781</v>
      </c>
      <c r="F4142">
        <v>2024</v>
      </c>
      <c r="G4142" t="s">
        <v>19571</v>
      </c>
      <c r="H4142" t="s">
        <v>19572</v>
      </c>
      <c r="I4142" t="s">
        <v>19573</v>
      </c>
      <c r="J4142" t="s">
        <v>19575</v>
      </c>
      <c r="M4142">
        <v>8</v>
      </c>
      <c r="N4142">
        <v>2</v>
      </c>
      <c r="O4142">
        <v>0</v>
      </c>
      <c r="P4142" t="s">
        <v>21</v>
      </c>
      <c r="Q4142" t="s">
        <v>64</v>
      </c>
      <c r="R4142" s="3" t="b">
        <f>ISNUMBER(SEARCH(critere,_xlfn.CONCAT(client[[#This Row],[TELEPHONE]:[AGENCE]])))</f>
        <v>1</v>
      </c>
      <c r="S4142" s="8">
        <f>IF(client[[#This Row],[Recherche]]=TRUE,COUNTIF($R$4:R4142,TRUE),"")</f>
        <v>4139</v>
      </c>
    </row>
    <row r="4143" spans="2:19" x14ac:dyDescent="0.3">
      <c r="B4143" t="s">
        <v>19579</v>
      </c>
      <c r="C4143">
        <v>4604</v>
      </c>
      <c r="D4143" t="s">
        <v>19576</v>
      </c>
      <c r="E4143">
        <v>45377.494479166664</v>
      </c>
      <c r="F4143">
        <v>2024</v>
      </c>
      <c r="G4143" t="s">
        <v>2240</v>
      </c>
      <c r="H4143" t="s">
        <v>19577</v>
      </c>
      <c r="I4143" t="s">
        <v>19578</v>
      </c>
      <c r="J4143" t="s">
        <v>19580</v>
      </c>
      <c r="M4143">
        <v>8</v>
      </c>
      <c r="N4143">
        <v>1</v>
      </c>
      <c r="O4143">
        <v>0</v>
      </c>
      <c r="P4143" t="s">
        <v>21</v>
      </c>
      <c r="Q4143" t="s">
        <v>64</v>
      </c>
      <c r="R4143" s="3" t="b">
        <f>ISNUMBER(SEARCH(critere,_xlfn.CONCAT(client[[#This Row],[TELEPHONE]:[AGENCE]])))</f>
        <v>1</v>
      </c>
      <c r="S4143" s="8">
        <f>IF(client[[#This Row],[Recherche]]=TRUE,COUNTIF($R$4:R4143,TRUE),"")</f>
        <v>4140</v>
      </c>
    </row>
    <row r="4144" spans="2:19" x14ac:dyDescent="0.3">
      <c r="B4144" t="s">
        <v>19583</v>
      </c>
      <c r="C4144">
        <v>4605</v>
      </c>
      <c r="D4144" t="s">
        <v>19581</v>
      </c>
      <c r="E4144">
        <v>45377.509201388886</v>
      </c>
      <c r="F4144">
        <v>2024</v>
      </c>
      <c r="G4144" t="s">
        <v>174</v>
      </c>
      <c r="H4144" t="s">
        <v>7872</v>
      </c>
      <c r="I4144" t="s">
        <v>19582</v>
      </c>
      <c r="J4144" t="s">
        <v>19584</v>
      </c>
      <c r="M4144">
        <v>8</v>
      </c>
      <c r="N4144">
        <v>1</v>
      </c>
      <c r="O4144">
        <v>17500</v>
      </c>
      <c r="P4144" t="s">
        <v>202</v>
      </c>
      <c r="Q4144" t="s">
        <v>38</v>
      </c>
      <c r="R4144" s="3" t="b">
        <f>ISNUMBER(SEARCH(critere,_xlfn.CONCAT(client[[#This Row],[TELEPHONE]:[AGENCE]])))</f>
        <v>1</v>
      </c>
      <c r="S4144" s="8">
        <f>IF(client[[#This Row],[Recherche]]=TRUE,COUNTIF($R$4:R4144,TRUE),"")</f>
        <v>4141</v>
      </c>
    </row>
    <row r="4145" spans="2:19" x14ac:dyDescent="0.3">
      <c r="B4145" t="s">
        <v>19588</v>
      </c>
      <c r="C4145">
        <v>4606</v>
      </c>
      <c r="D4145" t="s">
        <v>19585</v>
      </c>
      <c r="E4145">
        <v>45377.540914351855</v>
      </c>
      <c r="F4145">
        <v>2024</v>
      </c>
      <c r="G4145" t="s">
        <v>72</v>
      </c>
      <c r="H4145" t="s">
        <v>19586</v>
      </c>
      <c r="I4145" t="s">
        <v>19587</v>
      </c>
      <c r="J4145" t="s">
        <v>19589</v>
      </c>
      <c r="M4145">
        <v>8</v>
      </c>
      <c r="N4145">
        <v>2</v>
      </c>
      <c r="O4145">
        <v>0</v>
      </c>
      <c r="P4145" t="s">
        <v>21</v>
      </c>
      <c r="Q4145" t="s">
        <v>64</v>
      </c>
      <c r="R4145" s="3" t="b">
        <f>ISNUMBER(SEARCH(critere,_xlfn.CONCAT(client[[#This Row],[TELEPHONE]:[AGENCE]])))</f>
        <v>1</v>
      </c>
      <c r="S4145" s="8">
        <f>IF(client[[#This Row],[Recherche]]=TRUE,COUNTIF($R$4:R4145,TRUE),"")</f>
        <v>4142</v>
      </c>
    </row>
    <row r="4146" spans="2:19" x14ac:dyDescent="0.3">
      <c r="B4146" t="s">
        <v>19592</v>
      </c>
      <c r="C4146">
        <v>4608</v>
      </c>
      <c r="D4146" t="s">
        <v>19590</v>
      </c>
      <c r="E4146">
        <v>45377.706354166665</v>
      </c>
      <c r="F4146">
        <v>2024</v>
      </c>
      <c r="G4146" t="s">
        <v>242</v>
      </c>
      <c r="H4146" t="s">
        <v>1072</v>
      </c>
      <c r="I4146" t="s">
        <v>19591</v>
      </c>
      <c r="J4146" t="s">
        <v>19593</v>
      </c>
      <c r="M4146">
        <v>8</v>
      </c>
      <c r="N4146">
        <v>1</v>
      </c>
      <c r="O4146">
        <v>0</v>
      </c>
      <c r="P4146" t="s">
        <v>21</v>
      </c>
      <c r="Q4146" t="s">
        <v>64</v>
      </c>
      <c r="R4146" s="3" t="b">
        <f>ISNUMBER(SEARCH(critere,_xlfn.CONCAT(client[[#This Row],[TELEPHONE]:[AGENCE]])))</f>
        <v>1</v>
      </c>
      <c r="S4146" s="8">
        <f>IF(client[[#This Row],[Recherche]]=TRUE,COUNTIF($R$4:R4146,TRUE),"")</f>
        <v>4143</v>
      </c>
    </row>
    <row r="4147" spans="2:19" x14ac:dyDescent="0.3">
      <c r="B4147" t="s">
        <v>19598</v>
      </c>
      <c r="C4147">
        <v>4609</v>
      </c>
      <c r="D4147" t="s">
        <v>19594</v>
      </c>
      <c r="E4147">
        <v>45377.751018518517</v>
      </c>
      <c r="F4147">
        <v>2024</v>
      </c>
      <c r="G4147" t="s">
        <v>19595</v>
      </c>
      <c r="H4147" t="s">
        <v>19596</v>
      </c>
      <c r="I4147" t="s">
        <v>19597</v>
      </c>
      <c r="J4147" t="s">
        <v>19599</v>
      </c>
      <c r="M4147">
        <v>8</v>
      </c>
      <c r="N4147">
        <v>1</v>
      </c>
      <c r="O4147">
        <v>0</v>
      </c>
      <c r="P4147" t="s">
        <v>21</v>
      </c>
      <c r="Q4147" t="s">
        <v>22</v>
      </c>
      <c r="R4147" s="3" t="b">
        <f>ISNUMBER(SEARCH(critere,_xlfn.CONCAT(client[[#This Row],[TELEPHONE]:[AGENCE]])))</f>
        <v>1</v>
      </c>
      <c r="S4147" s="8">
        <f>IF(client[[#This Row],[Recherche]]=TRUE,COUNTIF($R$4:R4147,TRUE),"")</f>
        <v>4144</v>
      </c>
    </row>
    <row r="4148" spans="2:19" x14ac:dyDescent="0.3">
      <c r="B4148" t="s">
        <v>19602</v>
      </c>
      <c r="C4148">
        <v>4610</v>
      </c>
      <c r="D4148" t="s">
        <v>19600</v>
      </c>
      <c r="E4148">
        <v>45378.95820601852</v>
      </c>
      <c r="G4148" t="s">
        <v>586</v>
      </c>
      <c r="H4148" t="s">
        <v>7713</v>
      </c>
      <c r="I4148" t="s">
        <v>19601</v>
      </c>
      <c r="J4148" t="s">
        <v>19603</v>
      </c>
      <c r="M4148">
        <v>110</v>
      </c>
      <c r="N4148">
        <v>1</v>
      </c>
      <c r="O4148">
        <v>0</v>
      </c>
      <c r="P4148" t="s">
        <v>21</v>
      </c>
      <c r="Q4148" t="s">
        <v>38</v>
      </c>
      <c r="R4148" s="3" t="b">
        <f>ISNUMBER(SEARCH(critere,_xlfn.CONCAT(client[[#This Row],[TELEPHONE]:[AGENCE]])))</f>
        <v>1</v>
      </c>
      <c r="S4148" s="8">
        <f>IF(client[[#This Row],[Recherche]]=TRUE,COUNTIF($R$4:R4148,TRUE),"")</f>
        <v>4145</v>
      </c>
    </row>
    <row r="4149" spans="2:19" x14ac:dyDescent="0.3">
      <c r="B4149" t="s">
        <v>19607</v>
      </c>
      <c r="C4149">
        <v>4611</v>
      </c>
      <c r="D4149" t="s">
        <v>19604</v>
      </c>
      <c r="E4149">
        <v>45379.452037037037</v>
      </c>
      <c r="F4149">
        <v>2024</v>
      </c>
      <c r="G4149" t="s">
        <v>272</v>
      </c>
      <c r="H4149" t="s">
        <v>19605</v>
      </c>
      <c r="I4149" t="s">
        <v>19606</v>
      </c>
      <c r="J4149" t="s">
        <v>19608</v>
      </c>
      <c r="M4149">
        <v>117</v>
      </c>
      <c r="N4149">
        <v>1</v>
      </c>
      <c r="O4149">
        <v>18000</v>
      </c>
      <c r="P4149" t="s">
        <v>202</v>
      </c>
      <c r="Q4149" t="s">
        <v>22</v>
      </c>
      <c r="R4149" s="3" t="b">
        <f>ISNUMBER(SEARCH(critere,_xlfn.CONCAT(client[[#This Row],[TELEPHONE]:[AGENCE]])))</f>
        <v>1</v>
      </c>
      <c r="S4149" s="8">
        <f>IF(client[[#This Row],[Recherche]]=TRUE,COUNTIF($R$4:R4149,TRUE),"")</f>
        <v>4146</v>
      </c>
    </row>
    <row r="4150" spans="2:19" x14ac:dyDescent="0.3">
      <c r="B4150" t="s">
        <v>19612</v>
      </c>
      <c r="C4150">
        <v>4612</v>
      </c>
      <c r="D4150" t="s">
        <v>19609</v>
      </c>
      <c r="E4150">
        <v>45379.533958333333</v>
      </c>
      <c r="F4150">
        <v>2024</v>
      </c>
      <c r="G4150" t="s">
        <v>17324</v>
      </c>
      <c r="H4150" t="s">
        <v>19610</v>
      </c>
      <c r="I4150" t="s">
        <v>19611</v>
      </c>
      <c r="J4150" t="s">
        <v>19613</v>
      </c>
      <c r="M4150">
        <v>8</v>
      </c>
      <c r="N4150">
        <v>1</v>
      </c>
      <c r="O4150">
        <v>0</v>
      </c>
      <c r="P4150" t="s">
        <v>21</v>
      </c>
      <c r="Q4150" t="s">
        <v>454</v>
      </c>
      <c r="R4150" s="3" t="b">
        <f>ISNUMBER(SEARCH(critere,_xlfn.CONCAT(client[[#This Row],[TELEPHONE]:[AGENCE]])))</f>
        <v>1</v>
      </c>
      <c r="S4150" s="8">
        <f>IF(client[[#This Row],[Recherche]]=TRUE,COUNTIF($R$4:R4150,TRUE),"")</f>
        <v>4147</v>
      </c>
    </row>
    <row r="4151" spans="2:19" x14ac:dyDescent="0.3">
      <c r="B4151" t="s">
        <v>19616</v>
      </c>
      <c r="C4151">
        <v>4613</v>
      </c>
      <c r="D4151" t="s">
        <v>19614</v>
      </c>
      <c r="E4151">
        <v>45379.555879629632</v>
      </c>
      <c r="F4151">
        <v>2024</v>
      </c>
      <c r="G4151" t="s">
        <v>3047</v>
      </c>
      <c r="H4151" t="s">
        <v>16574</v>
      </c>
      <c r="I4151" t="s">
        <v>19615</v>
      </c>
      <c r="J4151" t="s">
        <v>19617</v>
      </c>
      <c r="M4151">
        <v>8</v>
      </c>
      <c r="N4151">
        <v>1</v>
      </c>
      <c r="O4151">
        <v>0</v>
      </c>
      <c r="P4151" t="s">
        <v>202</v>
      </c>
      <c r="Q4151" t="s">
        <v>38</v>
      </c>
      <c r="R4151" s="3" t="b">
        <f>ISNUMBER(SEARCH(critere,_xlfn.CONCAT(client[[#This Row],[TELEPHONE]:[AGENCE]])))</f>
        <v>1</v>
      </c>
      <c r="S4151" s="8">
        <f>IF(client[[#This Row],[Recherche]]=TRUE,COUNTIF($R$4:R4151,TRUE),"")</f>
        <v>4148</v>
      </c>
    </row>
    <row r="4152" spans="2:19" x14ac:dyDescent="0.3">
      <c r="B4152" t="s">
        <v>19621</v>
      </c>
      <c r="C4152">
        <v>4614</v>
      </c>
      <c r="D4152" t="s">
        <v>19618</v>
      </c>
      <c r="E4152">
        <v>45379.582511574074</v>
      </c>
      <c r="F4152">
        <v>2024</v>
      </c>
      <c r="G4152" t="s">
        <v>607</v>
      </c>
      <c r="H4152" t="s">
        <v>19619</v>
      </c>
      <c r="I4152" t="s">
        <v>19620</v>
      </c>
      <c r="J4152" t="s">
        <v>19622</v>
      </c>
      <c r="M4152">
        <v>105</v>
      </c>
      <c r="N4152">
        <v>1</v>
      </c>
      <c r="O4152">
        <v>18000</v>
      </c>
      <c r="P4152" t="s">
        <v>202</v>
      </c>
      <c r="Q4152" t="s">
        <v>64</v>
      </c>
      <c r="R4152" s="3" t="b">
        <f>ISNUMBER(SEARCH(critere,_xlfn.CONCAT(client[[#This Row],[TELEPHONE]:[AGENCE]])))</f>
        <v>1</v>
      </c>
      <c r="S4152" s="8">
        <f>IF(client[[#This Row],[Recherche]]=TRUE,COUNTIF($R$4:R4152,TRUE),"")</f>
        <v>4149</v>
      </c>
    </row>
    <row r="4153" spans="2:19" x14ac:dyDescent="0.3">
      <c r="B4153" t="s">
        <v>19626</v>
      </c>
      <c r="C4153">
        <v>4615</v>
      </c>
      <c r="D4153" t="s">
        <v>19623</v>
      </c>
      <c r="E4153">
        <v>45379.656597222223</v>
      </c>
      <c r="F4153">
        <v>2024</v>
      </c>
      <c r="G4153" t="s">
        <v>19624</v>
      </c>
      <c r="H4153" t="s">
        <v>16670</v>
      </c>
      <c r="I4153" t="s">
        <v>19625</v>
      </c>
      <c r="J4153" t="s">
        <v>19627</v>
      </c>
      <c r="M4153">
        <v>8</v>
      </c>
      <c r="N4153">
        <v>1</v>
      </c>
      <c r="O4153">
        <v>0</v>
      </c>
      <c r="P4153" t="s">
        <v>21</v>
      </c>
      <c r="Q4153" t="s">
        <v>38</v>
      </c>
      <c r="R4153" s="3" t="b">
        <f>ISNUMBER(SEARCH(critere,_xlfn.CONCAT(client[[#This Row],[TELEPHONE]:[AGENCE]])))</f>
        <v>1</v>
      </c>
      <c r="S4153" s="8">
        <f>IF(client[[#This Row],[Recherche]]=TRUE,COUNTIF($R$4:R4153,TRUE),"")</f>
        <v>4150</v>
      </c>
    </row>
    <row r="4154" spans="2:19" x14ac:dyDescent="0.3">
      <c r="B4154" t="s">
        <v>19632</v>
      </c>
      <c r="C4154">
        <v>4616</v>
      </c>
      <c r="D4154" t="s">
        <v>19628</v>
      </c>
      <c r="E4154">
        <v>45379.67559027778</v>
      </c>
      <c r="F4154">
        <v>2024</v>
      </c>
      <c r="G4154" t="s">
        <v>19629</v>
      </c>
      <c r="H4154" t="s">
        <v>19630</v>
      </c>
      <c r="I4154" t="s">
        <v>19631</v>
      </c>
      <c r="J4154" t="s">
        <v>19633</v>
      </c>
      <c r="M4154">
        <v>8</v>
      </c>
      <c r="N4154">
        <v>1</v>
      </c>
      <c r="O4154">
        <v>0</v>
      </c>
      <c r="P4154" t="s">
        <v>21</v>
      </c>
      <c r="Q4154" t="s">
        <v>22</v>
      </c>
      <c r="R4154" s="3" t="b">
        <f>ISNUMBER(SEARCH(critere,_xlfn.CONCAT(client[[#This Row],[TELEPHONE]:[AGENCE]])))</f>
        <v>1</v>
      </c>
      <c r="S4154" s="8">
        <f>IF(client[[#This Row],[Recherche]]=TRUE,COUNTIF($R$4:R4154,TRUE),"")</f>
        <v>4151</v>
      </c>
    </row>
    <row r="4155" spans="2:19" x14ac:dyDescent="0.3">
      <c r="B4155" t="s">
        <v>19637</v>
      </c>
      <c r="C4155">
        <v>4617</v>
      </c>
      <c r="D4155" t="s">
        <v>19634</v>
      </c>
      <c r="E4155">
        <v>45379.762615740743</v>
      </c>
      <c r="G4155" t="s">
        <v>650</v>
      </c>
      <c r="H4155" t="s">
        <v>19635</v>
      </c>
      <c r="I4155" t="s">
        <v>19636</v>
      </c>
      <c r="J4155" t="s">
        <v>19638</v>
      </c>
      <c r="M4155">
        <v>110</v>
      </c>
      <c r="N4155">
        <v>1</v>
      </c>
      <c r="O4155">
        <v>0</v>
      </c>
      <c r="P4155" t="s">
        <v>21</v>
      </c>
      <c r="Q4155" t="s">
        <v>38</v>
      </c>
      <c r="R4155" s="3" t="b">
        <f>ISNUMBER(SEARCH(critere,_xlfn.CONCAT(client[[#This Row],[TELEPHONE]:[AGENCE]])))</f>
        <v>1</v>
      </c>
      <c r="S4155" s="8">
        <f>IF(client[[#This Row],[Recherche]]=TRUE,COUNTIF($R$4:R4155,TRUE),"")</f>
        <v>4152</v>
      </c>
    </row>
    <row r="4156" spans="2:19" x14ac:dyDescent="0.3">
      <c r="B4156" t="s">
        <v>19642</v>
      </c>
      <c r="C4156">
        <v>4618</v>
      </c>
      <c r="D4156" t="s">
        <v>19639</v>
      </c>
      <c r="E4156">
        <v>45380.786053240743</v>
      </c>
      <c r="G4156" t="s">
        <v>761</v>
      </c>
      <c r="H4156" t="s">
        <v>19640</v>
      </c>
      <c r="I4156" t="s">
        <v>19641</v>
      </c>
      <c r="J4156" t="s">
        <v>19643</v>
      </c>
      <c r="M4156">
        <v>75</v>
      </c>
      <c r="N4156">
        <v>1</v>
      </c>
      <c r="O4156">
        <v>0</v>
      </c>
      <c r="P4156" t="s">
        <v>21</v>
      </c>
      <c r="Q4156" t="s">
        <v>38</v>
      </c>
      <c r="R4156" s="3" t="b">
        <f>ISNUMBER(SEARCH(critere,_xlfn.CONCAT(client[[#This Row],[TELEPHONE]:[AGENCE]])))</f>
        <v>1</v>
      </c>
      <c r="S4156" s="8">
        <f>IF(client[[#This Row],[Recherche]]=TRUE,COUNTIF($R$4:R4156,TRUE),"")</f>
        <v>4153</v>
      </c>
    </row>
    <row r="4157" spans="2:19" x14ac:dyDescent="0.3">
      <c r="B4157" t="s">
        <v>19647</v>
      </c>
      <c r="C4157">
        <v>4619</v>
      </c>
      <c r="D4157" t="s">
        <v>19644</v>
      </c>
      <c r="E4157">
        <v>45384.462962962964</v>
      </c>
      <c r="G4157" t="s">
        <v>4846</v>
      </c>
      <c r="H4157" t="s">
        <v>19645</v>
      </c>
      <c r="I4157" t="s">
        <v>19646</v>
      </c>
      <c r="J4157" t="s">
        <v>19648</v>
      </c>
      <c r="M4157">
        <v>117</v>
      </c>
      <c r="N4157">
        <v>1</v>
      </c>
      <c r="O4157">
        <v>0</v>
      </c>
      <c r="P4157" t="s">
        <v>21</v>
      </c>
      <c r="Q4157" t="s">
        <v>38</v>
      </c>
      <c r="R4157" s="3" t="b">
        <f>ISNUMBER(SEARCH(critere,_xlfn.CONCAT(client[[#This Row],[TELEPHONE]:[AGENCE]])))</f>
        <v>1</v>
      </c>
      <c r="S4157" s="8">
        <f>IF(client[[#This Row],[Recherche]]=TRUE,COUNTIF($R$4:R4157,TRUE),"")</f>
        <v>4154</v>
      </c>
    </row>
    <row r="4158" spans="2:19" x14ac:dyDescent="0.3">
      <c r="B4158" t="s">
        <v>19653</v>
      </c>
      <c r="C4158">
        <v>4620</v>
      </c>
      <c r="D4158" t="s">
        <v>19649</v>
      </c>
      <c r="E4158">
        <v>45384.484814814816</v>
      </c>
      <c r="F4158">
        <v>2024</v>
      </c>
      <c r="G4158" t="s">
        <v>19650</v>
      </c>
      <c r="H4158" t="s">
        <v>19651</v>
      </c>
      <c r="I4158" t="s">
        <v>19652</v>
      </c>
      <c r="J4158" t="s">
        <v>19654</v>
      </c>
      <c r="M4158">
        <v>8</v>
      </c>
      <c r="N4158">
        <v>1</v>
      </c>
      <c r="O4158">
        <v>0</v>
      </c>
      <c r="P4158" t="s">
        <v>21</v>
      </c>
      <c r="Q4158" t="s">
        <v>38</v>
      </c>
      <c r="R4158" s="3" t="b">
        <f>ISNUMBER(SEARCH(critere,_xlfn.CONCAT(client[[#This Row],[TELEPHONE]:[AGENCE]])))</f>
        <v>1</v>
      </c>
      <c r="S4158" s="8">
        <f>IF(client[[#This Row],[Recherche]]=TRUE,COUNTIF($R$4:R4158,TRUE),"")</f>
        <v>4155</v>
      </c>
    </row>
    <row r="4159" spans="2:19" x14ac:dyDescent="0.3">
      <c r="B4159" t="s">
        <v>19658</v>
      </c>
      <c r="C4159">
        <v>4621</v>
      </c>
      <c r="D4159" t="s">
        <v>19655</v>
      </c>
      <c r="E4159">
        <v>45384.504120370373</v>
      </c>
      <c r="F4159">
        <v>2024</v>
      </c>
      <c r="G4159" t="s">
        <v>19656</v>
      </c>
      <c r="H4159" t="s">
        <v>717</v>
      </c>
      <c r="I4159" t="s">
        <v>19657</v>
      </c>
      <c r="J4159" t="s">
        <v>19659</v>
      </c>
      <c r="M4159">
        <v>117</v>
      </c>
      <c r="N4159">
        <v>2</v>
      </c>
      <c r="O4159">
        <v>0</v>
      </c>
      <c r="P4159" t="s">
        <v>202</v>
      </c>
      <c r="Q4159" t="s">
        <v>22</v>
      </c>
      <c r="R4159" s="3" t="b">
        <f>ISNUMBER(SEARCH(critere,_xlfn.CONCAT(client[[#This Row],[TELEPHONE]:[AGENCE]])))</f>
        <v>1</v>
      </c>
      <c r="S4159" s="8">
        <f>IF(client[[#This Row],[Recherche]]=TRUE,COUNTIF($R$4:R4159,TRUE),"")</f>
        <v>4156</v>
      </c>
    </row>
    <row r="4160" spans="2:19" x14ac:dyDescent="0.3">
      <c r="B4160">
        <v>603827375</v>
      </c>
      <c r="C4160">
        <v>4622</v>
      </c>
      <c r="D4160" t="s">
        <v>19660</v>
      </c>
      <c r="E4160">
        <v>45384.507222222222</v>
      </c>
      <c r="F4160">
        <v>2024</v>
      </c>
      <c r="G4160" t="s">
        <v>6124</v>
      </c>
      <c r="H4160" t="s">
        <v>19661</v>
      </c>
      <c r="I4160" t="s">
        <v>19662</v>
      </c>
      <c r="J4160" t="s">
        <v>19663</v>
      </c>
      <c r="M4160">
        <v>117</v>
      </c>
      <c r="N4160">
        <v>2</v>
      </c>
      <c r="O4160">
        <v>0</v>
      </c>
      <c r="P4160" t="s">
        <v>21</v>
      </c>
      <c r="Q4160" t="s">
        <v>64</v>
      </c>
      <c r="R4160" s="3" t="b">
        <f>ISNUMBER(SEARCH(critere,_xlfn.CONCAT(client[[#This Row],[TELEPHONE]:[AGENCE]])))</f>
        <v>1</v>
      </c>
      <c r="S4160" s="8">
        <f>IF(client[[#This Row],[Recherche]]=TRUE,COUNTIF($R$4:R4160,TRUE),"")</f>
        <v>4157</v>
      </c>
    </row>
    <row r="4161" spans="2:19" x14ac:dyDescent="0.3">
      <c r="B4161" t="s">
        <v>19667</v>
      </c>
      <c r="C4161">
        <v>4623</v>
      </c>
      <c r="D4161" t="s">
        <v>19664</v>
      </c>
      <c r="E4161">
        <v>45384.508148148147</v>
      </c>
      <c r="F4161">
        <v>2024</v>
      </c>
      <c r="G4161" t="s">
        <v>1188</v>
      </c>
      <c r="H4161" t="s">
        <v>19665</v>
      </c>
      <c r="I4161" t="s">
        <v>19666</v>
      </c>
      <c r="J4161" t="s">
        <v>19668</v>
      </c>
      <c r="M4161">
        <v>117</v>
      </c>
      <c r="N4161">
        <v>1</v>
      </c>
      <c r="O4161">
        <v>0</v>
      </c>
      <c r="P4161" t="s">
        <v>202</v>
      </c>
      <c r="Q4161" t="s">
        <v>22</v>
      </c>
      <c r="R4161" s="3" t="b">
        <f>ISNUMBER(SEARCH(critere,_xlfn.CONCAT(client[[#This Row],[TELEPHONE]:[AGENCE]])))</f>
        <v>1</v>
      </c>
      <c r="S4161" s="8">
        <f>IF(client[[#This Row],[Recherche]]=TRUE,COUNTIF($R$4:R4161,TRUE),"")</f>
        <v>4158</v>
      </c>
    </row>
    <row r="4162" spans="2:19" x14ac:dyDescent="0.3">
      <c r="B4162">
        <v>631058722</v>
      </c>
      <c r="C4162">
        <v>4624</v>
      </c>
      <c r="D4162" t="s">
        <v>19669</v>
      </c>
      <c r="E4162">
        <v>45384.510150462964</v>
      </c>
      <c r="F4162">
        <v>2024</v>
      </c>
      <c r="G4162" t="s">
        <v>1606</v>
      </c>
      <c r="H4162" t="s">
        <v>19670</v>
      </c>
      <c r="I4162" t="s">
        <v>19671</v>
      </c>
      <c r="J4162" t="s">
        <v>19672</v>
      </c>
      <c r="M4162">
        <v>8</v>
      </c>
      <c r="N4162">
        <v>1</v>
      </c>
      <c r="O4162">
        <v>0</v>
      </c>
      <c r="P4162" t="s">
        <v>21</v>
      </c>
      <c r="Q4162" t="s">
        <v>64</v>
      </c>
      <c r="R4162" s="3" t="b">
        <f>ISNUMBER(SEARCH(critere,_xlfn.CONCAT(client[[#This Row],[TELEPHONE]:[AGENCE]])))</f>
        <v>1</v>
      </c>
      <c r="S4162" s="8">
        <f>IF(client[[#This Row],[Recherche]]=TRUE,COUNTIF($R$4:R4162,TRUE),"")</f>
        <v>4159</v>
      </c>
    </row>
    <row r="4163" spans="2:19" x14ac:dyDescent="0.3">
      <c r="B4163" t="s">
        <v>19675</v>
      </c>
      <c r="C4163">
        <v>4625</v>
      </c>
      <c r="D4163" t="s">
        <v>19673</v>
      </c>
      <c r="E4163">
        <v>45384.513287037036</v>
      </c>
      <c r="F4163">
        <v>2024</v>
      </c>
      <c r="G4163" t="s">
        <v>174</v>
      </c>
      <c r="H4163" t="s">
        <v>3758</v>
      </c>
      <c r="I4163" t="s">
        <v>19674</v>
      </c>
      <c r="J4163" t="s">
        <v>19676</v>
      </c>
      <c r="M4163">
        <v>8</v>
      </c>
      <c r="N4163">
        <v>1</v>
      </c>
      <c r="O4163">
        <v>0</v>
      </c>
      <c r="P4163" t="s">
        <v>21</v>
      </c>
      <c r="Q4163" t="s">
        <v>64</v>
      </c>
      <c r="R4163" s="3" t="b">
        <f>ISNUMBER(SEARCH(critere,_xlfn.CONCAT(client[[#This Row],[TELEPHONE]:[AGENCE]])))</f>
        <v>1</v>
      </c>
      <c r="S4163" s="8">
        <f>IF(client[[#This Row],[Recherche]]=TRUE,COUNTIF($R$4:R4163,TRUE),"")</f>
        <v>4160</v>
      </c>
    </row>
    <row r="4164" spans="2:19" x14ac:dyDescent="0.3">
      <c r="B4164" t="s">
        <v>19680</v>
      </c>
      <c r="C4164">
        <v>4626</v>
      </c>
      <c r="D4164" t="s">
        <v>19677</v>
      </c>
      <c r="E4164">
        <v>45384.561481481483</v>
      </c>
      <c r="F4164">
        <v>2024</v>
      </c>
      <c r="G4164" t="s">
        <v>7356</v>
      </c>
      <c r="H4164" t="s">
        <v>19678</v>
      </c>
      <c r="I4164" t="s">
        <v>19679</v>
      </c>
      <c r="J4164" t="s">
        <v>19681</v>
      </c>
      <c r="M4164">
        <v>8</v>
      </c>
      <c r="N4164">
        <v>1</v>
      </c>
      <c r="O4164">
        <v>0</v>
      </c>
      <c r="P4164" t="s">
        <v>21</v>
      </c>
      <c r="Q4164" t="s">
        <v>454</v>
      </c>
      <c r="R4164" s="3" t="b">
        <f>ISNUMBER(SEARCH(critere,_xlfn.CONCAT(client[[#This Row],[TELEPHONE]:[AGENCE]])))</f>
        <v>1</v>
      </c>
      <c r="S4164" s="8">
        <f>IF(client[[#This Row],[Recherche]]=TRUE,COUNTIF($R$4:R4164,TRUE),"")</f>
        <v>4161</v>
      </c>
    </row>
    <row r="4165" spans="2:19" x14ac:dyDescent="0.3">
      <c r="B4165" t="s">
        <v>19685</v>
      </c>
      <c r="C4165">
        <v>4627</v>
      </c>
      <c r="D4165" t="s">
        <v>19682</v>
      </c>
      <c r="E4165">
        <v>45384.750902777778</v>
      </c>
      <c r="F4165">
        <v>2024</v>
      </c>
      <c r="G4165" t="s">
        <v>231</v>
      </c>
      <c r="H4165" t="s">
        <v>19683</v>
      </c>
      <c r="I4165" t="s">
        <v>19684</v>
      </c>
      <c r="J4165" t="s">
        <v>19686</v>
      </c>
      <c r="M4165">
        <v>117</v>
      </c>
      <c r="N4165">
        <v>1</v>
      </c>
      <c r="O4165">
        <v>0</v>
      </c>
      <c r="P4165" t="s">
        <v>202</v>
      </c>
      <c r="Q4165" t="s">
        <v>22</v>
      </c>
      <c r="R4165" s="3" t="b">
        <f>ISNUMBER(SEARCH(critere,_xlfn.CONCAT(client[[#This Row],[TELEPHONE]:[AGENCE]])))</f>
        <v>1</v>
      </c>
      <c r="S4165" s="8">
        <f>IF(client[[#This Row],[Recherche]]=TRUE,COUNTIF($R$4:R4165,TRUE),"")</f>
        <v>4162</v>
      </c>
    </row>
    <row r="4166" spans="2:19" x14ac:dyDescent="0.3">
      <c r="B4166">
        <v>619711191</v>
      </c>
      <c r="C4166">
        <v>4628</v>
      </c>
      <c r="D4166" t="s">
        <v>19687</v>
      </c>
      <c r="E4166">
        <v>45384.785937499997</v>
      </c>
      <c r="G4166" t="s">
        <v>1680</v>
      </c>
      <c r="H4166" t="s">
        <v>19688</v>
      </c>
      <c r="I4166" t="s">
        <v>19689</v>
      </c>
      <c r="J4166" t="s">
        <v>19690</v>
      </c>
      <c r="M4166">
        <v>108</v>
      </c>
      <c r="N4166">
        <v>1</v>
      </c>
      <c r="P4166" t="s">
        <v>21</v>
      </c>
      <c r="Q4166" t="s">
        <v>38</v>
      </c>
      <c r="R4166" s="3" t="b">
        <f>ISNUMBER(SEARCH(critere,_xlfn.CONCAT(client[[#This Row],[TELEPHONE]:[AGENCE]])))</f>
        <v>1</v>
      </c>
      <c r="S4166" s="8">
        <f>IF(client[[#This Row],[Recherche]]=TRUE,COUNTIF($R$4:R4166,TRUE),"")</f>
        <v>4163</v>
      </c>
    </row>
    <row r="4167" spans="2:19" x14ac:dyDescent="0.3">
      <c r="B4167">
        <v>613365287</v>
      </c>
      <c r="C4167">
        <v>4631</v>
      </c>
      <c r="D4167" t="s">
        <v>19691</v>
      </c>
      <c r="E4167">
        <v>45385.681909722225</v>
      </c>
      <c r="F4167">
        <v>2024</v>
      </c>
      <c r="G4167" t="s">
        <v>183</v>
      </c>
      <c r="H4167" t="s">
        <v>19692</v>
      </c>
      <c r="I4167" t="s">
        <v>19693</v>
      </c>
      <c r="J4167" t="s">
        <v>19694</v>
      </c>
      <c r="M4167">
        <v>75</v>
      </c>
      <c r="N4167">
        <v>1</v>
      </c>
      <c r="O4167">
        <v>0</v>
      </c>
      <c r="P4167" t="s">
        <v>21</v>
      </c>
      <c r="Q4167" t="s">
        <v>64</v>
      </c>
      <c r="R4167" s="3" t="b">
        <f>ISNUMBER(SEARCH(critere,_xlfn.CONCAT(client[[#This Row],[TELEPHONE]:[AGENCE]])))</f>
        <v>1</v>
      </c>
      <c r="S4167" s="8">
        <f>IF(client[[#This Row],[Recherche]]=TRUE,COUNTIF($R$4:R4167,TRUE),"")</f>
        <v>4164</v>
      </c>
    </row>
    <row r="4168" spans="2:19" x14ac:dyDescent="0.3">
      <c r="B4168" t="s">
        <v>8297</v>
      </c>
      <c r="C4168">
        <v>4634</v>
      </c>
      <c r="D4168" t="s">
        <v>19695</v>
      </c>
      <c r="E4168">
        <v>45386.459374999999</v>
      </c>
      <c r="F4168">
        <v>2024</v>
      </c>
      <c r="G4168" t="s">
        <v>1326</v>
      </c>
      <c r="H4168" t="s">
        <v>19696</v>
      </c>
      <c r="I4168" t="s">
        <v>19697</v>
      </c>
      <c r="J4168" t="s">
        <v>19698</v>
      </c>
      <c r="M4168">
        <v>117</v>
      </c>
      <c r="N4168">
        <v>1</v>
      </c>
      <c r="O4168">
        <v>0</v>
      </c>
      <c r="P4168" t="s">
        <v>202</v>
      </c>
      <c r="Q4168" t="s">
        <v>347</v>
      </c>
      <c r="R4168" s="3" t="b">
        <f>ISNUMBER(SEARCH(critere,_xlfn.CONCAT(client[[#This Row],[TELEPHONE]:[AGENCE]])))</f>
        <v>1</v>
      </c>
      <c r="S4168" s="8">
        <f>IF(client[[#This Row],[Recherche]]=TRUE,COUNTIF($R$4:R4168,TRUE),"")</f>
        <v>4165</v>
      </c>
    </row>
    <row r="4169" spans="2:19" x14ac:dyDescent="0.3">
      <c r="B4169" t="s">
        <v>19702</v>
      </c>
      <c r="C4169">
        <v>4635</v>
      </c>
      <c r="D4169" t="s">
        <v>19699</v>
      </c>
      <c r="E4169">
        <v>45386.514166666668</v>
      </c>
      <c r="F4169">
        <v>2024</v>
      </c>
      <c r="G4169" t="s">
        <v>856</v>
      </c>
      <c r="H4169" t="s">
        <v>19700</v>
      </c>
      <c r="I4169" t="s">
        <v>19701</v>
      </c>
      <c r="J4169" t="s">
        <v>19703</v>
      </c>
      <c r="M4169">
        <v>8</v>
      </c>
      <c r="N4169">
        <v>1</v>
      </c>
      <c r="O4169">
        <v>0</v>
      </c>
      <c r="P4169" t="s">
        <v>21</v>
      </c>
      <c r="Q4169" t="s">
        <v>454</v>
      </c>
      <c r="R4169" s="3" t="b">
        <f>ISNUMBER(SEARCH(critere,_xlfn.CONCAT(client[[#This Row],[TELEPHONE]:[AGENCE]])))</f>
        <v>1</v>
      </c>
      <c r="S4169" s="8">
        <f>IF(client[[#This Row],[Recherche]]=TRUE,COUNTIF($R$4:R4169,TRUE),"")</f>
        <v>4166</v>
      </c>
    </row>
    <row r="4170" spans="2:19" x14ac:dyDescent="0.3">
      <c r="B4170" t="s">
        <v>19708</v>
      </c>
      <c r="C4170">
        <v>4636</v>
      </c>
      <c r="D4170" t="s">
        <v>19704</v>
      </c>
      <c r="E4170">
        <v>45386.583703703705</v>
      </c>
      <c r="F4170">
        <v>2024</v>
      </c>
      <c r="G4170" t="s">
        <v>19705</v>
      </c>
      <c r="H4170" t="s">
        <v>19706</v>
      </c>
      <c r="I4170" t="s">
        <v>19707</v>
      </c>
      <c r="J4170" t="s">
        <v>19709</v>
      </c>
      <c r="M4170">
        <v>8</v>
      </c>
      <c r="N4170">
        <v>1</v>
      </c>
      <c r="O4170">
        <v>0</v>
      </c>
      <c r="P4170" t="s">
        <v>21</v>
      </c>
      <c r="Q4170" t="s">
        <v>454</v>
      </c>
      <c r="R4170" s="3" t="b">
        <f>ISNUMBER(SEARCH(critere,_xlfn.CONCAT(client[[#This Row],[TELEPHONE]:[AGENCE]])))</f>
        <v>1</v>
      </c>
      <c r="S4170" s="8">
        <f>IF(client[[#This Row],[Recherche]]=TRUE,COUNTIF($R$4:R4170,TRUE),"")</f>
        <v>4167</v>
      </c>
    </row>
    <row r="4171" spans="2:19" x14ac:dyDescent="0.3">
      <c r="B4171" t="s">
        <v>19713</v>
      </c>
      <c r="C4171">
        <v>4637</v>
      </c>
      <c r="D4171" t="s">
        <v>19710</v>
      </c>
      <c r="E4171">
        <v>45386.618310185186</v>
      </c>
      <c r="F4171">
        <v>2024</v>
      </c>
      <c r="G4171" t="s">
        <v>299</v>
      </c>
      <c r="H4171" t="s">
        <v>19711</v>
      </c>
      <c r="I4171" t="s">
        <v>19712</v>
      </c>
      <c r="J4171" t="s">
        <v>19714</v>
      </c>
      <c r="M4171">
        <v>8</v>
      </c>
      <c r="N4171">
        <v>1</v>
      </c>
      <c r="O4171">
        <v>0</v>
      </c>
      <c r="P4171" t="s">
        <v>21</v>
      </c>
      <c r="Q4171" t="s">
        <v>38</v>
      </c>
      <c r="R4171" s="3" t="b">
        <f>ISNUMBER(SEARCH(critere,_xlfn.CONCAT(client[[#This Row],[TELEPHONE]:[AGENCE]])))</f>
        <v>1</v>
      </c>
      <c r="S4171" s="8">
        <f>IF(client[[#This Row],[Recherche]]=TRUE,COUNTIF($R$4:R4171,TRUE),"")</f>
        <v>4168</v>
      </c>
    </row>
    <row r="4172" spans="2:19" x14ac:dyDescent="0.3">
      <c r="C4172">
        <v>4639</v>
      </c>
      <c r="D4172" t="s">
        <v>19715</v>
      </c>
      <c r="E4172">
        <v>45386.732766203706</v>
      </c>
      <c r="F4172">
        <v>2024</v>
      </c>
      <c r="G4172" t="s">
        <v>272</v>
      </c>
      <c r="H4172" t="s">
        <v>2073</v>
      </c>
      <c r="I4172" t="s">
        <v>2074</v>
      </c>
      <c r="J4172" t="s">
        <v>19716</v>
      </c>
      <c r="M4172">
        <v>117</v>
      </c>
      <c r="N4172">
        <v>1</v>
      </c>
      <c r="O4172">
        <v>0</v>
      </c>
      <c r="P4172" t="s">
        <v>202</v>
      </c>
      <c r="Q4172" t="s">
        <v>64</v>
      </c>
      <c r="R4172" s="3" t="b">
        <f>ISNUMBER(SEARCH(critere,_xlfn.CONCAT(client[[#This Row],[TELEPHONE]:[AGENCE]])))</f>
        <v>1</v>
      </c>
      <c r="S4172" s="8">
        <f>IF(client[[#This Row],[Recherche]]=TRUE,COUNTIF($R$4:R4172,TRUE),"")</f>
        <v>4169</v>
      </c>
    </row>
    <row r="4173" spans="2:19" x14ac:dyDescent="0.3">
      <c r="B4173" t="s">
        <v>13163</v>
      </c>
      <c r="C4173">
        <v>4641</v>
      </c>
      <c r="D4173" t="s">
        <v>19717</v>
      </c>
      <c r="E4173">
        <v>45390.500208333331</v>
      </c>
      <c r="F4173">
        <v>2024</v>
      </c>
      <c r="G4173" t="s">
        <v>828</v>
      </c>
      <c r="H4173" t="s">
        <v>13161</v>
      </c>
      <c r="I4173" t="s">
        <v>13162</v>
      </c>
      <c r="J4173" t="s">
        <v>19718</v>
      </c>
      <c r="M4173">
        <v>117</v>
      </c>
      <c r="N4173">
        <v>1</v>
      </c>
      <c r="O4173">
        <v>0</v>
      </c>
      <c r="P4173" t="s">
        <v>202</v>
      </c>
      <c r="Q4173" t="s">
        <v>22</v>
      </c>
      <c r="R4173" s="3" t="b">
        <f>ISNUMBER(SEARCH(critere,_xlfn.CONCAT(client[[#This Row],[TELEPHONE]:[AGENCE]])))</f>
        <v>1</v>
      </c>
      <c r="S4173" s="8">
        <f>IF(client[[#This Row],[Recherche]]=TRUE,COUNTIF($R$4:R4173,TRUE),"")</f>
        <v>4170</v>
      </c>
    </row>
    <row r="4174" spans="2:19" x14ac:dyDescent="0.3">
      <c r="B4174">
        <v>647571141</v>
      </c>
      <c r="C4174">
        <v>4642</v>
      </c>
      <c r="D4174" t="s">
        <v>11310</v>
      </c>
      <c r="E4174">
        <v>45390.682685185187</v>
      </c>
      <c r="F4174">
        <v>2024</v>
      </c>
      <c r="G4174" t="s">
        <v>767</v>
      </c>
      <c r="H4174" t="s">
        <v>19719</v>
      </c>
      <c r="I4174" t="s">
        <v>19720</v>
      </c>
      <c r="J4174" t="s">
        <v>8174</v>
      </c>
      <c r="M4174">
        <v>117</v>
      </c>
      <c r="N4174">
        <v>1</v>
      </c>
      <c r="O4174">
        <v>18000</v>
      </c>
      <c r="P4174" t="s">
        <v>202</v>
      </c>
      <c r="Q4174" t="s">
        <v>38</v>
      </c>
      <c r="R4174" s="3" t="b">
        <f>ISNUMBER(SEARCH(critere,_xlfn.CONCAT(client[[#This Row],[TELEPHONE]:[AGENCE]])))</f>
        <v>1</v>
      </c>
      <c r="S4174" s="8">
        <f>IF(client[[#This Row],[Recherche]]=TRUE,COUNTIF($R$4:R4174,TRUE),"")</f>
        <v>4171</v>
      </c>
    </row>
    <row r="4175" spans="2:19" x14ac:dyDescent="0.3">
      <c r="B4175" t="s">
        <v>19723</v>
      </c>
      <c r="C4175">
        <v>4643</v>
      </c>
      <c r="D4175" t="s">
        <v>19721</v>
      </c>
      <c r="E4175">
        <v>45390.748449074075</v>
      </c>
      <c r="F4175">
        <v>2024</v>
      </c>
      <c r="G4175" t="s">
        <v>377</v>
      </c>
      <c r="H4175" t="s">
        <v>5315</v>
      </c>
      <c r="I4175" t="s">
        <v>19722</v>
      </c>
      <c r="J4175" t="s">
        <v>19724</v>
      </c>
      <c r="M4175">
        <v>8</v>
      </c>
      <c r="N4175">
        <v>1</v>
      </c>
      <c r="O4175">
        <v>0</v>
      </c>
      <c r="P4175" t="s">
        <v>21</v>
      </c>
      <c r="Q4175" t="s">
        <v>38</v>
      </c>
      <c r="R4175" s="3" t="b">
        <f>ISNUMBER(SEARCH(critere,_xlfn.CONCAT(client[[#This Row],[TELEPHONE]:[AGENCE]])))</f>
        <v>1</v>
      </c>
      <c r="S4175" s="8">
        <f>IF(client[[#This Row],[Recherche]]=TRUE,COUNTIF($R$4:R4175,TRUE),"")</f>
        <v>4172</v>
      </c>
    </row>
    <row r="4176" spans="2:19" x14ac:dyDescent="0.3">
      <c r="B4176" t="s">
        <v>19729</v>
      </c>
      <c r="C4176">
        <v>4644</v>
      </c>
      <c r="D4176" t="s">
        <v>19725</v>
      </c>
      <c r="E4176">
        <v>45390.767754629633</v>
      </c>
      <c r="F4176">
        <v>2024</v>
      </c>
      <c r="G4176" t="s">
        <v>19726</v>
      </c>
      <c r="H4176" t="s">
        <v>19727</v>
      </c>
      <c r="I4176" t="s">
        <v>19728</v>
      </c>
      <c r="J4176" t="s">
        <v>19730</v>
      </c>
      <c r="M4176">
        <v>8</v>
      </c>
      <c r="N4176">
        <v>2</v>
      </c>
      <c r="O4176">
        <v>0</v>
      </c>
      <c r="P4176" t="s">
        <v>21</v>
      </c>
      <c r="Q4176" t="s">
        <v>38</v>
      </c>
      <c r="R4176" s="3" t="b">
        <f>ISNUMBER(SEARCH(critere,_xlfn.CONCAT(client[[#This Row],[TELEPHONE]:[AGENCE]])))</f>
        <v>1</v>
      </c>
      <c r="S4176" s="8">
        <f>IF(client[[#This Row],[Recherche]]=TRUE,COUNTIF($R$4:R4176,TRUE),"")</f>
        <v>4173</v>
      </c>
    </row>
    <row r="4177" spans="2:19" x14ac:dyDescent="0.3">
      <c r="B4177" t="s">
        <v>19734</v>
      </c>
      <c r="C4177">
        <v>4645</v>
      </c>
      <c r="D4177" t="s">
        <v>19731</v>
      </c>
      <c r="E4177">
        <v>45390.792164351849</v>
      </c>
      <c r="F4177">
        <v>2024</v>
      </c>
      <c r="G4177" t="s">
        <v>19732</v>
      </c>
      <c r="H4177" t="s">
        <v>19283</v>
      </c>
      <c r="I4177" t="s">
        <v>19733</v>
      </c>
      <c r="J4177" t="s">
        <v>19735</v>
      </c>
      <c r="M4177">
        <v>8</v>
      </c>
      <c r="N4177">
        <v>2</v>
      </c>
      <c r="O4177">
        <v>0</v>
      </c>
      <c r="P4177" t="s">
        <v>21</v>
      </c>
      <c r="Q4177" t="s">
        <v>29</v>
      </c>
      <c r="R4177" s="3" t="b">
        <f>ISNUMBER(SEARCH(critere,_xlfn.CONCAT(client[[#This Row],[TELEPHONE]:[AGENCE]])))</f>
        <v>1</v>
      </c>
      <c r="S4177" s="8">
        <f>IF(client[[#This Row],[Recherche]]=TRUE,COUNTIF($R$4:R4177,TRUE),"")</f>
        <v>4174</v>
      </c>
    </row>
    <row r="4178" spans="2:19" x14ac:dyDescent="0.3">
      <c r="B4178" t="s">
        <v>19739</v>
      </c>
      <c r="C4178">
        <v>4646</v>
      </c>
      <c r="D4178" t="s">
        <v>19736</v>
      </c>
      <c r="E4178">
        <v>45390.798171296294</v>
      </c>
      <c r="F4178">
        <v>2024</v>
      </c>
      <c r="G4178" t="s">
        <v>189</v>
      </c>
      <c r="H4178" t="s">
        <v>19737</v>
      </c>
      <c r="I4178" t="s">
        <v>19738</v>
      </c>
      <c r="J4178" t="s">
        <v>19740</v>
      </c>
      <c r="M4178">
        <v>117</v>
      </c>
      <c r="N4178">
        <v>1</v>
      </c>
      <c r="O4178">
        <v>0</v>
      </c>
      <c r="P4178" t="s">
        <v>202</v>
      </c>
      <c r="Q4178" t="s">
        <v>38</v>
      </c>
      <c r="R4178" s="3" t="b">
        <f>ISNUMBER(SEARCH(critere,_xlfn.CONCAT(client[[#This Row],[TELEPHONE]:[AGENCE]])))</f>
        <v>1</v>
      </c>
      <c r="S4178" s="8">
        <f>IF(client[[#This Row],[Recherche]]=TRUE,COUNTIF($R$4:R4178,TRUE),"")</f>
        <v>4175</v>
      </c>
    </row>
    <row r="4179" spans="2:19" x14ac:dyDescent="0.3">
      <c r="B4179" t="s">
        <v>19744</v>
      </c>
      <c r="C4179">
        <v>4647</v>
      </c>
      <c r="D4179" t="s">
        <v>19741</v>
      </c>
      <c r="E4179">
        <v>45391.416076388887</v>
      </c>
      <c r="F4179">
        <v>2024</v>
      </c>
      <c r="G4179" t="s">
        <v>974</v>
      </c>
      <c r="H4179" t="s">
        <v>19742</v>
      </c>
      <c r="I4179" t="s">
        <v>19743</v>
      </c>
      <c r="J4179" t="s">
        <v>19745</v>
      </c>
      <c r="M4179">
        <v>105</v>
      </c>
      <c r="N4179">
        <v>1</v>
      </c>
      <c r="O4179">
        <v>0</v>
      </c>
      <c r="P4179" t="s">
        <v>202</v>
      </c>
      <c r="Q4179" t="s">
        <v>29</v>
      </c>
      <c r="R4179" s="3" t="b">
        <f>ISNUMBER(SEARCH(critere,_xlfn.CONCAT(client[[#This Row],[TELEPHONE]:[AGENCE]])))</f>
        <v>1</v>
      </c>
      <c r="S4179" s="8">
        <f>IF(client[[#This Row],[Recherche]]=TRUE,COUNTIF($R$4:R4179,TRUE),"")</f>
        <v>4176</v>
      </c>
    </row>
    <row r="4180" spans="2:19" x14ac:dyDescent="0.3">
      <c r="B4180" t="s">
        <v>19749</v>
      </c>
      <c r="C4180">
        <v>4648</v>
      </c>
      <c r="D4180" t="s">
        <v>19746</v>
      </c>
      <c r="E4180">
        <v>45391.492442129631</v>
      </c>
      <c r="F4180">
        <v>2024</v>
      </c>
      <c r="G4180" t="s">
        <v>1404</v>
      </c>
      <c r="H4180" t="s">
        <v>19747</v>
      </c>
      <c r="I4180" t="s">
        <v>19748</v>
      </c>
      <c r="J4180" t="s">
        <v>19750</v>
      </c>
      <c r="M4180">
        <v>117</v>
      </c>
      <c r="N4180">
        <v>1</v>
      </c>
      <c r="O4180">
        <v>0</v>
      </c>
      <c r="P4180" t="s">
        <v>202</v>
      </c>
      <c r="Q4180" t="s">
        <v>22</v>
      </c>
      <c r="R4180" s="3" t="b">
        <f>ISNUMBER(SEARCH(critere,_xlfn.CONCAT(client[[#This Row],[TELEPHONE]:[AGENCE]])))</f>
        <v>1</v>
      </c>
      <c r="S4180" s="8">
        <f>IF(client[[#This Row],[Recherche]]=TRUE,COUNTIF($R$4:R4180,TRUE),"")</f>
        <v>4177</v>
      </c>
    </row>
    <row r="4181" spans="2:19" x14ac:dyDescent="0.3">
      <c r="B4181" t="s">
        <v>19753</v>
      </c>
      <c r="C4181">
        <v>4649</v>
      </c>
      <c r="D4181" t="s">
        <v>19751</v>
      </c>
      <c r="E4181">
        <v>45391.556863425925</v>
      </c>
      <c r="G4181" t="s">
        <v>560</v>
      </c>
      <c r="H4181" t="s">
        <v>3313</v>
      </c>
      <c r="I4181" t="s">
        <v>19752</v>
      </c>
      <c r="J4181" t="s">
        <v>19754</v>
      </c>
      <c r="M4181">
        <v>110</v>
      </c>
      <c r="N4181">
        <v>2</v>
      </c>
      <c r="P4181" t="s">
        <v>21</v>
      </c>
      <c r="Q4181" t="s">
        <v>38</v>
      </c>
      <c r="R4181" s="3" t="b">
        <f>ISNUMBER(SEARCH(critere,_xlfn.CONCAT(client[[#This Row],[TELEPHONE]:[AGENCE]])))</f>
        <v>1</v>
      </c>
      <c r="S4181" s="8">
        <f>IF(client[[#This Row],[Recherche]]=TRUE,COUNTIF($R$4:R4181,TRUE),"")</f>
        <v>4178</v>
      </c>
    </row>
    <row r="4182" spans="2:19" x14ac:dyDescent="0.3">
      <c r="B4182" t="s">
        <v>519</v>
      </c>
      <c r="C4182">
        <v>4650</v>
      </c>
      <c r="D4182" t="s">
        <v>19755</v>
      </c>
      <c r="E4182">
        <v>45391.569895833331</v>
      </c>
      <c r="F4182">
        <v>2024</v>
      </c>
      <c r="G4182" t="s">
        <v>516</v>
      </c>
      <c r="H4182" t="s">
        <v>517</v>
      </c>
      <c r="I4182" t="s">
        <v>518</v>
      </c>
      <c r="J4182" t="s">
        <v>19756</v>
      </c>
      <c r="M4182">
        <v>117</v>
      </c>
      <c r="N4182">
        <v>1</v>
      </c>
      <c r="O4182">
        <v>0</v>
      </c>
      <c r="P4182" t="s">
        <v>21</v>
      </c>
      <c r="Q4182" t="s">
        <v>64</v>
      </c>
      <c r="R4182" s="3" t="b">
        <f>ISNUMBER(SEARCH(critere,_xlfn.CONCAT(client[[#This Row],[TELEPHONE]:[AGENCE]])))</f>
        <v>1</v>
      </c>
      <c r="S4182" s="8">
        <f>IF(client[[#This Row],[Recherche]]=TRUE,COUNTIF($R$4:R4182,TRUE),"")</f>
        <v>4179</v>
      </c>
    </row>
    <row r="4183" spans="2:19" x14ac:dyDescent="0.3">
      <c r="B4183" t="s">
        <v>19760</v>
      </c>
      <c r="C4183">
        <v>4651</v>
      </c>
      <c r="D4183" t="s">
        <v>19757</v>
      </c>
      <c r="E4183">
        <v>45391.602048611108</v>
      </c>
      <c r="F4183">
        <v>2024</v>
      </c>
      <c r="G4183" t="s">
        <v>1622</v>
      </c>
      <c r="H4183" t="s">
        <v>19758</v>
      </c>
      <c r="I4183" t="s">
        <v>19759</v>
      </c>
      <c r="J4183" t="s">
        <v>19761</v>
      </c>
      <c r="M4183">
        <v>8</v>
      </c>
      <c r="N4183">
        <v>1</v>
      </c>
      <c r="O4183">
        <v>0</v>
      </c>
      <c r="P4183" t="s">
        <v>21</v>
      </c>
      <c r="Q4183" t="s">
        <v>38</v>
      </c>
      <c r="R4183" s="3" t="b">
        <f>ISNUMBER(SEARCH(critere,_xlfn.CONCAT(client[[#This Row],[TELEPHONE]:[AGENCE]])))</f>
        <v>1</v>
      </c>
      <c r="S4183" s="8">
        <f>IF(client[[#This Row],[Recherche]]=TRUE,COUNTIF($R$4:R4183,TRUE),"")</f>
        <v>4180</v>
      </c>
    </row>
    <row r="4184" spans="2:19" x14ac:dyDescent="0.3">
      <c r="B4184">
        <v>671440977</v>
      </c>
      <c r="C4184">
        <v>4652</v>
      </c>
      <c r="D4184" t="s">
        <v>19762</v>
      </c>
      <c r="E4184">
        <v>45391.667210648149</v>
      </c>
      <c r="F4184">
        <v>2024</v>
      </c>
      <c r="G4184" t="s">
        <v>40</v>
      </c>
      <c r="H4184" t="s">
        <v>19763</v>
      </c>
      <c r="I4184" t="s">
        <v>19764</v>
      </c>
      <c r="J4184" t="s">
        <v>19765</v>
      </c>
      <c r="M4184">
        <v>8</v>
      </c>
      <c r="N4184">
        <v>2</v>
      </c>
      <c r="O4184">
        <v>17500</v>
      </c>
      <c r="P4184" t="s">
        <v>21</v>
      </c>
      <c r="Q4184" t="s">
        <v>64</v>
      </c>
      <c r="R4184" s="3" t="b">
        <f>ISNUMBER(SEARCH(critere,_xlfn.CONCAT(client[[#This Row],[TELEPHONE]:[AGENCE]])))</f>
        <v>1</v>
      </c>
      <c r="S4184" s="8">
        <f>IF(client[[#This Row],[Recherche]]=TRUE,COUNTIF($R$4:R4184,TRUE),"")</f>
        <v>4181</v>
      </c>
    </row>
    <row r="4185" spans="2:19" x14ac:dyDescent="0.3">
      <c r="B4185" t="s">
        <v>19769</v>
      </c>
      <c r="C4185">
        <v>4654</v>
      </c>
      <c r="D4185" t="s">
        <v>19766</v>
      </c>
      <c r="E4185">
        <v>45391.687916666669</v>
      </c>
      <c r="F4185">
        <v>2024</v>
      </c>
      <c r="G4185" t="s">
        <v>399</v>
      </c>
      <c r="H4185" t="s">
        <v>19767</v>
      </c>
      <c r="I4185" t="s">
        <v>19768</v>
      </c>
      <c r="J4185" t="s">
        <v>19770</v>
      </c>
      <c r="M4185">
        <v>75</v>
      </c>
      <c r="N4185">
        <v>1</v>
      </c>
      <c r="O4185">
        <v>15300</v>
      </c>
      <c r="P4185" t="s">
        <v>202</v>
      </c>
      <c r="Q4185" t="s">
        <v>64</v>
      </c>
      <c r="R4185" s="3" t="b">
        <f>ISNUMBER(SEARCH(critere,_xlfn.CONCAT(client[[#This Row],[TELEPHONE]:[AGENCE]])))</f>
        <v>1</v>
      </c>
      <c r="S4185" s="8">
        <f>IF(client[[#This Row],[Recherche]]=TRUE,COUNTIF($R$4:R4185,TRUE),"")</f>
        <v>4182</v>
      </c>
    </row>
    <row r="4186" spans="2:19" x14ac:dyDescent="0.3">
      <c r="B4186" t="s">
        <v>19774</v>
      </c>
      <c r="C4186">
        <v>4655</v>
      </c>
      <c r="D4186" t="s">
        <v>19771</v>
      </c>
      <c r="E4186">
        <v>45391.695289351854</v>
      </c>
      <c r="F4186">
        <v>2024</v>
      </c>
      <c r="G4186" t="s">
        <v>505</v>
      </c>
      <c r="H4186" t="s">
        <v>19772</v>
      </c>
      <c r="I4186" t="s">
        <v>19773</v>
      </c>
      <c r="J4186" t="s">
        <v>19775</v>
      </c>
      <c r="M4186">
        <v>117</v>
      </c>
      <c r="N4186">
        <v>3</v>
      </c>
      <c r="O4186">
        <v>0</v>
      </c>
      <c r="P4186" t="s">
        <v>202</v>
      </c>
      <c r="Q4186" t="s">
        <v>64</v>
      </c>
      <c r="R4186" s="3" t="b">
        <f>ISNUMBER(SEARCH(critere,_xlfn.CONCAT(client[[#This Row],[TELEPHONE]:[AGENCE]])))</f>
        <v>1</v>
      </c>
      <c r="S4186" s="8">
        <f>IF(client[[#This Row],[Recherche]]=TRUE,COUNTIF($R$4:R4186,TRUE),"")</f>
        <v>4183</v>
      </c>
    </row>
    <row r="4187" spans="2:19" x14ac:dyDescent="0.3">
      <c r="B4187" t="s">
        <v>19779</v>
      </c>
      <c r="C4187">
        <v>4656</v>
      </c>
      <c r="D4187" t="s">
        <v>19776</v>
      </c>
      <c r="E4187">
        <v>45391.800358796296</v>
      </c>
      <c r="F4187">
        <v>2024</v>
      </c>
      <c r="G4187" t="s">
        <v>19777</v>
      </c>
      <c r="H4187" t="s">
        <v>11333</v>
      </c>
      <c r="I4187" t="s">
        <v>19778</v>
      </c>
      <c r="J4187" t="s">
        <v>19780</v>
      </c>
      <c r="M4187">
        <v>8</v>
      </c>
      <c r="N4187">
        <v>2</v>
      </c>
      <c r="O4187">
        <v>0</v>
      </c>
      <c r="P4187" t="s">
        <v>21</v>
      </c>
      <c r="Q4187" t="s">
        <v>64</v>
      </c>
      <c r="R4187" s="3" t="b">
        <f>ISNUMBER(SEARCH(critere,_xlfn.CONCAT(client[[#This Row],[TELEPHONE]:[AGENCE]])))</f>
        <v>1</v>
      </c>
      <c r="S4187" s="8">
        <f>IF(client[[#This Row],[Recherche]]=TRUE,COUNTIF($R$4:R4187,TRUE),"")</f>
        <v>4184</v>
      </c>
    </row>
    <row r="4188" spans="2:19" x14ac:dyDescent="0.3">
      <c r="B4188" t="s">
        <v>19784</v>
      </c>
      <c r="C4188">
        <v>4657</v>
      </c>
      <c r="D4188" t="s">
        <v>19781</v>
      </c>
      <c r="E4188">
        <v>45391.80228009259</v>
      </c>
      <c r="F4188">
        <v>2024</v>
      </c>
      <c r="G4188" t="s">
        <v>1334</v>
      </c>
      <c r="H4188" t="s">
        <v>19782</v>
      </c>
      <c r="I4188" t="s">
        <v>19783</v>
      </c>
      <c r="J4188" t="s">
        <v>19785</v>
      </c>
      <c r="M4188">
        <v>8</v>
      </c>
      <c r="N4188">
        <v>1</v>
      </c>
      <c r="O4188">
        <v>17500</v>
      </c>
      <c r="P4188" t="s">
        <v>202</v>
      </c>
      <c r="Q4188" t="s">
        <v>22</v>
      </c>
      <c r="R4188" s="3" t="b">
        <f>ISNUMBER(SEARCH(critere,_xlfn.CONCAT(client[[#This Row],[TELEPHONE]:[AGENCE]])))</f>
        <v>1</v>
      </c>
      <c r="S4188" s="8">
        <f>IF(client[[#This Row],[Recherche]]=TRUE,COUNTIF($R$4:R4188,TRUE),"")</f>
        <v>4185</v>
      </c>
    </row>
    <row r="4189" spans="2:19" x14ac:dyDescent="0.3">
      <c r="B4189" t="s">
        <v>10063</v>
      </c>
      <c r="C4189">
        <v>4658</v>
      </c>
      <c r="D4189" t="s">
        <v>19786</v>
      </c>
      <c r="E4189">
        <v>45391.811736111114</v>
      </c>
      <c r="F4189">
        <v>2024</v>
      </c>
      <c r="G4189" t="s">
        <v>1398</v>
      </c>
      <c r="H4189" t="s">
        <v>10061</v>
      </c>
      <c r="I4189" t="s">
        <v>10062</v>
      </c>
      <c r="J4189" t="s">
        <v>19787</v>
      </c>
      <c r="M4189">
        <v>8</v>
      </c>
      <c r="N4189">
        <v>1</v>
      </c>
      <c r="O4189">
        <v>0</v>
      </c>
      <c r="P4189" t="s">
        <v>21</v>
      </c>
      <c r="Q4189" t="s">
        <v>64</v>
      </c>
      <c r="R4189" s="3" t="b">
        <f>ISNUMBER(SEARCH(critere,_xlfn.CONCAT(client[[#This Row],[TELEPHONE]:[AGENCE]])))</f>
        <v>1</v>
      </c>
      <c r="S4189" s="8">
        <f>IF(client[[#This Row],[Recherche]]=TRUE,COUNTIF($R$4:R4189,TRUE),"")</f>
        <v>4186</v>
      </c>
    </row>
    <row r="4190" spans="2:19" x14ac:dyDescent="0.3">
      <c r="B4190" t="s">
        <v>19790</v>
      </c>
      <c r="C4190">
        <v>4659</v>
      </c>
      <c r="D4190" t="s">
        <v>19788</v>
      </c>
      <c r="E4190">
        <v>45392.551064814812</v>
      </c>
      <c r="F4190">
        <v>2024</v>
      </c>
      <c r="G4190" t="s">
        <v>828</v>
      </c>
      <c r="H4190" t="s">
        <v>14351</v>
      </c>
      <c r="I4190" t="s">
        <v>19789</v>
      </c>
      <c r="J4190" t="s">
        <v>19791</v>
      </c>
      <c r="M4190">
        <v>105</v>
      </c>
      <c r="N4190">
        <v>1</v>
      </c>
      <c r="O4190">
        <v>0</v>
      </c>
      <c r="P4190" t="s">
        <v>202</v>
      </c>
      <c r="Q4190" t="s">
        <v>64</v>
      </c>
      <c r="R4190" s="3" t="b">
        <f>ISNUMBER(SEARCH(critere,_xlfn.CONCAT(client[[#This Row],[TELEPHONE]:[AGENCE]])))</f>
        <v>1</v>
      </c>
      <c r="S4190" s="8">
        <f>IF(client[[#This Row],[Recherche]]=TRUE,COUNTIF($R$4:R4190,TRUE),"")</f>
        <v>4187</v>
      </c>
    </row>
    <row r="4191" spans="2:19" x14ac:dyDescent="0.3">
      <c r="B4191" t="s">
        <v>19794</v>
      </c>
      <c r="C4191">
        <v>4660</v>
      </c>
      <c r="D4191" t="s">
        <v>19792</v>
      </c>
      <c r="E4191">
        <v>45392.55572916667</v>
      </c>
      <c r="F4191">
        <v>2024</v>
      </c>
      <c r="G4191" t="s">
        <v>626</v>
      </c>
      <c r="H4191" t="s">
        <v>10734</v>
      </c>
      <c r="I4191" t="s">
        <v>19793</v>
      </c>
      <c r="J4191" t="s">
        <v>19795</v>
      </c>
      <c r="M4191">
        <v>110</v>
      </c>
      <c r="N4191">
        <v>1</v>
      </c>
      <c r="O4191">
        <v>0</v>
      </c>
      <c r="P4191" t="s">
        <v>202</v>
      </c>
      <c r="Q4191" t="s">
        <v>38</v>
      </c>
      <c r="R4191" s="3" t="b">
        <f>ISNUMBER(SEARCH(critere,_xlfn.CONCAT(client[[#This Row],[TELEPHONE]:[AGENCE]])))</f>
        <v>1</v>
      </c>
      <c r="S4191" s="8">
        <f>IF(client[[#This Row],[Recherche]]=TRUE,COUNTIF($R$4:R4191,TRUE),"")</f>
        <v>4188</v>
      </c>
    </row>
    <row r="4192" spans="2:19" x14ac:dyDescent="0.3">
      <c r="B4192" t="s">
        <v>19799</v>
      </c>
      <c r="C4192">
        <v>4661</v>
      </c>
      <c r="D4192" t="s">
        <v>19796</v>
      </c>
      <c r="E4192">
        <v>45392.687673611108</v>
      </c>
      <c r="F4192">
        <v>2024</v>
      </c>
      <c r="G4192" t="s">
        <v>19797</v>
      </c>
      <c r="H4192" t="s">
        <v>10491</v>
      </c>
      <c r="I4192" t="s">
        <v>19798</v>
      </c>
      <c r="J4192" t="s">
        <v>19800</v>
      </c>
      <c r="M4192">
        <v>105</v>
      </c>
      <c r="N4192">
        <v>2</v>
      </c>
      <c r="O4192">
        <v>0</v>
      </c>
      <c r="P4192" t="s">
        <v>202</v>
      </c>
      <c r="Q4192" t="s">
        <v>38</v>
      </c>
      <c r="R4192" s="3" t="b">
        <f>ISNUMBER(SEARCH(critere,_xlfn.CONCAT(client[[#This Row],[TELEPHONE]:[AGENCE]])))</f>
        <v>1</v>
      </c>
      <c r="S4192" s="8">
        <f>IF(client[[#This Row],[Recherche]]=TRUE,COUNTIF($R$4:R4192,TRUE),"")</f>
        <v>4189</v>
      </c>
    </row>
    <row r="4193" spans="2:19" x14ac:dyDescent="0.3">
      <c r="B4193" t="s">
        <v>19805</v>
      </c>
      <c r="C4193">
        <v>4662</v>
      </c>
      <c r="D4193" t="s">
        <v>19801</v>
      </c>
      <c r="E4193">
        <v>45392.711770833332</v>
      </c>
      <c r="F4193">
        <v>2024</v>
      </c>
      <c r="G4193" t="s">
        <v>19802</v>
      </c>
      <c r="H4193" t="s">
        <v>19803</v>
      </c>
      <c r="I4193" t="s">
        <v>19804</v>
      </c>
      <c r="J4193" t="s">
        <v>19806</v>
      </c>
      <c r="M4193">
        <v>8</v>
      </c>
      <c r="N4193">
        <v>1</v>
      </c>
      <c r="O4193">
        <v>0</v>
      </c>
      <c r="P4193" t="s">
        <v>21</v>
      </c>
      <c r="Q4193" t="s">
        <v>38</v>
      </c>
      <c r="R4193" s="3" t="b">
        <f>ISNUMBER(SEARCH(critere,_xlfn.CONCAT(client[[#This Row],[TELEPHONE]:[AGENCE]])))</f>
        <v>1</v>
      </c>
      <c r="S4193" s="8">
        <f>IF(client[[#This Row],[Recherche]]=TRUE,COUNTIF($R$4:R4193,TRUE),"")</f>
        <v>4190</v>
      </c>
    </row>
    <row r="4194" spans="2:19" x14ac:dyDescent="0.3">
      <c r="B4194" t="s">
        <v>19810</v>
      </c>
      <c r="C4194">
        <v>4663</v>
      </c>
      <c r="D4194" t="s">
        <v>19807</v>
      </c>
      <c r="E4194">
        <v>45392.77783564815</v>
      </c>
      <c r="F4194">
        <v>2024</v>
      </c>
      <c r="G4194" t="s">
        <v>812</v>
      </c>
      <c r="H4194" t="s">
        <v>19808</v>
      </c>
      <c r="I4194" t="s">
        <v>19809</v>
      </c>
      <c r="J4194" t="s">
        <v>19811</v>
      </c>
      <c r="M4194">
        <v>117</v>
      </c>
      <c r="N4194">
        <v>2</v>
      </c>
      <c r="O4194">
        <v>46000</v>
      </c>
      <c r="P4194" t="s">
        <v>202</v>
      </c>
      <c r="Q4194" t="s">
        <v>64</v>
      </c>
      <c r="R4194" s="3" t="b">
        <f>ISNUMBER(SEARCH(critere,_xlfn.CONCAT(client[[#This Row],[TELEPHONE]:[AGENCE]])))</f>
        <v>1</v>
      </c>
      <c r="S4194" s="8">
        <f>IF(client[[#This Row],[Recherche]]=TRUE,COUNTIF($R$4:R4194,TRUE),"")</f>
        <v>4191</v>
      </c>
    </row>
    <row r="4195" spans="2:19" x14ac:dyDescent="0.3">
      <c r="B4195">
        <v>645536052</v>
      </c>
      <c r="C4195">
        <v>4664</v>
      </c>
      <c r="D4195" t="s">
        <v>19812</v>
      </c>
      <c r="E4195">
        <v>45393.446226851855</v>
      </c>
      <c r="F4195">
        <v>2024</v>
      </c>
      <c r="G4195" t="s">
        <v>77</v>
      </c>
      <c r="H4195" t="s">
        <v>19813</v>
      </c>
      <c r="I4195" t="s">
        <v>19814</v>
      </c>
      <c r="J4195" t="s">
        <v>19815</v>
      </c>
      <c r="M4195">
        <v>117</v>
      </c>
      <c r="N4195">
        <v>2</v>
      </c>
      <c r="O4195">
        <v>0</v>
      </c>
      <c r="P4195" t="s">
        <v>202</v>
      </c>
      <c r="Q4195" t="s">
        <v>64</v>
      </c>
      <c r="R4195" s="3" t="b">
        <f>ISNUMBER(SEARCH(critere,_xlfn.CONCAT(client[[#This Row],[TELEPHONE]:[AGENCE]])))</f>
        <v>1</v>
      </c>
      <c r="S4195" s="8">
        <f>IF(client[[#This Row],[Recherche]]=TRUE,COUNTIF($R$4:R4195,TRUE),"")</f>
        <v>4192</v>
      </c>
    </row>
    <row r="4196" spans="2:19" x14ac:dyDescent="0.3">
      <c r="B4196" t="s">
        <v>19819</v>
      </c>
      <c r="C4196">
        <v>4665</v>
      </c>
      <c r="D4196" t="s">
        <v>19816</v>
      </c>
      <c r="E4196">
        <v>45393.470081018517</v>
      </c>
      <c r="F4196">
        <v>2024</v>
      </c>
      <c r="G4196" t="s">
        <v>974</v>
      </c>
      <c r="H4196" t="s">
        <v>19817</v>
      </c>
      <c r="I4196" t="s">
        <v>19818</v>
      </c>
      <c r="J4196" t="s">
        <v>19820</v>
      </c>
      <c r="M4196">
        <v>8</v>
      </c>
      <c r="N4196">
        <v>1</v>
      </c>
      <c r="O4196">
        <v>0</v>
      </c>
      <c r="P4196" t="s">
        <v>21</v>
      </c>
      <c r="Q4196" t="s">
        <v>38</v>
      </c>
      <c r="R4196" s="3" t="b">
        <f>ISNUMBER(SEARCH(critere,_xlfn.CONCAT(client[[#This Row],[TELEPHONE]:[AGENCE]])))</f>
        <v>1</v>
      </c>
      <c r="S4196" s="8">
        <f>IF(client[[#This Row],[Recherche]]=TRUE,COUNTIF($R$4:R4196,TRUE),"")</f>
        <v>4193</v>
      </c>
    </row>
    <row r="4197" spans="2:19" x14ac:dyDescent="0.3">
      <c r="B4197" t="s">
        <v>19824</v>
      </c>
      <c r="C4197">
        <v>4666</v>
      </c>
      <c r="D4197" t="s">
        <v>19821</v>
      </c>
      <c r="E4197">
        <v>45393.499872685185</v>
      </c>
      <c r="F4197">
        <v>2024</v>
      </c>
      <c r="G4197" t="s">
        <v>2275</v>
      </c>
      <c r="H4197" t="s">
        <v>19822</v>
      </c>
      <c r="I4197" t="s">
        <v>19823</v>
      </c>
      <c r="J4197" t="s">
        <v>19825</v>
      </c>
      <c r="M4197">
        <v>117</v>
      </c>
      <c r="N4197">
        <v>1</v>
      </c>
      <c r="O4197">
        <v>0</v>
      </c>
      <c r="P4197" t="s">
        <v>202</v>
      </c>
      <c r="Q4197" t="s">
        <v>64</v>
      </c>
      <c r="R4197" s="3" t="b">
        <f>ISNUMBER(SEARCH(critere,_xlfn.CONCAT(client[[#This Row],[TELEPHONE]:[AGENCE]])))</f>
        <v>1</v>
      </c>
      <c r="S4197" s="8">
        <f>IF(client[[#This Row],[Recherche]]=TRUE,COUNTIF($R$4:R4197,TRUE),"")</f>
        <v>4194</v>
      </c>
    </row>
    <row r="4198" spans="2:19" x14ac:dyDescent="0.3">
      <c r="B4198">
        <v>609930999</v>
      </c>
      <c r="C4198">
        <v>4667</v>
      </c>
      <c r="D4198" t="s">
        <v>19826</v>
      </c>
      <c r="E4198">
        <v>45393.609039351853</v>
      </c>
      <c r="F4198">
        <v>2024</v>
      </c>
      <c r="G4198" t="s">
        <v>19827</v>
      </c>
      <c r="H4198" t="s">
        <v>19267</v>
      </c>
      <c r="I4198" t="s">
        <v>19828</v>
      </c>
      <c r="J4198" t="s">
        <v>19829</v>
      </c>
      <c r="M4198">
        <v>105</v>
      </c>
      <c r="N4198">
        <v>1</v>
      </c>
      <c r="O4198">
        <v>18000</v>
      </c>
      <c r="P4198" t="s">
        <v>202</v>
      </c>
      <c r="Q4198" t="s">
        <v>38</v>
      </c>
      <c r="R4198" s="3" t="b">
        <f>ISNUMBER(SEARCH(critere,_xlfn.CONCAT(client[[#This Row],[TELEPHONE]:[AGENCE]])))</f>
        <v>1</v>
      </c>
      <c r="S4198" s="8">
        <f>IF(client[[#This Row],[Recherche]]=TRUE,COUNTIF($R$4:R4198,TRUE),"")</f>
        <v>4195</v>
      </c>
    </row>
    <row r="4199" spans="2:19" x14ac:dyDescent="0.3">
      <c r="B4199" t="s">
        <v>19824</v>
      </c>
      <c r="C4199">
        <v>4668</v>
      </c>
      <c r="D4199" t="s">
        <v>19830</v>
      </c>
      <c r="E4199">
        <v>45393.641331018516</v>
      </c>
      <c r="F4199">
        <v>2024</v>
      </c>
      <c r="G4199" t="s">
        <v>2275</v>
      </c>
      <c r="H4199" t="s">
        <v>19822</v>
      </c>
      <c r="I4199" t="s">
        <v>19823</v>
      </c>
      <c r="J4199" t="s">
        <v>19831</v>
      </c>
      <c r="M4199">
        <v>117</v>
      </c>
      <c r="N4199">
        <v>1</v>
      </c>
      <c r="O4199">
        <v>0</v>
      </c>
      <c r="P4199" t="s">
        <v>202</v>
      </c>
      <c r="Q4199" t="s">
        <v>64</v>
      </c>
      <c r="R4199" s="3" t="b">
        <f>ISNUMBER(SEARCH(critere,_xlfn.CONCAT(client[[#This Row],[TELEPHONE]:[AGENCE]])))</f>
        <v>1</v>
      </c>
      <c r="S4199" s="8">
        <f>IF(client[[#This Row],[Recherche]]=TRUE,COUNTIF($R$4:R4199,TRUE),"")</f>
        <v>4196</v>
      </c>
    </row>
    <row r="4200" spans="2:19" x14ac:dyDescent="0.3">
      <c r="B4200" t="s">
        <v>19835</v>
      </c>
      <c r="C4200">
        <v>4669</v>
      </c>
      <c r="D4200" t="s">
        <v>19832</v>
      </c>
      <c r="E4200">
        <v>45393.674513888887</v>
      </c>
      <c r="F4200">
        <v>2024</v>
      </c>
      <c r="G4200" t="s">
        <v>5640</v>
      </c>
      <c r="H4200" t="s">
        <v>19833</v>
      </c>
      <c r="I4200" t="s">
        <v>19834</v>
      </c>
      <c r="J4200" t="s">
        <v>19836</v>
      </c>
      <c r="M4200">
        <v>117</v>
      </c>
      <c r="N4200">
        <v>1</v>
      </c>
      <c r="O4200">
        <v>0</v>
      </c>
      <c r="P4200" t="s">
        <v>202</v>
      </c>
      <c r="Q4200" t="s">
        <v>38</v>
      </c>
      <c r="R4200" s="3" t="b">
        <f>ISNUMBER(SEARCH(critere,_xlfn.CONCAT(client[[#This Row],[TELEPHONE]:[AGENCE]])))</f>
        <v>1</v>
      </c>
      <c r="S4200" s="8">
        <f>IF(client[[#This Row],[Recherche]]=TRUE,COUNTIF($R$4:R4200,TRUE),"")</f>
        <v>4197</v>
      </c>
    </row>
    <row r="4201" spans="2:19" x14ac:dyDescent="0.3">
      <c r="B4201" t="s">
        <v>19835</v>
      </c>
      <c r="C4201">
        <v>4670</v>
      </c>
      <c r="D4201" t="s">
        <v>19837</v>
      </c>
      <c r="E4201">
        <v>45393.676840277774</v>
      </c>
      <c r="F4201">
        <v>2024</v>
      </c>
      <c r="G4201" t="s">
        <v>5640</v>
      </c>
      <c r="H4201" t="s">
        <v>19833</v>
      </c>
      <c r="I4201" t="s">
        <v>19834</v>
      </c>
      <c r="J4201" t="s">
        <v>19838</v>
      </c>
      <c r="M4201">
        <v>117</v>
      </c>
      <c r="N4201">
        <v>1</v>
      </c>
      <c r="O4201">
        <v>18000</v>
      </c>
      <c r="P4201" t="s">
        <v>202</v>
      </c>
      <c r="Q4201" t="s">
        <v>38</v>
      </c>
      <c r="R4201" s="3" t="b">
        <f>ISNUMBER(SEARCH(critere,_xlfn.CONCAT(client[[#This Row],[TELEPHONE]:[AGENCE]])))</f>
        <v>1</v>
      </c>
      <c r="S4201" s="8">
        <f>IF(client[[#This Row],[Recherche]]=TRUE,COUNTIF($R$4:R4201,TRUE),"")</f>
        <v>4198</v>
      </c>
    </row>
    <row r="4202" spans="2:19" x14ac:dyDescent="0.3">
      <c r="B4202" t="s">
        <v>19842</v>
      </c>
      <c r="C4202">
        <v>4671</v>
      </c>
      <c r="D4202" t="s">
        <v>19839</v>
      </c>
      <c r="E4202">
        <v>45393.678784722222</v>
      </c>
      <c r="F4202">
        <v>2024</v>
      </c>
      <c r="G4202" t="s">
        <v>50</v>
      </c>
      <c r="H4202" t="s">
        <v>19840</v>
      </c>
      <c r="I4202" t="s">
        <v>19841</v>
      </c>
      <c r="J4202" t="s">
        <v>19843</v>
      </c>
      <c r="M4202">
        <v>105</v>
      </c>
      <c r="N4202">
        <v>1</v>
      </c>
      <c r="O4202">
        <v>18000</v>
      </c>
      <c r="P4202" t="s">
        <v>202</v>
      </c>
      <c r="Q4202" t="s">
        <v>38</v>
      </c>
      <c r="R4202" s="3" t="b">
        <f>ISNUMBER(SEARCH(critere,_xlfn.CONCAT(client[[#This Row],[TELEPHONE]:[AGENCE]])))</f>
        <v>1</v>
      </c>
      <c r="S4202" s="8">
        <f>IF(client[[#This Row],[Recherche]]=TRUE,COUNTIF($R$4:R4202,TRUE),"")</f>
        <v>4199</v>
      </c>
    </row>
    <row r="4203" spans="2:19" x14ac:dyDescent="0.3">
      <c r="B4203">
        <v>610740221</v>
      </c>
      <c r="C4203">
        <v>4672</v>
      </c>
      <c r="D4203" t="s">
        <v>19844</v>
      </c>
      <c r="E4203">
        <v>45393.680243055554</v>
      </c>
      <c r="F4203">
        <v>2024</v>
      </c>
      <c r="G4203" t="s">
        <v>4637</v>
      </c>
      <c r="H4203" t="s">
        <v>19845</v>
      </c>
      <c r="I4203" t="s">
        <v>19846</v>
      </c>
      <c r="J4203" t="s">
        <v>19847</v>
      </c>
      <c r="M4203">
        <v>117</v>
      </c>
      <c r="N4203">
        <v>1</v>
      </c>
      <c r="O4203">
        <v>0</v>
      </c>
      <c r="P4203" t="s">
        <v>202</v>
      </c>
      <c r="Q4203" t="s">
        <v>38</v>
      </c>
      <c r="R4203" s="3" t="b">
        <f>ISNUMBER(SEARCH(critere,_xlfn.CONCAT(client[[#This Row],[TELEPHONE]:[AGENCE]])))</f>
        <v>1</v>
      </c>
      <c r="S4203" s="8">
        <f>IF(client[[#This Row],[Recherche]]=TRUE,COUNTIF($R$4:R4203,TRUE),"")</f>
        <v>4200</v>
      </c>
    </row>
    <row r="4204" spans="2:19" x14ac:dyDescent="0.3">
      <c r="B4204" t="s">
        <v>19851</v>
      </c>
      <c r="C4204">
        <v>4673</v>
      </c>
      <c r="D4204" t="s">
        <v>19848</v>
      </c>
      <c r="E4204">
        <v>45393.681342592594</v>
      </c>
      <c r="F4204">
        <v>2024</v>
      </c>
      <c r="G4204" t="s">
        <v>393</v>
      </c>
      <c r="H4204" t="s">
        <v>19849</v>
      </c>
      <c r="I4204" t="s">
        <v>19850</v>
      </c>
      <c r="J4204" t="s">
        <v>19852</v>
      </c>
      <c r="M4204">
        <v>117</v>
      </c>
      <c r="N4204">
        <v>1</v>
      </c>
      <c r="O4204">
        <v>0</v>
      </c>
      <c r="P4204" t="s">
        <v>202</v>
      </c>
      <c r="Q4204" t="s">
        <v>38</v>
      </c>
      <c r="R4204" s="3" t="b">
        <f>ISNUMBER(SEARCH(critere,_xlfn.CONCAT(client[[#This Row],[TELEPHONE]:[AGENCE]])))</f>
        <v>1</v>
      </c>
      <c r="S4204" s="8">
        <f>IF(client[[#This Row],[Recherche]]=TRUE,COUNTIF($R$4:R4204,TRUE),"")</f>
        <v>4201</v>
      </c>
    </row>
    <row r="4205" spans="2:19" x14ac:dyDescent="0.3">
      <c r="B4205" t="s">
        <v>19856</v>
      </c>
      <c r="C4205">
        <v>4674</v>
      </c>
      <c r="D4205" t="s">
        <v>19853</v>
      </c>
      <c r="E4205">
        <v>45393.682800925926</v>
      </c>
      <c r="F4205">
        <v>2024</v>
      </c>
      <c r="G4205" t="s">
        <v>19854</v>
      </c>
      <c r="H4205" t="s">
        <v>19797</v>
      </c>
      <c r="I4205" t="s">
        <v>19855</v>
      </c>
      <c r="J4205" t="s">
        <v>19857</v>
      </c>
      <c r="M4205">
        <v>105</v>
      </c>
      <c r="N4205">
        <v>1</v>
      </c>
      <c r="O4205">
        <v>18000</v>
      </c>
      <c r="P4205" t="s">
        <v>202</v>
      </c>
      <c r="Q4205" t="s">
        <v>38</v>
      </c>
      <c r="R4205" s="3" t="b">
        <f>ISNUMBER(SEARCH(critere,_xlfn.CONCAT(client[[#This Row],[TELEPHONE]:[AGENCE]])))</f>
        <v>1</v>
      </c>
      <c r="S4205" s="8">
        <f>IF(client[[#This Row],[Recherche]]=TRUE,COUNTIF($R$4:R4205,TRUE),"")</f>
        <v>4202</v>
      </c>
    </row>
    <row r="4206" spans="2:19" x14ac:dyDescent="0.3">
      <c r="B4206" t="s">
        <v>19861</v>
      </c>
      <c r="C4206">
        <v>4675</v>
      </c>
      <c r="D4206" t="s">
        <v>19858</v>
      </c>
      <c r="E4206">
        <v>45393.685046296298</v>
      </c>
      <c r="F4206">
        <v>2024</v>
      </c>
      <c r="G4206" t="s">
        <v>50</v>
      </c>
      <c r="H4206" t="s">
        <v>19859</v>
      </c>
      <c r="I4206" t="s">
        <v>19860</v>
      </c>
      <c r="J4206" t="s">
        <v>19862</v>
      </c>
      <c r="M4206">
        <v>117</v>
      </c>
      <c r="N4206">
        <v>1</v>
      </c>
      <c r="O4206">
        <v>18000</v>
      </c>
      <c r="P4206" t="s">
        <v>202</v>
      </c>
      <c r="Q4206" t="s">
        <v>38</v>
      </c>
      <c r="R4206" s="3" t="b">
        <f>ISNUMBER(SEARCH(critere,_xlfn.CONCAT(client[[#This Row],[TELEPHONE]:[AGENCE]])))</f>
        <v>1</v>
      </c>
      <c r="S4206" s="8">
        <f>IF(client[[#This Row],[Recherche]]=TRUE,COUNTIF($R$4:R4206,TRUE),"")</f>
        <v>4203</v>
      </c>
    </row>
    <row r="4207" spans="2:19" x14ac:dyDescent="0.3">
      <c r="B4207" t="s">
        <v>19835</v>
      </c>
      <c r="C4207">
        <v>4676</v>
      </c>
      <c r="D4207" t="s">
        <v>19863</v>
      </c>
      <c r="E4207">
        <v>45393.686354166668</v>
      </c>
      <c r="F4207">
        <v>2024</v>
      </c>
      <c r="G4207" t="s">
        <v>5640</v>
      </c>
      <c r="H4207" t="s">
        <v>19833</v>
      </c>
      <c r="I4207" t="s">
        <v>19834</v>
      </c>
      <c r="J4207" t="s">
        <v>19864</v>
      </c>
      <c r="M4207">
        <v>105</v>
      </c>
      <c r="N4207">
        <v>1</v>
      </c>
      <c r="O4207">
        <v>22800</v>
      </c>
      <c r="P4207" t="s">
        <v>202</v>
      </c>
      <c r="Q4207" t="s">
        <v>38</v>
      </c>
      <c r="R4207" s="3" t="b">
        <f>ISNUMBER(SEARCH(critere,_xlfn.CONCAT(client[[#This Row],[TELEPHONE]:[AGENCE]])))</f>
        <v>1</v>
      </c>
      <c r="S4207" s="8">
        <f>IF(client[[#This Row],[Recherche]]=TRUE,COUNTIF($R$4:R4207,TRUE),"")</f>
        <v>4204</v>
      </c>
    </row>
    <row r="4208" spans="2:19" x14ac:dyDescent="0.3">
      <c r="B4208" t="s">
        <v>19869</v>
      </c>
      <c r="C4208">
        <v>4677</v>
      </c>
      <c r="D4208" t="s">
        <v>19865</v>
      </c>
      <c r="E4208">
        <v>45393.692372685182</v>
      </c>
      <c r="F4208">
        <v>2024</v>
      </c>
      <c r="G4208" t="s">
        <v>19866</v>
      </c>
      <c r="H4208" t="s">
        <v>19867</v>
      </c>
      <c r="I4208" t="s">
        <v>19868</v>
      </c>
      <c r="J4208" t="s">
        <v>19870</v>
      </c>
      <c r="M4208">
        <v>117</v>
      </c>
      <c r="N4208">
        <v>1</v>
      </c>
      <c r="O4208">
        <v>0</v>
      </c>
      <c r="P4208" t="s">
        <v>202</v>
      </c>
      <c r="Q4208" t="s">
        <v>347</v>
      </c>
      <c r="R4208" s="3" t="b">
        <f>ISNUMBER(SEARCH(critere,_xlfn.CONCAT(client[[#This Row],[TELEPHONE]:[AGENCE]])))</f>
        <v>1</v>
      </c>
      <c r="S4208" s="8">
        <f>IF(client[[#This Row],[Recherche]]=TRUE,COUNTIF($R$4:R4208,TRUE),"")</f>
        <v>4205</v>
      </c>
    </row>
    <row r="4209" spans="2:19" x14ac:dyDescent="0.3">
      <c r="B4209" t="s">
        <v>19835</v>
      </c>
      <c r="C4209">
        <v>4678</v>
      </c>
      <c r="D4209" t="s">
        <v>19871</v>
      </c>
      <c r="E4209">
        <v>45393.694201388891</v>
      </c>
      <c r="F4209">
        <v>2024</v>
      </c>
      <c r="G4209" t="s">
        <v>5640</v>
      </c>
      <c r="H4209" t="s">
        <v>19833</v>
      </c>
      <c r="I4209" t="s">
        <v>19834</v>
      </c>
      <c r="J4209" t="s">
        <v>19872</v>
      </c>
      <c r="M4209">
        <v>117</v>
      </c>
      <c r="N4209">
        <v>1</v>
      </c>
      <c r="O4209">
        <v>0</v>
      </c>
      <c r="P4209" t="s">
        <v>202</v>
      </c>
      <c r="Q4209" t="s">
        <v>38</v>
      </c>
      <c r="R4209" s="3" t="b">
        <f>ISNUMBER(SEARCH(critere,_xlfn.CONCAT(client[[#This Row],[TELEPHONE]:[AGENCE]])))</f>
        <v>1</v>
      </c>
      <c r="S4209" s="8">
        <f>IF(client[[#This Row],[Recherche]]=TRUE,COUNTIF($R$4:R4209,TRUE),"")</f>
        <v>4206</v>
      </c>
    </row>
    <row r="4210" spans="2:19" x14ac:dyDescent="0.3">
      <c r="B4210" t="s">
        <v>19875</v>
      </c>
      <c r="C4210">
        <v>4679</v>
      </c>
      <c r="D4210" t="s">
        <v>19873</v>
      </c>
      <c r="E4210">
        <v>45393.703622685185</v>
      </c>
      <c r="F4210">
        <v>2024</v>
      </c>
      <c r="G4210" t="s">
        <v>1680</v>
      </c>
      <c r="H4210" t="s">
        <v>10496</v>
      </c>
      <c r="I4210" t="s">
        <v>19874</v>
      </c>
      <c r="J4210" t="s">
        <v>19876</v>
      </c>
      <c r="M4210">
        <v>117</v>
      </c>
      <c r="N4210">
        <v>1</v>
      </c>
      <c r="O4210">
        <v>0</v>
      </c>
      <c r="P4210" t="s">
        <v>202</v>
      </c>
      <c r="Q4210" t="s">
        <v>38</v>
      </c>
      <c r="R4210" s="3" t="b">
        <f>ISNUMBER(SEARCH(critere,_xlfn.CONCAT(client[[#This Row],[TELEPHONE]:[AGENCE]])))</f>
        <v>1</v>
      </c>
      <c r="S4210" s="8">
        <f>IF(client[[#This Row],[Recherche]]=TRUE,COUNTIF($R$4:R4210,TRUE),"")</f>
        <v>4207</v>
      </c>
    </row>
    <row r="4211" spans="2:19" x14ac:dyDescent="0.3">
      <c r="B4211" t="s">
        <v>19875</v>
      </c>
      <c r="C4211">
        <v>4680</v>
      </c>
      <c r="D4211" t="s">
        <v>19877</v>
      </c>
      <c r="E4211">
        <v>45393.704479166663</v>
      </c>
      <c r="F4211">
        <v>2024</v>
      </c>
      <c r="G4211" t="s">
        <v>1680</v>
      </c>
      <c r="H4211" t="s">
        <v>10496</v>
      </c>
      <c r="I4211" t="s">
        <v>19874</v>
      </c>
      <c r="J4211" t="s">
        <v>19878</v>
      </c>
      <c r="M4211">
        <v>117</v>
      </c>
      <c r="N4211">
        <v>1</v>
      </c>
      <c r="O4211">
        <v>0</v>
      </c>
      <c r="P4211" t="s">
        <v>202</v>
      </c>
      <c r="Q4211" t="s">
        <v>38</v>
      </c>
      <c r="R4211" s="3" t="b">
        <f>ISNUMBER(SEARCH(critere,_xlfn.CONCAT(client[[#This Row],[TELEPHONE]:[AGENCE]])))</f>
        <v>1</v>
      </c>
      <c r="S4211" s="8">
        <f>IF(client[[#This Row],[Recherche]]=TRUE,COUNTIF($R$4:R4211,TRUE),"")</f>
        <v>4208</v>
      </c>
    </row>
    <row r="4212" spans="2:19" x14ac:dyDescent="0.3">
      <c r="B4212" t="s">
        <v>19883</v>
      </c>
      <c r="C4212">
        <v>4681</v>
      </c>
      <c r="D4212" t="s">
        <v>19879</v>
      </c>
      <c r="E4212">
        <v>45393.737083333333</v>
      </c>
      <c r="F4212">
        <v>2024</v>
      </c>
      <c r="G4212" t="s">
        <v>19880</v>
      </c>
      <c r="H4212" t="s">
        <v>19881</v>
      </c>
      <c r="I4212" t="s">
        <v>19882</v>
      </c>
      <c r="J4212" t="s">
        <v>19884</v>
      </c>
      <c r="M4212">
        <v>8</v>
      </c>
      <c r="N4212">
        <v>1</v>
      </c>
      <c r="O4212">
        <v>17500</v>
      </c>
      <c r="P4212" t="s">
        <v>202</v>
      </c>
      <c r="Q4212" t="s">
        <v>454</v>
      </c>
      <c r="R4212" s="3" t="b">
        <f>ISNUMBER(SEARCH(critere,_xlfn.CONCAT(client[[#This Row],[TELEPHONE]:[AGENCE]])))</f>
        <v>1</v>
      </c>
      <c r="S4212" s="8">
        <f>IF(client[[#This Row],[Recherche]]=TRUE,COUNTIF($R$4:R4212,TRUE),"")</f>
        <v>4209</v>
      </c>
    </row>
    <row r="4213" spans="2:19" x14ac:dyDescent="0.3">
      <c r="B4213">
        <v>387027076</v>
      </c>
      <c r="C4213">
        <v>4682</v>
      </c>
      <c r="D4213" t="s">
        <v>19885</v>
      </c>
      <c r="E4213">
        <v>45393.746782407405</v>
      </c>
      <c r="F4213">
        <v>2024</v>
      </c>
      <c r="G4213" t="s">
        <v>2861</v>
      </c>
      <c r="H4213" t="s">
        <v>19886</v>
      </c>
      <c r="I4213" t="s">
        <v>19887</v>
      </c>
      <c r="J4213" t="s">
        <v>19888</v>
      </c>
      <c r="M4213">
        <v>8</v>
      </c>
      <c r="N4213">
        <v>1</v>
      </c>
      <c r="O4213">
        <v>0</v>
      </c>
      <c r="P4213" t="s">
        <v>21</v>
      </c>
      <c r="Q4213" t="s">
        <v>454</v>
      </c>
      <c r="R4213" s="3" t="b">
        <f>ISNUMBER(SEARCH(critere,_xlfn.CONCAT(client[[#This Row],[TELEPHONE]:[AGENCE]])))</f>
        <v>1</v>
      </c>
      <c r="S4213" s="8">
        <f>IF(client[[#This Row],[Recherche]]=TRUE,COUNTIF($R$4:R4213,TRUE),"")</f>
        <v>4210</v>
      </c>
    </row>
    <row r="4214" spans="2:19" x14ac:dyDescent="0.3">
      <c r="B4214" t="s">
        <v>19892</v>
      </c>
      <c r="C4214">
        <v>4683</v>
      </c>
      <c r="D4214" t="s">
        <v>19889</v>
      </c>
      <c r="E4214">
        <v>45393.760162037041</v>
      </c>
      <c r="F4214">
        <v>2024</v>
      </c>
      <c r="G4214" t="s">
        <v>330</v>
      </c>
      <c r="H4214" t="s">
        <v>19890</v>
      </c>
      <c r="I4214" t="s">
        <v>19891</v>
      </c>
      <c r="J4214" t="s">
        <v>19893</v>
      </c>
      <c r="M4214">
        <v>8</v>
      </c>
      <c r="N4214">
        <v>1</v>
      </c>
      <c r="O4214">
        <v>17500</v>
      </c>
      <c r="P4214" t="s">
        <v>202</v>
      </c>
      <c r="Q4214" t="s">
        <v>454</v>
      </c>
      <c r="R4214" s="3" t="b">
        <f>ISNUMBER(SEARCH(critere,_xlfn.CONCAT(client[[#This Row],[TELEPHONE]:[AGENCE]])))</f>
        <v>1</v>
      </c>
      <c r="S4214" s="8">
        <f>IF(client[[#This Row],[Recherche]]=TRUE,COUNTIF($R$4:R4214,TRUE),"")</f>
        <v>4211</v>
      </c>
    </row>
    <row r="4215" spans="2:19" x14ac:dyDescent="0.3">
      <c r="B4215" t="s">
        <v>19897</v>
      </c>
      <c r="C4215">
        <v>4684</v>
      </c>
      <c r="D4215" t="s">
        <v>19894</v>
      </c>
      <c r="E4215">
        <v>45393.761655092596</v>
      </c>
      <c r="F4215">
        <v>2024</v>
      </c>
      <c r="G4215" t="s">
        <v>40</v>
      </c>
      <c r="H4215" t="s">
        <v>19895</v>
      </c>
      <c r="I4215" t="s">
        <v>19896</v>
      </c>
      <c r="J4215" t="s">
        <v>19898</v>
      </c>
      <c r="M4215">
        <v>8</v>
      </c>
      <c r="N4215">
        <v>1</v>
      </c>
      <c r="O4215">
        <v>17500</v>
      </c>
      <c r="P4215" t="s">
        <v>202</v>
      </c>
      <c r="Q4215" t="s">
        <v>38</v>
      </c>
      <c r="R4215" s="3" t="b">
        <f>ISNUMBER(SEARCH(critere,_xlfn.CONCAT(client[[#This Row],[TELEPHONE]:[AGENCE]])))</f>
        <v>1</v>
      </c>
      <c r="S4215" s="8">
        <f>IF(client[[#This Row],[Recherche]]=TRUE,COUNTIF($R$4:R4215,TRUE),"")</f>
        <v>4212</v>
      </c>
    </row>
    <row r="4216" spans="2:19" x14ac:dyDescent="0.3">
      <c r="B4216" t="s">
        <v>19902</v>
      </c>
      <c r="C4216">
        <v>4685</v>
      </c>
      <c r="D4216" t="s">
        <v>19899</v>
      </c>
      <c r="E4216">
        <v>45394.513356481482</v>
      </c>
      <c r="F4216">
        <v>2024</v>
      </c>
      <c r="G4216" t="s">
        <v>19900</v>
      </c>
      <c r="H4216" t="s">
        <v>10511</v>
      </c>
      <c r="I4216" t="s">
        <v>19901</v>
      </c>
      <c r="J4216" t="s">
        <v>19903</v>
      </c>
      <c r="M4216">
        <v>105</v>
      </c>
      <c r="N4216">
        <v>1</v>
      </c>
      <c r="O4216">
        <v>23000</v>
      </c>
      <c r="P4216" t="s">
        <v>202</v>
      </c>
      <c r="Q4216" t="s">
        <v>38</v>
      </c>
      <c r="R4216" s="3" t="b">
        <f>ISNUMBER(SEARCH(critere,_xlfn.CONCAT(client[[#This Row],[TELEPHONE]:[AGENCE]])))</f>
        <v>1</v>
      </c>
      <c r="S4216" s="8">
        <f>IF(client[[#This Row],[Recherche]]=TRUE,COUNTIF($R$4:R4216,TRUE),"")</f>
        <v>4213</v>
      </c>
    </row>
    <row r="4217" spans="2:19" x14ac:dyDescent="0.3">
      <c r="B4217" t="s">
        <v>19908</v>
      </c>
      <c r="C4217">
        <v>4686</v>
      </c>
      <c r="D4217" t="s">
        <v>19904</v>
      </c>
      <c r="E4217">
        <v>45397.741446759261</v>
      </c>
      <c r="F4217">
        <v>2024</v>
      </c>
      <c r="G4217" t="s">
        <v>19905</v>
      </c>
      <c r="H4217" t="s">
        <v>19906</v>
      </c>
      <c r="I4217" t="s">
        <v>19907</v>
      </c>
      <c r="J4217" t="s">
        <v>19909</v>
      </c>
      <c r="M4217">
        <v>8</v>
      </c>
      <c r="N4217">
        <v>3</v>
      </c>
      <c r="O4217">
        <v>0</v>
      </c>
      <c r="P4217" t="s">
        <v>21</v>
      </c>
      <c r="Q4217" t="s">
        <v>29</v>
      </c>
      <c r="R4217" s="3" t="b">
        <f>ISNUMBER(SEARCH(critere,_xlfn.CONCAT(client[[#This Row],[TELEPHONE]:[AGENCE]])))</f>
        <v>1</v>
      </c>
      <c r="S4217" s="8">
        <f>IF(client[[#This Row],[Recherche]]=TRUE,COUNTIF($R$4:R4217,TRUE),"")</f>
        <v>4214</v>
      </c>
    </row>
    <row r="4218" spans="2:19" x14ac:dyDescent="0.3">
      <c r="B4218" t="s">
        <v>19913</v>
      </c>
      <c r="C4218">
        <v>4687</v>
      </c>
      <c r="D4218" t="s">
        <v>19910</v>
      </c>
      <c r="E4218">
        <v>45397.744004629632</v>
      </c>
      <c r="F4218">
        <v>2024</v>
      </c>
      <c r="G4218" t="s">
        <v>1334</v>
      </c>
      <c r="H4218" t="s">
        <v>19911</v>
      </c>
      <c r="I4218" t="s">
        <v>19912</v>
      </c>
      <c r="J4218" t="s">
        <v>19914</v>
      </c>
      <c r="M4218">
        <v>8</v>
      </c>
      <c r="N4218">
        <v>1</v>
      </c>
      <c r="O4218">
        <v>0</v>
      </c>
      <c r="P4218" t="s">
        <v>21</v>
      </c>
      <c r="Q4218" t="s">
        <v>38</v>
      </c>
      <c r="R4218" s="3" t="b">
        <f>ISNUMBER(SEARCH(critere,_xlfn.CONCAT(client[[#This Row],[TELEPHONE]:[AGENCE]])))</f>
        <v>1</v>
      </c>
      <c r="S4218" s="8">
        <f>IF(client[[#This Row],[Recherche]]=TRUE,COUNTIF($R$4:R4218,TRUE),"")</f>
        <v>4215</v>
      </c>
    </row>
    <row r="4219" spans="2:19" x14ac:dyDescent="0.3">
      <c r="B4219" t="s">
        <v>19919</v>
      </c>
      <c r="C4219">
        <v>4688</v>
      </c>
      <c r="D4219" t="s">
        <v>19915</v>
      </c>
      <c r="E4219">
        <v>45397.768043981479</v>
      </c>
      <c r="F4219">
        <v>2024</v>
      </c>
      <c r="G4219" t="s">
        <v>19916</v>
      </c>
      <c r="H4219" t="s">
        <v>19917</v>
      </c>
      <c r="I4219" t="s">
        <v>19918</v>
      </c>
      <c r="J4219" t="s">
        <v>19920</v>
      </c>
      <c r="M4219">
        <v>8</v>
      </c>
      <c r="N4219">
        <v>1</v>
      </c>
      <c r="O4219">
        <v>0</v>
      </c>
      <c r="P4219" t="s">
        <v>21</v>
      </c>
      <c r="Q4219" t="s">
        <v>38</v>
      </c>
      <c r="R4219" s="3" t="b">
        <f>ISNUMBER(SEARCH(critere,_xlfn.CONCAT(client[[#This Row],[TELEPHONE]:[AGENCE]])))</f>
        <v>1</v>
      </c>
      <c r="S4219" s="8">
        <f>IF(client[[#This Row],[Recherche]]=TRUE,COUNTIF($R$4:R4219,TRUE),"")</f>
        <v>4216</v>
      </c>
    </row>
    <row r="4220" spans="2:19" x14ac:dyDescent="0.3">
      <c r="B4220" t="s">
        <v>19924</v>
      </c>
      <c r="C4220">
        <v>4689</v>
      </c>
      <c r="D4220" t="s">
        <v>19921</v>
      </c>
      <c r="E4220">
        <v>45398.489259259259</v>
      </c>
      <c r="F4220">
        <v>2024</v>
      </c>
      <c r="G4220" t="s">
        <v>626</v>
      </c>
      <c r="H4220" t="s">
        <v>19922</v>
      </c>
      <c r="I4220" t="s">
        <v>19923</v>
      </c>
      <c r="J4220" t="s">
        <v>19925</v>
      </c>
      <c r="M4220">
        <v>8</v>
      </c>
      <c r="N4220">
        <v>1</v>
      </c>
      <c r="O4220">
        <v>0</v>
      </c>
      <c r="P4220" t="s">
        <v>21</v>
      </c>
      <c r="Q4220" t="s">
        <v>38</v>
      </c>
      <c r="R4220" s="3" t="b">
        <f>ISNUMBER(SEARCH(critere,_xlfn.CONCAT(client[[#This Row],[TELEPHONE]:[AGENCE]])))</f>
        <v>1</v>
      </c>
      <c r="S4220" s="8">
        <f>IF(client[[#This Row],[Recherche]]=TRUE,COUNTIF($R$4:R4220,TRUE),"")</f>
        <v>4217</v>
      </c>
    </row>
    <row r="4221" spans="2:19" x14ac:dyDescent="0.3">
      <c r="B4221" t="s">
        <v>19466</v>
      </c>
      <c r="C4221">
        <v>4690</v>
      </c>
      <c r="D4221" t="s">
        <v>19926</v>
      </c>
      <c r="E4221">
        <v>45398.524733796294</v>
      </c>
      <c r="F4221">
        <v>2024</v>
      </c>
      <c r="G4221" t="s">
        <v>812</v>
      </c>
      <c r="H4221" t="s">
        <v>4675</v>
      </c>
      <c r="I4221" t="s">
        <v>19465</v>
      </c>
      <c r="J4221" t="s">
        <v>19927</v>
      </c>
      <c r="M4221">
        <v>117</v>
      </c>
      <c r="N4221">
        <v>3</v>
      </c>
      <c r="O4221">
        <v>0</v>
      </c>
      <c r="P4221" t="s">
        <v>202</v>
      </c>
      <c r="Q4221" t="s">
        <v>38</v>
      </c>
      <c r="R4221" s="3" t="b">
        <f>ISNUMBER(SEARCH(critere,_xlfn.CONCAT(client[[#This Row],[TELEPHONE]:[AGENCE]])))</f>
        <v>1</v>
      </c>
      <c r="S4221" s="8">
        <f>IF(client[[#This Row],[Recherche]]=TRUE,COUNTIF($R$4:R4221,TRUE),"")</f>
        <v>4218</v>
      </c>
    </row>
    <row r="4222" spans="2:19" x14ac:dyDescent="0.3">
      <c r="B4222" t="s">
        <v>19932</v>
      </c>
      <c r="C4222">
        <v>4691</v>
      </c>
      <c r="D4222" t="s">
        <v>19928</v>
      </c>
      <c r="E4222">
        <v>45398.563321759262</v>
      </c>
      <c r="F4222">
        <v>2024</v>
      </c>
      <c r="G4222" t="s">
        <v>19929</v>
      </c>
      <c r="H4222" t="s">
        <v>19930</v>
      </c>
      <c r="I4222" t="s">
        <v>19931</v>
      </c>
      <c r="J4222" t="s">
        <v>19933</v>
      </c>
      <c r="M4222">
        <v>8</v>
      </c>
      <c r="N4222">
        <v>1</v>
      </c>
      <c r="O4222">
        <v>17500</v>
      </c>
      <c r="P4222" t="s">
        <v>202</v>
      </c>
      <c r="Q4222" t="s">
        <v>347</v>
      </c>
      <c r="R4222" s="3" t="b">
        <f>ISNUMBER(SEARCH(critere,_xlfn.CONCAT(client[[#This Row],[TELEPHONE]:[AGENCE]])))</f>
        <v>1</v>
      </c>
      <c r="S4222" s="8">
        <f>IF(client[[#This Row],[Recherche]]=TRUE,COUNTIF($R$4:R4222,TRUE),"")</f>
        <v>4219</v>
      </c>
    </row>
    <row r="4223" spans="2:19" x14ac:dyDescent="0.3">
      <c r="B4223" t="s">
        <v>19938</v>
      </c>
      <c r="C4223">
        <v>4692</v>
      </c>
      <c r="D4223" t="s">
        <v>19934</v>
      </c>
      <c r="E4223">
        <v>45398.571458333332</v>
      </c>
      <c r="F4223">
        <v>2024</v>
      </c>
      <c r="G4223" t="s">
        <v>19935</v>
      </c>
      <c r="H4223" t="s">
        <v>19936</v>
      </c>
      <c r="I4223" t="s">
        <v>19937</v>
      </c>
      <c r="J4223" t="s">
        <v>19939</v>
      </c>
      <c r="M4223">
        <v>8</v>
      </c>
      <c r="N4223">
        <v>1</v>
      </c>
      <c r="O4223">
        <v>0</v>
      </c>
      <c r="P4223" t="s">
        <v>21</v>
      </c>
      <c r="Q4223" t="s">
        <v>38</v>
      </c>
      <c r="R4223" s="3" t="b">
        <f>ISNUMBER(SEARCH(critere,_xlfn.CONCAT(client[[#This Row],[TELEPHONE]:[AGENCE]])))</f>
        <v>1</v>
      </c>
      <c r="S4223" s="8">
        <f>IF(client[[#This Row],[Recherche]]=TRUE,COUNTIF($R$4:R4223,TRUE),"")</f>
        <v>4220</v>
      </c>
    </row>
    <row r="4224" spans="2:19" x14ac:dyDescent="0.3">
      <c r="B4224" t="s">
        <v>19943</v>
      </c>
      <c r="C4224">
        <v>4693</v>
      </c>
      <c r="D4224" t="s">
        <v>19940</v>
      </c>
      <c r="E4224">
        <v>45398.602581018517</v>
      </c>
      <c r="F4224">
        <v>2024</v>
      </c>
      <c r="G4224" t="s">
        <v>242</v>
      </c>
      <c r="H4224" t="s">
        <v>19941</v>
      </c>
      <c r="I4224" t="s">
        <v>19942</v>
      </c>
      <c r="J4224" t="s">
        <v>19944</v>
      </c>
      <c r="M4224">
        <v>8</v>
      </c>
      <c r="N4224">
        <v>1</v>
      </c>
      <c r="O4224">
        <v>0</v>
      </c>
      <c r="P4224" t="s">
        <v>21</v>
      </c>
      <c r="Q4224" t="s">
        <v>38</v>
      </c>
      <c r="R4224" s="3" t="b">
        <f>ISNUMBER(SEARCH(critere,_xlfn.CONCAT(client[[#This Row],[TELEPHONE]:[AGENCE]])))</f>
        <v>1</v>
      </c>
      <c r="S4224" s="8">
        <f>IF(client[[#This Row],[Recherche]]=TRUE,COUNTIF($R$4:R4224,TRUE),"")</f>
        <v>4221</v>
      </c>
    </row>
    <row r="4225" spans="2:19" x14ac:dyDescent="0.3">
      <c r="B4225" t="s">
        <v>19810</v>
      </c>
      <c r="C4225">
        <v>4694</v>
      </c>
      <c r="D4225" t="s">
        <v>19945</v>
      </c>
      <c r="E4225">
        <v>45398.621319444443</v>
      </c>
      <c r="F4225">
        <v>2024</v>
      </c>
      <c r="G4225" t="s">
        <v>812</v>
      </c>
      <c r="H4225" t="s">
        <v>19808</v>
      </c>
      <c r="I4225" t="s">
        <v>19809</v>
      </c>
      <c r="J4225" t="s">
        <v>19946</v>
      </c>
      <c r="M4225">
        <v>117</v>
      </c>
      <c r="N4225">
        <v>1</v>
      </c>
      <c r="O4225">
        <v>0</v>
      </c>
      <c r="P4225" t="s">
        <v>202</v>
      </c>
      <c r="Q4225" t="s">
        <v>64</v>
      </c>
      <c r="R4225" s="3" t="b">
        <f>ISNUMBER(SEARCH(critere,_xlfn.CONCAT(client[[#This Row],[TELEPHONE]:[AGENCE]])))</f>
        <v>1</v>
      </c>
      <c r="S4225" s="8">
        <f>IF(client[[#This Row],[Recherche]]=TRUE,COUNTIF($R$4:R4225,TRUE),"")</f>
        <v>4222</v>
      </c>
    </row>
    <row r="4226" spans="2:19" x14ac:dyDescent="0.3">
      <c r="B4226" t="s">
        <v>19810</v>
      </c>
      <c r="C4226">
        <v>4695</v>
      </c>
      <c r="D4226" t="s">
        <v>19947</v>
      </c>
      <c r="E4226">
        <v>45398.623182870368</v>
      </c>
      <c r="F4226">
        <v>2024</v>
      </c>
      <c r="G4226" t="s">
        <v>812</v>
      </c>
      <c r="H4226" t="s">
        <v>19808</v>
      </c>
      <c r="I4226" t="s">
        <v>19809</v>
      </c>
      <c r="J4226" t="s">
        <v>19948</v>
      </c>
      <c r="M4226">
        <v>117</v>
      </c>
      <c r="N4226">
        <v>1</v>
      </c>
      <c r="O4226">
        <v>0</v>
      </c>
      <c r="P4226" t="s">
        <v>202</v>
      </c>
      <c r="Q4226" t="s">
        <v>64</v>
      </c>
      <c r="R4226" s="3" t="b">
        <f>ISNUMBER(SEARCH(critere,_xlfn.CONCAT(client[[#This Row],[TELEPHONE]:[AGENCE]])))</f>
        <v>1</v>
      </c>
      <c r="S4226" s="8">
        <f>IF(client[[#This Row],[Recherche]]=TRUE,COUNTIF($R$4:R4226,TRUE),"")</f>
        <v>4223</v>
      </c>
    </row>
    <row r="4227" spans="2:19" x14ac:dyDescent="0.3">
      <c r="B4227" t="s">
        <v>19951</v>
      </c>
      <c r="C4227">
        <v>4696</v>
      </c>
      <c r="D4227" t="s">
        <v>19949</v>
      </c>
      <c r="E4227">
        <v>45398.663854166669</v>
      </c>
      <c r="F4227">
        <v>2024</v>
      </c>
      <c r="G4227" t="s">
        <v>2093</v>
      </c>
      <c r="H4227" t="s">
        <v>841</v>
      </c>
      <c r="I4227" t="s">
        <v>19950</v>
      </c>
      <c r="J4227" t="s">
        <v>19952</v>
      </c>
      <c r="M4227">
        <v>105</v>
      </c>
      <c r="N4227">
        <v>2</v>
      </c>
      <c r="O4227">
        <v>0</v>
      </c>
      <c r="P4227" t="s">
        <v>202</v>
      </c>
      <c r="Q4227" t="s">
        <v>64</v>
      </c>
      <c r="R4227" s="3" t="b">
        <f>ISNUMBER(SEARCH(critere,_xlfn.CONCAT(client[[#This Row],[TELEPHONE]:[AGENCE]])))</f>
        <v>1</v>
      </c>
      <c r="S4227" s="8">
        <f>IF(client[[#This Row],[Recherche]]=TRUE,COUNTIF($R$4:R4227,TRUE),"")</f>
        <v>4224</v>
      </c>
    </row>
    <row r="4228" spans="2:19" x14ac:dyDescent="0.3">
      <c r="B4228" t="s">
        <v>513</v>
      </c>
      <c r="C4228">
        <v>4698</v>
      </c>
      <c r="D4228" t="s">
        <v>19953</v>
      </c>
      <c r="E4228">
        <v>45398.757974537039</v>
      </c>
      <c r="F4228">
        <v>2024</v>
      </c>
      <c r="G4228" t="s">
        <v>174</v>
      </c>
      <c r="H4228" t="s">
        <v>511</v>
      </c>
      <c r="I4228" t="s">
        <v>512</v>
      </c>
      <c r="J4228" t="s">
        <v>514</v>
      </c>
      <c r="M4228">
        <v>117</v>
      </c>
      <c r="N4228">
        <v>2</v>
      </c>
      <c r="O4228">
        <v>0</v>
      </c>
      <c r="P4228" t="s">
        <v>21</v>
      </c>
      <c r="Q4228" t="s">
        <v>22</v>
      </c>
      <c r="R4228" s="3" t="b">
        <f>ISNUMBER(SEARCH(critere,_xlfn.CONCAT(client[[#This Row],[TELEPHONE]:[AGENCE]])))</f>
        <v>1</v>
      </c>
      <c r="S4228" s="8">
        <f>IF(client[[#This Row],[Recherche]]=TRUE,COUNTIF($R$4:R4228,TRUE),"")</f>
        <v>4225</v>
      </c>
    </row>
    <row r="4229" spans="2:19" x14ac:dyDescent="0.3">
      <c r="B4229" t="s">
        <v>19956</v>
      </c>
      <c r="C4229">
        <v>4699</v>
      </c>
      <c r="D4229" t="s">
        <v>19954</v>
      </c>
      <c r="E4229">
        <v>45399.056307870371</v>
      </c>
      <c r="F4229">
        <v>2024</v>
      </c>
      <c r="G4229" t="s">
        <v>174</v>
      </c>
      <c r="H4229" t="s">
        <v>1633</v>
      </c>
      <c r="I4229" t="s">
        <v>19955</v>
      </c>
      <c r="J4229" t="s">
        <v>19957</v>
      </c>
      <c r="M4229">
        <v>117</v>
      </c>
      <c r="N4229">
        <v>1</v>
      </c>
      <c r="O4229">
        <v>0</v>
      </c>
      <c r="P4229" t="s">
        <v>202</v>
      </c>
      <c r="Q4229" t="s">
        <v>64</v>
      </c>
      <c r="R4229" s="3" t="b">
        <f>ISNUMBER(SEARCH(critere,_xlfn.CONCAT(client[[#This Row],[TELEPHONE]:[AGENCE]])))</f>
        <v>1</v>
      </c>
      <c r="S4229" s="8">
        <f>IF(client[[#This Row],[Recherche]]=TRUE,COUNTIF($R$4:R4229,TRUE),"")</f>
        <v>4226</v>
      </c>
    </row>
    <row r="4230" spans="2:19" x14ac:dyDescent="0.3">
      <c r="B4230" t="s">
        <v>19961</v>
      </c>
      <c r="C4230">
        <v>4700</v>
      </c>
      <c r="D4230" t="s">
        <v>19958</v>
      </c>
      <c r="E4230">
        <v>45399.489247685182</v>
      </c>
      <c r="F4230">
        <v>2024</v>
      </c>
      <c r="G4230" t="s">
        <v>278</v>
      </c>
      <c r="H4230" t="s">
        <v>19959</v>
      </c>
      <c r="I4230" t="s">
        <v>19960</v>
      </c>
      <c r="J4230" t="s">
        <v>19962</v>
      </c>
      <c r="M4230">
        <v>117</v>
      </c>
      <c r="N4230">
        <v>1</v>
      </c>
      <c r="O4230">
        <v>23000</v>
      </c>
      <c r="P4230" t="s">
        <v>202</v>
      </c>
      <c r="Q4230" t="s">
        <v>38</v>
      </c>
      <c r="R4230" s="3" t="b">
        <f>ISNUMBER(SEARCH(critere,_xlfn.CONCAT(client[[#This Row],[TELEPHONE]:[AGENCE]])))</f>
        <v>1</v>
      </c>
      <c r="S4230" s="8">
        <f>IF(client[[#This Row],[Recherche]]=TRUE,COUNTIF($R$4:R4230,TRUE),"")</f>
        <v>4227</v>
      </c>
    </row>
    <row r="4231" spans="2:19" x14ac:dyDescent="0.3">
      <c r="B4231" t="s">
        <v>19966</v>
      </c>
      <c r="C4231">
        <v>4701</v>
      </c>
      <c r="D4231" t="s">
        <v>19963</v>
      </c>
      <c r="E4231">
        <v>45399.537997685184</v>
      </c>
      <c r="F4231">
        <v>2024</v>
      </c>
      <c r="G4231" t="s">
        <v>920</v>
      </c>
      <c r="H4231" t="s">
        <v>19964</v>
      </c>
      <c r="I4231" t="s">
        <v>19965</v>
      </c>
      <c r="J4231" t="s">
        <v>19967</v>
      </c>
      <c r="M4231">
        <v>8</v>
      </c>
      <c r="N4231">
        <v>1</v>
      </c>
      <c r="O4231">
        <v>17500</v>
      </c>
      <c r="P4231" t="s">
        <v>202</v>
      </c>
      <c r="Q4231" t="s">
        <v>64</v>
      </c>
      <c r="R4231" s="3" t="b">
        <f>ISNUMBER(SEARCH(critere,_xlfn.CONCAT(client[[#This Row],[TELEPHONE]:[AGENCE]])))</f>
        <v>1</v>
      </c>
      <c r="S4231" s="8">
        <f>IF(client[[#This Row],[Recherche]]=TRUE,COUNTIF($R$4:R4231,TRUE),"")</f>
        <v>4228</v>
      </c>
    </row>
    <row r="4232" spans="2:19" x14ac:dyDescent="0.3">
      <c r="B4232" t="s">
        <v>19972</v>
      </c>
      <c r="C4232">
        <v>4702</v>
      </c>
      <c r="D4232" t="s">
        <v>19968</v>
      </c>
      <c r="E4232">
        <v>45399.549733796295</v>
      </c>
      <c r="F4232">
        <v>2024</v>
      </c>
      <c r="G4232" t="s">
        <v>19969</v>
      </c>
      <c r="H4232" t="s">
        <v>19970</v>
      </c>
      <c r="I4232" t="s">
        <v>19971</v>
      </c>
      <c r="J4232" t="s">
        <v>19973</v>
      </c>
      <c r="M4232">
        <v>8</v>
      </c>
      <c r="N4232">
        <v>1</v>
      </c>
      <c r="O4232">
        <v>17500</v>
      </c>
      <c r="P4232" t="s">
        <v>202</v>
      </c>
      <c r="Q4232" t="s">
        <v>22</v>
      </c>
      <c r="R4232" s="3" t="b">
        <f>ISNUMBER(SEARCH(critere,_xlfn.CONCAT(client[[#This Row],[TELEPHONE]:[AGENCE]])))</f>
        <v>1</v>
      </c>
      <c r="S4232" s="8">
        <f>IF(client[[#This Row],[Recherche]]=TRUE,COUNTIF($R$4:R4232,TRUE),"")</f>
        <v>4229</v>
      </c>
    </row>
    <row r="4233" spans="2:19" x14ac:dyDescent="0.3">
      <c r="B4233" t="s">
        <v>19977</v>
      </c>
      <c r="C4233">
        <v>4703</v>
      </c>
      <c r="D4233" t="s">
        <v>19974</v>
      </c>
      <c r="E4233">
        <v>45399.56386574074</v>
      </c>
      <c r="F4233">
        <v>2024</v>
      </c>
      <c r="G4233" t="s">
        <v>586</v>
      </c>
      <c r="H4233" t="s">
        <v>19975</v>
      </c>
      <c r="I4233" t="s">
        <v>19976</v>
      </c>
      <c r="J4233" t="s">
        <v>19978</v>
      </c>
      <c r="M4233">
        <v>8</v>
      </c>
      <c r="N4233">
        <v>1</v>
      </c>
      <c r="O4233">
        <v>0</v>
      </c>
      <c r="P4233" t="s">
        <v>21</v>
      </c>
      <c r="Q4233" t="s">
        <v>64</v>
      </c>
      <c r="R4233" s="3" t="b">
        <f>ISNUMBER(SEARCH(critere,_xlfn.CONCAT(client[[#This Row],[TELEPHONE]:[AGENCE]])))</f>
        <v>1</v>
      </c>
      <c r="S4233" s="8">
        <f>IF(client[[#This Row],[Recherche]]=TRUE,COUNTIF($R$4:R4233,TRUE),"")</f>
        <v>4230</v>
      </c>
    </row>
    <row r="4234" spans="2:19" x14ac:dyDescent="0.3">
      <c r="B4234" t="s">
        <v>19982</v>
      </c>
      <c r="C4234">
        <v>4704</v>
      </c>
      <c r="D4234" t="s">
        <v>19979</v>
      </c>
      <c r="E4234">
        <v>45399.566365740742</v>
      </c>
      <c r="F4234">
        <v>2024</v>
      </c>
      <c r="G4234" t="s">
        <v>560</v>
      </c>
      <c r="H4234" t="s">
        <v>19980</v>
      </c>
      <c r="I4234" t="s">
        <v>19981</v>
      </c>
      <c r="J4234" t="s">
        <v>19983</v>
      </c>
      <c r="M4234">
        <v>8</v>
      </c>
      <c r="N4234">
        <v>1</v>
      </c>
      <c r="O4234">
        <v>0</v>
      </c>
      <c r="P4234" t="s">
        <v>21</v>
      </c>
      <c r="Q4234" t="s">
        <v>64</v>
      </c>
      <c r="R4234" s="3" t="b">
        <f>ISNUMBER(SEARCH(critere,_xlfn.CONCAT(client[[#This Row],[TELEPHONE]:[AGENCE]])))</f>
        <v>1</v>
      </c>
      <c r="S4234" s="8">
        <f>IF(client[[#This Row],[Recherche]]=TRUE,COUNTIF($R$4:R4234,TRUE),"")</f>
        <v>4231</v>
      </c>
    </row>
    <row r="4235" spans="2:19" x14ac:dyDescent="0.3">
      <c r="B4235" t="s">
        <v>19987</v>
      </c>
      <c r="C4235">
        <v>4705</v>
      </c>
      <c r="D4235" t="s">
        <v>19984</v>
      </c>
      <c r="E4235">
        <v>45399.57340277778</v>
      </c>
      <c r="F4235">
        <v>2024</v>
      </c>
      <c r="G4235" t="s">
        <v>897</v>
      </c>
      <c r="H4235" t="s">
        <v>19985</v>
      </c>
      <c r="I4235" t="s">
        <v>19986</v>
      </c>
      <c r="J4235" t="s">
        <v>19988</v>
      </c>
      <c r="M4235">
        <v>8</v>
      </c>
      <c r="N4235">
        <v>1</v>
      </c>
      <c r="O4235">
        <v>0</v>
      </c>
      <c r="P4235" t="s">
        <v>21</v>
      </c>
      <c r="Q4235" t="s">
        <v>64</v>
      </c>
      <c r="R4235" s="3" t="b">
        <f>ISNUMBER(SEARCH(critere,_xlfn.CONCAT(client[[#This Row],[TELEPHONE]:[AGENCE]])))</f>
        <v>1</v>
      </c>
      <c r="S4235" s="8">
        <f>IF(client[[#This Row],[Recherche]]=TRUE,COUNTIF($R$4:R4235,TRUE),"")</f>
        <v>4232</v>
      </c>
    </row>
    <row r="4236" spans="2:19" x14ac:dyDescent="0.3">
      <c r="B4236" t="s">
        <v>19992</v>
      </c>
      <c r="C4236">
        <v>4706</v>
      </c>
      <c r="D4236" t="s">
        <v>19989</v>
      </c>
      <c r="E4236">
        <v>45399.587581018517</v>
      </c>
      <c r="F4236">
        <v>2024</v>
      </c>
      <c r="G4236" t="s">
        <v>555</v>
      </c>
      <c r="H4236" t="s">
        <v>19990</v>
      </c>
      <c r="I4236" t="s">
        <v>19991</v>
      </c>
      <c r="J4236" t="s">
        <v>19993</v>
      </c>
      <c r="M4236">
        <v>117</v>
      </c>
      <c r="N4236">
        <v>1</v>
      </c>
      <c r="O4236">
        <v>0</v>
      </c>
      <c r="P4236" t="s">
        <v>202</v>
      </c>
      <c r="Q4236" t="s">
        <v>22</v>
      </c>
      <c r="R4236" s="3" t="b">
        <f>ISNUMBER(SEARCH(critere,_xlfn.CONCAT(client[[#This Row],[TELEPHONE]:[AGENCE]])))</f>
        <v>1</v>
      </c>
      <c r="S4236" s="8">
        <f>IF(client[[#This Row],[Recherche]]=TRUE,COUNTIF($R$4:R4236,TRUE),"")</f>
        <v>4233</v>
      </c>
    </row>
    <row r="4237" spans="2:19" x14ac:dyDescent="0.3">
      <c r="B4237" t="s">
        <v>19996</v>
      </c>
      <c r="C4237">
        <v>4707</v>
      </c>
      <c r="D4237" t="s">
        <v>19994</v>
      </c>
      <c r="E4237">
        <v>45399.664652777778</v>
      </c>
      <c r="F4237">
        <v>2024</v>
      </c>
      <c r="G4237" t="s">
        <v>393</v>
      </c>
      <c r="H4237" t="s">
        <v>11344</v>
      </c>
      <c r="I4237" t="s">
        <v>19995</v>
      </c>
      <c r="J4237" t="s">
        <v>19997</v>
      </c>
      <c r="M4237">
        <v>75</v>
      </c>
      <c r="N4237">
        <v>1</v>
      </c>
      <c r="O4237">
        <v>0</v>
      </c>
      <c r="P4237" t="s">
        <v>202</v>
      </c>
      <c r="Q4237" t="s">
        <v>22</v>
      </c>
      <c r="R4237" s="3" t="b">
        <f>ISNUMBER(SEARCH(critere,_xlfn.CONCAT(client[[#This Row],[TELEPHONE]:[AGENCE]])))</f>
        <v>1</v>
      </c>
      <c r="S4237" s="8">
        <f>IF(client[[#This Row],[Recherche]]=TRUE,COUNTIF($R$4:R4237,TRUE),"")</f>
        <v>4234</v>
      </c>
    </row>
    <row r="4238" spans="2:19" x14ac:dyDescent="0.3">
      <c r="B4238" t="s">
        <v>20000</v>
      </c>
      <c r="C4238">
        <v>4708</v>
      </c>
      <c r="D4238" t="s">
        <v>19998</v>
      </c>
      <c r="E4238">
        <v>45399.720613425925</v>
      </c>
      <c r="F4238">
        <v>2024</v>
      </c>
      <c r="G4238" t="s">
        <v>2641</v>
      </c>
      <c r="H4238" t="s">
        <v>8914</v>
      </c>
      <c r="I4238" t="s">
        <v>19999</v>
      </c>
      <c r="J4238" t="s">
        <v>20001</v>
      </c>
      <c r="M4238">
        <v>8</v>
      </c>
      <c r="N4238">
        <v>1</v>
      </c>
      <c r="O4238">
        <v>0</v>
      </c>
      <c r="P4238" t="s">
        <v>21</v>
      </c>
      <c r="Q4238" t="s">
        <v>38</v>
      </c>
      <c r="R4238" s="3" t="b">
        <f>ISNUMBER(SEARCH(critere,_xlfn.CONCAT(client[[#This Row],[TELEPHONE]:[AGENCE]])))</f>
        <v>1</v>
      </c>
      <c r="S4238" s="8">
        <f>IF(client[[#This Row],[Recherche]]=TRUE,COUNTIF($R$4:R4238,TRUE),"")</f>
        <v>4235</v>
      </c>
    </row>
    <row r="4239" spans="2:19" x14ac:dyDescent="0.3">
      <c r="B4239">
        <v>681110021</v>
      </c>
      <c r="C4239">
        <v>4710</v>
      </c>
      <c r="D4239" t="s">
        <v>20002</v>
      </c>
      <c r="E4239">
        <v>45399.777303240742</v>
      </c>
      <c r="F4239">
        <v>2024</v>
      </c>
      <c r="G4239" t="s">
        <v>626</v>
      </c>
      <c r="H4239" t="s">
        <v>20003</v>
      </c>
      <c r="I4239" t="s">
        <v>20004</v>
      </c>
      <c r="J4239" t="s">
        <v>20005</v>
      </c>
      <c r="M4239">
        <v>117</v>
      </c>
      <c r="N4239">
        <v>1</v>
      </c>
      <c r="O4239">
        <v>0</v>
      </c>
      <c r="P4239" t="s">
        <v>202</v>
      </c>
      <c r="Q4239" t="s">
        <v>22</v>
      </c>
      <c r="R4239" s="3" t="b">
        <f>ISNUMBER(SEARCH(critere,_xlfn.CONCAT(client[[#This Row],[TELEPHONE]:[AGENCE]])))</f>
        <v>1</v>
      </c>
      <c r="S4239" s="8">
        <f>IF(client[[#This Row],[Recherche]]=TRUE,COUNTIF($R$4:R4239,TRUE),"")</f>
        <v>4236</v>
      </c>
    </row>
    <row r="4240" spans="2:19" x14ac:dyDescent="0.3">
      <c r="B4240" t="s">
        <v>20009</v>
      </c>
      <c r="C4240">
        <v>4711</v>
      </c>
      <c r="D4240" t="s">
        <v>20006</v>
      </c>
      <c r="E4240">
        <v>45399.779710648145</v>
      </c>
      <c r="F4240">
        <v>2024</v>
      </c>
      <c r="G4240" t="s">
        <v>20007</v>
      </c>
      <c r="H4240" t="s">
        <v>841</v>
      </c>
      <c r="I4240" t="s">
        <v>20008</v>
      </c>
      <c r="J4240" t="s">
        <v>20010</v>
      </c>
      <c r="M4240">
        <v>8</v>
      </c>
      <c r="N4240">
        <v>1</v>
      </c>
      <c r="O4240">
        <v>0</v>
      </c>
      <c r="P4240" t="s">
        <v>21</v>
      </c>
      <c r="Q4240" t="s">
        <v>38</v>
      </c>
      <c r="R4240" s="3" t="b">
        <f>ISNUMBER(SEARCH(critere,_xlfn.CONCAT(client[[#This Row],[TELEPHONE]:[AGENCE]])))</f>
        <v>1</v>
      </c>
      <c r="S4240" s="8">
        <f>IF(client[[#This Row],[Recherche]]=TRUE,COUNTIF($R$4:R4240,TRUE),"")</f>
        <v>4237</v>
      </c>
    </row>
    <row r="4241" spans="2:19" x14ac:dyDescent="0.3">
      <c r="B4241" t="s">
        <v>20014</v>
      </c>
      <c r="C4241">
        <v>4712</v>
      </c>
      <c r="D4241" t="s">
        <v>20011</v>
      </c>
      <c r="E4241">
        <v>45400.540752314817</v>
      </c>
      <c r="F4241">
        <v>2024</v>
      </c>
      <c r="G4241" t="s">
        <v>5049</v>
      </c>
      <c r="H4241" t="s">
        <v>20012</v>
      </c>
      <c r="I4241" t="s">
        <v>20013</v>
      </c>
      <c r="J4241" t="s">
        <v>20015</v>
      </c>
      <c r="M4241">
        <v>117</v>
      </c>
      <c r="N4241">
        <v>1</v>
      </c>
      <c r="O4241">
        <v>0</v>
      </c>
      <c r="P4241" t="s">
        <v>202</v>
      </c>
      <c r="Q4241" t="s">
        <v>22</v>
      </c>
      <c r="R4241" s="3" t="b">
        <f>ISNUMBER(SEARCH(critere,_xlfn.CONCAT(client[[#This Row],[TELEPHONE]:[AGENCE]])))</f>
        <v>1</v>
      </c>
      <c r="S4241" s="8">
        <f>IF(client[[#This Row],[Recherche]]=TRUE,COUNTIF($R$4:R4241,TRUE),"")</f>
        <v>4238</v>
      </c>
    </row>
    <row r="4242" spans="2:19" x14ac:dyDescent="0.3">
      <c r="B4242" t="s">
        <v>20019</v>
      </c>
      <c r="C4242">
        <v>4713</v>
      </c>
      <c r="D4242" t="s">
        <v>20016</v>
      </c>
      <c r="E4242">
        <v>45400.62159722222</v>
      </c>
      <c r="F4242">
        <v>2024</v>
      </c>
      <c r="G4242" t="s">
        <v>1082</v>
      </c>
      <c r="H4242" t="s">
        <v>20017</v>
      </c>
      <c r="I4242" t="s">
        <v>20018</v>
      </c>
      <c r="J4242" t="s">
        <v>20020</v>
      </c>
      <c r="M4242">
        <v>117</v>
      </c>
      <c r="N4242">
        <v>1</v>
      </c>
      <c r="O4242">
        <v>0</v>
      </c>
      <c r="P4242" t="s">
        <v>202</v>
      </c>
      <c r="Q4242" t="s">
        <v>38</v>
      </c>
      <c r="R4242" s="3" t="b">
        <f>ISNUMBER(SEARCH(critere,_xlfn.CONCAT(client[[#This Row],[TELEPHONE]:[AGENCE]])))</f>
        <v>1</v>
      </c>
      <c r="S4242" s="8">
        <f>IF(client[[#This Row],[Recherche]]=TRUE,COUNTIF($R$4:R4242,TRUE),"")</f>
        <v>4239</v>
      </c>
    </row>
    <row r="4243" spans="2:19" x14ac:dyDescent="0.3">
      <c r="B4243" t="s">
        <v>18657</v>
      </c>
      <c r="C4243">
        <v>4715</v>
      </c>
      <c r="D4243" t="s">
        <v>18654</v>
      </c>
      <c r="E4243">
        <v>45400.822465277779</v>
      </c>
      <c r="F4243">
        <v>2024</v>
      </c>
      <c r="G4243" t="s">
        <v>330</v>
      </c>
      <c r="H4243" t="s">
        <v>18655</v>
      </c>
      <c r="I4243" t="s">
        <v>18656</v>
      </c>
      <c r="J4243" t="s">
        <v>20021</v>
      </c>
      <c r="M4243">
        <v>117</v>
      </c>
      <c r="N4243">
        <v>1</v>
      </c>
      <c r="O4243">
        <v>18000</v>
      </c>
      <c r="P4243" t="s">
        <v>202</v>
      </c>
      <c r="Q4243" t="s">
        <v>38</v>
      </c>
      <c r="R4243" s="3" t="b">
        <f>ISNUMBER(SEARCH(critere,_xlfn.CONCAT(client[[#This Row],[TELEPHONE]:[AGENCE]])))</f>
        <v>1</v>
      </c>
      <c r="S4243" s="8">
        <f>IF(client[[#This Row],[Recherche]]=TRUE,COUNTIF($R$4:R4243,TRUE),"")</f>
        <v>4240</v>
      </c>
    </row>
    <row r="4244" spans="2:19" x14ac:dyDescent="0.3">
      <c r="B4244" t="s">
        <v>20024</v>
      </c>
      <c r="C4244">
        <v>4716</v>
      </c>
      <c r="D4244" t="s">
        <v>20022</v>
      </c>
      <c r="E4244">
        <v>45404.486238425925</v>
      </c>
      <c r="F4244">
        <v>2024</v>
      </c>
      <c r="G4244" t="s">
        <v>183</v>
      </c>
      <c r="H4244" t="s">
        <v>6268</v>
      </c>
      <c r="I4244" t="s">
        <v>20023</v>
      </c>
      <c r="J4244" t="s">
        <v>20025</v>
      </c>
      <c r="M4244">
        <v>105</v>
      </c>
      <c r="N4244">
        <v>1</v>
      </c>
      <c r="O4244">
        <v>18000</v>
      </c>
      <c r="P4244" t="s">
        <v>202</v>
      </c>
      <c r="Q4244" t="s">
        <v>64</v>
      </c>
      <c r="R4244" s="3" t="b">
        <f>ISNUMBER(SEARCH(critere,_xlfn.CONCAT(client[[#This Row],[TELEPHONE]:[AGENCE]])))</f>
        <v>1</v>
      </c>
      <c r="S4244" s="8">
        <f>IF(client[[#This Row],[Recherche]]=TRUE,COUNTIF($R$4:R4244,TRUE),"")</f>
        <v>4241</v>
      </c>
    </row>
    <row r="4245" spans="2:19" x14ac:dyDescent="0.3">
      <c r="B4245" t="s">
        <v>20029</v>
      </c>
      <c r="C4245">
        <v>4717</v>
      </c>
      <c r="D4245" t="s">
        <v>20026</v>
      </c>
      <c r="E4245">
        <v>45404.491689814815</v>
      </c>
      <c r="G4245" t="s">
        <v>272</v>
      </c>
      <c r="H4245" t="s">
        <v>20027</v>
      </c>
      <c r="I4245" t="s">
        <v>20028</v>
      </c>
      <c r="J4245" t="s">
        <v>20030</v>
      </c>
      <c r="M4245">
        <v>108</v>
      </c>
      <c r="N4245">
        <v>4</v>
      </c>
      <c r="P4245" t="s">
        <v>21</v>
      </c>
      <c r="Q4245" t="s">
        <v>38</v>
      </c>
      <c r="R4245" s="3" t="b">
        <f>ISNUMBER(SEARCH(critere,_xlfn.CONCAT(client[[#This Row],[TELEPHONE]:[AGENCE]])))</f>
        <v>1</v>
      </c>
      <c r="S4245" s="8">
        <f>IF(client[[#This Row],[Recherche]]=TRUE,COUNTIF($R$4:R4245,TRUE),"")</f>
        <v>4242</v>
      </c>
    </row>
    <row r="4246" spans="2:19" x14ac:dyDescent="0.3">
      <c r="C4246">
        <v>4718</v>
      </c>
      <c r="D4246" t="s">
        <v>20031</v>
      </c>
      <c r="E4246">
        <v>45404.52579861111</v>
      </c>
      <c r="F4246">
        <v>2024</v>
      </c>
      <c r="G4246" t="s">
        <v>1194</v>
      </c>
      <c r="H4246" t="s">
        <v>20032</v>
      </c>
      <c r="I4246" t="s">
        <v>20033</v>
      </c>
      <c r="J4246" t="s">
        <v>20034</v>
      </c>
      <c r="M4246">
        <v>105</v>
      </c>
      <c r="N4246">
        <v>1</v>
      </c>
      <c r="O4246">
        <v>18000</v>
      </c>
      <c r="P4246" t="s">
        <v>202</v>
      </c>
      <c r="Q4246" t="s">
        <v>22</v>
      </c>
      <c r="R4246" s="3" t="b">
        <f>ISNUMBER(SEARCH(critere,_xlfn.CONCAT(client[[#This Row],[TELEPHONE]:[AGENCE]])))</f>
        <v>1</v>
      </c>
      <c r="S4246" s="8">
        <f>IF(client[[#This Row],[Recherche]]=TRUE,COUNTIF($R$4:R4246,TRUE),"")</f>
        <v>4243</v>
      </c>
    </row>
    <row r="4247" spans="2:19" x14ac:dyDescent="0.3">
      <c r="C4247">
        <v>4719</v>
      </c>
      <c r="D4247" t="s">
        <v>20035</v>
      </c>
      <c r="E4247">
        <v>45404.696435185186</v>
      </c>
      <c r="F4247">
        <v>2024</v>
      </c>
      <c r="G4247" t="s">
        <v>242</v>
      </c>
      <c r="H4247" t="s">
        <v>19990</v>
      </c>
      <c r="I4247" t="s">
        <v>20036</v>
      </c>
      <c r="J4247" t="s">
        <v>20037</v>
      </c>
      <c r="M4247">
        <v>117</v>
      </c>
      <c r="N4247">
        <v>1</v>
      </c>
      <c r="O4247">
        <v>0</v>
      </c>
      <c r="P4247" t="s">
        <v>202</v>
      </c>
      <c r="Q4247" t="s">
        <v>22</v>
      </c>
      <c r="R4247" s="3" t="b">
        <f>ISNUMBER(SEARCH(critere,_xlfn.CONCAT(client[[#This Row],[TELEPHONE]:[AGENCE]])))</f>
        <v>1</v>
      </c>
      <c r="S4247" s="8">
        <f>IF(client[[#This Row],[Recherche]]=TRUE,COUNTIF($R$4:R4247,TRUE),"")</f>
        <v>4244</v>
      </c>
    </row>
    <row r="4248" spans="2:19" x14ac:dyDescent="0.3">
      <c r="B4248" t="s">
        <v>20040</v>
      </c>
      <c r="C4248">
        <v>4720</v>
      </c>
      <c r="D4248" t="s">
        <v>20038</v>
      </c>
      <c r="E4248">
        <v>45404.756168981483</v>
      </c>
      <c r="F4248">
        <v>2024</v>
      </c>
      <c r="G4248" t="s">
        <v>77</v>
      </c>
      <c r="H4248" t="s">
        <v>8510</v>
      </c>
      <c r="I4248" t="s">
        <v>20039</v>
      </c>
      <c r="J4248" t="s">
        <v>20041</v>
      </c>
      <c r="M4248">
        <v>117</v>
      </c>
      <c r="N4248">
        <v>1</v>
      </c>
      <c r="O4248">
        <v>0</v>
      </c>
      <c r="P4248" t="s">
        <v>202</v>
      </c>
      <c r="Q4248" t="s">
        <v>38</v>
      </c>
      <c r="R4248" s="3" t="b">
        <f>ISNUMBER(SEARCH(critere,_xlfn.CONCAT(client[[#This Row],[TELEPHONE]:[AGENCE]])))</f>
        <v>1</v>
      </c>
      <c r="S4248" s="8">
        <f>IF(client[[#This Row],[Recherche]]=TRUE,COUNTIF($R$4:R4248,TRUE),"")</f>
        <v>4245</v>
      </c>
    </row>
    <row r="4249" spans="2:19" x14ac:dyDescent="0.3">
      <c r="B4249" t="s">
        <v>20045</v>
      </c>
      <c r="C4249">
        <v>4721</v>
      </c>
      <c r="D4249" t="s">
        <v>20042</v>
      </c>
      <c r="E4249">
        <v>45404.791608796295</v>
      </c>
      <c r="G4249" t="s">
        <v>3071</v>
      </c>
      <c r="H4249" t="s">
        <v>20043</v>
      </c>
      <c r="I4249" t="s">
        <v>20044</v>
      </c>
      <c r="J4249" t="s">
        <v>20046</v>
      </c>
      <c r="M4249">
        <v>108</v>
      </c>
      <c r="N4249">
        <v>1</v>
      </c>
      <c r="P4249" t="s">
        <v>21</v>
      </c>
      <c r="Q4249" t="s">
        <v>38</v>
      </c>
      <c r="R4249" s="3" t="b">
        <f>ISNUMBER(SEARCH(critere,_xlfn.CONCAT(client[[#This Row],[TELEPHONE]:[AGENCE]])))</f>
        <v>1</v>
      </c>
      <c r="S4249" s="8">
        <f>IF(client[[#This Row],[Recherche]]=TRUE,COUNTIF($R$4:R4249,TRUE),"")</f>
        <v>4246</v>
      </c>
    </row>
    <row r="4250" spans="2:19" x14ac:dyDescent="0.3">
      <c r="B4250" t="s">
        <v>412</v>
      </c>
      <c r="C4250">
        <v>4722</v>
      </c>
      <c r="D4250" t="s">
        <v>20047</v>
      </c>
      <c r="E4250">
        <v>45405.767326388886</v>
      </c>
      <c r="F4250">
        <v>2024</v>
      </c>
      <c r="G4250" t="s">
        <v>231</v>
      </c>
      <c r="H4250" t="s">
        <v>410</v>
      </c>
      <c r="I4250" t="s">
        <v>411</v>
      </c>
      <c r="J4250" t="s">
        <v>413</v>
      </c>
      <c r="M4250">
        <v>110</v>
      </c>
      <c r="N4250">
        <v>6</v>
      </c>
      <c r="O4250">
        <v>0</v>
      </c>
      <c r="P4250" t="s">
        <v>21</v>
      </c>
      <c r="Q4250" t="s">
        <v>22</v>
      </c>
      <c r="R4250" s="3" t="b">
        <f>ISNUMBER(SEARCH(critere,_xlfn.CONCAT(client[[#This Row],[TELEPHONE]:[AGENCE]])))</f>
        <v>1</v>
      </c>
      <c r="S4250" s="8">
        <f>IF(client[[#This Row],[Recherche]]=TRUE,COUNTIF($R$4:R4250,TRUE),"")</f>
        <v>4247</v>
      </c>
    </row>
    <row r="4251" spans="2:19" x14ac:dyDescent="0.3">
      <c r="B4251" t="s">
        <v>20050</v>
      </c>
      <c r="C4251">
        <v>4723</v>
      </c>
      <c r="D4251" t="s">
        <v>20048</v>
      </c>
      <c r="E4251">
        <v>45406.461863425924</v>
      </c>
      <c r="F4251">
        <v>2024</v>
      </c>
      <c r="G4251" t="s">
        <v>278</v>
      </c>
      <c r="H4251" t="s">
        <v>949</v>
      </c>
      <c r="I4251" t="s">
        <v>20049</v>
      </c>
      <c r="J4251" t="s">
        <v>20051</v>
      </c>
      <c r="M4251">
        <v>75</v>
      </c>
      <c r="N4251">
        <v>1</v>
      </c>
      <c r="O4251">
        <v>0</v>
      </c>
      <c r="P4251" t="s">
        <v>21</v>
      </c>
      <c r="Q4251" t="s">
        <v>64</v>
      </c>
      <c r="R4251" s="3" t="b">
        <f>ISNUMBER(SEARCH(critere,_xlfn.CONCAT(client[[#This Row],[TELEPHONE]:[AGENCE]])))</f>
        <v>1</v>
      </c>
      <c r="S4251" s="8">
        <f>IF(client[[#This Row],[Recherche]]=TRUE,COUNTIF($R$4:R4251,TRUE),"")</f>
        <v>4248</v>
      </c>
    </row>
    <row r="4252" spans="2:19" x14ac:dyDescent="0.3">
      <c r="B4252" t="s">
        <v>20055</v>
      </c>
      <c r="C4252">
        <v>4724</v>
      </c>
      <c r="D4252" t="s">
        <v>20052</v>
      </c>
      <c r="E4252">
        <v>45406.519884259258</v>
      </c>
      <c r="F4252">
        <v>2024</v>
      </c>
      <c r="G4252" t="s">
        <v>549</v>
      </c>
      <c r="H4252" t="s">
        <v>20053</v>
      </c>
      <c r="I4252" t="s">
        <v>20054</v>
      </c>
      <c r="J4252" t="s">
        <v>20056</v>
      </c>
      <c r="M4252">
        <v>75</v>
      </c>
      <c r="N4252">
        <v>1</v>
      </c>
      <c r="O4252">
        <v>0</v>
      </c>
      <c r="P4252" t="s">
        <v>202</v>
      </c>
      <c r="Q4252" t="s">
        <v>38</v>
      </c>
      <c r="R4252" s="3" t="b">
        <f>ISNUMBER(SEARCH(critere,_xlfn.CONCAT(client[[#This Row],[TELEPHONE]:[AGENCE]])))</f>
        <v>1</v>
      </c>
      <c r="S4252" s="8">
        <f>IF(client[[#This Row],[Recherche]]=TRUE,COUNTIF($R$4:R4252,TRUE),"")</f>
        <v>4249</v>
      </c>
    </row>
    <row r="4253" spans="2:19" x14ac:dyDescent="0.3">
      <c r="B4253" t="s">
        <v>20059</v>
      </c>
      <c r="C4253">
        <v>4725</v>
      </c>
      <c r="D4253" t="s">
        <v>20057</v>
      </c>
      <c r="E4253">
        <v>45406.521469907406</v>
      </c>
      <c r="G4253" t="s">
        <v>856</v>
      </c>
      <c r="H4253" t="s">
        <v>1238</v>
      </c>
      <c r="I4253" t="s">
        <v>20058</v>
      </c>
      <c r="J4253" t="s">
        <v>20060</v>
      </c>
      <c r="M4253">
        <v>75</v>
      </c>
      <c r="N4253">
        <v>1</v>
      </c>
      <c r="P4253" t="s">
        <v>21</v>
      </c>
      <c r="Q4253" t="s">
        <v>38</v>
      </c>
      <c r="R4253" s="3" t="b">
        <f>ISNUMBER(SEARCH(critere,_xlfn.CONCAT(client[[#This Row],[TELEPHONE]:[AGENCE]])))</f>
        <v>1</v>
      </c>
      <c r="S4253" s="8">
        <f>IF(client[[#This Row],[Recherche]]=TRUE,COUNTIF($R$4:R4253,TRUE),"")</f>
        <v>4250</v>
      </c>
    </row>
    <row r="4254" spans="2:19" x14ac:dyDescent="0.3">
      <c r="B4254" t="s">
        <v>20064</v>
      </c>
      <c r="C4254">
        <v>4726</v>
      </c>
      <c r="D4254" t="s">
        <v>20061</v>
      </c>
      <c r="E4254">
        <v>45406.58185185185</v>
      </c>
      <c r="F4254">
        <v>2024</v>
      </c>
      <c r="G4254" t="s">
        <v>16568</v>
      </c>
      <c r="H4254" t="s">
        <v>20062</v>
      </c>
      <c r="I4254" t="s">
        <v>20063</v>
      </c>
      <c r="J4254" t="s">
        <v>20065</v>
      </c>
      <c r="M4254">
        <v>117</v>
      </c>
      <c r="N4254">
        <v>1</v>
      </c>
      <c r="O4254">
        <v>0</v>
      </c>
      <c r="P4254" t="s">
        <v>21</v>
      </c>
      <c r="Q4254" t="s">
        <v>64</v>
      </c>
      <c r="R4254" s="3" t="b">
        <f>ISNUMBER(SEARCH(critere,_xlfn.CONCAT(client[[#This Row],[TELEPHONE]:[AGENCE]])))</f>
        <v>1</v>
      </c>
      <c r="S4254" s="8">
        <f>IF(client[[#This Row],[Recherche]]=TRUE,COUNTIF($R$4:R4254,TRUE),"")</f>
        <v>4251</v>
      </c>
    </row>
    <row r="4255" spans="2:19" x14ac:dyDescent="0.3">
      <c r="B4255">
        <v>787115640</v>
      </c>
      <c r="C4255">
        <v>4727</v>
      </c>
      <c r="D4255" t="s">
        <v>20066</v>
      </c>
      <c r="E4255">
        <v>45406.589004629626</v>
      </c>
      <c r="F4255">
        <v>2024</v>
      </c>
      <c r="G4255" t="s">
        <v>1299</v>
      </c>
      <c r="H4255" t="s">
        <v>7555</v>
      </c>
      <c r="I4255" t="s">
        <v>20067</v>
      </c>
      <c r="J4255" t="s">
        <v>20068</v>
      </c>
      <c r="M4255">
        <v>117</v>
      </c>
      <c r="N4255">
        <v>1</v>
      </c>
      <c r="O4255">
        <v>0</v>
      </c>
      <c r="P4255" t="s">
        <v>202</v>
      </c>
      <c r="Q4255" t="s">
        <v>64</v>
      </c>
      <c r="R4255" s="3" t="b">
        <f>ISNUMBER(SEARCH(critere,_xlfn.CONCAT(client[[#This Row],[TELEPHONE]:[AGENCE]])))</f>
        <v>1</v>
      </c>
      <c r="S4255" s="8">
        <f>IF(client[[#This Row],[Recherche]]=TRUE,COUNTIF($R$4:R4255,TRUE),"")</f>
        <v>4252</v>
      </c>
    </row>
    <row r="4256" spans="2:19" x14ac:dyDescent="0.3">
      <c r="B4256">
        <v>673523448</v>
      </c>
      <c r="C4256">
        <v>4728</v>
      </c>
      <c r="D4256" t="s">
        <v>20069</v>
      </c>
      <c r="E4256">
        <v>45406.592164351852</v>
      </c>
      <c r="F4256">
        <v>2024</v>
      </c>
      <c r="G4256" t="s">
        <v>456</v>
      </c>
      <c r="H4256" t="s">
        <v>20070</v>
      </c>
      <c r="I4256" t="s">
        <v>20071</v>
      </c>
      <c r="J4256" t="s">
        <v>20072</v>
      </c>
      <c r="M4256">
        <v>117</v>
      </c>
      <c r="N4256">
        <v>1</v>
      </c>
      <c r="O4256">
        <v>0</v>
      </c>
      <c r="P4256" t="s">
        <v>202</v>
      </c>
      <c r="Q4256" t="s">
        <v>64</v>
      </c>
      <c r="R4256" s="3" t="b">
        <f>ISNUMBER(SEARCH(critere,_xlfn.CONCAT(client[[#This Row],[TELEPHONE]:[AGENCE]])))</f>
        <v>1</v>
      </c>
      <c r="S4256" s="8">
        <f>IF(client[[#This Row],[Recherche]]=TRUE,COUNTIF($R$4:R4256,TRUE),"")</f>
        <v>4253</v>
      </c>
    </row>
    <row r="4257" spans="2:19" x14ac:dyDescent="0.3">
      <c r="B4257" t="s">
        <v>20076</v>
      </c>
      <c r="C4257">
        <v>4729</v>
      </c>
      <c r="D4257" t="s">
        <v>20073</v>
      </c>
      <c r="E4257">
        <v>45406.596261574072</v>
      </c>
      <c r="F4257">
        <v>2024</v>
      </c>
      <c r="G4257" t="s">
        <v>2435</v>
      </c>
      <c r="H4257" t="s">
        <v>20074</v>
      </c>
      <c r="I4257" t="s">
        <v>20075</v>
      </c>
      <c r="J4257" t="s">
        <v>20077</v>
      </c>
      <c r="M4257">
        <v>117</v>
      </c>
      <c r="N4257">
        <v>1</v>
      </c>
      <c r="O4257">
        <v>0</v>
      </c>
      <c r="P4257" t="s">
        <v>21</v>
      </c>
      <c r="Q4257" t="s">
        <v>64</v>
      </c>
      <c r="R4257" s="3" t="b">
        <f>ISNUMBER(SEARCH(critere,_xlfn.CONCAT(client[[#This Row],[TELEPHONE]:[AGENCE]])))</f>
        <v>1</v>
      </c>
      <c r="S4257" s="8">
        <f>IF(client[[#This Row],[Recherche]]=TRUE,COUNTIF($R$4:R4257,TRUE),"")</f>
        <v>4254</v>
      </c>
    </row>
    <row r="4258" spans="2:19" x14ac:dyDescent="0.3">
      <c r="B4258">
        <v>680980422</v>
      </c>
      <c r="C4258">
        <v>4730</v>
      </c>
      <c r="D4258" t="s">
        <v>20078</v>
      </c>
      <c r="E4258">
        <v>45406.610393518517</v>
      </c>
      <c r="F4258">
        <v>2024</v>
      </c>
      <c r="G4258" t="s">
        <v>1606</v>
      </c>
      <c r="H4258" t="s">
        <v>20079</v>
      </c>
      <c r="I4258" t="s">
        <v>20080</v>
      </c>
      <c r="J4258" t="s">
        <v>20081</v>
      </c>
      <c r="M4258">
        <v>117</v>
      </c>
      <c r="N4258">
        <v>1</v>
      </c>
      <c r="O4258">
        <v>0</v>
      </c>
      <c r="P4258" t="s">
        <v>202</v>
      </c>
      <c r="Q4258" t="s">
        <v>22</v>
      </c>
      <c r="R4258" s="3" t="b">
        <f>ISNUMBER(SEARCH(critere,_xlfn.CONCAT(client[[#This Row],[TELEPHONE]:[AGENCE]])))</f>
        <v>1</v>
      </c>
      <c r="S4258" s="8">
        <f>IF(client[[#This Row],[Recherche]]=TRUE,COUNTIF($R$4:R4258,TRUE),"")</f>
        <v>4255</v>
      </c>
    </row>
    <row r="4259" spans="2:19" x14ac:dyDescent="0.3">
      <c r="B4259">
        <v>602337691</v>
      </c>
      <c r="C4259">
        <v>4731</v>
      </c>
      <c r="D4259" t="s">
        <v>20082</v>
      </c>
      <c r="E4259">
        <v>45406.624363425923</v>
      </c>
      <c r="F4259">
        <v>2024</v>
      </c>
      <c r="G4259" t="s">
        <v>258</v>
      </c>
      <c r="H4259" t="s">
        <v>20083</v>
      </c>
      <c r="I4259" t="s">
        <v>20084</v>
      </c>
      <c r="J4259" t="s">
        <v>20085</v>
      </c>
      <c r="M4259">
        <v>117</v>
      </c>
      <c r="N4259">
        <v>1</v>
      </c>
      <c r="O4259">
        <v>0</v>
      </c>
      <c r="P4259" t="s">
        <v>202</v>
      </c>
      <c r="Q4259" t="s">
        <v>347</v>
      </c>
      <c r="R4259" s="3" t="b">
        <f>ISNUMBER(SEARCH(critere,_xlfn.CONCAT(client[[#This Row],[TELEPHONE]:[AGENCE]])))</f>
        <v>1</v>
      </c>
      <c r="S4259" s="8">
        <f>IF(client[[#This Row],[Recherche]]=TRUE,COUNTIF($R$4:R4259,TRUE),"")</f>
        <v>4256</v>
      </c>
    </row>
    <row r="4260" spans="2:19" x14ac:dyDescent="0.3">
      <c r="B4260" t="s">
        <v>20089</v>
      </c>
      <c r="C4260">
        <v>4734</v>
      </c>
      <c r="D4260" t="s">
        <v>20086</v>
      </c>
      <c r="E4260">
        <v>45406.713796296295</v>
      </c>
      <c r="F4260">
        <v>2024</v>
      </c>
      <c r="G4260" t="s">
        <v>20087</v>
      </c>
      <c r="H4260" t="s">
        <v>11499</v>
      </c>
      <c r="I4260" t="s">
        <v>20088</v>
      </c>
      <c r="J4260" t="s">
        <v>20090</v>
      </c>
      <c r="M4260">
        <v>117</v>
      </c>
      <c r="N4260">
        <v>1</v>
      </c>
      <c r="O4260">
        <v>0</v>
      </c>
      <c r="P4260" t="s">
        <v>202</v>
      </c>
      <c r="Q4260" t="s">
        <v>38</v>
      </c>
      <c r="R4260" s="3" t="b">
        <f>ISNUMBER(SEARCH(critere,_xlfn.CONCAT(client[[#This Row],[TELEPHONE]:[AGENCE]])))</f>
        <v>1</v>
      </c>
      <c r="S4260" s="8">
        <f>IF(client[[#This Row],[Recherche]]=TRUE,COUNTIF($R$4:R4260,TRUE),"")</f>
        <v>4257</v>
      </c>
    </row>
    <row r="4261" spans="2:19" x14ac:dyDescent="0.3">
      <c r="B4261" t="s">
        <v>20094</v>
      </c>
      <c r="C4261">
        <v>4735</v>
      </c>
      <c r="D4261" t="s">
        <v>20091</v>
      </c>
      <c r="E4261">
        <v>45406.722430555557</v>
      </c>
      <c r="F4261">
        <v>2024</v>
      </c>
      <c r="G4261" t="s">
        <v>174</v>
      </c>
      <c r="H4261" t="s">
        <v>20092</v>
      </c>
      <c r="I4261" t="s">
        <v>20093</v>
      </c>
      <c r="J4261" t="s">
        <v>20095</v>
      </c>
      <c r="M4261">
        <v>117</v>
      </c>
      <c r="N4261">
        <v>1</v>
      </c>
      <c r="O4261">
        <v>18000</v>
      </c>
      <c r="P4261" t="s">
        <v>202</v>
      </c>
      <c r="Q4261" t="s">
        <v>38</v>
      </c>
      <c r="R4261" s="3" t="b">
        <f>ISNUMBER(SEARCH(critere,_xlfn.CONCAT(client[[#This Row],[TELEPHONE]:[AGENCE]])))</f>
        <v>1</v>
      </c>
      <c r="S4261" s="8">
        <f>IF(client[[#This Row],[Recherche]]=TRUE,COUNTIF($R$4:R4261,TRUE),"")</f>
        <v>4258</v>
      </c>
    </row>
    <row r="4262" spans="2:19" x14ac:dyDescent="0.3">
      <c r="B4262" t="s">
        <v>20099</v>
      </c>
      <c r="C4262">
        <v>4736</v>
      </c>
      <c r="D4262" t="s">
        <v>20096</v>
      </c>
      <c r="E4262">
        <v>45406.726481481484</v>
      </c>
      <c r="F4262">
        <v>2024</v>
      </c>
      <c r="G4262" t="s">
        <v>1398</v>
      </c>
      <c r="H4262" t="s">
        <v>20097</v>
      </c>
      <c r="I4262" t="s">
        <v>20098</v>
      </c>
      <c r="J4262" t="s">
        <v>20100</v>
      </c>
      <c r="M4262">
        <v>105</v>
      </c>
      <c r="N4262">
        <v>1</v>
      </c>
      <c r="O4262">
        <v>18000</v>
      </c>
      <c r="P4262" t="s">
        <v>202</v>
      </c>
      <c r="Q4262" t="s">
        <v>38</v>
      </c>
      <c r="R4262" s="3" t="b">
        <f>ISNUMBER(SEARCH(critere,_xlfn.CONCAT(client[[#This Row],[TELEPHONE]:[AGENCE]])))</f>
        <v>1</v>
      </c>
      <c r="S4262" s="8">
        <f>IF(client[[#This Row],[Recherche]]=TRUE,COUNTIF($R$4:R4262,TRUE),"")</f>
        <v>4259</v>
      </c>
    </row>
    <row r="4263" spans="2:19" x14ac:dyDescent="0.3">
      <c r="B4263" t="s">
        <v>20103</v>
      </c>
      <c r="C4263">
        <v>4737</v>
      </c>
      <c r="D4263" t="s">
        <v>18787</v>
      </c>
      <c r="E4263">
        <v>45406.750671296293</v>
      </c>
      <c r="F4263">
        <v>2024</v>
      </c>
      <c r="G4263" t="s">
        <v>4594</v>
      </c>
      <c r="H4263" t="s">
        <v>20101</v>
      </c>
      <c r="I4263" t="s">
        <v>20102</v>
      </c>
      <c r="J4263" t="s">
        <v>20104</v>
      </c>
      <c r="M4263">
        <v>117</v>
      </c>
      <c r="N4263">
        <v>3</v>
      </c>
      <c r="O4263">
        <v>0</v>
      </c>
      <c r="P4263" t="s">
        <v>202</v>
      </c>
      <c r="Q4263" t="s">
        <v>38</v>
      </c>
      <c r="R4263" s="3" t="b">
        <f>ISNUMBER(SEARCH(critere,_xlfn.CONCAT(client[[#This Row],[TELEPHONE]:[AGENCE]])))</f>
        <v>1</v>
      </c>
      <c r="S4263" s="8">
        <f>IF(client[[#This Row],[Recherche]]=TRUE,COUNTIF($R$4:R4263,TRUE),"")</f>
        <v>4260</v>
      </c>
    </row>
    <row r="4264" spans="2:19" x14ac:dyDescent="0.3">
      <c r="B4264" t="s">
        <v>20107</v>
      </c>
      <c r="C4264">
        <v>4738</v>
      </c>
      <c r="D4264" t="s">
        <v>20105</v>
      </c>
      <c r="E4264">
        <v>45406.760312500002</v>
      </c>
      <c r="F4264">
        <v>2024</v>
      </c>
      <c r="G4264" t="s">
        <v>560</v>
      </c>
      <c r="H4264" t="s">
        <v>14958</v>
      </c>
      <c r="I4264" t="s">
        <v>20106</v>
      </c>
      <c r="J4264" t="s">
        <v>14960</v>
      </c>
      <c r="M4264">
        <v>108</v>
      </c>
      <c r="N4264">
        <v>1</v>
      </c>
      <c r="O4264">
        <v>18000</v>
      </c>
      <c r="P4264" t="s">
        <v>202</v>
      </c>
      <c r="Q4264" t="s">
        <v>38</v>
      </c>
      <c r="R4264" s="3" t="b">
        <f>ISNUMBER(SEARCH(critere,_xlfn.CONCAT(client[[#This Row],[TELEPHONE]:[AGENCE]])))</f>
        <v>1</v>
      </c>
      <c r="S4264" s="8">
        <f>IF(client[[#This Row],[Recherche]]=TRUE,COUNTIF($R$4:R4264,TRUE),"")</f>
        <v>4261</v>
      </c>
    </row>
    <row r="4265" spans="2:19" x14ac:dyDescent="0.3">
      <c r="B4265" t="s">
        <v>20111</v>
      </c>
      <c r="C4265">
        <v>4739</v>
      </c>
      <c r="D4265" t="s">
        <v>20108</v>
      </c>
      <c r="E4265">
        <v>45406.761608796296</v>
      </c>
      <c r="F4265">
        <v>2024</v>
      </c>
      <c r="G4265" t="s">
        <v>7070</v>
      </c>
      <c r="H4265" t="s">
        <v>20109</v>
      </c>
      <c r="I4265" t="s">
        <v>20110</v>
      </c>
      <c r="J4265" t="s">
        <v>20112</v>
      </c>
      <c r="M4265">
        <v>117</v>
      </c>
      <c r="N4265">
        <v>1</v>
      </c>
      <c r="O4265">
        <v>18000</v>
      </c>
      <c r="P4265" t="s">
        <v>202</v>
      </c>
      <c r="Q4265" t="s">
        <v>38</v>
      </c>
      <c r="R4265" s="3" t="b">
        <f>ISNUMBER(SEARCH(critere,_xlfn.CONCAT(client[[#This Row],[TELEPHONE]:[AGENCE]])))</f>
        <v>1</v>
      </c>
      <c r="S4265" s="8">
        <f>IF(client[[#This Row],[Recherche]]=TRUE,COUNTIF($R$4:R4265,TRUE),"")</f>
        <v>4262</v>
      </c>
    </row>
    <row r="4266" spans="2:19" x14ac:dyDescent="0.3">
      <c r="B4266" t="s">
        <v>20116</v>
      </c>
      <c r="C4266">
        <v>4740</v>
      </c>
      <c r="D4266" t="s">
        <v>20113</v>
      </c>
      <c r="E4266">
        <v>45406.768067129633</v>
      </c>
      <c r="F4266">
        <v>2024</v>
      </c>
      <c r="G4266" t="s">
        <v>2733</v>
      </c>
      <c r="H4266" t="s">
        <v>20114</v>
      </c>
      <c r="I4266" t="s">
        <v>20115</v>
      </c>
      <c r="J4266" t="s">
        <v>20117</v>
      </c>
      <c r="M4266">
        <v>105</v>
      </c>
      <c r="N4266">
        <v>1</v>
      </c>
      <c r="O4266">
        <v>0</v>
      </c>
      <c r="P4266" t="s">
        <v>202</v>
      </c>
      <c r="Q4266" t="s">
        <v>38</v>
      </c>
      <c r="R4266" s="3" t="b">
        <f>ISNUMBER(SEARCH(critere,_xlfn.CONCAT(client[[#This Row],[TELEPHONE]:[AGENCE]])))</f>
        <v>1</v>
      </c>
      <c r="S4266" s="8">
        <f>IF(client[[#This Row],[Recherche]]=TRUE,COUNTIF($R$4:R4266,TRUE),"")</f>
        <v>4263</v>
      </c>
    </row>
    <row r="4267" spans="2:19" x14ac:dyDescent="0.3">
      <c r="B4267" t="s">
        <v>20122</v>
      </c>
      <c r="C4267">
        <v>4742</v>
      </c>
      <c r="D4267" t="s">
        <v>20118</v>
      </c>
      <c r="E4267">
        <v>45407.509375000001</v>
      </c>
      <c r="F4267">
        <v>2024</v>
      </c>
      <c r="G4267" t="s">
        <v>20119</v>
      </c>
      <c r="H4267" t="s">
        <v>20120</v>
      </c>
      <c r="I4267" t="s">
        <v>20121</v>
      </c>
      <c r="J4267" t="s">
        <v>20123</v>
      </c>
      <c r="M4267">
        <v>8</v>
      </c>
      <c r="N4267">
        <v>1</v>
      </c>
      <c r="O4267">
        <v>0</v>
      </c>
      <c r="P4267" t="s">
        <v>21</v>
      </c>
      <c r="Q4267" t="s">
        <v>29</v>
      </c>
      <c r="R4267" s="3" t="b">
        <f>ISNUMBER(SEARCH(critere,_xlfn.CONCAT(client[[#This Row],[TELEPHONE]:[AGENCE]])))</f>
        <v>1</v>
      </c>
      <c r="S4267" s="8">
        <f>IF(client[[#This Row],[Recherche]]=TRUE,COUNTIF($R$4:R4267,TRUE),"")</f>
        <v>4264</v>
      </c>
    </row>
    <row r="4268" spans="2:19" x14ac:dyDescent="0.3">
      <c r="B4268">
        <v>621190614</v>
      </c>
      <c r="C4268">
        <v>4743</v>
      </c>
      <c r="D4268" t="s">
        <v>20124</v>
      </c>
      <c r="E4268">
        <v>45407.690254629626</v>
      </c>
      <c r="F4268">
        <v>2024</v>
      </c>
      <c r="G4268" t="s">
        <v>272</v>
      </c>
      <c r="H4268" t="s">
        <v>20125</v>
      </c>
      <c r="I4268" t="s">
        <v>20126</v>
      </c>
      <c r="J4268" t="s">
        <v>20127</v>
      </c>
      <c r="M4268">
        <v>108</v>
      </c>
      <c r="N4268">
        <v>1</v>
      </c>
      <c r="O4268">
        <v>0</v>
      </c>
      <c r="P4268" t="s">
        <v>202</v>
      </c>
      <c r="Q4268" t="s">
        <v>347</v>
      </c>
      <c r="R4268" s="3" t="b">
        <f>ISNUMBER(SEARCH(critere,_xlfn.CONCAT(client[[#This Row],[TELEPHONE]:[AGENCE]])))</f>
        <v>1</v>
      </c>
      <c r="S4268" s="8">
        <f>IF(client[[#This Row],[Recherche]]=TRUE,COUNTIF($R$4:R4268,TRUE),"")</f>
        <v>4265</v>
      </c>
    </row>
    <row r="4269" spans="2:19" x14ac:dyDescent="0.3">
      <c r="B4269" t="s">
        <v>20130</v>
      </c>
      <c r="C4269">
        <v>4744</v>
      </c>
      <c r="D4269" t="s">
        <v>20128</v>
      </c>
      <c r="E4269">
        <v>45407.730081018519</v>
      </c>
      <c r="F4269">
        <v>2024</v>
      </c>
      <c r="G4269" t="s">
        <v>2335</v>
      </c>
      <c r="H4269" t="s">
        <v>9860</v>
      </c>
      <c r="I4269" t="s">
        <v>20129</v>
      </c>
      <c r="J4269" t="s">
        <v>20131</v>
      </c>
      <c r="M4269">
        <v>8</v>
      </c>
      <c r="N4269">
        <v>1</v>
      </c>
      <c r="O4269">
        <v>0</v>
      </c>
      <c r="P4269" t="s">
        <v>21</v>
      </c>
      <c r="Q4269" t="s">
        <v>38</v>
      </c>
      <c r="R4269" s="3" t="b">
        <f>ISNUMBER(SEARCH(critere,_xlfn.CONCAT(client[[#This Row],[TELEPHONE]:[AGENCE]])))</f>
        <v>1</v>
      </c>
      <c r="S4269" s="8">
        <f>IF(client[[#This Row],[Recherche]]=TRUE,COUNTIF($R$4:R4269,TRUE),"")</f>
        <v>4266</v>
      </c>
    </row>
    <row r="4270" spans="2:19" x14ac:dyDescent="0.3">
      <c r="B4270">
        <v>668390493</v>
      </c>
      <c r="C4270">
        <v>4745</v>
      </c>
      <c r="D4270" t="s">
        <v>20132</v>
      </c>
      <c r="E4270">
        <v>45407.735868055555</v>
      </c>
      <c r="F4270">
        <v>2024</v>
      </c>
      <c r="G4270" t="s">
        <v>20133</v>
      </c>
      <c r="H4270" t="s">
        <v>20134</v>
      </c>
      <c r="I4270" t="s">
        <v>20135</v>
      </c>
      <c r="J4270" t="s">
        <v>20136</v>
      </c>
      <c r="M4270">
        <v>8</v>
      </c>
      <c r="N4270">
        <v>1</v>
      </c>
      <c r="O4270">
        <v>0</v>
      </c>
      <c r="P4270" t="s">
        <v>21</v>
      </c>
      <c r="Q4270" t="s">
        <v>347</v>
      </c>
      <c r="R4270" s="3" t="b">
        <f>ISNUMBER(SEARCH(critere,_xlfn.CONCAT(client[[#This Row],[TELEPHONE]:[AGENCE]])))</f>
        <v>1</v>
      </c>
      <c r="S4270" s="8">
        <f>IF(client[[#This Row],[Recherche]]=TRUE,COUNTIF($R$4:R4270,TRUE),"")</f>
        <v>4267</v>
      </c>
    </row>
    <row r="4271" spans="2:19" x14ac:dyDescent="0.3">
      <c r="B4271" t="s">
        <v>20140</v>
      </c>
      <c r="C4271">
        <v>4746</v>
      </c>
      <c r="D4271" t="s">
        <v>20137</v>
      </c>
      <c r="E4271">
        <v>45407.763194444444</v>
      </c>
      <c r="F4271">
        <v>2024</v>
      </c>
      <c r="G4271" t="s">
        <v>3237</v>
      </c>
      <c r="H4271" t="s">
        <v>20138</v>
      </c>
      <c r="I4271" t="s">
        <v>20139</v>
      </c>
      <c r="J4271" t="s">
        <v>20141</v>
      </c>
      <c r="M4271">
        <v>8</v>
      </c>
      <c r="N4271">
        <v>1</v>
      </c>
      <c r="O4271">
        <v>0</v>
      </c>
      <c r="P4271" t="s">
        <v>21</v>
      </c>
      <c r="Q4271" t="s">
        <v>38</v>
      </c>
      <c r="R4271" s="3" t="b">
        <f>ISNUMBER(SEARCH(critere,_xlfn.CONCAT(client[[#This Row],[TELEPHONE]:[AGENCE]])))</f>
        <v>1</v>
      </c>
      <c r="S4271" s="8">
        <f>IF(client[[#This Row],[Recherche]]=TRUE,COUNTIF($R$4:R4271,TRUE),"")</f>
        <v>4268</v>
      </c>
    </row>
    <row r="4272" spans="2:19" x14ac:dyDescent="0.3">
      <c r="B4272" t="s">
        <v>20146</v>
      </c>
      <c r="C4272">
        <v>4747</v>
      </c>
      <c r="D4272" t="s">
        <v>20142</v>
      </c>
      <c r="E4272">
        <v>45407.773240740738</v>
      </c>
      <c r="F4272">
        <v>2024</v>
      </c>
      <c r="G4272" t="s">
        <v>20143</v>
      </c>
      <c r="H4272" t="s">
        <v>20144</v>
      </c>
      <c r="I4272" t="s">
        <v>20145</v>
      </c>
      <c r="J4272" t="s">
        <v>20147</v>
      </c>
      <c r="M4272">
        <v>8</v>
      </c>
      <c r="N4272">
        <v>1</v>
      </c>
      <c r="O4272">
        <v>0</v>
      </c>
      <c r="P4272" t="s">
        <v>21</v>
      </c>
      <c r="Q4272" t="s">
        <v>38</v>
      </c>
      <c r="R4272" s="3" t="b">
        <f>ISNUMBER(SEARCH(critere,_xlfn.CONCAT(client[[#This Row],[TELEPHONE]:[AGENCE]])))</f>
        <v>1</v>
      </c>
      <c r="S4272" s="8">
        <f>IF(client[[#This Row],[Recherche]]=TRUE,COUNTIF($R$4:R4272,TRUE),"")</f>
        <v>4269</v>
      </c>
    </row>
    <row r="4273" spans="2:19" x14ac:dyDescent="0.3">
      <c r="B4273" t="s">
        <v>20150</v>
      </c>
      <c r="C4273">
        <v>4748</v>
      </c>
      <c r="D4273" t="s">
        <v>20148</v>
      </c>
      <c r="E4273">
        <v>45408.467789351853</v>
      </c>
      <c r="F4273">
        <v>2024</v>
      </c>
      <c r="G4273" t="s">
        <v>650</v>
      </c>
      <c r="H4273" t="s">
        <v>10096</v>
      </c>
      <c r="I4273" t="s">
        <v>20149</v>
      </c>
      <c r="J4273" t="s">
        <v>20151</v>
      </c>
      <c r="M4273">
        <v>8</v>
      </c>
      <c r="N4273">
        <v>1</v>
      </c>
      <c r="O4273">
        <v>0</v>
      </c>
      <c r="P4273" t="s">
        <v>21</v>
      </c>
      <c r="Q4273" t="s">
        <v>38</v>
      </c>
      <c r="R4273" s="3" t="b">
        <f>ISNUMBER(SEARCH(critere,_xlfn.CONCAT(client[[#This Row],[TELEPHONE]:[AGENCE]])))</f>
        <v>1</v>
      </c>
      <c r="S4273" s="8">
        <f>IF(client[[#This Row],[Recherche]]=TRUE,COUNTIF($R$4:R4273,TRUE),"")</f>
        <v>4270</v>
      </c>
    </row>
    <row r="4274" spans="2:19" x14ac:dyDescent="0.3">
      <c r="B4274" t="s">
        <v>20154</v>
      </c>
      <c r="C4274">
        <v>4749</v>
      </c>
      <c r="D4274" t="s">
        <v>20152</v>
      </c>
      <c r="E4274">
        <v>45408.514282407406</v>
      </c>
      <c r="F4274">
        <v>2024</v>
      </c>
      <c r="G4274" t="s">
        <v>1547</v>
      </c>
      <c r="H4274" t="s">
        <v>9966</v>
      </c>
      <c r="I4274" t="s">
        <v>20153</v>
      </c>
      <c r="J4274" t="s">
        <v>20155</v>
      </c>
      <c r="M4274">
        <v>8</v>
      </c>
      <c r="N4274">
        <v>1</v>
      </c>
      <c r="O4274">
        <v>0</v>
      </c>
      <c r="P4274" t="s">
        <v>21</v>
      </c>
      <c r="Q4274" t="s">
        <v>38</v>
      </c>
      <c r="R4274" s="3" t="b">
        <f>ISNUMBER(SEARCH(critere,_xlfn.CONCAT(client[[#This Row],[TELEPHONE]:[AGENCE]])))</f>
        <v>1</v>
      </c>
      <c r="S4274" s="8">
        <f>IF(client[[#This Row],[Recherche]]=TRUE,COUNTIF($R$4:R4274,TRUE),"")</f>
        <v>4271</v>
      </c>
    </row>
    <row r="4275" spans="2:19" x14ac:dyDescent="0.3">
      <c r="B4275">
        <v>608542099</v>
      </c>
      <c r="C4275">
        <v>4750</v>
      </c>
      <c r="D4275" t="s">
        <v>20156</v>
      </c>
      <c r="E4275">
        <v>45408.537002314813</v>
      </c>
      <c r="F4275">
        <v>2024</v>
      </c>
      <c r="G4275" t="s">
        <v>72</v>
      </c>
      <c r="H4275" t="s">
        <v>1163</v>
      </c>
      <c r="I4275" t="s">
        <v>20157</v>
      </c>
      <c r="J4275" t="s">
        <v>20158</v>
      </c>
      <c r="M4275">
        <v>117</v>
      </c>
      <c r="N4275">
        <v>1</v>
      </c>
      <c r="O4275">
        <v>22800</v>
      </c>
      <c r="P4275" t="s">
        <v>202</v>
      </c>
      <c r="Q4275" t="s">
        <v>22</v>
      </c>
      <c r="R4275" s="3" t="b">
        <f>ISNUMBER(SEARCH(critere,_xlfn.CONCAT(client[[#This Row],[TELEPHONE]:[AGENCE]])))</f>
        <v>1</v>
      </c>
      <c r="S4275" s="8">
        <f>IF(client[[#This Row],[Recherche]]=TRUE,COUNTIF($R$4:R4275,TRUE),"")</f>
        <v>4272</v>
      </c>
    </row>
    <row r="4276" spans="2:19" x14ac:dyDescent="0.3">
      <c r="B4276" t="s">
        <v>20162</v>
      </c>
      <c r="C4276">
        <v>4751</v>
      </c>
      <c r="D4276" t="s">
        <v>20159</v>
      </c>
      <c r="E4276">
        <v>45408.580949074072</v>
      </c>
      <c r="F4276">
        <v>2024</v>
      </c>
      <c r="G4276" t="s">
        <v>920</v>
      </c>
      <c r="H4276" t="s">
        <v>20160</v>
      </c>
      <c r="I4276" t="s">
        <v>20161</v>
      </c>
      <c r="J4276" t="s">
        <v>20163</v>
      </c>
      <c r="M4276">
        <v>8</v>
      </c>
      <c r="N4276">
        <v>1</v>
      </c>
      <c r="O4276">
        <v>0</v>
      </c>
      <c r="P4276" t="s">
        <v>21</v>
      </c>
      <c r="Q4276" t="s">
        <v>38</v>
      </c>
      <c r="R4276" s="3" t="b">
        <f>ISNUMBER(SEARCH(critere,_xlfn.CONCAT(client[[#This Row],[TELEPHONE]:[AGENCE]])))</f>
        <v>1</v>
      </c>
      <c r="S4276" s="8">
        <f>IF(client[[#This Row],[Recherche]]=TRUE,COUNTIF($R$4:R4276,TRUE),"")</f>
        <v>4273</v>
      </c>
    </row>
    <row r="4277" spans="2:19" x14ac:dyDescent="0.3">
      <c r="B4277" t="s">
        <v>20167</v>
      </c>
      <c r="C4277">
        <v>4752</v>
      </c>
      <c r="D4277" t="s">
        <v>20164</v>
      </c>
      <c r="E4277">
        <v>45408.762638888889</v>
      </c>
      <c r="F4277">
        <v>2024</v>
      </c>
      <c r="G4277" t="s">
        <v>1054</v>
      </c>
      <c r="H4277" t="s">
        <v>20165</v>
      </c>
      <c r="I4277" t="s">
        <v>20166</v>
      </c>
      <c r="J4277" t="s">
        <v>20168</v>
      </c>
      <c r="M4277">
        <v>108</v>
      </c>
      <c r="N4277">
        <v>1</v>
      </c>
      <c r="O4277">
        <v>0</v>
      </c>
      <c r="P4277" t="s">
        <v>202</v>
      </c>
      <c r="Q4277" t="s">
        <v>347</v>
      </c>
      <c r="R4277" s="3" t="b">
        <f>ISNUMBER(SEARCH(critere,_xlfn.CONCAT(client[[#This Row],[TELEPHONE]:[AGENCE]])))</f>
        <v>1</v>
      </c>
      <c r="S4277" s="8">
        <f>IF(client[[#This Row],[Recherche]]=TRUE,COUNTIF($R$4:R4277,TRUE),"")</f>
        <v>4274</v>
      </c>
    </row>
    <row r="4278" spans="2:19" x14ac:dyDescent="0.3">
      <c r="B4278" t="s">
        <v>19977</v>
      </c>
      <c r="C4278">
        <v>4753</v>
      </c>
      <c r="D4278" t="s">
        <v>20169</v>
      </c>
      <c r="E4278">
        <v>45411.731400462966</v>
      </c>
      <c r="F4278">
        <v>2024</v>
      </c>
      <c r="G4278" t="s">
        <v>586</v>
      </c>
      <c r="H4278" t="s">
        <v>19975</v>
      </c>
      <c r="I4278" t="s">
        <v>19976</v>
      </c>
      <c r="J4278" t="s">
        <v>20170</v>
      </c>
      <c r="M4278">
        <v>105</v>
      </c>
      <c r="N4278">
        <v>1</v>
      </c>
      <c r="O4278">
        <v>18000</v>
      </c>
      <c r="P4278" t="s">
        <v>202</v>
      </c>
      <c r="Q4278" t="s">
        <v>22</v>
      </c>
      <c r="R4278" s="3" t="b">
        <f>ISNUMBER(SEARCH(critere,_xlfn.CONCAT(client[[#This Row],[TELEPHONE]:[AGENCE]])))</f>
        <v>1</v>
      </c>
      <c r="S4278" s="8">
        <f>IF(client[[#This Row],[Recherche]]=TRUE,COUNTIF($R$4:R4278,TRUE),"")</f>
        <v>4275</v>
      </c>
    </row>
    <row r="4279" spans="2:19" x14ac:dyDescent="0.3">
      <c r="B4279" t="s">
        <v>20174</v>
      </c>
      <c r="C4279">
        <v>4754</v>
      </c>
      <c r="D4279" t="s">
        <v>20171</v>
      </c>
      <c r="E4279">
        <v>45411.739571759259</v>
      </c>
      <c r="F4279">
        <v>2024</v>
      </c>
      <c r="G4279" t="s">
        <v>920</v>
      </c>
      <c r="H4279" t="s">
        <v>20172</v>
      </c>
      <c r="I4279" t="s">
        <v>20173</v>
      </c>
      <c r="J4279" t="s">
        <v>20175</v>
      </c>
      <c r="M4279">
        <v>8</v>
      </c>
      <c r="N4279">
        <v>1</v>
      </c>
      <c r="O4279">
        <v>0</v>
      </c>
      <c r="P4279" t="s">
        <v>21</v>
      </c>
      <c r="Q4279" t="s">
        <v>38</v>
      </c>
      <c r="R4279" s="3" t="b">
        <f>ISNUMBER(SEARCH(critere,_xlfn.CONCAT(client[[#This Row],[TELEPHONE]:[AGENCE]])))</f>
        <v>1</v>
      </c>
      <c r="S4279" s="8">
        <f>IF(client[[#This Row],[Recherche]]=TRUE,COUNTIF($R$4:R4279,TRUE),"")</f>
        <v>4276</v>
      </c>
    </row>
    <row r="4280" spans="2:19" x14ac:dyDescent="0.3">
      <c r="B4280" t="s">
        <v>20179</v>
      </c>
      <c r="C4280">
        <v>4755</v>
      </c>
      <c r="D4280" t="s">
        <v>20176</v>
      </c>
      <c r="E4280">
        <v>45412.575011574074</v>
      </c>
      <c r="F4280">
        <v>2024</v>
      </c>
      <c r="G4280" t="s">
        <v>626</v>
      </c>
      <c r="H4280" t="s">
        <v>20177</v>
      </c>
      <c r="I4280" t="s">
        <v>20178</v>
      </c>
      <c r="J4280" t="s">
        <v>20180</v>
      </c>
      <c r="M4280">
        <v>8</v>
      </c>
      <c r="N4280">
        <v>1</v>
      </c>
      <c r="O4280">
        <v>0</v>
      </c>
      <c r="P4280" t="s">
        <v>21</v>
      </c>
      <c r="Q4280" t="s">
        <v>38</v>
      </c>
      <c r="R4280" s="3" t="b">
        <f>ISNUMBER(SEARCH(critere,_xlfn.CONCAT(client[[#This Row],[TELEPHONE]:[AGENCE]])))</f>
        <v>1</v>
      </c>
      <c r="S4280" s="8">
        <f>IF(client[[#This Row],[Recherche]]=TRUE,COUNTIF($R$4:R4280,TRUE),"")</f>
        <v>4277</v>
      </c>
    </row>
    <row r="4281" spans="2:19" x14ac:dyDescent="0.3">
      <c r="B4281" t="s">
        <v>20185</v>
      </c>
      <c r="C4281">
        <v>4756</v>
      </c>
      <c r="D4281" t="s">
        <v>20181</v>
      </c>
      <c r="E4281">
        <v>45412.690868055557</v>
      </c>
      <c r="F4281">
        <v>2024</v>
      </c>
      <c r="G4281" t="s">
        <v>20182</v>
      </c>
      <c r="H4281" t="s">
        <v>20183</v>
      </c>
      <c r="I4281" t="s">
        <v>20184</v>
      </c>
      <c r="J4281" t="s">
        <v>20186</v>
      </c>
      <c r="M4281">
        <v>8</v>
      </c>
      <c r="N4281">
        <v>1</v>
      </c>
      <c r="O4281">
        <v>0</v>
      </c>
      <c r="P4281" t="s">
        <v>21</v>
      </c>
      <c r="Q4281" t="s">
        <v>38</v>
      </c>
      <c r="R4281" s="3" t="b">
        <f>ISNUMBER(SEARCH(critere,_xlfn.CONCAT(client[[#This Row],[TELEPHONE]:[AGENCE]])))</f>
        <v>1</v>
      </c>
      <c r="S4281" s="8">
        <f>IF(client[[#This Row],[Recherche]]=TRUE,COUNTIF($R$4:R4281,TRUE),"")</f>
        <v>4278</v>
      </c>
    </row>
    <row r="4282" spans="2:19" x14ac:dyDescent="0.3">
      <c r="C4282">
        <v>4757</v>
      </c>
      <c r="D4282" t="s">
        <v>20187</v>
      </c>
      <c r="E4282">
        <v>45412.7893287037</v>
      </c>
      <c r="F4282">
        <v>2024</v>
      </c>
      <c r="G4282" t="s">
        <v>77</v>
      </c>
      <c r="H4282" t="s">
        <v>152</v>
      </c>
      <c r="I4282" t="s">
        <v>153</v>
      </c>
      <c r="J4282" t="s">
        <v>154</v>
      </c>
      <c r="M4282">
        <v>110</v>
      </c>
      <c r="N4282">
        <v>2</v>
      </c>
      <c r="O4282">
        <v>0</v>
      </c>
      <c r="P4282" t="s">
        <v>21</v>
      </c>
      <c r="Q4282" t="s">
        <v>38</v>
      </c>
      <c r="R4282" s="3" t="b">
        <f>ISNUMBER(SEARCH(critere,_xlfn.CONCAT(client[[#This Row],[TELEPHONE]:[AGENCE]])))</f>
        <v>1</v>
      </c>
      <c r="S4282" s="8">
        <f>IF(client[[#This Row],[Recherche]]=TRUE,COUNTIF($R$4:R4282,TRUE),"")</f>
        <v>4279</v>
      </c>
    </row>
    <row r="4283" spans="2:19" x14ac:dyDescent="0.3">
      <c r="B4283">
        <v>688025069</v>
      </c>
      <c r="C4283">
        <v>4758</v>
      </c>
      <c r="D4283" t="s">
        <v>20188</v>
      </c>
      <c r="E4283">
        <v>45414.585219907407</v>
      </c>
      <c r="F4283">
        <v>2024</v>
      </c>
      <c r="G4283" t="s">
        <v>493</v>
      </c>
      <c r="H4283" t="s">
        <v>20189</v>
      </c>
      <c r="I4283" t="s">
        <v>20190</v>
      </c>
      <c r="J4283" t="s">
        <v>20191</v>
      </c>
      <c r="M4283">
        <v>105</v>
      </c>
      <c r="N4283">
        <v>2</v>
      </c>
      <c r="O4283">
        <v>18000</v>
      </c>
      <c r="P4283" t="s">
        <v>202</v>
      </c>
      <c r="Q4283" t="s">
        <v>38</v>
      </c>
      <c r="R4283" s="3" t="b">
        <f>ISNUMBER(SEARCH(critere,_xlfn.CONCAT(client[[#This Row],[TELEPHONE]:[AGENCE]])))</f>
        <v>1</v>
      </c>
      <c r="S4283" s="8">
        <f>IF(client[[#This Row],[Recherche]]=TRUE,COUNTIF($R$4:R4283,TRUE),"")</f>
        <v>4280</v>
      </c>
    </row>
    <row r="4284" spans="2:19" x14ac:dyDescent="0.3">
      <c r="B4284" t="s">
        <v>20195</v>
      </c>
      <c r="C4284">
        <v>4759</v>
      </c>
      <c r="D4284" t="s">
        <v>20192</v>
      </c>
      <c r="E4284">
        <v>45414.647893518515</v>
      </c>
      <c r="F4284">
        <v>2024</v>
      </c>
      <c r="G4284" t="s">
        <v>1585</v>
      </c>
      <c r="H4284" t="s">
        <v>20193</v>
      </c>
      <c r="I4284" t="s">
        <v>20194</v>
      </c>
      <c r="J4284" t="s">
        <v>20196</v>
      </c>
      <c r="M4284">
        <v>117</v>
      </c>
      <c r="N4284">
        <v>1</v>
      </c>
      <c r="O4284">
        <v>0</v>
      </c>
      <c r="P4284" t="s">
        <v>202</v>
      </c>
      <c r="Q4284" t="s">
        <v>38</v>
      </c>
      <c r="R4284" s="3" t="b">
        <f>ISNUMBER(SEARCH(critere,_xlfn.CONCAT(client[[#This Row],[TELEPHONE]:[AGENCE]])))</f>
        <v>1</v>
      </c>
      <c r="S4284" s="8">
        <f>IF(client[[#This Row],[Recherche]]=TRUE,COUNTIF($R$4:R4284,TRUE),"")</f>
        <v>4281</v>
      </c>
    </row>
    <row r="4285" spans="2:19" x14ac:dyDescent="0.3">
      <c r="B4285" t="s">
        <v>20200</v>
      </c>
      <c r="C4285">
        <v>4760</v>
      </c>
      <c r="D4285" t="s">
        <v>20197</v>
      </c>
      <c r="E4285">
        <v>45414.737557870372</v>
      </c>
      <c r="F4285">
        <v>2024</v>
      </c>
      <c r="G4285" t="s">
        <v>10127</v>
      </c>
      <c r="H4285" t="s">
        <v>20198</v>
      </c>
      <c r="I4285" t="s">
        <v>20199</v>
      </c>
      <c r="J4285" t="s">
        <v>20201</v>
      </c>
      <c r="M4285">
        <v>75</v>
      </c>
      <c r="N4285">
        <v>1</v>
      </c>
      <c r="O4285">
        <v>17500</v>
      </c>
      <c r="P4285" t="s">
        <v>202</v>
      </c>
      <c r="Q4285" t="s">
        <v>29</v>
      </c>
      <c r="R4285" s="3" t="b">
        <f>ISNUMBER(SEARCH(critere,_xlfn.CONCAT(client[[#This Row],[TELEPHONE]:[AGENCE]])))</f>
        <v>1</v>
      </c>
      <c r="S4285" s="8">
        <f>IF(client[[#This Row],[Recherche]]=TRUE,COUNTIF($R$4:R4285,TRUE),"")</f>
        <v>4282</v>
      </c>
    </row>
    <row r="4286" spans="2:19" x14ac:dyDescent="0.3">
      <c r="B4286" t="s">
        <v>20206</v>
      </c>
      <c r="C4286">
        <v>4761</v>
      </c>
      <c r="D4286" t="s">
        <v>20202</v>
      </c>
      <c r="E4286">
        <v>45415.45621527778</v>
      </c>
      <c r="F4286">
        <v>2024</v>
      </c>
      <c r="G4286" t="s">
        <v>20203</v>
      </c>
      <c r="H4286" t="s">
        <v>20204</v>
      </c>
      <c r="I4286" t="s">
        <v>20205</v>
      </c>
      <c r="J4286" t="s">
        <v>20207</v>
      </c>
      <c r="M4286">
        <v>8</v>
      </c>
      <c r="N4286">
        <v>1</v>
      </c>
      <c r="O4286">
        <v>0</v>
      </c>
      <c r="P4286" t="s">
        <v>21</v>
      </c>
      <c r="Q4286" t="s">
        <v>38</v>
      </c>
      <c r="R4286" s="3" t="b">
        <f>ISNUMBER(SEARCH(critere,_xlfn.CONCAT(client[[#This Row],[TELEPHONE]:[AGENCE]])))</f>
        <v>1</v>
      </c>
      <c r="S4286" s="8">
        <f>IF(client[[#This Row],[Recherche]]=TRUE,COUNTIF($R$4:R4286,TRUE),"")</f>
        <v>4283</v>
      </c>
    </row>
    <row r="4287" spans="2:19" x14ac:dyDescent="0.3">
      <c r="B4287">
        <v>788682339</v>
      </c>
      <c r="C4287">
        <v>4762</v>
      </c>
      <c r="D4287" t="s">
        <v>20208</v>
      </c>
      <c r="E4287">
        <v>45415.560659722221</v>
      </c>
      <c r="F4287">
        <v>2024</v>
      </c>
      <c r="G4287" t="s">
        <v>505</v>
      </c>
      <c r="H4287" t="s">
        <v>20209</v>
      </c>
      <c r="I4287" t="s">
        <v>20210</v>
      </c>
      <c r="J4287" t="s">
        <v>20211</v>
      </c>
      <c r="M4287">
        <v>117</v>
      </c>
      <c r="N4287">
        <v>2</v>
      </c>
      <c r="O4287">
        <v>0</v>
      </c>
      <c r="P4287" t="s">
        <v>21</v>
      </c>
      <c r="Q4287" t="s">
        <v>347</v>
      </c>
      <c r="R4287" s="3" t="b">
        <f>ISNUMBER(SEARCH(critere,_xlfn.CONCAT(client[[#This Row],[TELEPHONE]:[AGENCE]])))</f>
        <v>1</v>
      </c>
      <c r="S4287" s="8">
        <f>IF(client[[#This Row],[Recherche]]=TRUE,COUNTIF($R$4:R4287,TRUE),"")</f>
        <v>4284</v>
      </c>
    </row>
    <row r="4288" spans="2:19" x14ac:dyDescent="0.3">
      <c r="B4288" t="s">
        <v>20214</v>
      </c>
      <c r="C4288">
        <v>4763</v>
      </c>
      <c r="D4288" t="s">
        <v>20212</v>
      </c>
      <c r="E4288">
        <v>45415.670266203706</v>
      </c>
      <c r="F4288">
        <v>2024</v>
      </c>
      <c r="G4288" t="s">
        <v>1118</v>
      </c>
      <c r="H4288" t="s">
        <v>12026</v>
      </c>
      <c r="I4288" t="s">
        <v>20213</v>
      </c>
      <c r="J4288" t="s">
        <v>20215</v>
      </c>
      <c r="M4288">
        <v>8</v>
      </c>
      <c r="N4288">
        <v>1</v>
      </c>
      <c r="O4288">
        <v>0</v>
      </c>
      <c r="P4288" t="s">
        <v>21</v>
      </c>
      <c r="Q4288" t="s">
        <v>38</v>
      </c>
      <c r="R4288" s="3" t="b">
        <f>ISNUMBER(SEARCH(critere,_xlfn.CONCAT(client[[#This Row],[TELEPHONE]:[AGENCE]])))</f>
        <v>1</v>
      </c>
      <c r="S4288" s="8">
        <f>IF(client[[#This Row],[Recherche]]=TRUE,COUNTIF($R$4:R4288,TRUE),"")</f>
        <v>4285</v>
      </c>
    </row>
    <row r="4289" spans="2:19" x14ac:dyDescent="0.3">
      <c r="B4289" t="s">
        <v>20218</v>
      </c>
      <c r="C4289">
        <v>4764</v>
      </c>
      <c r="D4289" t="s">
        <v>20216</v>
      </c>
      <c r="E4289">
        <v>45415.741574074076</v>
      </c>
      <c r="F4289">
        <v>2024</v>
      </c>
      <c r="G4289" t="s">
        <v>4846</v>
      </c>
      <c r="H4289" t="s">
        <v>11596</v>
      </c>
      <c r="I4289" t="s">
        <v>20217</v>
      </c>
      <c r="J4289" t="s">
        <v>20219</v>
      </c>
      <c r="M4289">
        <v>117</v>
      </c>
      <c r="N4289">
        <v>1</v>
      </c>
      <c r="O4289">
        <v>0</v>
      </c>
      <c r="P4289" t="s">
        <v>202</v>
      </c>
      <c r="Q4289" t="s">
        <v>22</v>
      </c>
      <c r="R4289" s="3" t="b">
        <f>ISNUMBER(SEARCH(critere,_xlfn.CONCAT(client[[#This Row],[TELEPHONE]:[AGENCE]])))</f>
        <v>1</v>
      </c>
      <c r="S4289" s="8">
        <f>IF(client[[#This Row],[Recherche]]=TRUE,COUNTIF($R$4:R4289,TRUE),"")</f>
        <v>4286</v>
      </c>
    </row>
    <row r="4290" spans="2:19" x14ac:dyDescent="0.3">
      <c r="B4290" t="s">
        <v>20222</v>
      </c>
      <c r="C4290">
        <v>4765</v>
      </c>
      <c r="D4290" t="s">
        <v>20220</v>
      </c>
      <c r="E4290">
        <v>45418.802002314813</v>
      </c>
      <c r="F4290">
        <v>2024</v>
      </c>
      <c r="G4290" t="s">
        <v>10121</v>
      </c>
      <c r="H4290" t="s">
        <v>259</v>
      </c>
      <c r="I4290" t="s">
        <v>20221</v>
      </c>
      <c r="J4290" t="s">
        <v>20223</v>
      </c>
      <c r="M4290">
        <v>60</v>
      </c>
      <c r="N4290">
        <v>1</v>
      </c>
      <c r="O4290">
        <v>0</v>
      </c>
      <c r="P4290" t="s">
        <v>21</v>
      </c>
      <c r="Q4290" t="s">
        <v>22</v>
      </c>
      <c r="R4290" s="3" t="b">
        <f>ISNUMBER(SEARCH(critere,_xlfn.CONCAT(client[[#This Row],[TELEPHONE]:[AGENCE]])))</f>
        <v>1</v>
      </c>
      <c r="S4290" s="8">
        <f>IF(client[[#This Row],[Recherche]]=TRUE,COUNTIF($R$4:R4290,TRUE),"")</f>
        <v>4287</v>
      </c>
    </row>
    <row r="4291" spans="2:19" x14ac:dyDescent="0.3">
      <c r="B4291" t="s">
        <v>20227</v>
      </c>
      <c r="C4291">
        <v>4766</v>
      </c>
      <c r="D4291" t="s">
        <v>20224</v>
      </c>
      <c r="E4291">
        <v>45419.64875</v>
      </c>
      <c r="F4291">
        <v>2024</v>
      </c>
      <c r="G4291" t="s">
        <v>1980</v>
      </c>
      <c r="H4291" t="s">
        <v>20225</v>
      </c>
      <c r="I4291" t="s">
        <v>20226</v>
      </c>
      <c r="J4291" t="s">
        <v>20228</v>
      </c>
      <c r="M4291">
        <v>8</v>
      </c>
      <c r="N4291">
        <v>1</v>
      </c>
      <c r="O4291">
        <v>0</v>
      </c>
      <c r="P4291" t="s">
        <v>21</v>
      </c>
      <c r="Q4291" t="s">
        <v>38</v>
      </c>
      <c r="R4291" s="3" t="b">
        <f>ISNUMBER(SEARCH(critere,_xlfn.CONCAT(client[[#This Row],[TELEPHONE]:[AGENCE]])))</f>
        <v>1</v>
      </c>
      <c r="S4291" s="8">
        <f>IF(client[[#This Row],[Recherche]]=TRUE,COUNTIF($R$4:R4291,TRUE),"")</f>
        <v>4288</v>
      </c>
    </row>
    <row r="4292" spans="2:19" x14ac:dyDescent="0.3">
      <c r="B4292" t="s">
        <v>20231</v>
      </c>
      <c r="C4292">
        <v>4767</v>
      </c>
      <c r="D4292" t="s">
        <v>20229</v>
      </c>
      <c r="E4292">
        <v>45419.663877314815</v>
      </c>
      <c r="F4292">
        <v>2024</v>
      </c>
      <c r="G4292" t="s">
        <v>6643</v>
      </c>
      <c r="H4292" t="s">
        <v>11611</v>
      </c>
      <c r="I4292" t="s">
        <v>20230</v>
      </c>
      <c r="J4292" t="s">
        <v>20232</v>
      </c>
      <c r="M4292">
        <v>8</v>
      </c>
      <c r="N4292">
        <v>1</v>
      </c>
      <c r="O4292">
        <v>0</v>
      </c>
      <c r="P4292" t="s">
        <v>21</v>
      </c>
      <c r="Q4292" t="s">
        <v>38</v>
      </c>
      <c r="R4292" s="3" t="b">
        <f>ISNUMBER(SEARCH(critere,_xlfn.CONCAT(client[[#This Row],[TELEPHONE]:[AGENCE]])))</f>
        <v>1</v>
      </c>
      <c r="S4292" s="8">
        <f>IF(client[[#This Row],[Recherche]]=TRUE,COUNTIF($R$4:R4292,TRUE),"")</f>
        <v>4289</v>
      </c>
    </row>
    <row r="4293" spans="2:19" x14ac:dyDescent="0.3">
      <c r="B4293" t="s">
        <v>20237</v>
      </c>
      <c r="C4293">
        <v>4768</v>
      </c>
      <c r="D4293" t="s">
        <v>20233</v>
      </c>
      <c r="E4293">
        <v>45419.686481481483</v>
      </c>
      <c r="F4293">
        <v>2024</v>
      </c>
      <c r="G4293" t="s">
        <v>20234</v>
      </c>
      <c r="H4293" t="s">
        <v>20235</v>
      </c>
      <c r="I4293" t="s">
        <v>20236</v>
      </c>
      <c r="J4293" t="s">
        <v>20238</v>
      </c>
      <c r="M4293">
        <v>8</v>
      </c>
      <c r="N4293">
        <v>1</v>
      </c>
      <c r="O4293">
        <v>0</v>
      </c>
      <c r="P4293" t="s">
        <v>21</v>
      </c>
      <c r="Q4293" t="s">
        <v>38</v>
      </c>
      <c r="R4293" s="3" t="b">
        <f>ISNUMBER(SEARCH(critere,_xlfn.CONCAT(client[[#This Row],[TELEPHONE]:[AGENCE]])))</f>
        <v>1</v>
      </c>
      <c r="S4293" s="8">
        <f>IF(client[[#This Row],[Recherche]]=TRUE,COUNTIF($R$4:R4293,TRUE),"")</f>
        <v>4290</v>
      </c>
    </row>
    <row r="4294" spans="2:19" x14ac:dyDescent="0.3">
      <c r="B4294" t="s">
        <v>490</v>
      </c>
      <c r="C4294">
        <v>4769</v>
      </c>
      <c r="D4294" t="s">
        <v>20239</v>
      </c>
      <c r="E4294">
        <v>45419.689872685187</v>
      </c>
      <c r="F4294">
        <v>2024</v>
      </c>
      <c r="G4294" t="s">
        <v>487</v>
      </c>
      <c r="H4294" t="s">
        <v>488</v>
      </c>
      <c r="I4294" t="s">
        <v>489</v>
      </c>
      <c r="J4294" t="s">
        <v>491</v>
      </c>
      <c r="M4294">
        <v>110</v>
      </c>
      <c r="N4294">
        <v>1</v>
      </c>
      <c r="P4294" t="s">
        <v>21</v>
      </c>
      <c r="Q4294" t="s">
        <v>38</v>
      </c>
      <c r="R4294" s="3" t="b">
        <f>ISNUMBER(SEARCH(critere,_xlfn.CONCAT(client[[#This Row],[TELEPHONE]:[AGENCE]])))</f>
        <v>1</v>
      </c>
      <c r="S4294" s="8">
        <f>IF(client[[#This Row],[Recherche]]=TRUE,COUNTIF($R$4:R4294,TRUE),"")</f>
        <v>4291</v>
      </c>
    </row>
    <row r="4295" spans="2:19" x14ac:dyDescent="0.3">
      <c r="B4295" t="s">
        <v>20244</v>
      </c>
      <c r="C4295">
        <v>4770</v>
      </c>
      <c r="D4295" t="s">
        <v>20240</v>
      </c>
      <c r="E4295">
        <v>45419.721643518518</v>
      </c>
      <c r="F4295">
        <v>2024</v>
      </c>
      <c r="G4295" t="s">
        <v>20241</v>
      </c>
      <c r="H4295" t="s">
        <v>20242</v>
      </c>
      <c r="I4295" t="s">
        <v>20243</v>
      </c>
      <c r="J4295" t="s">
        <v>20245</v>
      </c>
      <c r="M4295">
        <v>8</v>
      </c>
      <c r="N4295">
        <v>1</v>
      </c>
      <c r="O4295">
        <v>0</v>
      </c>
      <c r="P4295" t="s">
        <v>21</v>
      </c>
      <c r="Q4295" t="s">
        <v>38</v>
      </c>
      <c r="R4295" s="3" t="b">
        <f>ISNUMBER(SEARCH(critere,_xlfn.CONCAT(client[[#This Row],[TELEPHONE]:[AGENCE]])))</f>
        <v>1</v>
      </c>
      <c r="S4295" s="8">
        <f>IF(client[[#This Row],[Recherche]]=TRUE,COUNTIF($R$4:R4295,TRUE),"")</f>
        <v>4292</v>
      </c>
    </row>
    <row r="4296" spans="2:19" x14ac:dyDescent="0.3">
      <c r="C4296">
        <v>4771</v>
      </c>
      <c r="D4296" t="s">
        <v>20246</v>
      </c>
      <c r="E4296">
        <v>45425.684988425928</v>
      </c>
      <c r="F4296">
        <v>2024</v>
      </c>
      <c r="G4296" t="s">
        <v>1305</v>
      </c>
      <c r="H4296" t="s">
        <v>1306</v>
      </c>
      <c r="I4296" t="s">
        <v>1307</v>
      </c>
      <c r="J4296" t="s">
        <v>20247</v>
      </c>
      <c r="M4296" t="s">
        <v>20248</v>
      </c>
      <c r="N4296">
        <v>2</v>
      </c>
      <c r="O4296">
        <v>0</v>
      </c>
      <c r="P4296" t="s">
        <v>202</v>
      </c>
      <c r="Q4296" t="s">
        <v>38</v>
      </c>
      <c r="R4296" s="3" t="b">
        <f>ISNUMBER(SEARCH(critere,_xlfn.CONCAT(client[[#This Row],[TELEPHONE]:[AGENCE]])))</f>
        <v>1</v>
      </c>
      <c r="S4296" s="8">
        <f>IF(client[[#This Row],[Recherche]]=TRUE,COUNTIF($R$4:R4296,TRUE),"")</f>
        <v>4293</v>
      </c>
    </row>
    <row r="4297" spans="2:19" x14ac:dyDescent="0.3">
      <c r="B4297" t="s">
        <v>20251</v>
      </c>
      <c r="C4297">
        <v>4773</v>
      </c>
      <c r="D4297" t="s">
        <v>20249</v>
      </c>
      <c r="E4297">
        <v>45425.703472222223</v>
      </c>
      <c r="F4297">
        <v>2024</v>
      </c>
      <c r="G4297" t="s">
        <v>174</v>
      </c>
      <c r="H4297" t="s">
        <v>17037</v>
      </c>
      <c r="I4297" t="s">
        <v>20250</v>
      </c>
      <c r="J4297" t="s">
        <v>20252</v>
      </c>
      <c r="M4297">
        <v>8</v>
      </c>
      <c r="N4297">
        <v>1</v>
      </c>
      <c r="O4297">
        <v>10000</v>
      </c>
      <c r="P4297" t="s">
        <v>21</v>
      </c>
      <c r="Q4297" t="s">
        <v>38</v>
      </c>
      <c r="R4297" s="3" t="b">
        <f>ISNUMBER(SEARCH(critere,_xlfn.CONCAT(client[[#This Row],[TELEPHONE]:[AGENCE]])))</f>
        <v>1</v>
      </c>
      <c r="S4297" s="8">
        <f>IF(client[[#This Row],[Recherche]]=TRUE,COUNTIF($R$4:R4297,TRUE),"")</f>
        <v>4294</v>
      </c>
    </row>
    <row r="4298" spans="2:19" x14ac:dyDescent="0.3">
      <c r="B4298" t="s">
        <v>20257</v>
      </c>
      <c r="C4298">
        <v>4774</v>
      </c>
      <c r="D4298" t="s">
        <v>20253</v>
      </c>
      <c r="E4298">
        <v>45425.712395833332</v>
      </c>
      <c r="F4298">
        <v>2024</v>
      </c>
      <c r="G4298" t="s">
        <v>20254</v>
      </c>
      <c r="H4298" t="s">
        <v>20255</v>
      </c>
      <c r="I4298" t="s">
        <v>20256</v>
      </c>
      <c r="J4298" t="s">
        <v>20258</v>
      </c>
      <c r="M4298">
        <v>8</v>
      </c>
      <c r="N4298">
        <v>1</v>
      </c>
      <c r="O4298">
        <v>0</v>
      </c>
      <c r="P4298" t="s">
        <v>21</v>
      </c>
      <c r="Q4298" t="s">
        <v>22</v>
      </c>
      <c r="R4298" s="3" t="b">
        <f>ISNUMBER(SEARCH(critere,_xlfn.CONCAT(client[[#This Row],[TELEPHONE]:[AGENCE]])))</f>
        <v>1</v>
      </c>
      <c r="S4298" s="8">
        <f>IF(client[[#This Row],[Recherche]]=TRUE,COUNTIF($R$4:R4298,TRUE),"")</f>
        <v>4295</v>
      </c>
    </row>
    <row r="4299" spans="2:19" x14ac:dyDescent="0.3">
      <c r="B4299" t="s">
        <v>20261</v>
      </c>
      <c r="C4299">
        <v>4776</v>
      </c>
      <c r="D4299" t="s">
        <v>20259</v>
      </c>
      <c r="E4299">
        <v>45425.762881944444</v>
      </c>
      <c r="F4299">
        <v>2024</v>
      </c>
      <c r="G4299" t="s">
        <v>72</v>
      </c>
      <c r="H4299" t="s">
        <v>4113</v>
      </c>
      <c r="I4299" t="s">
        <v>20260</v>
      </c>
      <c r="J4299" t="s">
        <v>20262</v>
      </c>
      <c r="M4299">
        <v>8</v>
      </c>
      <c r="N4299">
        <v>1</v>
      </c>
      <c r="O4299">
        <v>0</v>
      </c>
      <c r="P4299" t="s">
        <v>21</v>
      </c>
      <c r="Q4299" t="s">
        <v>22</v>
      </c>
      <c r="R4299" s="3" t="b">
        <f>ISNUMBER(SEARCH(critere,_xlfn.CONCAT(client[[#This Row],[TELEPHONE]:[AGENCE]])))</f>
        <v>1</v>
      </c>
      <c r="S4299" s="8">
        <f>IF(client[[#This Row],[Recherche]]=TRUE,COUNTIF($R$4:R4299,TRUE),"")</f>
        <v>4296</v>
      </c>
    </row>
    <row r="4300" spans="2:19" x14ac:dyDescent="0.3">
      <c r="B4300">
        <v>757126175</v>
      </c>
      <c r="C4300">
        <v>4777</v>
      </c>
      <c r="D4300" t="s">
        <v>20263</v>
      </c>
      <c r="E4300">
        <v>45425.775324074071</v>
      </c>
      <c r="F4300">
        <v>2024</v>
      </c>
      <c r="G4300" t="s">
        <v>330</v>
      </c>
      <c r="H4300" t="s">
        <v>20264</v>
      </c>
      <c r="I4300" t="s">
        <v>20265</v>
      </c>
      <c r="J4300" t="s">
        <v>20266</v>
      </c>
      <c r="M4300">
        <v>105</v>
      </c>
      <c r="N4300">
        <v>1</v>
      </c>
      <c r="O4300">
        <v>18000</v>
      </c>
      <c r="P4300" t="s">
        <v>202</v>
      </c>
      <c r="Q4300" t="s">
        <v>38</v>
      </c>
      <c r="R4300" s="3" t="b">
        <f>ISNUMBER(SEARCH(critere,_xlfn.CONCAT(client[[#This Row],[TELEPHONE]:[AGENCE]])))</f>
        <v>1</v>
      </c>
      <c r="S4300" s="8">
        <f>IF(client[[#This Row],[Recherche]]=TRUE,COUNTIF($R$4:R4300,TRUE),"")</f>
        <v>4297</v>
      </c>
    </row>
    <row r="4301" spans="2:19" x14ac:dyDescent="0.3">
      <c r="C4301">
        <v>4778</v>
      </c>
      <c r="D4301" t="s">
        <v>20267</v>
      </c>
      <c r="E4301">
        <v>45425.779664351852</v>
      </c>
      <c r="F4301">
        <v>2024</v>
      </c>
      <c r="G4301" t="s">
        <v>20268</v>
      </c>
      <c r="H4301" t="s">
        <v>20269</v>
      </c>
      <c r="I4301" t="s">
        <v>20270</v>
      </c>
      <c r="J4301" t="s">
        <v>20271</v>
      </c>
      <c r="M4301">
        <v>105</v>
      </c>
      <c r="N4301">
        <v>1</v>
      </c>
      <c r="O4301">
        <v>18000</v>
      </c>
      <c r="P4301" t="s">
        <v>202</v>
      </c>
      <c r="Q4301" t="s">
        <v>38</v>
      </c>
      <c r="R4301" s="3" t="b">
        <f>ISNUMBER(SEARCH(critere,_xlfn.CONCAT(client[[#This Row],[TELEPHONE]:[AGENCE]])))</f>
        <v>1</v>
      </c>
      <c r="S4301" s="8">
        <f>IF(client[[#This Row],[Recherche]]=TRUE,COUNTIF($R$4:R4301,TRUE),"")</f>
        <v>4298</v>
      </c>
    </row>
    <row r="4302" spans="2:19" x14ac:dyDescent="0.3">
      <c r="B4302">
        <v>687508114</v>
      </c>
      <c r="C4302">
        <v>4779</v>
      </c>
      <c r="D4302" t="s">
        <v>20272</v>
      </c>
      <c r="E4302">
        <v>45425.781736111108</v>
      </c>
      <c r="F4302">
        <v>2024</v>
      </c>
      <c r="G4302" t="s">
        <v>77</v>
      </c>
      <c r="H4302" t="s">
        <v>20273</v>
      </c>
      <c r="I4302" t="s">
        <v>20274</v>
      </c>
      <c r="J4302" t="s">
        <v>20275</v>
      </c>
      <c r="M4302">
        <v>117</v>
      </c>
      <c r="N4302">
        <v>1</v>
      </c>
      <c r="O4302">
        <v>17500</v>
      </c>
      <c r="P4302" t="s">
        <v>202</v>
      </c>
      <c r="Q4302" t="s">
        <v>38</v>
      </c>
      <c r="R4302" s="3" t="b">
        <f>ISNUMBER(SEARCH(critere,_xlfn.CONCAT(client[[#This Row],[TELEPHONE]:[AGENCE]])))</f>
        <v>1</v>
      </c>
      <c r="S4302" s="8">
        <f>IF(client[[#This Row],[Recherche]]=TRUE,COUNTIF($R$4:R4302,TRUE),"")</f>
        <v>4299</v>
      </c>
    </row>
    <row r="4303" spans="2:19" x14ac:dyDescent="0.3">
      <c r="B4303">
        <v>676177864</v>
      </c>
      <c r="C4303">
        <v>4780</v>
      </c>
      <c r="D4303" t="s">
        <v>20276</v>
      </c>
      <c r="E4303">
        <v>45425.78707175926</v>
      </c>
      <c r="F4303">
        <v>2024</v>
      </c>
      <c r="G4303" t="s">
        <v>3344</v>
      </c>
      <c r="H4303" t="s">
        <v>20277</v>
      </c>
      <c r="I4303" t="s">
        <v>20278</v>
      </c>
      <c r="J4303" t="s">
        <v>20279</v>
      </c>
      <c r="M4303">
        <v>105</v>
      </c>
      <c r="N4303">
        <v>1</v>
      </c>
      <c r="O4303">
        <v>18000</v>
      </c>
      <c r="P4303" t="s">
        <v>202</v>
      </c>
      <c r="Q4303" t="s">
        <v>38</v>
      </c>
      <c r="R4303" s="3" t="b">
        <f>ISNUMBER(SEARCH(critere,_xlfn.CONCAT(client[[#This Row],[TELEPHONE]:[AGENCE]])))</f>
        <v>1</v>
      </c>
      <c r="S4303" s="8">
        <f>IF(client[[#This Row],[Recherche]]=TRUE,COUNTIF($R$4:R4303,TRUE),"")</f>
        <v>4300</v>
      </c>
    </row>
    <row r="4304" spans="2:19" x14ac:dyDescent="0.3">
      <c r="B4304">
        <v>630884482</v>
      </c>
      <c r="C4304">
        <v>4781</v>
      </c>
      <c r="D4304" t="s">
        <v>20280</v>
      </c>
      <c r="E4304">
        <v>45425.796064814815</v>
      </c>
      <c r="F4304">
        <v>2024</v>
      </c>
      <c r="G4304" t="s">
        <v>5289</v>
      </c>
      <c r="H4304" t="s">
        <v>20281</v>
      </c>
      <c r="I4304" t="s">
        <v>20282</v>
      </c>
      <c r="J4304" t="s">
        <v>20283</v>
      </c>
      <c r="M4304">
        <v>105</v>
      </c>
      <c r="N4304">
        <v>1</v>
      </c>
      <c r="O4304">
        <v>10000</v>
      </c>
      <c r="P4304" t="s">
        <v>21</v>
      </c>
      <c r="Q4304" t="s">
        <v>454</v>
      </c>
      <c r="R4304" s="3" t="b">
        <f>ISNUMBER(SEARCH(critere,_xlfn.CONCAT(client[[#This Row],[TELEPHONE]:[AGENCE]])))</f>
        <v>1</v>
      </c>
      <c r="S4304" s="8">
        <f>IF(client[[#This Row],[Recherche]]=TRUE,COUNTIF($R$4:R4304,TRUE),"")</f>
        <v>4301</v>
      </c>
    </row>
    <row r="4305" spans="2:19" x14ac:dyDescent="0.3">
      <c r="B4305" t="s">
        <v>20286</v>
      </c>
      <c r="C4305">
        <v>4782</v>
      </c>
      <c r="D4305" t="s">
        <v>20284</v>
      </c>
      <c r="E4305">
        <v>45425.801354166666</v>
      </c>
      <c r="F4305">
        <v>2024</v>
      </c>
      <c r="G4305" t="s">
        <v>456</v>
      </c>
      <c r="H4305" t="s">
        <v>3391</v>
      </c>
      <c r="I4305" t="s">
        <v>20285</v>
      </c>
      <c r="J4305" t="s">
        <v>20287</v>
      </c>
      <c r="M4305">
        <v>8</v>
      </c>
      <c r="N4305">
        <v>1</v>
      </c>
      <c r="O4305">
        <v>17500</v>
      </c>
      <c r="P4305" t="s">
        <v>202</v>
      </c>
      <c r="Q4305" t="s">
        <v>64</v>
      </c>
      <c r="R4305" s="3" t="b">
        <f>ISNUMBER(SEARCH(critere,_xlfn.CONCAT(client[[#This Row],[TELEPHONE]:[AGENCE]])))</f>
        <v>1</v>
      </c>
      <c r="S4305" s="8">
        <f>IF(client[[#This Row],[Recherche]]=TRUE,COUNTIF($R$4:R4305,TRUE),"")</f>
        <v>4302</v>
      </c>
    </row>
    <row r="4306" spans="2:19" x14ac:dyDescent="0.3">
      <c r="B4306" t="s">
        <v>93</v>
      </c>
      <c r="C4306">
        <v>4783</v>
      </c>
      <c r="D4306" t="s">
        <v>20288</v>
      </c>
      <c r="E4306">
        <v>45426.469351851854</v>
      </c>
      <c r="F4306">
        <v>2024</v>
      </c>
      <c r="G4306" t="s">
        <v>90</v>
      </c>
      <c r="H4306" t="s">
        <v>91</v>
      </c>
      <c r="I4306" t="s">
        <v>92</v>
      </c>
      <c r="J4306" t="s">
        <v>444</v>
      </c>
      <c r="M4306">
        <v>110</v>
      </c>
      <c r="N4306">
        <v>2</v>
      </c>
      <c r="O4306">
        <v>0</v>
      </c>
      <c r="P4306" t="s">
        <v>21</v>
      </c>
      <c r="Q4306" t="s">
        <v>22</v>
      </c>
      <c r="R4306" s="3" t="b">
        <f>ISNUMBER(SEARCH(critere,_xlfn.CONCAT(client[[#This Row],[TELEPHONE]:[AGENCE]])))</f>
        <v>1</v>
      </c>
      <c r="S4306" s="8">
        <f>IF(client[[#This Row],[Recherche]]=TRUE,COUNTIF($R$4:R4306,TRUE),"")</f>
        <v>4303</v>
      </c>
    </row>
    <row r="4307" spans="2:19" x14ac:dyDescent="0.3">
      <c r="B4307" t="s">
        <v>20293</v>
      </c>
      <c r="C4307">
        <v>4785</v>
      </c>
      <c r="D4307" t="s">
        <v>20289</v>
      </c>
      <c r="E4307">
        <v>45426.650914351849</v>
      </c>
      <c r="F4307">
        <v>2024</v>
      </c>
      <c r="G4307" t="s">
        <v>20290</v>
      </c>
      <c r="H4307" t="s">
        <v>20291</v>
      </c>
      <c r="I4307" t="s">
        <v>20292</v>
      </c>
      <c r="J4307" t="s">
        <v>20294</v>
      </c>
      <c r="M4307">
        <v>117</v>
      </c>
      <c r="N4307">
        <v>1</v>
      </c>
      <c r="O4307">
        <v>18000</v>
      </c>
      <c r="P4307" t="s">
        <v>202</v>
      </c>
      <c r="Q4307" t="s">
        <v>38</v>
      </c>
      <c r="R4307" s="3" t="b">
        <f>ISNUMBER(SEARCH(critere,_xlfn.CONCAT(client[[#This Row],[TELEPHONE]:[AGENCE]])))</f>
        <v>1</v>
      </c>
      <c r="S4307" s="8">
        <f>IF(client[[#This Row],[Recherche]]=TRUE,COUNTIF($R$4:R4307,TRUE),"")</f>
        <v>4304</v>
      </c>
    </row>
    <row r="4308" spans="2:19" x14ac:dyDescent="0.3">
      <c r="B4308">
        <v>609633393</v>
      </c>
      <c r="C4308">
        <v>4786</v>
      </c>
      <c r="D4308" t="s">
        <v>20295</v>
      </c>
      <c r="E4308">
        <v>45426.658576388887</v>
      </c>
      <c r="F4308">
        <v>2024</v>
      </c>
      <c r="G4308" t="s">
        <v>415</v>
      </c>
      <c r="H4308" t="s">
        <v>20296</v>
      </c>
      <c r="I4308" t="s">
        <v>20297</v>
      </c>
      <c r="J4308" t="s">
        <v>20298</v>
      </c>
      <c r="M4308">
        <v>117</v>
      </c>
      <c r="N4308">
        <v>1</v>
      </c>
      <c r="O4308">
        <v>17500</v>
      </c>
      <c r="P4308" t="s">
        <v>202</v>
      </c>
      <c r="Q4308" t="s">
        <v>29</v>
      </c>
      <c r="R4308" s="3" t="b">
        <f>ISNUMBER(SEARCH(critere,_xlfn.CONCAT(client[[#This Row],[TELEPHONE]:[AGENCE]])))</f>
        <v>1</v>
      </c>
      <c r="S4308" s="8">
        <f>IF(client[[#This Row],[Recherche]]=TRUE,COUNTIF($R$4:R4308,TRUE),"")</f>
        <v>4305</v>
      </c>
    </row>
    <row r="4309" spans="2:19" x14ac:dyDescent="0.3">
      <c r="B4309">
        <v>683367509</v>
      </c>
      <c r="C4309">
        <v>4787</v>
      </c>
      <c r="D4309" t="s">
        <v>20299</v>
      </c>
      <c r="E4309">
        <v>45426.696805555555</v>
      </c>
      <c r="F4309">
        <v>2024</v>
      </c>
      <c r="G4309" t="s">
        <v>7054</v>
      </c>
      <c r="H4309" t="s">
        <v>20300</v>
      </c>
      <c r="I4309" t="s">
        <v>20301</v>
      </c>
      <c r="J4309" t="s">
        <v>20302</v>
      </c>
      <c r="M4309">
        <v>117</v>
      </c>
      <c r="N4309">
        <v>1</v>
      </c>
      <c r="O4309">
        <v>0</v>
      </c>
      <c r="P4309" t="s">
        <v>202</v>
      </c>
      <c r="Q4309" t="s">
        <v>29</v>
      </c>
      <c r="R4309" s="3" t="b">
        <f>ISNUMBER(SEARCH(critere,_xlfn.CONCAT(client[[#This Row],[TELEPHONE]:[AGENCE]])))</f>
        <v>1</v>
      </c>
      <c r="S4309" s="8">
        <f>IF(client[[#This Row],[Recherche]]=TRUE,COUNTIF($R$4:R4309,TRUE),"")</f>
        <v>4306</v>
      </c>
    </row>
    <row r="4310" spans="2:19" x14ac:dyDescent="0.3">
      <c r="B4310" t="s">
        <v>20306</v>
      </c>
      <c r="C4310">
        <v>4788</v>
      </c>
      <c r="D4310" t="s">
        <v>20303</v>
      </c>
      <c r="E4310">
        <v>45426.730798611112</v>
      </c>
      <c r="F4310">
        <v>2024</v>
      </c>
      <c r="G4310" t="s">
        <v>650</v>
      </c>
      <c r="H4310" t="s">
        <v>20304</v>
      </c>
      <c r="I4310" t="s">
        <v>20305</v>
      </c>
      <c r="J4310" t="s">
        <v>20307</v>
      </c>
      <c r="M4310">
        <v>117</v>
      </c>
      <c r="N4310">
        <v>1</v>
      </c>
      <c r="O4310">
        <v>0</v>
      </c>
      <c r="P4310" t="s">
        <v>21</v>
      </c>
      <c r="Q4310" t="s">
        <v>22</v>
      </c>
      <c r="R4310" s="3" t="b">
        <f>ISNUMBER(SEARCH(critere,_xlfn.CONCAT(client[[#This Row],[TELEPHONE]:[AGENCE]])))</f>
        <v>1</v>
      </c>
      <c r="S4310" s="8">
        <f>IF(client[[#This Row],[Recherche]]=TRUE,COUNTIF($R$4:R4310,TRUE),"")</f>
        <v>4307</v>
      </c>
    </row>
    <row r="4311" spans="2:19" x14ac:dyDescent="0.3">
      <c r="B4311" t="s">
        <v>13477</v>
      </c>
      <c r="C4311">
        <v>4789</v>
      </c>
      <c r="D4311" t="s">
        <v>20308</v>
      </c>
      <c r="E4311">
        <v>45426.74590277778</v>
      </c>
      <c r="F4311">
        <v>2024</v>
      </c>
      <c r="G4311" t="s">
        <v>24</v>
      </c>
      <c r="H4311" t="s">
        <v>13475</v>
      </c>
      <c r="I4311" t="s">
        <v>13476</v>
      </c>
      <c r="J4311" t="s">
        <v>20309</v>
      </c>
      <c r="M4311">
        <v>117</v>
      </c>
      <c r="N4311">
        <v>2</v>
      </c>
      <c r="O4311">
        <v>0</v>
      </c>
      <c r="P4311" t="s">
        <v>202</v>
      </c>
      <c r="Q4311" t="s">
        <v>22</v>
      </c>
      <c r="R4311" s="3" t="b">
        <f>ISNUMBER(SEARCH(critere,_xlfn.CONCAT(client[[#This Row],[TELEPHONE]:[AGENCE]])))</f>
        <v>1</v>
      </c>
      <c r="S4311" s="8">
        <f>IF(client[[#This Row],[Recherche]]=TRUE,COUNTIF($R$4:R4311,TRUE),"")</f>
        <v>4308</v>
      </c>
    </row>
    <row r="4312" spans="2:19" x14ac:dyDescent="0.3">
      <c r="B4312">
        <v>601760952</v>
      </c>
      <c r="C4312">
        <v>4790</v>
      </c>
      <c r="D4312" t="s">
        <v>20310</v>
      </c>
      <c r="E4312">
        <v>45427.501469907409</v>
      </c>
      <c r="F4312">
        <v>2024</v>
      </c>
      <c r="G4312" t="s">
        <v>11551</v>
      </c>
      <c r="H4312" t="s">
        <v>4503</v>
      </c>
      <c r="I4312" t="s">
        <v>20311</v>
      </c>
      <c r="J4312" t="s">
        <v>20312</v>
      </c>
      <c r="M4312">
        <v>8</v>
      </c>
      <c r="N4312">
        <v>1</v>
      </c>
      <c r="O4312">
        <v>15000</v>
      </c>
      <c r="P4312" t="s">
        <v>202</v>
      </c>
      <c r="Q4312" t="s">
        <v>64</v>
      </c>
      <c r="R4312" s="3" t="b">
        <f>ISNUMBER(SEARCH(critere,_xlfn.CONCAT(client[[#This Row],[TELEPHONE]:[AGENCE]])))</f>
        <v>1</v>
      </c>
      <c r="S4312" s="8">
        <f>IF(client[[#This Row],[Recherche]]=TRUE,COUNTIF($R$4:R4312,TRUE),"")</f>
        <v>4309</v>
      </c>
    </row>
    <row r="4313" spans="2:19" x14ac:dyDescent="0.3">
      <c r="B4313">
        <v>643259160</v>
      </c>
      <c r="C4313">
        <v>4791</v>
      </c>
      <c r="D4313" t="s">
        <v>20313</v>
      </c>
      <c r="E4313">
        <v>45427.543124999997</v>
      </c>
      <c r="F4313">
        <v>2024</v>
      </c>
      <c r="G4313" t="s">
        <v>272</v>
      </c>
      <c r="H4313" t="s">
        <v>20314</v>
      </c>
      <c r="I4313" t="s">
        <v>20315</v>
      </c>
      <c r="J4313" t="s">
        <v>20316</v>
      </c>
      <c r="M4313">
        <v>117</v>
      </c>
      <c r="N4313">
        <v>1</v>
      </c>
      <c r="O4313">
        <v>0</v>
      </c>
      <c r="P4313" t="s">
        <v>202</v>
      </c>
      <c r="Q4313" t="s">
        <v>454</v>
      </c>
      <c r="R4313" s="3" t="b">
        <f>ISNUMBER(SEARCH(critere,_xlfn.CONCAT(client[[#This Row],[TELEPHONE]:[AGENCE]])))</f>
        <v>1</v>
      </c>
      <c r="S4313" s="8">
        <f>IF(client[[#This Row],[Recherche]]=TRUE,COUNTIF($R$4:R4313,TRUE),"")</f>
        <v>4310</v>
      </c>
    </row>
    <row r="4314" spans="2:19" x14ac:dyDescent="0.3">
      <c r="B4314" t="s">
        <v>20320</v>
      </c>
      <c r="C4314">
        <v>4792</v>
      </c>
      <c r="D4314" t="s">
        <v>20317</v>
      </c>
      <c r="E4314">
        <v>45427.69902777778</v>
      </c>
      <c r="F4314">
        <v>2024</v>
      </c>
      <c r="G4314" t="s">
        <v>2466</v>
      </c>
      <c r="H4314" t="s">
        <v>20318</v>
      </c>
      <c r="I4314" t="s">
        <v>20319</v>
      </c>
      <c r="J4314" t="s">
        <v>20321</v>
      </c>
      <c r="M4314">
        <v>8</v>
      </c>
      <c r="N4314">
        <v>1</v>
      </c>
      <c r="O4314">
        <v>0</v>
      </c>
      <c r="P4314" t="s">
        <v>21</v>
      </c>
      <c r="Q4314" t="s">
        <v>38</v>
      </c>
      <c r="R4314" s="3" t="b">
        <f>ISNUMBER(SEARCH(critere,_xlfn.CONCAT(client[[#This Row],[TELEPHONE]:[AGENCE]])))</f>
        <v>1</v>
      </c>
      <c r="S4314" s="8">
        <f>IF(client[[#This Row],[Recherche]]=TRUE,COUNTIF($R$4:R4314,TRUE),"")</f>
        <v>4311</v>
      </c>
    </row>
    <row r="4315" spans="2:19" x14ac:dyDescent="0.3">
      <c r="B4315" t="s">
        <v>20326</v>
      </c>
      <c r="C4315">
        <v>4793</v>
      </c>
      <c r="D4315" t="s">
        <v>20322</v>
      </c>
      <c r="E4315">
        <v>45427.743657407409</v>
      </c>
      <c r="F4315">
        <v>2024</v>
      </c>
      <c r="G4315" t="s">
        <v>20323</v>
      </c>
      <c r="H4315" t="s">
        <v>20324</v>
      </c>
      <c r="I4315" t="s">
        <v>20325</v>
      </c>
      <c r="J4315" t="s">
        <v>20327</v>
      </c>
      <c r="M4315">
        <v>8</v>
      </c>
      <c r="N4315">
        <v>1</v>
      </c>
      <c r="O4315">
        <v>0</v>
      </c>
      <c r="P4315" t="s">
        <v>21</v>
      </c>
      <c r="Q4315" t="s">
        <v>38</v>
      </c>
      <c r="R4315" s="3" t="b">
        <f>ISNUMBER(SEARCH(critere,_xlfn.CONCAT(client[[#This Row],[TELEPHONE]:[AGENCE]])))</f>
        <v>1</v>
      </c>
      <c r="S4315" s="8">
        <f>IF(client[[#This Row],[Recherche]]=TRUE,COUNTIF($R$4:R4315,TRUE),"")</f>
        <v>4312</v>
      </c>
    </row>
    <row r="4316" spans="2:19" x14ac:dyDescent="0.3">
      <c r="B4316" t="s">
        <v>19951</v>
      </c>
      <c r="C4316">
        <v>4794</v>
      </c>
      <c r="D4316" t="s">
        <v>20328</v>
      </c>
      <c r="E4316">
        <v>45427.793425925927</v>
      </c>
      <c r="F4316">
        <v>2024</v>
      </c>
      <c r="G4316" t="s">
        <v>2093</v>
      </c>
      <c r="H4316" t="s">
        <v>841</v>
      </c>
      <c r="I4316" t="s">
        <v>19950</v>
      </c>
      <c r="J4316" t="s">
        <v>20329</v>
      </c>
      <c r="M4316">
        <v>117</v>
      </c>
      <c r="N4316">
        <v>1</v>
      </c>
      <c r="O4316">
        <v>0</v>
      </c>
      <c r="P4316" t="s">
        <v>202</v>
      </c>
      <c r="Q4316" t="s">
        <v>64</v>
      </c>
      <c r="R4316" s="3" t="b">
        <f>ISNUMBER(SEARCH(critere,_xlfn.CONCAT(client[[#This Row],[TELEPHONE]:[AGENCE]])))</f>
        <v>1</v>
      </c>
      <c r="S4316" s="8">
        <f>IF(client[[#This Row],[Recherche]]=TRUE,COUNTIF($R$4:R4316,TRUE),"")</f>
        <v>4313</v>
      </c>
    </row>
    <row r="4317" spans="2:19" x14ac:dyDescent="0.3">
      <c r="B4317" t="s">
        <v>20333</v>
      </c>
      <c r="C4317">
        <v>4795</v>
      </c>
      <c r="D4317" t="s">
        <v>20330</v>
      </c>
      <c r="E4317">
        <v>45427.851099537038</v>
      </c>
      <c r="F4317">
        <v>2024</v>
      </c>
      <c r="G4317" t="s">
        <v>3071</v>
      </c>
      <c r="H4317" t="s">
        <v>20331</v>
      </c>
      <c r="I4317" t="s">
        <v>20332</v>
      </c>
      <c r="J4317" t="s">
        <v>20334</v>
      </c>
      <c r="M4317">
        <v>108</v>
      </c>
      <c r="N4317">
        <v>1</v>
      </c>
      <c r="O4317">
        <v>0</v>
      </c>
      <c r="P4317" t="s">
        <v>202</v>
      </c>
      <c r="Q4317" t="s">
        <v>38</v>
      </c>
      <c r="R4317" s="3" t="b">
        <f>ISNUMBER(SEARCH(critere,_xlfn.CONCAT(client[[#This Row],[TELEPHONE]:[AGENCE]])))</f>
        <v>1</v>
      </c>
      <c r="S4317" s="8">
        <f>IF(client[[#This Row],[Recherche]]=TRUE,COUNTIF($R$4:R4317,TRUE),"")</f>
        <v>4314</v>
      </c>
    </row>
    <row r="4318" spans="2:19" x14ac:dyDescent="0.3">
      <c r="B4318" t="s">
        <v>18459</v>
      </c>
      <c r="C4318">
        <v>4796</v>
      </c>
      <c r="D4318" t="s">
        <v>20335</v>
      </c>
      <c r="E4318">
        <v>45428.422951388886</v>
      </c>
      <c r="F4318">
        <v>2024</v>
      </c>
      <c r="G4318" t="s">
        <v>560</v>
      </c>
      <c r="H4318" t="s">
        <v>18457</v>
      </c>
      <c r="I4318" t="s">
        <v>18458</v>
      </c>
      <c r="J4318" t="s">
        <v>20336</v>
      </c>
      <c r="M4318">
        <v>117</v>
      </c>
      <c r="N4318">
        <v>1</v>
      </c>
      <c r="O4318">
        <v>0</v>
      </c>
      <c r="P4318" t="s">
        <v>202</v>
      </c>
      <c r="Q4318" t="s">
        <v>22</v>
      </c>
      <c r="R4318" s="3" t="b">
        <f>ISNUMBER(SEARCH(critere,_xlfn.CONCAT(client[[#This Row],[TELEPHONE]:[AGENCE]])))</f>
        <v>1</v>
      </c>
      <c r="S4318" s="8">
        <f>IF(client[[#This Row],[Recherche]]=TRUE,COUNTIF($R$4:R4318,TRUE),"")</f>
        <v>4315</v>
      </c>
    </row>
    <row r="4319" spans="2:19" x14ac:dyDescent="0.3">
      <c r="B4319" t="s">
        <v>20340</v>
      </c>
      <c r="C4319">
        <v>4797</v>
      </c>
      <c r="D4319" t="s">
        <v>20337</v>
      </c>
      <c r="E4319">
        <v>45428.502766203703</v>
      </c>
      <c r="F4319">
        <v>2024</v>
      </c>
      <c r="G4319" t="s">
        <v>5708</v>
      </c>
      <c r="H4319" t="s">
        <v>20338</v>
      </c>
      <c r="I4319" t="s">
        <v>20339</v>
      </c>
      <c r="J4319" t="s">
        <v>20341</v>
      </c>
      <c r="M4319">
        <v>8</v>
      </c>
      <c r="N4319">
        <v>1</v>
      </c>
      <c r="O4319">
        <v>0</v>
      </c>
      <c r="P4319" t="s">
        <v>21</v>
      </c>
      <c r="Q4319" t="s">
        <v>38</v>
      </c>
      <c r="R4319" s="3" t="b">
        <f>ISNUMBER(SEARCH(critere,_xlfn.CONCAT(client[[#This Row],[TELEPHONE]:[AGENCE]])))</f>
        <v>1</v>
      </c>
      <c r="S4319" s="8">
        <f>IF(client[[#This Row],[Recherche]]=TRUE,COUNTIF($R$4:R4319,TRUE),"")</f>
        <v>4316</v>
      </c>
    </row>
    <row r="4320" spans="2:19" x14ac:dyDescent="0.3">
      <c r="B4320" t="s">
        <v>20346</v>
      </c>
      <c r="C4320">
        <v>4798</v>
      </c>
      <c r="D4320" t="s">
        <v>20342</v>
      </c>
      <c r="E4320">
        <v>45428.540081018517</v>
      </c>
      <c r="F4320">
        <v>2024</v>
      </c>
      <c r="G4320" t="s">
        <v>20343</v>
      </c>
      <c r="H4320" t="s">
        <v>20344</v>
      </c>
      <c r="I4320" t="s">
        <v>20345</v>
      </c>
      <c r="J4320" t="s">
        <v>20347</v>
      </c>
      <c r="M4320">
        <v>111</v>
      </c>
      <c r="N4320">
        <v>2</v>
      </c>
      <c r="O4320">
        <v>18000</v>
      </c>
      <c r="P4320" t="s">
        <v>202</v>
      </c>
      <c r="Q4320" t="s">
        <v>38</v>
      </c>
      <c r="R4320" s="3" t="b">
        <f>ISNUMBER(SEARCH(critere,_xlfn.CONCAT(client[[#This Row],[TELEPHONE]:[AGENCE]])))</f>
        <v>1</v>
      </c>
      <c r="S4320" s="8">
        <f>IF(client[[#This Row],[Recherche]]=TRUE,COUNTIF($R$4:R4320,TRUE),"")</f>
        <v>4317</v>
      </c>
    </row>
    <row r="4321" spans="2:19" x14ac:dyDescent="0.3">
      <c r="B4321" t="s">
        <v>20350</v>
      </c>
      <c r="C4321">
        <v>4799</v>
      </c>
      <c r="D4321" t="s">
        <v>20348</v>
      </c>
      <c r="E4321">
        <v>45428.617800925924</v>
      </c>
      <c r="F4321">
        <v>2024</v>
      </c>
      <c r="G4321" t="s">
        <v>586</v>
      </c>
      <c r="H4321" t="s">
        <v>18994</v>
      </c>
      <c r="I4321" t="s">
        <v>20349</v>
      </c>
      <c r="J4321" t="s">
        <v>20351</v>
      </c>
      <c r="M4321">
        <v>117</v>
      </c>
      <c r="N4321">
        <v>1</v>
      </c>
      <c r="O4321">
        <v>0</v>
      </c>
      <c r="P4321" t="s">
        <v>202</v>
      </c>
      <c r="Q4321" t="s">
        <v>64</v>
      </c>
      <c r="R4321" s="3" t="b">
        <f>ISNUMBER(SEARCH(critere,_xlfn.CONCAT(client[[#This Row],[TELEPHONE]:[AGENCE]])))</f>
        <v>1</v>
      </c>
      <c r="S4321" s="8">
        <f>IF(client[[#This Row],[Recherche]]=TRUE,COUNTIF($R$4:R4321,TRUE),"")</f>
        <v>4318</v>
      </c>
    </row>
    <row r="4322" spans="2:19" x14ac:dyDescent="0.3">
      <c r="B4322" t="s">
        <v>20354</v>
      </c>
      <c r="C4322">
        <v>4800</v>
      </c>
      <c r="D4322" t="s">
        <v>20352</v>
      </c>
      <c r="E4322">
        <v>45428.636493055557</v>
      </c>
      <c r="F4322">
        <v>2024</v>
      </c>
      <c r="G4322" t="s">
        <v>897</v>
      </c>
      <c r="H4322" t="s">
        <v>6933</v>
      </c>
      <c r="I4322" t="s">
        <v>20353</v>
      </c>
      <c r="J4322" t="s">
        <v>20355</v>
      </c>
      <c r="M4322">
        <v>117</v>
      </c>
      <c r="N4322">
        <v>1</v>
      </c>
      <c r="O4322">
        <v>0</v>
      </c>
      <c r="P4322" t="s">
        <v>202</v>
      </c>
      <c r="Q4322" t="s">
        <v>22</v>
      </c>
      <c r="R4322" s="3" t="b">
        <f>ISNUMBER(SEARCH(critere,_xlfn.CONCAT(client[[#This Row],[TELEPHONE]:[AGENCE]])))</f>
        <v>1</v>
      </c>
      <c r="S4322" s="8">
        <f>IF(client[[#This Row],[Recherche]]=TRUE,COUNTIF($R$4:R4322,TRUE),"")</f>
        <v>4319</v>
      </c>
    </row>
    <row r="4323" spans="2:19" x14ac:dyDescent="0.3">
      <c r="B4323" t="s">
        <v>18386</v>
      </c>
      <c r="C4323">
        <v>4802</v>
      </c>
      <c r="D4323" t="s">
        <v>20356</v>
      </c>
      <c r="E4323">
        <v>45429.491226851853</v>
      </c>
      <c r="F4323">
        <v>2024</v>
      </c>
      <c r="G4323" t="s">
        <v>18383</v>
      </c>
      <c r="H4323" t="s">
        <v>18384</v>
      </c>
      <c r="I4323" t="s">
        <v>18385</v>
      </c>
      <c r="J4323" t="s">
        <v>20357</v>
      </c>
      <c r="M4323">
        <v>75</v>
      </c>
      <c r="N4323">
        <v>1</v>
      </c>
      <c r="O4323">
        <v>0</v>
      </c>
      <c r="P4323" t="s">
        <v>202</v>
      </c>
      <c r="Q4323" t="s">
        <v>22</v>
      </c>
      <c r="R4323" s="3" t="b">
        <f>ISNUMBER(SEARCH(critere,_xlfn.CONCAT(client[[#This Row],[TELEPHONE]:[AGENCE]])))</f>
        <v>1</v>
      </c>
      <c r="S4323" s="8">
        <f>IF(client[[#This Row],[Recherche]]=TRUE,COUNTIF($R$4:R4323,TRUE),"")</f>
        <v>4320</v>
      </c>
    </row>
    <row r="4324" spans="2:19" x14ac:dyDescent="0.3">
      <c r="B4324" t="s">
        <v>20360</v>
      </c>
      <c r="C4324">
        <v>4803</v>
      </c>
      <c r="D4324" t="s">
        <v>20358</v>
      </c>
      <c r="E4324">
        <v>45429.545081018521</v>
      </c>
      <c r="F4324">
        <v>2024</v>
      </c>
      <c r="G4324" t="s">
        <v>4740</v>
      </c>
      <c r="H4324" t="s">
        <v>2063</v>
      </c>
      <c r="I4324" t="s">
        <v>20359</v>
      </c>
      <c r="J4324" t="s">
        <v>13602</v>
      </c>
      <c r="M4324">
        <v>117</v>
      </c>
      <c r="N4324">
        <v>2</v>
      </c>
      <c r="O4324">
        <v>0</v>
      </c>
      <c r="P4324" t="s">
        <v>202</v>
      </c>
      <c r="Q4324" t="s">
        <v>22</v>
      </c>
      <c r="R4324" s="3" t="b">
        <f>ISNUMBER(SEARCH(critere,_xlfn.CONCAT(client[[#This Row],[TELEPHONE]:[AGENCE]])))</f>
        <v>1</v>
      </c>
      <c r="S4324" s="8">
        <f>IF(client[[#This Row],[Recherche]]=TRUE,COUNTIF($R$4:R4324,TRUE),"")</f>
        <v>4321</v>
      </c>
    </row>
    <row r="4325" spans="2:19" x14ac:dyDescent="0.3">
      <c r="B4325" t="s">
        <v>20364</v>
      </c>
      <c r="C4325">
        <v>4804</v>
      </c>
      <c r="D4325" t="s">
        <v>20361</v>
      </c>
      <c r="E4325">
        <v>45429.562743055554</v>
      </c>
      <c r="F4325">
        <v>2024</v>
      </c>
      <c r="G4325" t="s">
        <v>942</v>
      </c>
      <c r="H4325" t="s">
        <v>20362</v>
      </c>
      <c r="I4325" t="s">
        <v>20363</v>
      </c>
      <c r="J4325" t="s">
        <v>20365</v>
      </c>
      <c r="M4325">
        <v>8</v>
      </c>
      <c r="N4325">
        <v>1</v>
      </c>
      <c r="O4325">
        <v>0</v>
      </c>
      <c r="P4325" t="s">
        <v>21</v>
      </c>
      <c r="Q4325" t="s">
        <v>38</v>
      </c>
      <c r="R4325" s="3" t="b">
        <f>ISNUMBER(SEARCH(critere,_xlfn.CONCAT(client[[#This Row],[TELEPHONE]:[AGENCE]])))</f>
        <v>1</v>
      </c>
      <c r="S4325" s="8">
        <f>IF(client[[#This Row],[Recherche]]=TRUE,COUNTIF($R$4:R4325,TRUE),"")</f>
        <v>4322</v>
      </c>
    </row>
    <row r="4326" spans="2:19" x14ac:dyDescent="0.3">
      <c r="B4326" t="s">
        <v>20369</v>
      </c>
      <c r="C4326">
        <v>4805</v>
      </c>
      <c r="D4326" t="s">
        <v>20366</v>
      </c>
      <c r="E4326">
        <v>45429.572847222225</v>
      </c>
      <c r="F4326">
        <v>2024</v>
      </c>
      <c r="G4326" t="s">
        <v>572</v>
      </c>
      <c r="H4326" t="s">
        <v>20367</v>
      </c>
      <c r="I4326" t="s">
        <v>20368</v>
      </c>
      <c r="J4326" t="s">
        <v>20370</v>
      </c>
      <c r="M4326">
        <v>117</v>
      </c>
      <c r="N4326">
        <v>2</v>
      </c>
      <c r="O4326">
        <v>0</v>
      </c>
      <c r="P4326" t="s">
        <v>21</v>
      </c>
      <c r="Q4326" t="s">
        <v>22</v>
      </c>
      <c r="R4326" s="3" t="b">
        <f>ISNUMBER(SEARCH(critere,_xlfn.CONCAT(client[[#This Row],[TELEPHONE]:[AGENCE]])))</f>
        <v>1</v>
      </c>
      <c r="S4326" s="8">
        <f>IF(client[[#This Row],[Recherche]]=TRUE,COUNTIF($R$4:R4326,TRUE),"")</f>
        <v>4323</v>
      </c>
    </row>
    <row r="4327" spans="2:19" x14ac:dyDescent="0.3">
      <c r="B4327" t="s">
        <v>20374</v>
      </c>
      <c r="C4327">
        <v>4806</v>
      </c>
      <c r="D4327" t="s">
        <v>20371</v>
      </c>
      <c r="E4327">
        <v>45429.578344907408</v>
      </c>
      <c r="F4327">
        <v>2024</v>
      </c>
      <c r="G4327" t="s">
        <v>20372</v>
      </c>
      <c r="H4327" t="s">
        <v>18809</v>
      </c>
      <c r="I4327" t="s">
        <v>20373</v>
      </c>
      <c r="J4327" t="s">
        <v>19686</v>
      </c>
      <c r="M4327">
        <v>117</v>
      </c>
      <c r="N4327">
        <v>1</v>
      </c>
      <c r="O4327">
        <v>0</v>
      </c>
      <c r="P4327" t="s">
        <v>202</v>
      </c>
      <c r="Q4327" t="s">
        <v>22</v>
      </c>
      <c r="R4327" s="3" t="b">
        <f>ISNUMBER(SEARCH(critere,_xlfn.CONCAT(client[[#This Row],[TELEPHONE]:[AGENCE]])))</f>
        <v>1</v>
      </c>
      <c r="S4327" s="8">
        <f>IF(client[[#This Row],[Recherche]]=TRUE,COUNTIF($R$4:R4327,TRUE),"")</f>
        <v>4324</v>
      </c>
    </row>
    <row r="4328" spans="2:19" x14ac:dyDescent="0.3">
      <c r="B4328" t="s">
        <v>20378</v>
      </c>
      <c r="C4328">
        <v>4807</v>
      </c>
      <c r="D4328" t="s">
        <v>20375</v>
      </c>
      <c r="E4328">
        <v>45429.663171296299</v>
      </c>
      <c r="F4328">
        <v>2024</v>
      </c>
      <c r="G4328" t="s">
        <v>2162</v>
      </c>
      <c r="H4328" t="s">
        <v>20376</v>
      </c>
      <c r="I4328" t="s">
        <v>20377</v>
      </c>
      <c r="J4328" t="s">
        <v>20379</v>
      </c>
      <c r="M4328">
        <v>117</v>
      </c>
      <c r="N4328">
        <v>1</v>
      </c>
      <c r="O4328">
        <v>0</v>
      </c>
      <c r="P4328" t="s">
        <v>202</v>
      </c>
      <c r="Q4328" t="s">
        <v>38</v>
      </c>
      <c r="R4328" s="3" t="b">
        <f>ISNUMBER(SEARCH(critere,_xlfn.CONCAT(client[[#This Row],[TELEPHONE]:[AGENCE]])))</f>
        <v>1</v>
      </c>
      <c r="S4328" s="8">
        <f>IF(client[[#This Row],[Recherche]]=TRUE,COUNTIF($R$4:R4328,TRUE),"")</f>
        <v>4325</v>
      </c>
    </row>
    <row r="4329" spans="2:19" x14ac:dyDescent="0.3">
      <c r="B4329" t="s">
        <v>20384</v>
      </c>
      <c r="C4329">
        <v>4809</v>
      </c>
      <c r="D4329" t="s">
        <v>20380</v>
      </c>
      <c r="E4329">
        <v>45432.960659722223</v>
      </c>
      <c r="G4329" t="s">
        <v>20381</v>
      </c>
      <c r="H4329" t="s">
        <v>20382</v>
      </c>
      <c r="I4329" t="s">
        <v>20383</v>
      </c>
      <c r="J4329" t="s">
        <v>20385</v>
      </c>
      <c r="M4329">
        <v>110</v>
      </c>
      <c r="N4329">
        <v>1</v>
      </c>
      <c r="P4329" t="s">
        <v>21</v>
      </c>
      <c r="Q4329" t="s">
        <v>38</v>
      </c>
      <c r="R4329" s="3" t="b">
        <f>ISNUMBER(SEARCH(critere,_xlfn.CONCAT(client[[#This Row],[TELEPHONE]:[AGENCE]])))</f>
        <v>1</v>
      </c>
      <c r="S4329" s="8">
        <f>IF(client[[#This Row],[Recherche]]=TRUE,COUNTIF($R$4:R4329,TRUE),"")</f>
        <v>4326</v>
      </c>
    </row>
    <row r="4330" spans="2:19" x14ac:dyDescent="0.3">
      <c r="B4330" t="s">
        <v>20389</v>
      </c>
      <c r="C4330">
        <v>4810</v>
      </c>
      <c r="D4330" t="s">
        <v>20386</v>
      </c>
      <c r="E4330">
        <v>45433.458935185183</v>
      </c>
      <c r="F4330">
        <v>2024</v>
      </c>
      <c r="G4330" t="s">
        <v>11551</v>
      </c>
      <c r="H4330" t="s">
        <v>20387</v>
      </c>
      <c r="I4330" t="s">
        <v>20388</v>
      </c>
      <c r="J4330" t="s">
        <v>20390</v>
      </c>
      <c r="M4330">
        <v>75</v>
      </c>
      <c r="N4330">
        <v>1</v>
      </c>
      <c r="O4330">
        <v>0</v>
      </c>
      <c r="P4330" t="s">
        <v>202</v>
      </c>
      <c r="Q4330" t="s">
        <v>22</v>
      </c>
      <c r="R4330" s="3" t="b">
        <f>ISNUMBER(SEARCH(critere,_xlfn.CONCAT(client[[#This Row],[TELEPHONE]:[AGENCE]])))</f>
        <v>1</v>
      </c>
      <c r="S4330" s="8">
        <f>IF(client[[#This Row],[Recherche]]=TRUE,COUNTIF($R$4:R4330,TRUE),"")</f>
        <v>4327</v>
      </c>
    </row>
    <row r="4331" spans="2:19" x14ac:dyDescent="0.3">
      <c r="B4331" t="s">
        <v>20394</v>
      </c>
      <c r="C4331">
        <v>4811</v>
      </c>
      <c r="D4331" t="s">
        <v>20391</v>
      </c>
      <c r="E4331">
        <v>45433.895335648151</v>
      </c>
      <c r="F4331">
        <v>2024</v>
      </c>
      <c r="G4331" t="s">
        <v>897</v>
      </c>
      <c r="H4331" t="s">
        <v>20392</v>
      </c>
      <c r="I4331" t="s">
        <v>20393</v>
      </c>
      <c r="J4331" t="s">
        <v>20395</v>
      </c>
      <c r="M4331">
        <v>117</v>
      </c>
      <c r="N4331">
        <v>1</v>
      </c>
      <c r="O4331">
        <v>0</v>
      </c>
      <c r="P4331" t="s">
        <v>202</v>
      </c>
      <c r="Q4331" t="s">
        <v>22</v>
      </c>
      <c r="R4331" s="3" t="b">
        <f>ISNUMBER(SEARCH(critere,_xlfn.CONCAT(client[[#This Row],[TELEPHONE]:[AGENCE]])))</f>
        <v>1</v>
      </c>
      <c r="S4331" s="8">
        <f>IF(client[[#This Row],[Recherche]]=TRUE,COUNTIF($R$4:R4331,TRUE),"")</f>
        <v>4328</v>
      </c>
    </row>
    <row r="4332" spans="2:19" x14ac:dyDescent="0.3">
      <c r="B4332" t="s">
        <v>20399</v>
      </c>
      <c r="C4332">
        <v>4812</v>
      </c>
      <c r="D4332" t="s">
        <v>20396</v>
      </c>
      <c r="E4332">
        <v>45433.89947916667</v>
      </c>
      <c r="F4332">
        <v>2024</v>
      </c>
      <c r="G4332" t="s">
        <v>5580</v>
      </c>
      <c r="H4332" t="s">
        <v>20397</v>
      </c>
      <c r="I4332" t="s">
        <v>20398</v>
      </c>
      <c r="J4332" t="s">
        <v>20400</v>
      </c>
      <c r="M4332">
        <v>105</v>
      </c>
      <c r="N4332">
        <v>1</v>
      </c>
      <c r="O4332">
        <v>22800</v>
      </c>
      <c r="P4332" t="s">
        <v>202</v>
      </c>
      <c r="Q4332" t="s">
        <v>22</v>
      </c>
      <c r="R4332" s="3" t="b">
        <f>ISNUMBER(SEARCH(critere,_xlfn.CONCAT(client[[#This Row],[TELEPHONE]:[AGENCE]])))</f>
        <v>1</v>
      </c>
      <c r="S4332" s="8">
        <f>IF(client[[#This Row],[Recherche]]=TRUE,COUNTIF($R$4:R4332,TRUE),"")</f>
        <v>4329</v>
      </c>
    </row>
    <row r="4333" spans="2:19" x14ac:dyDescent="0.3">
      <c r="B4333" t="s">
        <v>20404</v>
      </c>
      <c r="C4333">
        <v>4813</v>
      </c>
      <c r="D4333" t="s">
        <v>20401</v>
      </c>
      <c r="E4333">
        <v>45434.459791666668</v>
      </c>
      <c r="G4333" t="s">
        <v>434</v>
      </c>
      <c r="H4333" t="s">
        <v>20402</v>
      </c>
      <c r="I4333" t="s">
        <v>20403</v>
      </c>
      <c r="J4333" t="s">
        <v>20405</v>
      </c>
      <c r="M4333">
        <v>110</v>
      </c>
      <c r="N4333">
        <v>1</v>
      </c>
      <c r="P4333" t="s">
        <v>21</v>
      </c>
      <c r="Q4333" t="s">
        <v>38</v>
      </c>
      <c r="R4333" s="3" t="b">
        <f>ISNUMBER(SEARCH(critere,_xlfn.CONCAT(client[[#This Row],[TELEPHONE]:[AGENCE]])))</f>
        <v>1</v>
      </c>
      <c r="S4333" s="8">
        <f>IF(client[[#This Row],[Recherche]]=TRUE,COUNTIF($R$4:R4333,TRUE),"")</f>
        <v>4330</v>
      </c>
    </row>
    <row r="4334" spans="2:19" x14ac:dyDescent="0.3">
      <c r="B4334">
        <v>663870113</v>
      </c>
      <c r="C4334">
        <v>4814</v>
      </c>
      <c r="D4334" t="s">
        <v>20406</v>
      </c>
      <c r="E4334">
        <v>45434.498495370368</v>
      </c>
      <c r="F4334">
        <v>2024</v>
      </c>
      <c r="G4334" t="s">
        <v>850</v>
      </c>
      <c r="H4334" t="s">
        <v>20407</v>
      </c>
      <c r="I4334" t="s">
        <v>20408</v>
      </c>
      <c r="J4334" t="s">
        <v>20409</v>
      </c>
      <c r="M4334">
        <v>117</v>
      </c>
      <c r="N4334">
        <v>1</v>
      </c>
      <c r="O4334">
        <v>0</v>
      </c>
      <c r="P4334" t="s">
        <v>202</v>
      </c>
      <c r="Q4334" t="s">
        <v>22</v>
      </c>
      <c r="R4334" s="3" t="b">
        <f>ISNUMBER(SEARCH(critere,_xlfn.CONCAT(client[[#This Row],[TELEPHONE]:[AGENCE]])))</f>
        <v>1</v>
      </c>
      <c r="S4334" s="8">
        <f>IF(client[[#This Row],[Recherche]]=TRUE,COUNTIF($R$4:R4334,TRUE),"")</f>
        <v>4331</v>
      </c>
    </row>
    <row r="4335" spans="2:19" x14ac:dyDescent="0.3">
      <c r="B4335" t="s">
        <v>20413</v>
      </c>
      <c r="C4335">
        <v>4816</v>
      </c>
      <c r="D4335" t="s">
        <v>20410</v>
      </c>
      <c r="E4335">
        <v>45434.552118055559</v>
      </c>
      <c r="F4335">
        <v>2024</v>
      </c>
      <c r="G4335" t="s">
        <v>421</v>
      </c>
      <c r="H4335" t="s">
        <v>20411</v>
      </c>
      <c r="I4335" t="s">
        <v>20412</v>
      </c>
      <c r="J4335" t="s">
        <v>20414</v>
      </c>
      <c r="M4335">
        <v>8</v>
      </c>
      <c r="N4335">
        <v>1</v>
      </c>
      <c r="O4335">
        <v>0</v>
      </c>
      <c r="P4335" t="s">
        <v>21</v>
      </c>
      <c r="Q4335" t="s">
        <v>38</v>
      </c>
      <c r="R4335" s="3" t="b">
        <f>ISNUMBER(SEARCH(critere,_xlfn.CONCAT(client[[#This Row],[TELEPHONE]:[AGENCE]])))</f>
        <v>1</v>
      </c>
      <c r="S4335" s="8">
        <f>IF(client[[#This Row],[Recherche]]=TRUE,COUNTIF($R$4:R4335,TRUE),"")</f>
        <v>4332</v>
      </c>
    </row>
    <row r="4336" spans="2:19" x14ac:dyDescent="0.3">
      <c r="B4336" t="s">
        <v>20418</v>
      </c>
      <c r="C4336">
        <v>4817</v>
      </c>
      <c r="D4336" t="s">
        <v>20415</v>
      </c>
      <c r="E4336">
        <v>45434.605752314812</v>
      </c>
      <c r="F4336">
        <v>2024</v>
      </c>
      <c r="G4336" t="s">
        <v>4881</v>
      </c>
      <c r="H4336" t="s">
        <v>20416</v>
      </c>
      <c r="I4336" t="s">
        <v>20417</v>
      </c>
      <c r="J4336" t="s">
        <v>20419</v>
      </c>
      <c r="M4336">
        <v>8</v>
      </c>
      <c r="N4336">
        <v>1</v>
      </c>
      <c r="O4336">
        <v>0</v>
      </c>
      <c r="P4336" t="s">
        <v>21</v>
      </c>
      <c r="Q4336" t="s">
        <v>38</v>
      </c>
      <c r="R4336" s="3" t="b">
        <f>ISNUMBER(SEARCH(critere,_xlfn.CONCAT(client[[#This Row],[TELEPHONE]:[AGENCE]])))</f>
        <v>1</v>
      </c>
      <c r="S4336" s="8">
        <f>IF(client[[#This Row],[Recherche]]=TRUE,COUNTIF($R$4:R4336,TRUE),"")</f>
        <v>4333</v>
      </c>
    </row>
    <row r="4337" spans="2:19" x14ac:dyDescent="0.3">
      <c r="B4337">
        <v>680461710</v>
      </c>
      <c r="C4337">
        <v>4818</v>
      </c>
      <c r="D4337" t="s">
        <v>20420</v>
      </c>
      <c r="E4337">
        <v>45434.648761574077</v>
      </c>
      <c r="F4337">
        <v>2024</v>
      </c>
      <c r="G4337" t="s">
        <v>3912</v>
      </c>
      <c r="H4337" t="s">
        <v>20421</v>
      </c>
      <c r="I4337" t="s">
        <v>20422</v>
      </c>
      <c r="J4337" t="s">
        <v>20423</v>
      </c>
      <c r="M4337">
        <v>117</v>
      </c>
      <c r="N4337">
        <v>2</v>
      </c>
      <c r="O4337">
        <v>0</v>
      </c>
      <c r="P4337" t="s">
        <v>202</v>
      </c>
      <c r="Q4337" t="s">
        <v>347</v>
      </c>
      <c r="R4337" s="3" t="b">
        <f>ISNUMBER(SEARCH(critere,_xlfn.CONCAT(client[[#This Row],[TELEPHONE]:[AGENCE]])))</f>
        <v>1</v>
      </c>
      <c r="S4337" s="8">
        <f>IF(client[[#This Row],[Recherche]]=TRUE,COUNTIF($R$4:R4337,TRUE),"")</f>
        <v>4334</v>
      </c>
    </row>
    <row r="4338" spans="2:19" x14ac:dyDescent="0.3">
      <c r="B4338">
        <v>680461710</v>
      </c>
      <c r="C4338">
        <v>4819</v>
      </c>
      <c r="D4338" t="s">
        <v>20424</v>
      </c>
      <c r="E4338">
        <v>45434.649074074077</v>
      </c>
      <c r="F4338">
        <v>2024</v>
      </c>
      <c r="G4338" t="s">
        <v>3912</v>
      </c>
      <c r="H4338" t="s">
        <v>20421</v>
      </c>
      <c r="I4338" t="s">
        <v>20422</v>
      </c>
      <c r="J4338" t="s">
        <v>20423</v>
      </c>
      <c r="M4338">
        <v>105</v>
      </c>
      <c r="N4338">
        <v>1</v>
      </c>
      <c r="O4338">
        <v>0</v>
      </c>
      <c r="P4338" t="s">
        <v>21</v>
      </c>
      <c r="Q4338" t="s">
        <v>347</v>
      </c>
      <c r="R4338" s="3" t="b">
        <f>ISNUMBER(SEARCH(critere,_xlfn.CONCAT(client[[#This Row],[TELEPHONE]:[AGENCE]])))</f>
        <v>1</v>
      </c>
      <c r="S4338" s="8">
        <f>IF(client[[#This Row],[Recherche]]=TRUE,COUNTIF($R$4:R4338,TRUE),"")</f>
        <v>4335</v>
      </c>
    </row>
    <row r="4339" spans="2:19" x14ac:dyDescent="0.3">
      <c r="B4339" t="s">
        <v>20428</v>
      </c>
      <c r="C4339">
        <v>4820</v>
      </c>
      <c r="D4339" t="s">
        <v>20425</v>
      </c>
      <c r="E4339">
        <v>45434.674791666665</v>
      </c>
      <c r="F4339">
        <v>2024</v>
      </c>
      <c r="G4339" t="s">
        <v>189</v>
      </c>
      <c r="H4339" t="s">
        <v>20426</v>
      </c>
      <c r="I4339" t="s">
        <v>20427</v>
      </c>
      <c r="J4339" t="s">
        <v>20429</v>
      </c>
      <c r="M4339">
        <v>117</v>
      </c>
      <c r="N4339">
        <v>1</v>
      </c>
      <c r="O4339">
        <v>0</v>
      </c>
      <c r="P4339" t="s">
        <v>202</v>
      </c>
      <c r="Q4339" t="s">
        <v>64</v>
      </c>
      <c r="R4339" s="3" t="b">
        <f>ISNUMBER(SEARCH(critere,_xlfn.CONCAT(client[[#This Row],[TELEPHONE]:[AGENCE]])))</f>
        <v>1</v>
      </c>
      <c r="S4339" s="8">
        <f>IF(client[[#This Row],[Recherche]]=TRUE,COUNTIF($R$4:R4339,TRUE),"")</f>
        <v>4336</v>
      </c>
    </row>
    <row r="4340" spans="2:19" x14ac:dyDescent="0.3">
      <c r="B4340" t="s">
        <v>20433</v>
      </c>
      <c r="C4340">
        <v>4821</v>
      </c>
      <c r="D4340" t="s">
        <v>20430</v>
      </c>
      <c r="E4340">
        <v>45434.678472222222</v>
      </c>
      <c r="F4340">
        <v>2024</v>
      </c>
      <c r="G4340" t="s">
        <v>3344</v>
      </c>
      <c r="H4340" t="s">
        <v>20431</v>
      </c>
      <c r="I4340" t="s">
        <v>20432</v>
      </c>
      <c r="J4340" t="s">
        <v>20434</v>
      </c>
      <c r="M4340">
        <v>117</v>
      </c>
      <c r="N4340">
        <v>1</v>
      </c>
      <c r="O4340">
        <v>0</v>
      </c>
      <c r="P4340" t="s">
        <v>202</v>
      </c>
      <c r="Q4340" t="s">
        <v>64</v>
      </c>
      <c r="R4340" s="3" t="b">
        <f>ISNUMBER(SEARCH(critere,_xlfn.CONCAT(client[[#This Row],[TELEPHONE]:[AGENCE]])))</f>
        <v>1</v>
      </c>
      <c r="S4340" s="8">
        <f>IF(client[[#This Row],[Recherche]]=TRUE,COUNTIF($R$4:R4340,TRUE),"")</f>
        <v>4337</v>
      </c>
    </row>
    <row r="4341" spans="2:19" x14ac:dyDescent="0.3">
      <c r="B4341" t="s">
        <v>20439</v>
      </c>
      <c r="C4341">
        <v>4822</v>
      </c>
      <c r="D4341" t="s">
        <v>20435</v>
      </c>
      <c r="E4341">
        <v>45434.726319444446</v>
      </c>
      <c r="F4341">
        <v>2024</v>
      </c>
      <c r="G4341" t="s">
        <v>20436</v>
      </c>
      <c r="H4341" t="s">
        <v>20437</v>
      </c>
      <c r="I4341" t="s">
        <v>20438</v>
      </c>
      <c r="J4341" t="s">
        <v>20440</v>
      </c>
      <c r="M4341">
        <v>117</v>
      </c>
      <c r="N4341">
        <v>1</v>
      </c>
      <c r="O4341">
        <v>0</v>
      </c>
      <c r="P4341" t="s">
        <v>202</v>
      </c>
      <c r="Q4341" t="s">
        <v>64</v>
      </c>
      <c r="R4341" s="3" t="b">
        <f>ISNUMBER(SEARCH(critere,_xlfn.CONCAT(client[[#This Row],[TELEPHONE]:[AGENCE]])))</f>
        <v>1</v>
      </c>
      <c r="S4341" s="8">
        <f>IF(client[[#This Row],[Recherche]]=TRUE,COUNTIF($R$4:R4341,TRUE),"")</f>
        <v>4338</v>
      </c>
    </row>
    <row r="4342" spans="2:19" x14ac:dyDescent="0.3">
      <c r="B4342" t="s">
        <v>20444</v>
      </c>
      <c r="C4342">
        <v>4831</v>
      </c>
      <c r="D4342" t="s">
        <v>20441</v>
      </c>
      <c r="E4342">
        <v>45434.756967592592</v>
      </c>
      <c r="F4342">
        <v>2024</v>
      </c>
      <c r="G4342" t="s">
        <v>1606</v>
      </c>
      <c r="H4342" t="s">
        <v>20442</v>
      </c>
      <c r="I4342" t="s">
        <v>20443</v>
      </c>
      <c r="J4342" t="s">
        <v>20445</v>
      </c>
      <c r="M4342">
        <v>8</v>
      </c>
      <c r="N4342">
        <v>1</v>
      </c>
      <c r="O4342">
        <v>0</v>
      </c>
      <c r="P4342" t="s">
        <v>21</v>
      </c>
      <c r="Q4342" t="s">
        <v>38</v>
      </c>
      <c r="R4342" s="3" t="b">
        <f>ISNUMBER(SEARCH(critere,_xlfn.CONCAT(client[[#This Row],[TELEPHONE]:[AGENCE]])))</f>
        <v>1</v>
      </c>
      <c r="S4342" s="8">
        <f>IF(client[[#This Row],[Recherche]]=TRUE,COUNTIF($R$4:R4342,TRUE),"")</f>
        <v>4339</v>
      </c>
    </row>
    <row r="4343" spans="2:19" x14ac:dyDescent="0.3">
      <c r="B4343" t="s">
        <v>20449</v>
      </c>
      <c r="C4343">
        <v>4832</v>
      </c>
      <c r="D4343" t="s">
        <v>20446</v>
      </c>
      <c r="E4343">
        <v>45434.7971875</v>
      </c>
      <c r="F4343">
        <v>2024</v>
      </c>
      <c r="G4343" t="s">
        <v>597</v>
      </c>
      <c r="H4343" t="s">
        <v>20447</v>
      </c>
      <c r="I4343" t="s">
        <v>20448</v>
      </c>
      <c r="J4343" t="s">
        <v>20450</v>
      </c>
      <c r="M4343">
        <v>8</v>
      </c>
      <c r="N4343">
        <v>1</v>
      </c>
      <c r="O4343">
        <v>0</v>
      </c>
      <c r="P4343" t="s">
        <v>21</v>
      </c>
      <c r="Q4343" t="s">
        <v>38</v>
      </c>
      <c r="R4343" s="3" t="b">
        <f>ISNUMBER(SEARCH(critere,_xlfn.CONCAT(client[[#This Row],[TELEPHONE]:[AGENCE]])))</f>
        <v>1</v>
      </c>
      <c r="S4343" s="8">
        <f>IF(client[[#This Row],[Recherche]]=TRUE,COUNTIF($R$4:R4343,TRUE),"")</f>
        <v>4340</v>
      </c>
    </row>
    <row r="4344" spans="2:19" x14ac:dyDescent="0.3">
      <c r="B4344" t="s">
        <v>20454</v>
      </c>
      <c r="C4344">
        <v>4833</v>
      </c>
      <c r="D4344" t="s">
        <v>20451</v>
      </c>
      <c r="E4344">
        <v>45435.479675925926</v>
      </c>
      <c r="F4344">
        <v>2024</v>
      </c>
      <c r="G4344" t="s">
        <v>626</v>
      </c>
      <c r="H4344" t="s">
        <v>20452</v>
      </c>
      <c r="I4344" t="s">
        <v>20453</v>
      </c>
      <c r="J4344" t="s">
        <v>20455</v>
      </c>
      <c r="M4344">
        <v>8</v>
      </c>
      <c r="N4344">
        <v>1</v>
      </c>
      <c r="O4344">
        <v>0</v>
      </c>
      <c r="P4344" t="s">
        <v>21</v>
      </c>
      <c r="Q4344" t="s">
        <v>38</v>
      </c>
      <c r="R4344" s="3" t="b">
        <f>ISNUMBER(SEARCH(critere,_xlfn.CONCAT(client[[#This Row],[TELEPHONE]:[AGENCE]])))</f>
        <v>1</v>
      </c>
      <c r="S4344" s="8">
        <f>IF(client[[#This Row],[Recherche]]=TRUE,COUNTIF($R$4:R4344,TRUE),"")</f>
        <v>4341</v>
      </c>
    </row>
    <row r="4345" spans="2:19" x14ac:dyDescent="0.3">
      <c r="C4345">
        <v>4834</v>
      </c>
      <c r="D4345" t="s">
        <v>20456</v>
      </c>
      <c r="E4345">
        <v>45435.616828703707</v>
      </c>
      <c r="F4345">
        <v>2024</v>
      </c>
      <c r="G4345" t="s">
        <v>183</v>
      </c>
      <c r="H4345" t="s">
        <v>218</v>
      </c>
      <c r="I4345" t="s">
        <v>219</v>
      </c>
      <c r="J4345" t="s">
        <v>220</v>
      </c>
      <c r="M4345">
        <v>117</v>
      </c>
      <c r="N4345">
        <v>1</v>
      </c>
      <c r="O4345">
        <v>0</v>
      </c>
      <c r="P4345" t="s">
        <v>202</v>
      </c>
      <c r="Q4345" t="s">
        <v>38</v>
      </c>
      <c r="R4345" s="3" t="b">
        <f>ISNUMBER(SEARCH(critere,_xlfn.CONCAT(client[[#This Row],[TELEPHONE]:[AGENCE]])))</f>
        <v>1</v>
      </c>
      <c r="S4345" s="8">
        <f>IF(client[[#This Row],[Recherche]]=TRUE,COUNTIF($R$4:R4345,TRUE),"")</f>
        <v>4342</v>
      </c>
    </row>
    <row r="4346" spans="2:19" x14ac:dyDescent="0.3">
      <c r="B4346" t="s">
        <v>20459</v>
      </c>
      <c r="C4346">
        <v>4835</v>
      </c>
      <c r="D4346" t="s">
        <v>20457</v>
      </c>
      <c r="E4346">
        <v>45435.689780092594</v>
      </c>
      <c r="F4346">
        <v>2024</v>
      </c>
      <c r="G4346" t="s">
        <v>272</v>
      </c>
      <c r="H4346" t="s">
        <v>5527</v>
      </c>
      <c r="I4346" t="s">
        <v>20458</v>
      </c>
      <c r="J4346" t="s">
        <v>20460</v>
      </c>
      <c r="M4346">
        <v>8</v>
      </c>
      <c r="N4346">
        <v>1</v>
      </c>
      <c r="O4346">
        <v>0</v>
      </c>
      <c r="P4346" t="s">
        <v>21</v>
      </c>
      <c r="Q4346" t="s">
        <v>38</v>
      </c>
      <c r="R4346" s="3" t="b">
        <f>ISNUMBER(SEARCH(critere,_xlfn.CONCAT(client[[#This Row],[TELEPHONE]:[AGENCE]])))</f>
        <v>1</v>
      </c>
      <c r="S4346" s="8">
        <f>IF(client[[#This Row],[Recherche]]=TRUE,COUNTIF($R$4:R4346,TRUE),"")</f>
        <v>4343</v>
      </c>
    </row>
    <row r="4347" spans="2:19" x14ac:dyDescent="0.3">
      <c r="B4347" t="s">
        <v>20464</v>
      </c>
      <c r="C4347">
        <v>4836</v>
      </c>
      <c r="D4347" t="s">
        <v>20461</v>
      </c>
      <c r="E4347">
        <v>45435.70480324074</v>
      </c>
      <c r="G4347" t="s">
        <v>2357</v>
      </c>
      <c r="H4347" t="s">
        <v>20462</v>
      </c>
      <c r="I4347" t="s">
        <v>20463</v>
      </c>
      <c r="J4347" t="s">
        <v>20465</v>
      </c>
      <c r="M4347">
        <v>8</v>
      </c>
      <c r="N4347">
        <v>1</v>
      </c>
      <c r="P4347" t="s">
        <v>21</v>
      </c>
      <c r="Q4347" t="s">
        <v>38</v>
      </c>
      <c r="R4347" s="3" t="b">
        <f>ISNUMBER(SEARCH(critere,_xlfn.CONCAT(client[[#This Row],[TELEPHONE]:[AGENCE]])))</f>
        <v>1</v>
      </c>
      <c r="S4347" s="8">
        <f>IF(client[[#This Row],[Recherche]]=TRUE,COUNTIF($R$4:R4347,TRUE),"")</f>
        <v>4344</v>
      </c>
    </row>
    <row r="4348" spans="2:19" x14ac:dyDescent="0.3">
      <c r="B4348" t="s">
        <v>20470</v>
      </c>
      <c r="C4348">
        <v>4837</v>
      </c>
      <c r="D4348" t="s">
        <v>20466</v>
      </c>
      <c r="E4348">
        <v>45435.727546296293</v>
      </c>
      <c r="F4348">
        <v>2024</v>
      </c>
      <c r="G4348" t="s">
        <v>20467</v>
      </c>
      <c r="H4348" t="s">
        <v>20468</v>
      </c>
      <c r="I4348" t="s">
        <v>20469</v>
      </c>
      <c r="J4348" t="s">
        <v>20471</v>
      </c>
      <c r="M4348">
        <v>8</v>
      </c>
      <c r="N4348">
        <v>2</v>
      </c>
      <c r="O4348">
        <v>0</v>
      </c>
      <c r="P4348" t="s">
        <v>21</v>
      </c>
      <c r="Q4348" t="s">
        <v>38</v>
      </c>
      <c r="R4348" s="3" t="b">
        <f>ISNUMBER(SEARCH(critere,_xlfn.CONCAT(client[[#This Row],[TELEPHONE]:[AGENCE]])))</f>
        <v>1</v>
      </c>
      <c r="S4348" s="8">
        <f>IF(client[[#This Row],[Recherche]]=TRUE,COUNTIF($R$4:R4348,TRUE),"")</f>
        <v>4345</v>
      </c>
    </row>
    <row r="4349" spans="2:19" x14ac:dyDescent="0.3">
      <c r="B4349" t="s">
        <v>20474</v>
      </c>
      <c r="C4349">
        <v>4838</v>
      </c>
      <c r="D4349" t="s">
        <v>20472</v>
      </c>
      <c r="E4349">
        <v>45435.754131944443</v>
      </c>
      <c r="F4349">
        <v>2024</v>
      </c>
      <c r="G4349" t="s">
        <v>1710</v>
      </c>
      <c r="H4349" t="s">
        <v>18015</v>
      </c>
      <c r="I4349" t="s">
        <v>20473</v>
      </c>
      <c r="J4349" t="s">
        <v>20475</v>
      </c>
      <c r="M4349">
        <v>8</v>
      </c>
      <c r="N4349">
        <v>1</v>
      </c>
      <c r="O4349">
        <v>0</v>
      </c>
      <c r="P4349" t="s">
        <v>21</v>
      </c>
      <c r="Q4349" t="s">
        <v>38</v>
      </c>
      <c r="R4349" s="3" t="b">
        <f>ISNUMBER(SEARCH(critere,_xlfn.CONCAT(client[[#This Row],[TELEPHONE]:[AGENCE]])))</f>
        <v>1</v>
      </c>
      <c r="S4349" s="8">
        <f>IF(client[[#This Row],[Recherche]]=TRUE,COUNTIF($R$4:R4349,TRUE),"")</f>
        <v>4346</v>
      </c>
    </row>
    <row r="4350" spans="2:19" x14ac:dyDescent="0.3">
      <c r="B4350" t="s">
        <v>20479</v>
      </c>
      <c r="C4350">
        <v>4839</v>
      </c>
      <c r="D4350" t="s">
        <v>20476</v>
      </c>
      <c r="E4350">
        <v>45435.895648148151</v>
      </c>
      <c r="G4350" t="s">
        <v>10581</v>
      </c>
      <c r="H4350" t="s">
        <v>20477</v>
      </c>
      <c r="I4350" t="s">
        <v>20478</v>
      </c>
      <c r="J4350" t="s">
        <v>20480</v>
      </c>
      <c r="M4350">
        <v>108</v>
      </c>
      <c r="N4350">
        <v>1</v>
      </c>
      <c r="P4350" t="s">
        <v>21</v>
      </c>
      <c r="Q4350" t="s">
        <v>38</v>
      </c>
      <c r="R4350" s="3" t="b">
        <f>ISNUMBER(SEARCH(critere,_xlfn.CONCAT(client[[#This Row],[TELEPHONE]:[AGENCE]])))</f>
        <v>1</v>
      </c>
      <c r="S4350" s="8">
        <f>IF(client[[#This Row],[Recherche]]=TRUE,COUNTIF($R$4:R4350,TRUE),"")</f>
        <v>4347</v>
      </c>
    </row>
    <row r="4351" spans="2:19" x14ac:dyDescent="0.3">
      <c r="B4351" t="s">
        <v>20484</v>
      </c>
      <c r="C4351">
        <v>4840</v>
      </c>
      <c r="D4351" t="s">
        <v>20481</v>
      </c>
      <c r="E4351">
        <v>45436.681851851848</v>
      </c>
      <c r="F4351">
        <v>2024</v>
      </c>
      <c r="G4351" t="s">
        <v>4594</v>
      </c>
      <c r="H4351" t="s">
        <v>20482</v>
      </c>
      <c r="I4351" t="s">
        <v>20483</v>
      </c>
      <c r="J4351" t="s">
        <v>20485</v>
      </c>
      <c r="M4351">
        <v>8</v>
      </c>
      <c r="N4351">
        <v>1</v>
      </c>
      <c r="O4351">
        <v>0</v>
      </c>
      <c r="P4351" t="s">
        <v>21</v>
      </c>
      <c r="Q4351" t="s">
        <v>22</v>
      </c>
      <c r="R4351" s="3" t="b">
        <f>ISNUMBER(SEARCH(critere,_xlfn.CONCAT(client[[#This Row],[TELEPHONE]:[AGENCE]])))</f>
        <v>1</v>
      </c>
      <c r="S4351" s="8">
        <f>IF(client[[#This Row],[Recherche]]=TRUE,COUNTIF($R$4:R4351,TRUE),"")</f>
        <v>4348</v>
      </c>
    </row>
    <row r="4352" spans="2:19" x14ac:dyDescent="0.3">
      <c r="B4352" t="s">
        <v>20490</v>
      </c>
      <c r="C4352">
        <v>4841</v>
      </c>
      <c r="D4352" t="s">
        <v>20486</v>
      </c>
      <c r="E4352">
        <v>45436.68854166667</v>
      </c>
      <c r="F4352">
        <v>2024</v>
      </c>
      <c r="G4352" t="s">
        <v>20487</v>
      </c>
      <c r="H4352" t="s">
        <v>20488</v>
      </c>
      <c r="I4352" t="s">
        <v>20489</v>
      </c>
      <c r="J4352" t="s">
        <v>20491</v>
      </c>
      <c r="M4352">
        <v>8</v>
      </c>
      <c r="N4352">
        <v>1</v>
      </c>
      <c r="O4352">
        <v>0</v>
      </c>
      <c r="P4352" t="s">
        <v>21</v>
      </c>
      <c r="Q4352" t="s">
        <v>22</v>
      </c>
      <c r="R4352" s="3" t="b">
        <f>ISNUMBER(SEARCH(critere,_xlfn.CONCAT(client[[#This Row],[TELEPHONE]:[AGENCE]])))</f>
        <v>1</v>
      </c>
      <c r="S4352" s="8">
        <f>IF(client[[#This Row],[Recherche]]=TRUE,COUNTIF($R$4:R4352,TRUE),"")</f>
        <v>4349</v>
      </c>
    </row>
    <row r="4353" spans="2:19" x14ac:dyDescent="0.3">
      <c r="B4353" t="s">
        <v>20496</v>
      </c>
      <c r="C4353">
        <v>4842</v>
      </c>
      <c r="D4353" t="s">
        <v>20492</v>
      </c>
      <c r="E4353">
        <v>45436.693923611114</v>
      </c>
      <c r="F4353">
        <v>2024</v>
      </c>
      <c r="G4353" t="s">
        <v>20493</v>
      </c>
      <c r="H4353" t="s">
        <v>20494</v>
      </c>
      <c r="I4353" t="s">
        <v>20495</v>
      </c>
      <c r="J4353" t="s">
        <v>20497</v>
      </c>
      <c r="M4353">
        <v>8</v>
      </c>
      <c r="N4353">
        <v>1</v>
      </c>
      <c r="O4353">
        <v>0</v>
      </c>
      <c r="P4353" t="s">
        <v>21</v>
      </c>
      <c r="Q4353" t="s">
        <v>22</v>
      </c>
      <c r="R4353" s="3" t="b">
        <f>ISNUMBER(SEARCH(critere,_xlfn.CONCAT(client[[#This Row],[TELEPHONE]:[AGENCE]])))</f>
        <v>1</v>
      </c>
      <c r="S4353" s="8">
        <f>IF(client[[#This Row],[Recherche]]=TRUE,COUNTIF($R$4:R4353,TRUE),"")</f>
        <v>4350</v>
      </c>
    </row>
    <row r="4354" spans="2:19" x14ac:dyDescent="0.3">
      <c r="B4354" t="s">
        <v>20502</v>
      </c>
      <c r="C4354">
        <v>4843</v>
      </c>
      <c r="D4354" t="s">
        <v>20498</v>
      </c>
      <c r="E4354">
        <v>45436.697974537034</v>
      </c>
      <c r="F4354">
        <v>2024</v>
      </c>
      <c r="G4354" t="s">
        <v>20499</v>
      </c>
      <c r="H4354" t="s">
        <v>20500</v>
      </c>
      <c r="I4354" t="s">
        <v>20501</v>
      </c>
      <c r="J4354" t="s">
        <v>20503</v>
      </c>
      <c r="M4354">
        <v>8</v>
      </c>
      <c r="N4354">
        <v>1</v>
      </c>
      <c r="O4354">
        <v>0</v>
      </c>
      <c r="P4354" t="s">
        <v>21</v>
      </c>
      <c r="Q4354" t="s">
        <v>22</v>
      </c>
      <c r="R4354" s="3" t="b">
        <f>ISNUMBER(SEARCH(critere,_xlfn.CONCAT(client[[#This Row],[TELEPHONE]:[AGENCE]])))</f>
        <v>1</v>
      </c>
      <c r="S4354" s="8">
        <f>IF(client[[#This Row],[Recherche]]=TRUE,COUNTIF($R$4:R4354,TRUE),"")</f>
        <v>4351</v>
      </c>
    </row>
    <row r="4355" spans="2:19" x14ac:dyDescent="0.3">
      <c r="B4355" t="s">
        <v>20507</v>
      </c>
      <c r="C4355">
        <v>4844</v>
      </c>
      <c r="D4355" t="s">
        <v>20504</v>
      </c>
      <c r="E4355">
        <v>45436.700613425928</v>
      </c>
      <c r="F4355">
        <v>2024</v>
      </c>
      <c r="G4355" t="s">
        <v>20505</v>
      </c>
      <c r="H4355" t="s">
        <v>534</v>
      </c>
      <c r="I4355" t="s">
        <v>20506</v>
      </c>
      <c r="J4355" t="s">
        <v>20508</v>
      </c>
      <c r="M4355">
        <v>8</v>
      </c>
      <c r="N4355">
        <v>1</v>
      </c>
      <c r="O4355">
        <v>0</v>
      </c>
      <c r="P4355" t="s">
        <v>21</v>
      </c>
      <c r="Q4355" t="s">
        <v>22</v>
      </c>
      <c r="R4355" s="3" t="b">
        <f>ISNUMBER(SEARCH(critere,_xlfn.CONCAT(client[[#This Row],[TELEPHONE]:[AGENCE]])))</f>
        <v>1</v>
      </c>
      <c r="S4355" s="8">
        <f>IF(client[[#This Row],[Recherche]]=TRUE,COUNTIF($R$4:R4355,TRUE),"")</f>
        <v>4352</v>
      </c>
    </row>
    <row r="4356" spans="2:19" x14ac:dyDescent="0.3">
      <c r="B4356" t="s">
        <v>20512</v>
      </c>
      <c r="C4356">
        <v>4845</v>
      </c>
      <c r="D4356" t="s">
        <v>20509</v>
      </c>
      <c r="E4356">
        <v>45436.702361111114</v>
      </c>
      <c r="F4356">
        <v>2024</v>
      </c>
      <c r="G4356" t="s">
        <v>20510</v>
      </c>
      <c r="H4356" t="s">
        <v>12374</v>
      </c>
      <c r="I4356" t="s">
        <v>20511</v>
      </c>
      <c r="J4356" t="s">
        <v>20513</v>
      </c>
      <c r="M4356">
        <v>8</v>
      </c>
      <c r="N4356">
        <v>1</v>
      </c>
      <c r="O4356">
        <v>0</v>
      </c>
      <c r="P4356" t="s">
        <v>21</v>
      </c>
      <c r="Q4356" t="s">
        <v>22</v>
      </c>
      <c r="R4356" s="3" t="b">
        <f>ISNUMBER(SEARCH(critere,_xlfn.CONCAT(client[[#This Row],[TELEPHONE]:[AGENCE]])))</f>
        <v>1</v>
      </c>
      <c r="S4356" s="8">
        <f>IF(client[[#This Row],[Recherche]]=TRUE,COUNTIF($R$4:R4356,TRUE),"")</f>
        <v>4353</v>
      </c>
    </row>
    <row r="4357" spans="2:19" x14ac:dyDescent="0.3">
      <c r="B4357" t="s">
        <v>20516</v>
      </c>
      <c r="C4357">
        <v>4846</v>
      </c>
      <c r="D4357" t="s">
        <v>20514</v>
      </c>
      <c r="E4357">
        <v>45436.703888888886</v>
      </c>
      <c r="F4357">
        <v>2024</v>
      </c>
      <c r="G4357" t="s">
        <v>6621</v>
      </c>
      <c r="H4357" t="s">
        <v>13200</v>
      </c>
      <c r="I4357" t="s">
        <v>20515</v>
      </c>
      <c r="J4357" t="s">
        <v>20517</v>
      </c>
      <c r="M4357">
        <v>8</v>
      </c>
      <c r="N4357">
        <v>1</v>
      </c>
      <c r="O4357">
        <v>0</v>
      </c>
      <c r="P4357" t="s">
        <v>21</v>
      </c>
      <c r="Q4357" t="s">
        <v>22</v>
      </c>
      <c r="R4357" s="3" t="b">
        <f>ISNUMBER(SEARCH(critere,_xlfn.CONCAT(client[[#This Row],[TELEPHONE]:[AGENCE]])))</f>
        <v>1</v>
      </c>
      <c r="S4357" s="8">
        <f>IF(client[[#This Row],[Recherche]]=TRUE,COUNTIF($R$4:R4357,TRUE),"")</f>
        <v>4354</v>
      </c>
    </row>
    <row r="4358" spans="2:19" x14ac:dyDescent="0.3">
      <c r="B4358" t="s">
        <v>20522</v>
      </c>
      <c r="C4358">
        <v>4847</v>
      </c>
      <c r="D4358" t="s">
        <v>20518</v>
      </c>
      <c r="E4358">
        <v>45436.708587962959</v>
      </c>
      <c r="F4358">
        <v>2024</v>
      </c>
      <c r="G4358" t="s">
        <v>20519</v>
      </c>
      <c r="H4358" t="s">
        <v>20520</v>
      </c>
      <c r="I4358" t="s">
        <v>20521</v>
      </c>
      <c r="J4358" t="s">
        <v>20523</v>
      </c>
      <c r="M4358">
        <v>8</v>
      </c>
      <c r="N4358">
        <v>1</v>
      </c>
      <c r="O4358">
        <v>0</v>
      </c>
      <c r="P4358" t="s">
        <v>21</v>
      </c>
      <c r="Q4358" t="s">
        <v>22</v>
      </c>
      <c r="R4358" s="3" t="b">
        <f>ISNUMBER(SEARCH(critere,_xlfn.CONCAT(client[[#This Row],[TELEPHONE]:[AGENCE]])))</f>
        <v>1</v>
      </c>
      <c r="S4358" s="8">
        <f>IF(client[[#This Row],[Recherche]]=TRUE,COUNTIF($R$4:R4358,TRUE),"")</f>
        <v>4355</v>
      </c>
    </row>
    <row r="4359" spans="2:19" x14ac:dyDescent="0.3">
      <c r="B4359" t="s">
        <v>20527</v>
      </c>
      <c r="C4359">
        <v>4848</v>
      </c>
      <c r="D4359" t="s">
        <v>20524</v>
      </c>
      <c r="E4359">
        <v>45436.710925925923</v>
      </c>
      <c r="F4359">
        <v>2024</v>
      </c>
      <c r="G4359" t="s">
        <v>20525</v>
      </c>
      <c r="H4359" t="s">
        <v>5680</v>
      </c>
      <c r="I4359" t="s">
        <v>20526</v>
      </c>
      <c r="J4359" t="s">
        <v>20528</v>
      </c>
      <c r="M4359">
        <v>8</v>
      </c>
      <c r="N4359">
        <v>1</v>
      </c>
      <c r="O4359">
        <v>0</v>
      </c>
      <c r="P4359" t="s">
        <v>21</v>
      </c>
      <c r="Q4359" t="s">
        <v>22</v>
      </c>
      <c r="R4359" s="3" t="b">
        <f>ISNUMBER(SEARCH(critere,_xlfn.CONCAT(client[[#This Row],[TELEPHONE]:[AGENCE]])))</f>
        <v>1</v>
      </c>
      <c r="S4359" s="8">
        <f>IF(client[[#This Row],[Recherche]]=TRUE,COUNTIF($R$4:R4359,TRUE),"")</f>
        <v>4356</v>
      </c>
    </row>
    <row r="4360" spans="2:19" x14ac:dyDescent="0.3">
      <c r="B4360" t="s">
        <v>20533</v>
      </c>
      <c r="C4360">
        <v>4849</v>
      </c>
      <c r="D4360" t="s">
        <v>20529</v>
      </c>
      <c r="E4360">
        <v>45436.714479166665</v>
      </c>
      <c r="F4360">
        <v>2024</v>
      </c>
      <c r="G4360" t="s">
        <v>20530</v>
      </c>
      <c r="H4360" t="s">
        <v>20531</v>
      </c>
      <c r="I4360" t="s">
        <v>20532</v>
      </c>
      <c r="J4360" t="s">
        <v>20534</v>
      </c>
      <c r="M4360">
        <v>8</v>
      </c>
      <c r="N4360">
        <v>1</v>
      </c>
      <c r="O4360">
        <v>0</v>
      </c>
      <c r="P4360" t="s">
        <v>21</v>
      </c>
      <c r="Q4360" t="s">
        <v>22</v>
      </c>
      <c r="R4360" s="3" t="b">
        <f>ISNUMBER(SEARCH(critere,_xlfn.CONCAT(client[[#This Row],[TELEPHONE]:[AGENCE]])))</f>
        <v>1</v>
      </c>
      <c r="S4360" s="8">
        <f>IF(client[[#This Row],[Recherche]]=TRUE,COUNTIF($R$4:R4360,TRUE),"")</f>
        <v>4357</v>
      </c>
    </row>
    <row r="4361" spans="2:19" x14ac:dyDescent="0.3">
      <c r="B4361" t="s">
        <v>20538</v>
      </c>
      <c r="C4361">
        <v>4850</v>
      </c>
      <c r="D4361" t="s">
        <v>20535</v>
      </c>
      <c r="E4361">
        <v>45436.725844907407</v>
      </c>
      <c r="F4361">
        <v>2024</v>
      </c>
      <c r="G4361" t="s">
        <v>20536</v>
      </c>
      <c r="H4361" t="s">
        <v>3016</v>
      </c>
      <c r="I4361" t="s">
        <v>20537</v>
      </c>
      <c r="J4361" t="s">
        <v>20539</v>
      </c>
      <c r="M4361">
        <v>8</v>
      </c>
      <c r="N4361">
        <v>1</v>
      </c>
      <c r="O4361">
        <v>0</v>
      </c>
      <c r="P4361" t="s">
        <v>21</v>
      </c>
      <c r="Q4361" t="s">
        <v>22</v>
      </c>
      <c r="R4361" s="3" t="b">
        <f>ISNUMBER(SEARCH(critere,_xlfn.CONCAT(client[[#This Row],[TELEPHONE]:[AGENCE]])))</f>
        <v>1</v>
      </c>
      <c r="S4361" s="8">
        <f>IF(client[[#This Row],[Recherche]]=TRUE,COUNTIF($R$4:R4361,TRUE),"")</f>
        <v>4358</v>
      </c>
    </row>
    <row r="4362" spans="2:19" x14ac:dyDescent="0.3">
      <c r="B4362" t="s">
        <v>20543</v>
      </c>
      <c r="C4362">
        <v>4851</v>
      </c>
      <c r="D4362" t="s">
        <v>20540</v>
      </c>
      <c r="E4362">
        <v>45436.729467592595</v>
      </c>
      <c r="F4362">
        <v>2024</v>
      </c>
      <c r="G4362" t="s">
        <v>20541</v>
      </c>
      <c r="H4362" t="s">
        <v>14055</v>
      </c>
      <c r="I4362" t="s">
        <v>20542</v>
      </c>
      <c r="J4362" t="s">
        <v>20544</v>
      </c>
      <c r="M4362">
        <v>8</v>
      </c>
      <c r="N4362">
        <v>1</v>
      </c>
      <c r="O4362">
        <v>0</v>
      </c>
      <c r="P4362" t="s">
        <v>21</v>
      </c>
      <c r="Q4362" t="s">
        <v>22</v>
      </c>
      <c r="R4362" s="3" t="b">
        <f>ISNUMBER(SEARCH(critere,_xlfn.CONCAT(client[[#This Row],[TELEPHONE]:[AGENCE]])))</f>
        <v>1</v>
      </c>
      <c r="S4362" s="8">
        <f>IF(client[[#This Row],[Recherche]]=TRUE,COUNTIF($R$4:R4362,TRUE),"")</f>
        <v>4359</v>
      </c>
    </row>
    <row r="4363" spans="2:19" x14ac:dyDescent="0.3">
      <c r="B4363">
        <v>674150630</v>
      </c>
      <c r="C4363">
        <v>4852</v>
      </c>
      <c r="D4363" t="s">
        <v>20545</v>
      </c>
      <c r="E4363">
        <v>45436.731145833335</v>
      </c>
      <c r="F4363">
        <v>2024</v>
      </c>
      <c r="G4363" t="s">
        <v>2042</v>
      </c>
      <c r="H4363" t="s">
        <v>16940</v>
      </c>
      <c r="I4363" t="s">
        <v>20546</v>
      </c>
      <c r="J4363" t="s">
        <v>20547</v>
      </c>
      <c r="M4363">
        <v>8</v>
      </c>
      <c r="N4363">
        <v>1</v>
      </c>
      <c r="O4363">
        <v>0</v>
      </c>
      <c r="P4363" t="s">
        <v>21</v>
      </c>
      <c r="Q4363" t="s">
        <v>22</v>
      </c>
      <c r="R4363" s="3" t="b">
        <f>ISNUMBER(SEARCH(critere,_xlfn.CONCAT(client[[#This Row],[TELEPHONE]:[AGENCE]])))</f>
        <v>1</v>
      </c>
      <c r="S4363" s="8">
        <f>IF(client[[#This Row],[Recherche]]=TRUE,COUNTIF($R$4:R4363,TRUE),"")</f>
        <v>4360</v>
      </c>
    </row>
    <row r="4364" spans="2:19" x14ac:dyDescent="0.3">
      <c r="B4364" t="s">
        <v>20551</v>
      </c>
      <c r="C4364">
        <v>4853</v>
      </c>
      <c r="D4364" t="s">
        <v>20548</v>
      </c>
      <c r="E4364">
        <v>45436.782233796293</v>
      </c>
      <c r="F4364">
        <v>2024</v>
      </c>
      <c r="G4364" t="s">
        <v>710</v>
      </c>
      <c r="H4364" t="s">
        <v>20549</v>
      </c>
      <c r="I4364" t="s">
        <v>20550</v>
      </c>
      <c r="J4364" t="s">
        <v>20552</v>
      </c>
      <c r="M4364">
        <v>117</v>
      </c>
      <c r="N4364">
        <v>1</v>
      </c>
      <c r="O4364">
        <v>0</v>
      </c>
      <c r="P4364" t="s">
        <v>202</v>
      </c>
      <c r="Q4364" t="s">
        <v>38</v>
      </c>
      <c r="R4364" s="3" t="b">
        <f>ISNUMBER(SEARCH(critere,_xlfn.CONCAT(client[[#This Row],[TELEPHONE]:[AGENCE]])))</f>
        <v>1</v>
      </c>
      <c r="S4364" s="8">
        <f>IF(client[[#This Row],[Recherche]]=TRUE,COUNTIF($R$4:R4364,TRUE),"")</f>
        <v>4361</v>
      </c>
    </row>
    <row r="4365" spans="2:19" x14ac:dyDescent="0.3">
      <c r="B4365" t="s">
        <v>20551</v>
      </c>
      <c r="C4365">
        <v>4854</v>
      </c>
      <c r="D4365" t="s">
        <v>20553</v>
      </c>
      <c r="E4365">
        <v>45436.78292824074</v>
      </c>
      <c r="F4365">
        <v>2024</v>
      </c>
      <c r="G4365" t="s">
        <v>710</v>
      </c>
      <c r="H4365" t="s">
        <v>20549</v>
      </c>
      <c r="I4365" t="s">
        <v>20550</v>
      </c>
      <c r="J4365" t="s">
        <v>20552</v>
      </c>
      <c r="M4365">
        <v>117</v>
      </c>
      <c r="N4365">
        <v>1</v>
      </c>
      <c r="O4365">
        <v>0</v>
      </c>
      <c r="P4365" t="s">
        <v>202</v>
      </c>
      <c r="Q4365" t="s">
        <v>38</v>
      </c>
      <c r="R4365" s="3" t="b">
        <f>ISNUMBER(SEARCH(critere,_xlfn.CONCAT(client[[#This Row],[TELEPHONE]:[AGENCE]])))</f>
        <v>1</v>
      </c>
      <c r="S4365" s="8">
        <f>IF(client[[#This Row],[Recherche]]=TRUE,COUNTIF($R$4:R4365,TRUE),"")</f>
        <v>4362</v>
      </c>
    </row>
    <row r="4366" spans="2:19" x14ac:dyDescent="0.3">
      <c r="B4366" t="s">
        <v>20556</v>
      </c>
      <c r="C4366">
        <v>4855</v>
      </c>
      <c r="D4366" t="s">
        <v>20554</v>
      </c>
      <c r="E4366">
        <v>45439.475254629629</v>
      </c>
      <c r="F4366">
        <v>2024</v>
      </c>
      <c r="G4366" t="s">
        <v>2580</v>
      </c>
      <c r="H4366" t="s">
        <v>20204</v>
      </c>
      <c r="I4366" t="s">
        <v>20555</v>
      </c>
      <c r="J4366" t="s">
        <v>20557</v>
      </c>
      <c r="M4366">
        <v>8</v>
      </c>
      <c r="N4366">
        <v>1</v>
      </c>
      <c r="O4366">
        <v>0</v>
      </c>
      <c r="P4366" t="s">
        <v>21</v>
      </c>
      <c r="Q4366" t="s">
        <v>38</v>
      </c>
      <c r="R4366" s="3" t="b">
        <f>ISNUMBER(SEARCH(critere,_xlfn.CONCAT(client[[#This Row],[TELEPHONE]:[AGENCE]])))</f>
        <v>1</v>
      </c>
      <c r="S4366" s="8">
        <f>IF(client[[#This Row],[Recherche]]=TRUE,COUNTIF($R$4:R4366,TRUE),"")</f>
        <v>4363</v>
      </c>
    </row>
    <row r="4367" spans="2:19" x14ac:dyDescent="0.3">
      <c r="B4367">
        <v>605133126</v>
      </c>
      <c r="C4367">
        <v>4856</v>
      </c>
      <c r="D4367" t="s">
        <v>20558</v>
      </c>
      <c r="E4367">
        <v>45439.672500000001</v>
      </c>
      <c r="F4367">
        <v>2024</v>
      </c>
      <c r="G4367" t="s">
        <v>20559</v>
      </c>
      <c r="H4367" t="s">
        <v>20560</v>
      </c>
      <c r="I4367" t="s">
        <v>20561</v>
      </c>
      <c r="J4367" t="s">
        <v>20562</v>
      </c>
      <c r="M4367">
        <v>8</v>
      </c>
      <c r="N4367">
        <v>1</v>
      </c>
      <c r="O4367">
        <v>0</v>
      </c>
      <c r="P4367" t="s">
        <v>21</v>
      </c>
      <c r="Q4367" t="s">
        <v>64</v>
      </c>
      <c r="R4367" s="3" t="b">
        <f>ISNUMBER(SEARCH(critere,_xlfn.CONCAT(client[[#This Row],[TELEPHONE]:[AGENCE]])))</f>
        <v>1</v>
      </c>
      <c r="S4367" s="8">
        <f>IF(client[[#This Row],[Recherche]]=TRUE,COUNTIF($R$4:R4367,TRUE),"")</f>
        <v>4364</v>
      </c>
    </row>
    <row r="4368" spans="2:19" x14ac:dyDescent="0.3">
      <c r="B4368" t="s">
        <v>20567</v>
      </c>
      <c r="C4368">
        <v>4857</v>
      </c>
      <c r="D4368" t="s">
        <v>20563</v>
      </c>
      <c r="E4368">
        <v>45439.693090277775</v>
      </c>
      <c r="F4368">
        <v>2024</v>
      </c>
      <c r="G4368" t="s">
        <v>20564</v>
      </c>
      <c r="H4368" t="s">
        <v>20565</v>
      </c>
      <c r="I4368" t="s">
        <v>20566</v>
      </c>
      <c r="J4368" t="s">
        <v>20568</v>
      </c>
      <c r="M4368">
        <v>8</v>
      </c>
      <c r="N4368">
        <v>1</v>
      </c>
      <c r="O4368">
        <v>0</v>
      </c>
      <c r="P4368" t="s">
        <v>21</v>
      </c>
      <c r="Q4368" t="s">
        <v>38</v>
      </c>
      <c r="R4368" s="3" t="b">
        <f>ISNUMBER(SEARCH(critere,_xlfn.CONCAT(client[[#This Row],[TELEPHONE]:[AGENCE]])))</f>
        <v>1</v>
      </c>
      <c r="S4368" s="8">
        <f>IF(client[[#This Row],[Recherche]]=TRUE,COUNTIF($R$4:R4368,TRUE),"")</f>
        <v>4365</v>
      </c>
    </row>
    <row r="4369" spans="2:19" x14ac:dyDescent="0.3">
      <c r="B4369" t="s">
        <v>20572</v>
      </c>
      <c r="C4369">
        <v>4858</v>
      </c>
      <c r="D4369" t="s">
        <v>20569</v>
      </c>
      <c r="E4369">
        <v>45439.730393518519</v>
      </c>
      <c r="F4369">
        <v>2024</v>
      </c>
      <c r="G4369" t="s">
        <v>377</v>
      </c>
      <c r="H4369" t="s">
        <v>20570</v>
      </c>
      <c r="I4369" t="s">
        <v>20571</v>
      </c>
      <c r="J4369" t="s">
        <v>20573</v>
      </c>
      <c r="M4369">
        <v>8</v>
      </c>
      <c r="N4369">
        <v>1</v>
      </c>
      <c r="O4369">
        <v>0</v>
      </c>
      <c r="P4369" t="s">
        <v>21</v>
      </c>
      <c r="Q4369" t="s">
        <v>38</v>
      </c>
      <c r="R4369" s="3" t="b">
        <f>ISNUMBER(SEARCH(critere,_xlfn.CONCAT(client[[#This Row],[TELEPHONE]:[AGENCE]])))</f>
        <v>1</v>
      </c>
      <c r="S4369" s="8">
        <f>IF(client[[#This Row],[Recherche]]=TRUE,COUNTIF($R$4:R4369,TRUE),"")</f>
        <v>4366</v>
      </c>
    </row>
    <row r="4370" spans="2:19" x14ac:dyDescent="0.3">
      <c r="B4370" t="s">
        <v>20578</v>
      </c>
      <c r="C4370">
        <v>4859</v>
      </c>
      <c r="D4370" t="s">
        <v>20574</v>
      </c>
      <c r="E4370">
        <v>45439.739664351851</v>
      </c>
      <c r="F4370">
        <v>2024</v>
      </c>
      <c r="G4370" t="s">
        <v>20575</v>
      </c>
      <c r="H4370" t="s">
        <v>20576</v>
      </c>
      <c r="I4370" t="s">
        <v>20577</v>
      </c>
      <c r="J4370" t="s">
        <v>20579</v>
      </c>
      <c r="M4370">
        <v>8</v>
      </c>
      <c r="N4370">
        <v>1</v>
      </c>
      <c r="O4370">
        <v>0</v>
      </c>
      <c r="P4370" t="s">
        <v>21</v>
      </c>
      <c r="Q4370" t="s">
        <v>64</v>
      </c>
      <c r="R4370" s="3" t="b">
        <f>ISNUMBER(SEARCH(critere,_xlfn.CONCAT(client[[#This Row],[TELEPHONE]:[AGENCE]])))</f>
        <v>1</v>
      </c>
      <c r="S4370" s="8">
        <f>IF(client[[#This Row],[Recherche]]=TRUE,COUNTIF($R$4:R4370,TRUE),"")</f>
        <v>4367</v>
      </c>
    </row>
    <row r="4371" spans="2:19" x14ac:dyDescent="0.3">
      <c r="B4371" t="s">
        <v>20583</v>
      </c>
      <c r="C4371">
        <v>4860</v>
      </c>
      <c r="D4371" t="s">
        <v>20580</v>
      </c>
      <c r="E4371">
        <v>45439.761562500003</v>
      </c>
      <c r="F4371">
        <v>2024</v>
      </c>
      <c r="G4371" t="s">
        <v>20581</v>
      </c>
      <c r="H4371" t="s">
        <v>19298</v>
      </c>
      <c r="I4371" t="s">
        <v>20582</v>
      </c>
      <c r="J4371" t="s">
        <v>20584</v>
      </c>
      <c r="M4371">
        <v>8</v>
      </c>
      <c r="N4371">
        <v>1</v>
      </c>
      <c r="O4371">
        <v>0</v>
      </c>
      <c r="P4371" t="s">
        <v>21</v>
      </c>
      <c r="Q4371" t="s">
        <v>22</v>
      </c>
      <c r="R4371" s="3" t="b">
        <f>ISNUMBER(SEARCH(critere,_xlfn.CONCAT(client[[#This Row],[TELEPHONE]:[AGENCE]])))</f>
        <v>1</v>
      </c>
      <c r="S4371" s="8">
        <f>IF(client[[#This Row],[Recherche]]=TRUE,COUNTIF($R$4:R4371,TRUE),"")</f>
        <v>4368</v>
      </c>
    </row>
    <row r="4372" spans="2:19" x14ac:dyDescent="0.3">
      <c r="B4372">
        <v>622291801</v>
      </c>
      <c r="C4372">
        <v>4861</v>
      </c>
      <c r="D4372" t="s">
        <v>20585</v>
      </c>
      <c r="E4372">
        <v>45440.433449074073</v>
      </c>
      <c r="F4372">
        <v>2024</v>
      </c>
      <c r="G4372" t="s">
        <v>1404</v>
      </c>
      <c r="H4372" t="s">
        <v>20586</v>
      </c>
      <c r="I4372" t="s">
        <v>20587</v>
      </c>
      <c r="J4372" t="s">
        <v>20588</v>
      </c>
      <c r="M4372">
        <v>117</v>
      </c>
      <c r="N4372">
        <v>1</v>
      </c>
      <c r="O4372">
        <v>0</v>
      </c>
      <c r="P4372" t="s">
        <v>202</v>
      </c>
      <c r="Q4372" t="s">
        <v>347</v>
      </c>
      <c r="R4372" s="3" t="b">
        <f>ISNUMBER(SEARCH(critere,_xlfn.CONCAT(client[[#This Row],[TELEPHONE]:[AGENCE]])))</f>
        <v>1</v>
      </c>
      <c r="S4372" s="8">
        <f>IF(client[[#This Row],[Recherche]]=TRUE,COUNTIF($R$4:R4372,TRUE),"")</f>
        <v>4369</v>
      </c>
    </row>
    <row r="4373" spans="2:19" x14ac:dyDescent="0.3">
      <c r="B4373">
        <v>622291801</v>
      </c>
      <c r="C4373">
        <v>4862</v>
      </c>
      <c r="D4373" t="s">
        <v>20589</v>
      </c>
      <c r="E4373">
        <v>45440.437372685185</v>
      </c>
      <c r="F4373">
        <v>2024</v>
      </c>
      <c r="G4373" t="s">
        <v>1404</v>
      </c>
      <c r="H4373" t="s">
        <v>20586</v>
      </c>
      <c r="I4373" t="s">
        <v>20587</v>
      </c>
      <c r="J4373" t="s">
        <v>20588</v>
      </c>
      <c r="M4373">
        <v>117</v>
      </c>
      <c r="N4373">
        <v>1</v>
      </c>
      <c r="O4373">
        <v>0</v>
      </c>
      <c r="P4373" t="s">
        <v>202</v>
      </c>
      <c r="Q4373" t="s">
        <v>347</v>
      </c>
      <c r="R4373" s="3" t="b">
        <f>ISNUMBER(SEARCH(critere,_xlfn.CONCAT(client[[#This Row],[TELEPHONE]:[AGENCE]])))</f>
        <v>1</v>
      </c>
      <c r="S4373" s="8">
        <f>IF(client[[#This Row],[Recherche]]=TRUE,COUNTIF($R$4:R4373,TRUE),"")</f>
        <v>4370</v>
      </c>
    </row>
    <row r="4374" spans="2:19" x14ac:dyDescent="0.3">
      <c r="B4374">
        <v>647169734</v>
      </c>
      <c r="C4374">
        <v>4863</v>
      </c>
      <c r="D4374" t="s">
        <v>20590</v>
      </c>
      <c r="E4374">
        <v>45440.72583333333</v>
      </c>
      <c r="G4374" t="s">
        <v>20591</v>
      </c>
      <c r="H4374" t="s">
        <v>20592</v>
      </c>
      <c r="I4374" t="s">
        <v>20593</v>
      </c>
      <c r="J4374" t="s">
        <v>20594</v>
      </c>
      <c r="M4374">
        <v>75</v>
      </c>
      <c r="N4374">
        <v>1</v>
      </c>
      <c r="P4374" t="s">
        <v>21</v>
      </c>
      <c r="Q4374" t="s">
        <v>38</v>
      </c>
      <c r="R4374" s="3" t="b">
        <f>ISNUMBER(SEARCH(critere,_xlfn.CONCAT(client[[#This Row],[TELEPHONE]:[AGENCE]])))</f>
        <v>1</v>
      </c>
      <c r="S4374" s="8">
        <f>IF(client[[#This Row],[Recherche]]=TRUE,COUNTIF($R$4:R4374,TRUE),"")</f>
        <v>4371</v>
      </c>
    </row>
    <row r="4375" spans="2:19" x14ac:dyDescent="0.3">
      <c r="B4375" t="s">
        <v>19300</v>
      </c>
      <c r="C4375">
        <v>4864</v>
      </c>
      <c r="D4375" t="s">
        <v>20595</v>
      </c>
      <c r="E4375">
        <v>45440.726446759261</v>
      </c>
      <c r="F4375">
        <v>2024</v>
      </c>
      <c r="G4375" t="s">
        <v>9457</v>
      </c>
      <c r="H4375" t="s">
        <v>19298</v>
      </c>
      <c r="I4375" t="s">
        <v>19299</v>
      </c>
      <c r="J4375" t="s">
        <v>19301</v>
      </c>
      <c r="M4375">
        <v>8</v>
      </c>
      <c r="N4375">
        <v>1</v>
      </c>
      <c r="O4375">
        <v>0</v>
      </c>
      <c r="P4375" t="s">
        <v>21</v>
      </c>
      <c r="Q4375" t="s">
        <v>22</v>
      </c>
      <c r="R4375" s="3" t="b">
        <f>ISNUMBER(SEARCH(critere,_xlfn.CONCAT(client[[#This Row],[TELEPHONE]:[AGENCE]])))</f>
        <v>1</v>
      </c>
      <c r="S4375" s="8">
        <f>IF(client[[#This Row],[Recherche]]=TRUE,COUNTIF($R$4:R4375,TRUE),"")</f>
        <v>4372</v>
      </c>
    </row>
    <row r="4376" spans="2:19" x14ac:dyDescent="0.3">
      <c r="B4376" t="s">
        <v>20599</v>
      </c>
      <c r="C4376">
        <v>4865</v>
      </c>
      <c r="D4376" t="s">
        <v>20596</v>
      </c>
      <c r="E4376">
        <v>45440.749409722222</v>
      </c>
      <c r="F4376">
        <v>2024</v>
      </c>
      <c r="G4376" t="s">
        <v>20597</v>
      </c>
      <c r="H4376" t="s">
        <v>18144</v>
      </c>
      <c r="I4376" t="s">
        <v>20598</v>
      </c>
      <c r="J4376" t="s">
        <v>20600</v>
      </c>
      <c r="M4376">
        <v>8</v>
      </c>
      <c r="N4376">
        <v>1</v>
      </c>
      <c r="O4376">
        <v>0</v>
      </c>
      <c r="P4376" t="s">
        <v>21</v>
      </c>
      <c r="Q4376" t="s">
        <v>22</v>
      </c>
      <c r="R4376" s="3" t="b">
        <f>ISNUMBER(SEARCH(critere,_xlfn.CONCAT(client[[#This Row],[TELEPHONE]:[AGENCE]])))</f>
        <v>1</v>
      </c>
      <c r="S4376" s="8">
        <f>IF(client[[#This Row],[Recherche]]=TRUE,COUNTIF($R$4:R4376,TRUE),"")</f>
        <v>4373</v>
      </c>
    </row>
    <row r="4377" spans="2:19" x14ac:dyDescent="0.3">
      <c r="B4377" t="s">
        <v>20604</v>
      </c>
      <c r="C4377">
        <v>4866</v>
      </c>
      <c r="D4377" t="s">
        <v>20601</v>
      </c>
      <c r="E4377">
        <v>45441.483148148145</v>
      </c>
      <c r="F4377">
        <v>2024</v>
      </c>
      <c r="G4377" t="s">
        <v>597</v>
      </c>
      <c r="H4377" t="s">
        <v>20602</v>
      </c>
      <c r="I4377" t="s">
        <v>20603</v>
      </c>
      <c r="J4377" t="s">
        <v>20605</v>
      </c>
      <c r="M4377">
        <v>117</v>
      </c>
      <c r="N4377">
        <v>1</v>
      </c>
      <c r="O4377">
        <v>0</v>
      </c>
      <c r="P4377" t="s">
        <v>202</v>
      </c>
      <c r="Q4377" t="s">
        <v>22</v>
      </c>
      <c r="R4377" s="3" t="b">
        <f>ISNUMBER(SEARCH(critere,_xlfn.CONCAT(client[[#This Row],[TELEPHONE]:[AGENCE]])))</f>
        <v>1</v>
      </c>
      <c r="S4377" s="8">
        <f>IF(client[[#This Row],[Recherche]]=TRUE,COUNTIF($R$4:R4377,TRUE),"")</f>
        <v>4374</v>
      </c>
    </row>
    <row r="4378" spans="2:19" x14ac:dyDescent="0.3">
      <c r="B4378" t="s">
        <v>20610</v>
      </c>
      <c r="C4378">
        <v>4867</v>
      </c>
      <c r="D4378" t="s">
        <v>20606</v>
      </c>
      <c r="E4378">
        <v>45441.517326388886</v>
      </c>
      <c r="F4378">
        <v>2024</v>
      </c>
      <c r="G4378" t="s">
        <v>20607</v>
      </c>
      <c r="H4378" t="s">
        <v>20608</v>
      </c>
      <c r="I4378" t="s">
        <v>20609</v>
      </c>
      <c r="J4378" t="s">
        <v>20611</v>
      </c>
      <c r="M4378">
        <v>8</v>
      </c>
      <c r="N4378">
        <v>1</v>
      </c>
      <c r="O4378">
        <v>0</v>
      </c>
      <c r="P4378" t="s">
        <v>21</v>
      </c>
      <c r="Q4378" t="s">
        <v>22</v>
      </c>
      <c r="R4378" s="3" t="b">
        <f>ISNUMBER(SEARCH(critere,_xlfn.CONCAT(client[[#This Row],[TELEPHONE]:[AGENCE]])))</f>
        <v>1</v>
      </c>
      <c r="S4378" s="8">
        <f>IF(client[[#This Row],[Recherche]]=TRUE,COUNTIF($R$4:R4378,TRUE),"")</f>
        <v>4375</v>
      </c>
    </row>
    <row r="4379" spans="2:19" x14ac:dyDescent="0.3">
      <c r="B4379">
        <v>630356901</v>
      </c>
      <c r="C4379">
        <v>4868</v>
      </c>
      <c r="D4379" t="s">
        <v>20612</v>
      </c>
      <c r="E4379">
        <v>45441.558611111112</v>
      </c>
      <c r="F4379">
        <v>2024</v>
      </c>
      <c r="G4379" t="s">
        <v>592</v>
      </c>
      <c r="H4379" t="s">
        <v>20613</v>
      </c>
      <c r="I4379" t="s">
        <v>20614</v>
      </c>
      <c r="J4379" t="s">
        <v>20615</v>
      </c>
      <c r="M4379">
        <v>117</v>
      </c>
      <c r="N4379">
        <v>2</v>
      </c>
      <c r="O4379">
        <v>0</v>
      </c>
      <c r="P4379" t="s">
        <v>202</v>
      </c>
      <c r="Q4379" t="s">
        <v>347</v>
      </c>
      <c r="R4379" s="3" t="b">
        <f>ISNUMBER(SEARCH(critere,_xlfn.CONCAT(client[[#This Row],[TELEPHONE]:[AGENCE]])))</f>
        <v>1</v>
      </c>
      <c r="S4379" s="8">
        <f>IF(client[[#This Row],[Recherche]]=TRUE,COUNTIF($R$4:R4379,TRUE),"")</f>
        <v>4376</v>
      </c>
    </row>
    <row r="4380" spans="2:19" x14ac:dyDescent="0.3">
      <c r="B4380" t="s">
        <v>20618</v>
      </c>
      <c r="C4380">
        <v>4869</v>
      </c>
      <c r="D4380" t="s">
        <v>20616</v>
      </c>
      <c r="E4380">
        <v>45441.571215277778</v>
      </c>
      <c r="F4380">
        <v>2024</v>
      </c>
      <c r="G4380" t="s">
        <v>330</v>
      </c>
      <c r="H4380" t="s">
        <v>15823</v>
      </c>
      <c r="I4380" t="s">
        <v>20617</v>
      </c>
      <c r="J4380" t="s">
        <v>20619</v>
      </c>
      <c r="M4380">
        <v>117</v>
      </c>
      <c r="N4380">
        <v>1</v>
      </c>
      <c r="O4380">
        <v>0</v>
      </c>
      <c r="P4380" t="s">
        <v>202</v>
      </c>
      <c r="Q4380" t="s">
        <v>38</v>
      </c>
      <c r="R4380" s="3" t="b">
        <f>ISNUMBER(SEARCH(critere,_xlfn.CONCAT(client[[#This Row],[TELEPHONE]:[AGENCE]])))</f>
        <v>1</v>
      </c>
      <c r="S4380" s="8">
        <f>IF(client[[#This Row],[Recherche]]=TRUE,COUNTIF($R$4:R4380,TRUE),"")</f>
        <v>4377</v>
      </c>
    </row>
    <row r="4381" spans="2:19" x14ac:dyDescent="0.3">
      <c r="B4381" t="s">
        <v>20623</v>
      </c>
      <c r="C4381">
        <v>4870</v>
      </c>
      <c r="D4381" t="s">
        <v>20620</v>
      </c>
      <c r="E4381">
        <v>45442.45784722222</v>
      </c>
      <c r="F4381">
        <v>2024</v>
      </c>
      <c r="G4381" t="s">
        <v>1082</v>
      </c>
      <c r="H4381" t="s">
        <v>20621</v>
      </c>
      <c r="I4381" t="s">
        <v>20622</v>
      </c>
      <c r="J4381" t="s">
        <v>20624</v>
      </c>
      <c r="M4381">
        <v>117</v>
      </c>
      <c r="N4381">
        <v>1</v>
      </c>
      <c r="O4381">
        <v>0</v>
      </c>
      <c r="P4381" t="s">
        <v>202</v>
      </c>
      <c r="Q4381" t="s">
        <v>64</v>
      </c>
      <c r="R4381" s="3" t="b">
        <f>ISNUMBER(SEARCH(critere,_xlfn.CONCAT(client[[#This Row],[TELEPHONE]:[AGENCE]])))</f>
        <v>1</v>
      </c>
      <c r="S4381" s="8">
        <f>IF(client[[#This Row],[Recherche]]=TRUE,COUNTIF($R$4:R4381,TRUE),"")</f>
        <v>4378</v>
      </c>
    </row>
    <row r="4382" spans="2:19" x14ac:dyDescent="0.3">
      <c r="B4382" t="s">
        <v>20627</v>
      </c>
      <c r="C4382">
        <v>4871</v>
      </c>
      <c r="D4382" t="s">
        <v>20625</v>
      </c>
      <c r="E4382">
        <v>45442.538761574076</v>
      </c>
      <c r="F4382">
        <v>2024</v>
      </c>
      <c r="G4382" t="s">
        <v>174</v>
      </c>
      <c r="H4382" t="s">
        <v>56</v>
      </c>
      <c r="I4382" t="s">
        <v>20626</v>
      </c>
      <c r="J4382" t="s">
        <v>20628</v>
      </c>
      <c r="M4382">
        <v>8</v>
      </c>
      <c r="N4382">
        <v>1</v>
      </c>
      <c r="O4382">
        <v>0</v>
      </c>
      <c r="P4382" t="s">
        <v>21</v>
      </c>
      <c r="Q4382" t="s">
        <v>347</v>
      </c>
      <c r="R4382" s="3" t="b">
        <f>ISNUMBER(SEARCH(critere,_xlfn.CONCAT(client[[#This Row],[TELEPHONE]:[AGENCE]])))</f>
        <v>1</v>
      </c>
      <c r="S4382" s="8">
        <f>IF(client[[#This Row],[Recherche]]=TRUE,COUNTIF($R$4:R4382,TRUE),"")</f>
        <v>4379</v>
      </c>
    </row>
    <row r="4383" spans="2:19" x14ac:dyDescent="0.3">
      <c r="B4383" t="s">
        <v>20632</v>
      </c>
      <c r="C4383">
        <v>4872</v>
      </c>
      <c r="D4383" t="s">
        <v>20629</v>
      </c>
      <c r="E4383">
        <v>45442.564976851849</v>
      </c>
      <c r="F4383">
        <v>2024</v>
      </c>
      <c r="G4383" t="s">
        <v>278</v>
      </c>
      <c r="H4383" t="s">
        <v>20630</v>
      </c>
      <c r="I4383" t="s">
        <v>20631</v>
      </c>
      <c r="J4383" t="s">
        <v>20633</v>
      </c>
      <c r="M4383">
        <v>8</v>
      </c>
      <c r="N4383">
        <v>1</v>
      </c>
      <c r="O4383">
        <v>0</v>
      </c>
      <c r="P4383" t="s">
        <v>21</v>
      </c>
      <c r="Q4383" t="s">
        <v>347</v>
      </c>
      <c r="R4383" s="3" t="b">
        <f>ISNUMBER(SEARCH(critere,_xlfn.CONCAT(client[[#This Row],[TELEPHONE]:[AGENCE]])))</f>
        <v>1</v>
      </c>
      <c r="S4383" s="8">
        <f>IF(client[[#This Row],[Recherche]]=TRUE,COUNTIF($R$4:R4383,TRUE),"")</f>
        <v>4380</v>
      </c>
    </row>
    <row r="4384" spans="2:19" x14ac:dyDescent="0.3">
      <c r="B4384" t="s">
        <v>20637</v>
      </c>
      <c r="C4384">
        <v>4873</v>
      </c>
      <c r="D4384" t="s">
        <v>20634</v>
      </c>
      <c r="E4384">
        <v>45442.719583333332</v>
      </c>
      <c r="F4384">
        <v>2024</v>
      </c>
      <c r="G4384" t="s">
        <v>8148</v>
      </c>
      <c r="H4384" t="s">
        <v>20635</v>
      </c>
      <c r="I4384" t="s">
        <v>20636</v>
      </c>
      <c r="J4384" t="s">
        <v>20638</v>
      </c>
      <c r="M4384">
        <v>117</v>
      </c>
      <c r="N4384">
        <v>1</v>
      </c>
      <c r="O4384">
        <v>0</v>
      </c>
      <c r="P4384" t="s">
        <v>202</v>
      </c>
      <c r="Q4384" t="s">
        <v>64</v>
      </c>
      <c r="R4384" s="3" t="b">
        <f>ISNUMBER(SEARCH(critere,_xlfn.CONCAT(client[[#This Row],[TELEPHONE]:[AGENCE]])))</f>
        <v>1</v>
      </c>
      <c r="S4384" s="8">
        <f>IF(client[[#This Row],[Recherche]]=TRUE,COUNTIF($R$4:R4384,TRUE),"")</f>
        <v>4381</v>
      </c>
    </row>
    <row r="4385" spans="2:19" x14ac:dyDescent="0.3">
      <c r="B4385" t="s">
        <v>18186</v>
      </c>
      <c r="C4385">
        <v>4874</v>
      </c>
      <c r="D4385" t="s">
        <v>20639</v>
      </c>
      <c r="E4385">
        <v>45442.741157407407</v>
      </c>
      <c r="F4385">
        <v>2024</v>
      </c>
      <c r="G4385" t="s">
        <v>8701</v>
      </c>
      <c r="H4385" t="s">
        <v>18184</v>
      </c>
      <c r="I4385" t="s">
        <v>18185</v>
      </c>
      <c r="J4385" t="s">
        <v>20640</v>
      </c>
      <c r="M4385">
        <v>117</v>
      </c>
      <c r="N4385">
        <v>1</v>
      </c>
      <c r="O4385">
        <v>0</v>
      </c>
      <c r="P4385" t="s">
        <v>202</v>
      </c>
      <c r="Q4385" t="s">
        <v>64</v>
      </c>
      <c r="R4385" s="3" t="b">
        <f>ISNUMBER(SEARCH(critere,_xlfn.CONCAT(client[[#This Row],[TELEPHONE]:[AGENCE]])))</f>
        <v>1</v>
      </c>
      <c r="S4385" s="8">
        <f>IF(client[[#This Row],[Recherche]]=TRUE,COUNTIF($R$4:R4385,TRUE),"")</f>
        <v>4382</v>
      </c>
    </row>
    <row r="4386" spans="2:19" x14ac:dyDescent="0.3">
      <c r="B4386">
        <v>644160796</v>
      </c>
      <c r="C4386">
        <v>4875</v>
      </c>
      <c r="D4386" t="s">
        <v>20641</v>
      </c>
      <c r="E4386">
        <v>45442.766261574077</v>
      </c>
      <c r="F4386">
        <v>2024</v>
      </c>
      <c r="G4386" t="s">
        <v>20642</v>
      </c>
      <c r="H4386" t="s">
        <v>20643</v>
      </c>
      <c r="I4386" t="s">
        <v>20644</v>
      </c>
      <c r="J4386" t="s">
        <v>20645</v>
      </c>
      <c r="M4386">
        <v>8</v>
      </c>
      <c r="N4386">
        <v>1</v>
      </c>
      <c r="O4386">
        <v>0</v>
      </c>
      <c r="P4386" t="s">
        <v>21</v>
      </c>
      <c r="Q4386" t="s">
        <v>347</v>
      </c>
      <c r="R4386" s="3" t="b">
        <f>ISNUMBER(SEARCH(critere,_xlfn.CONCAT(client[[#This Row],[TELEPHONE]:[AGENCE]])))</f>
        <v>1</v>
      </c>
      <c r="S4386" s="8">
        <f>IF(client[[#This Row],[Recherche]]=TRUE,COUNTIF($R$4:R4386,TRUE),"")</f>
        <v>4383</v>
      </c>
    </row>
    <row r="4387" spans="2:19" x14ac:dyDescent="0.3">
      <c r="B4387" t="s">
        <v>20650</v>
      </c>
      <c r="C4387">
        <v>4876</v>
      </c>
      <c r="D4387" t="s">
        <v>20646</v>
      </c>
      <c r="E4387">
        <v>45442.795682870368</v>
      </c>
      <c r="G4387" t="s">
        <v>20647</v>
      </c>
      <c r="H4387" t="s">
        <v>20648</v>
      </c>
      <c r="I4387" t="s">
        <v>20649</v>
      </c>
      <c r="J4387" t="s">
        <v>20651</v>
      </c>
      <c r="M4387">
        <v>117</v>
      </c>
      <c r="N4387">
        <v>1</v>
      </c>
      <c r="P4387" t="s">
        <v>21</v>
      </c>
      <c r="Q4387" t="s">
        <v>38</v>
      </c>
      <c r="R4387" s="3" t="b">
        <f>ISNUMBER(SEARCH(critere,_xlfn.CONCAT(client[[#This Row],[TELEPHONE]:[AGENCE]])))</f>
        <v>1</v>
      </c>
      <c r="S4387" s="8">
        <f>IF(client[[#This Row],[Recherche]]=TRUE,COUNTIF($R$4:R4387,TRUE),"")</f>
        <v>4384</v>
      </c>
    </row>
    <row r="4388" spans="2:19" x14ac:dyDescent="0.3">
      <c r="B4388" t="s">
        <v>20655</v>
      </c>
      <c r="C4388">
        <v>4878</v>
      </c>
      <c r="D4388" t="s">
        <v>20652</v>
      </c>
      <c r="E4388">
        <v>45443.529872685183</v>
      </c>
      <c r="F4388">
        <v>2024</v>
      </c>
      <c r="G4388" t="s">
        <v>299</v>
      </c>
      <c r="H4388" t="s">
        <v>20653</v>
      </c>
      <c r="I4388" t="s">
        <v>20654</v>
      </c>
      <c r="J4388" t="s">
        <v>20656</v>
      </c>
      <c r="M4388">
        <v>117</v>
      </c>
      <c r="N4388">
        <v>1</v>
      </c>
      <c r="O4388">
        <v>18000</v>
      </c>
      <c r="P4388" t="s">
        <v>202</v>
      </c>
      <c r="Q4388" t="s">
        <v>38</v>
      </c>
      <c r="R4388" s="3" t="b">
        <f>ISNUMBER(SEARCH(critere,_xlfn.CONCAT(client[[#This Row],[TELEPHONE]:[AGENCE]])))</f>
        <v>1</v>
      </c>
      <c r="S4388" s="8">
        <f>IF(client[[#This Row],[Recherche]]=TRUE,COUNTIF($R$4:R4388,TRUE),"")</f>
        <v>4385</v>
      </c>
    </row>
    <row r="4389" spans="2:19" x14ac:dyDescent="0.3">
      <c r="B4389" t="s">
        <v>20660</v>
      </c>
      <c r="C4389">
        <v>4879</v>
      </c>
      <c r="D4389" t="s">
        <v>20657</v>
      </c>
      <c r="E4389">
        <v>45443.540868055556</v>
      </c>
      <c r="F4389">
        <v>2024</v>
      </c>
      <c r="G4389" t="s">
        <v>1334</v>
      </c>
      <c r="H4389" t="s">
        <v>20658</v>
      </c>
      <c r="I4389" t="s">
        <v>20659</v>
      </c>
      <c r="J4389" t="s">
        <v>20661</v>
      </c>
      <c r="M4389">
        <v>117</v>
      </c>
      <c r="N4389">
        <v>1</v>
      </c>
      <c r="O4389">
        <v>0</v>
      </c>
      <c r="P4389" t="s">
        <v>202</v>
      </c>
      <c r="Q4389" t="s">
        <v>38</v>
      </c>
      <c r="R4389" s="3" t="b">
        <f>ISNUMBER(SEARCH(critere,_xlfn.CONCAT(client[[#This Row],[TELEPHONE]:[AGENCE]])))</f>
        <v>1</v>
      </c>
      <c r="S4389" s="8">
        <f>IF(client[[#This Row],[Recherche]]=TRUE,COUNTIF($R$4:R4389,TRUE),"")</f>
        <v>4386</v>
      </c>
    </row>
    <row r="4390" spans="2:19" x14ac:dyDescent="0.3">
      <c r="B4390" t="s">
        <v>20666</v>
      </c>
      <c r="C4390">
        <v>4880</v>
      </c>
      <c r="D4390" t="s">
        <v>20662</v>
      </c>
      <c r="E4390">
        <v>45443.5703587963</v>
      </c>
      <c r="F4390">
        <v>2024</v>
      </c>
      <c r="G4390" t="s">
        <v>20663</v>
      </c>
      <c r="H4390" t="s">
        <v>20664</v>
      </c>
      <c r="I4390" t="s">
        <v>20665</v>
      </c>
      <c r="J4390" t="s">
        <v>20667</v>
      </c>
      <c r="M4390">
        <v>117</v>
      </c>
      <c r="N4390">
        <v>2</v>
      </c>
      <c r="O4390">
        <v>0</v>
      </c>
      <c r="P4390" t="s">
        <v>202</v>
      </c>
      <c r="Q4390" t="s">
        <v>22</v>
      </c>
      <c r="R4390" s="3" t="b">
        <f>ISNUMBER(SEARCH(critere,_xlfn.CONCAT(client[[#This Row],[TELEPHONE]:[AGENCE]])))</f>
        <v>1</v>
      </c>
      <c r="S4390" s="8">
        <f>IF(client[[#This Row],[Recherche]]=TRUE,COUNTIF($R$4:R4390,TRUE),"")</f>
        <v>4387</v>
      </c>
    </row>
    <row r="4391" spans="2:19" x14ac:dyDescent="0.3">
      <c r="C4391">
        <v>4881</v>
      </c>
      <c r="D4391" t="s">
        <v>20668</v>
      </c>
      <c r="E4391">
        <v>45443.593726851854</v>
      </c>
      <c r="F4391">
        <v>2024</v>
      </c>
      <c r="G4391" t="s">
        <v>20669</v>
      </c>
      <c r="H4391" t="s">
        <v>16670</v>
      </c>
      <c r="I4391" t="s">
        <v>20670</v>
      </c>
      <c r="J4391" t="s">
        <v>20671</v>
      </c>
      <c r="M4391">
        <v>75</v>
      </c>
      <c r="N4391">
        <v>1</v>
      </c>
      <c r="O4391">
        <v>15300</v>
      </c>
      <c r="P4391" t="s">
        <v>202</v>
      </c>
      <c r="Q4391" t="s">
        <v>22</v>
      </c>
      <c r="R4391" s="3" t="b">
        <f>ISNUMBER(SEARCH(critere,_xlfn.CONCAT(client[[#This Row],[TELEPHONE]:[AGENCE]])))</f>
        <v>1</v>
      </c>
      <c r="S4391" s="8">
        <f>IF(client[[#This Row],[Recherche]]=TRUE,COUNTIF($R$4:R4391,TRUE),"")</f>
        <v>4388</v>
      </c>
    </row>
    <row r="4392" spans="2:19" x14ac:dyDescent="0.3">
      <c r="C4392">
        <v>4882</v>
      </c>
      <c r="D4392" t="s">
        <v>20672</v>
      </c>
      <c r="E4392">
        <v>45443.594270833331</v>
      </c>
      <c r="F4392">
        <v>2024</v>
      </c>
      <c r="G4392" t="s">
        <v>20669</v>
      </c>
      <c r="H4392" t="s">
        <v>16670</v>
      </c>
      <c r="I4392" t="s">
        <v>20670</v>
      </c>
      <c r="J4392" t="s">
        <v>20673</v>
      </c>
      <c r="M4392">
        <v>75</v>
      </c>
      <c r="N4392">
        <v>1</v>
      </c>
      <c r="O4392">
        <v>15300</v>
      </c>
      <c r="P4392" t="s">
        <v>202</v>
      </c>
      <c r="Q4392" t="s">
        <v>22</v>
      </c>
      <c r="R4392" s="3" t="b">
        <f>ISNUMBER(SEARCH(critere,_xlfn.CONCAT(client[[#This Row],[TELEPHONE]:[AGENCE]])))</f>
        <v>1</v>
      </c>
      <c r="S4392" s="8">
        <f>IF(client[[#This Row],[Recherche]]=TRUE,COUNTIF($R$4:R4392,TRUE),"")</f>
        <v>4389</v>
      </c>
    </row>
    <row r="4393" spans="2:19" x14ac:dyDescent="0.3">
      <c r="B4393" t="s">
        <v>20676</v>
      </c>
      <c r="C4393">
        <v>4883</v>
      </c>
      <c r="D4393" t="s">
        <v>20674</v>
      </c>
      <c r="E4393">
        <v>45443.676678240743</v>
      </c>
      <c r="F4393">
        <v>2024</v>
      </c>
      <c r="G4393" t="s">
        <v>2466</v>
      </c>
      <c r="H4393" t="s">
        <v>6734</v>
      </c>
      <c r="I4393" t="s">
        <v>20675</v>
      </c>
      <c r="J4393" t="s">
        <v>20677</v>
      </c>
      <c r="M4393">
        <v>75</v>
      </c>
      <c r="N4393">
        <v>1</v>
      </c>
      <c r="O4393">
        <v>0</v>
      </c>
      <c r="P4393" t="s">
        <v>202</v>
      </c>
      <c r="Q4393" t="s">
        <v>22</v>
      </c>
      <c r="R4393" s="3" t="b">
        <f>ISNUMBER(SEARCH(critere,_xlfn.CONCAT(client[[#This Row],[TELEPHONE]:[AGENCE]])))</f>
        <v>1</v>
      </c>
      <c r="S4393" s="8">
        <f>IF(client[[#This Row],[Recherche]]=TRUE,COUNTIF($R$4:R4393,TRUE),"")</f>
        <v>4390</v>
      </c>
    </row>
    <row r="4394" spans="2:19" x14ac:dyDescent="0.3">
      <c r="B4394" t="s">
        <v>20681</v>
      </c>
      <c r="C4394">
        <v>4884</v>
      </c>
      <c r="D4394" t="s">
        <v>20678</v>
      </c>
      <c r="E4394">
        <v>45443.683564814812</v>
      </c>
      <c r="F4394">
        <v>2024</v>
      </c>
      <c r="G4394" t="s">
        <v>20679</v>
      </c>
      <c r="H4394" t="s">
        <v>16997</v>
      </c>
      <c r="I4394" t="s">
        <v>20680</v>
      </c>
      <c r="J4394" t="s">
        <v>20682</v>
      </c>
      <c r="M4394">
        <v>117</v>
      </c>
      <c r="N4394">
        <v>1</v>
      </c>
      <c r="O4394">
        <v>0</v>
      </c>
      <c r="P4394" t="s">
        <v>202</v>
      </c>
      <c r="Q4394" t="s">
        <v>22</v>
      </c>
      <c r="R4394" s="3" t="b">
        <f>ISNUMBER(SEARCH(critere,_xlfn.CONCAT(client[[#This Row],[TELEPHONE]:[AGENCE]])))</f>
        <v>1</v>
      </c>
      <c r="S4394" s="8">
        <f>IF(client[[#This Row],[Recherche]]=TRUE,COUNTIF($R$4:R4394,TRUE),"")</f>
        <v>4391</v>
      </c>
    </row>
    <row r="4395" spans="2:19" x14ac:dyDescent="0.3">
      <c r="B4395" t="s">
        <v>20686</v>
      </c>
      <c r="C4395">
        <v>4885</v>
      </c>
      <c r="D4395" t="s">
        <v>20683</v>
      </c>
      <c r="E4395">
        <v>45443.706087962964</v>
      </c>
      <c r="F4395">
        <v>2024</v>
      </c>
      <c r="G4395" t="s">
        <v>258</v>
      </c>
      <c r="H4395" t="s">
        <v>20684</v>
      </c>
      <c r="I4395" t="s">
        <v>20685</v>
      </c>
      <c r="J4395" t="s">
        <v>20687</v>
      </c>
      <c r="M4395">
        <v>117</v>
      </c>
      <c r="N4395">
        <v>1</v>
      </c>
      <c r="O4395">
        <v>0</v>
      </c>
      <c r="P4395" t="s">
        <v>202</v>
      </c>
      <c r="Q4395" t="s">
        <v>22</v>
      </c>
      <c r="R4395" s="3" t="b">
        <f>ISNUMBER(SEARCH(critere,_xlfn.CONCAT(client[[#This Row],[TELEPHONE]:[AGENCE]])))</f>
        <v>1</v>
      </c>
      <c r="S4395" s="8">
        <f>IF(client[[#This Row],[Recherche]]=TRUE,COUNTIF($R$4:R4395,TRUE),"")</f>
        <v>4392</v>
      </c>
    </row>
    <row r="4396" spans="2:19" x14ac:dyDescent="0.3">
      <c r="B4396" t="s">
        <v>20692</v>
      </c>
      <c r="C4396">
        <v>4886</v>
      </c>
      <c r="D4396" t="s">
        <v>20688</v>
      </c>
      <c r="E4396">
        <v>45443.711064814815</v>
      </c>
      <c r="G4396" t="s">
        <v>20689</v>
      </c>
      <c r="H4396" t="s">
        <v>20690</v>
      </c>
      <c r="I4396" t="s">
        <v>20691</v>
      </c>
      <c r="J4396" t="s">
        <v>20693</v>
      </c>
      <c r="M4396">
        <v>75</v>
      </c>
      <c r="N4396">
        <v>1</v>
      </c>
      <c r="P4396" t="s">
        <v>21</v>
      </c>
      <c r="Q4396" t="s">
        <v>22</v>
      </c>
      <c r="R4396" s="3" t="b">
        <f>ISNUMBER(SEARCH(critere,_xlfn.CONCAT(client[[#This Row],[TELEPHONE]:[AGENCE]])))</f>
        <v>1</v>
      </c>
      <c r="S4396" s="8">
        <f>IF(client[[#This Row],[Recherche]]=TRUE,COUNTIF($R$4:R4396,TRUE),"")</f>
        <v>4393</v>
      </c>
    </row>
    <row r="4397" spans="2:19" x14ac:dyDescent="0.3">
      <c r="B4397" t="s">
        <v>20697</v>
      </c>
      <c r="C4397">
        <v>4887</v>
      </c>
      <c r="D4397" t="s">
        <v>20694</v>
      </c>
      <c r="E4397">
        <v>45443.714861111112</v>
      </c>
      <c r="F4397">
        <v>2024</v>
      </c>
      <c r="G4397" t="s">
        <v>72</v>
      </c>
      <c r="H4397" t="s">
        <v>20695</v>
      </c>
      <c r="I4397" t="s">
        <v>20696</v>
      </c>
      <c r="J4397" t="s">
        <v>20158</v>
      </c>
      <c r="M4397">
        <v>117</v>
      </c>
      <c r="N4397">
        <v>2</v>
      </c>
      <c r="P4397" t="s">
        <v>21</v>
      </c>
      <c r="Q4397" t="s">
        <v>22</v>
      </c>
      <c r="R4397" s="3" t="b">
        <f>ISNUMBER(SEARCH(critere,_xlfn.CONCAT(client[[#This Row],[TELEPHONE]:[AGENCE]])))</f>
        <v>1</v>
      </c>
      <c r="S4397" s="8">
        <f>IF(client[[#This Row],[Recherche]]=TRUE,COUNTIF($R$4:R4397,TRUE),"")</f>
        <v>4394</v>
      </c>
    </row>
    <row r="4398" spans="2:19" x14ac:dyDescent="0.3">
      <c r="B4398" t="s">
        <v>20701</v>
      </c>
      <c r="C4398">
        <v>4888</v>
      </c>
      <c r="D4398" t="s">
        <v>20698</v>
      </c>
      <c r="E4398">
        <v>45443.718333333331</v>
      </c>
      <c r="G4398" t="s">
        <v>4712</v>
      </c>
      <c r="H4398" t="s">
        <v>20699</v>
      </c>
      <c r="I4398" t="s">
        <v>20700</v>
      </c>
      <c r="J4398" t="s">
        <v>20702</v>
      </c>
      <c r="M4398">
        <v>117</v>
      </c>
      <c r="N4398">
        <v>2</v>
      </c>
      <c r="P4398" t="s">
        <v>21</v>
      </c>
      <c r="Q4398" t="s">
        <v>22</v>
      </c>
      <c r="R4398" s="3" t="b">
        <f>ISNUMBER(SEARCH(critere,_xlfn.CONCAT(client[[#This Row],[TELEPHONE]:[AGENCE]])))</f>
        <v>1</v>
      </c>
      <c r="S4398" s="8">
        <f>IF(client[[#This Row],[Recherche]]=TRUE,COUNTIF($R$4:R4398,TRUE),"")</f>
        <v>4395</v>
      </c>
    </row>
    <row r="4399" spans="2:19" x14ac:dyDescent="0.3">
      <c r="B4399" t="s">
        <v>20707</v>
      </c>
      <c r="C4399">
        <v>4889</v>
      </c>
      <c r="D4399" t="s">
        <v>20703</v>
      </c>
      <c r="E4399">
        <v>45443.722858796296</v>
      </c>
      <c r="F4399">
        <v>2024</v>
      </c>
      <c r="G4399" t="s">
        <v>20704</v>
      </c>
      <c r="H4399" t="s">
        <v>20705</v>
      </c>
      <c r="I4399" t="s">
        <v>20706</v>
      </c>
      <c r="J4399" t="s">
        <v>20708</v>
      </c>
      <c r="M4399">
        <v>105</v>
      </c>
      <c r="N4399">
        <v>1</v>
      </c>
      <c r="O4399">
        <v>0</v>
      </c>
      <c r="P4399" t="s">
        <v>202</v>
      </c>
      <c r="Q4399" t="s">
        <v>22</v>
      </c>
      <c r="R4399" s="3" t="b">
        <f>ISNUMBER(SEARCH(critere,_xlfn.CONCAT(client[[#This Row],[TELEPHONE]:[AGENCE]])))</f>
        <v>1</v>
      </c>
      <c r="S4399" s="8">
        <f>IF(client[[#This Row],[Recherche]]=TRUE,COUNTIF($R$4:R4399,TRUE),"")</f>
        <v>4396</v>
      </c>
    </row>
    <row r="4400" spans="2:19" x14ac:dyDescent="0.3">
      <c r="B4400" t="s">
        <v>20712</v>
      </c>
      <c r="C4400">
        <v>4890</v>
      </c>
      <c r="D4400" t="s">
        <v>20709</v>
      </c>
      <c r="E4400">
        <v>45443.725381944445</v>
      </c>
      <c r="G4400" t="s">
        <v>3402</v>
      </c>
      <c r="H4400" t="s">
        <v>20710</v>
      </c>
      <c r="I4400" t="s">
        <v>20711</v>
      </c>
      <c r="J4400" t="s">
        <v>20713</v>
      </c>
      <c r="M4400">
        <v>117</v>
      </c>
      <c r="N4400">
        <v>1</v>
      </c>
      <c r="P4400" t="s">
        <v>21</v>
      </c>
      <c r="Q4400" t="s">
        <v>22</v>
      </c>
      <c r="R4400" s="3" t="b">
        <f>ISNUMBER(SEARCH(critere,_xlfn.CONCAT(client[[#This Row],[TELEPHONE]:[AGENCE]])))</f>
        <v>1</v>
      </c>
      <c r="S4400" s="8">
        <f>IF(client[[#This Row],[Recherche]]=TRUE,COUNTIF($R$4:R4400,TRUE),"")</f>
        <v>4397</v>
      </c>
    </row>
    <row r="4401" spans="2:19" x14ac:dyDescent="0.3">
      <c r="B4401" t="s">
        <v>20717</v>
      </c>
      <c r="C4401">
        <v>4891</v>
      </c>
      <c r="D4401" t="s">
        <v>20714</v>
      </c>
      <c r="E4401">
        <v>45443.736435185187</v>
      </c>
      <c r="F4401">
        <v>2024</v>
      </c>
      <c r="G4401" t="s">
        <v>1163</v>
      </c>
      <c r="H4401" t="s">
        <v>20715</v>
      </c>
      <c r="I4401" t="s">
        <v>20716</v>
      </c>
      <c r="J4401" t="s">
        <v>20718</v>
      </c>
      <c r="M4401">
        <v>111</v>
      </c>
      <c r="N4401">
        <v>2</v>
      </c>
      <c r="O4401">
        <v>0</v>
      </c>
      <c r="P4401" t="s">
        <v>202</v>
      </c>
      <c r="Q4401" t="s">
        <v>22</v>
      </c>
      <c r="R4401" s="3" t="b">
        <f>ISNUMBER(SEARCH(critere,_xlfn.CONCAT(client[[#This Row],[TELEPHONE]:[AGENCE]])))</f>
        <v>1</v>
      </c>
      <c r="S4401" s="8">
        <f>IF(client[[#This Row],[Recherche]]=TRUE,COUNTIF($R$4:R4401,TRUE),"")</f>
        <v>4398</v>
      </c>
    </row>
    <row r="4402" spans="2:19" x14ac:dyDescent="0.3">
      <c r="B4402" t="s">
        <v>43</v>
      </c>
      <c r="C4402">
        <v>4892</v>
      </c>
      <c r="D4402" t="s">
        <v>20719</v>
      </c>
      <c r="E4402">
        <v>45446.625706018516</v>
      </c>
      <c r="F4402">
        <v>2024</v>
      </c>
      <c r="G4402" t="s">
        <v>40</v>
      </c>
      <c r="H4402" t="s">
        <v>41</v>
      </c>
      <c r="I4402" t="s">
        <v>42</v>
      </c>
      <c r="J4402" t="s">
        <v>44</v>
      </c>
      <c r="M4402">
        <v>110</v>
      </c>
      <c r="N4402">
        <v>1</v>
      </c>
      <c r="O4402">
        <v>0</v>
      </c>
      <c r="P4402" t="s">
        <v>21</v>
      </c>
      <c r="Q4402" t="s">
        <v>22</v>
      </c>
      <c r="R4402" s="3" t="b">
        <f>ISNUMBER(SEARCH(critere,_xlfn.CONCAT(client[[#This Row],[TELEPHONE]:[AGENCE]])))</f>
        <v>1</v>
      </c>
      <c r="S4402" s="8">
        <f>IF(client[[#This Row],[Recherche]]=TRUE,COUNTIF($R$4:R4402,TRUE),"")</f>
        <v>4399</v>
      </c>
    </row>
    <row r="4403" spans="2:19" x14ac:dyDescent="0.3">
      <c r="B4403">
        <v>774702399</v>
      </c>
      <c r="C4403">
        <v>4893</v>
      </c>
      <c r="D4403" t="s">
        <v>20720</v>
      </c>
      <c r="E4403">
        <v>45446.730219907404</v>
      </c>
      <c r="F4403">
        <v>2024</v>
      </c>
      <c r="G4403" t="s">
        <v>404</v>
      </c>
      <c r="H4403" t="s">
        <v>20721</v>
      </c>
      <c r="I4403" t="s">
        <v>20722</v>
      </c>
      <c r="J4403" t="s">
        <v>20723</v>
      </c>
      <c r="M4403">
        <v>8</v>
      </c>
      <c r="N4403">
        <v>1</v>
      </c>
      <c r="O4403">
        <v>0</v>
      </c>
      <c r="P4403" t="s">
        <v>21</v>
      </c>
      <c r="Q4403" t="s">
        <v>454</v>
      </c>
      <c r="R4403" s="3" t="b">
        <f>ISNUMBER(SEARCH(critere,_xlfn.CONCAT(client[[#This Row],[TELEPHONE]:[AGENCE]])))</f>
        <v>1</v>
      </c>
      <c r="S4403" s="8">
        <f>IF(client[[#This Row],[Recherche]]=TRUE,COUNTIF($R$4:R4403,TRUE),"")</f>
        <v>4400</v>
      </c>
    </row>
    <row r="4404" spans="2:19" x14ac:dyDescent="0.3">
      <c r="B4404" t="s">
        <v>20727</v>
      </c>
      <c r="C4404">
        <v>4894</v>
      </c>
      <c r="D4404" t="s">
        <v>20724</v>
      </c>
      <c r="E4404">
        <v>45446.746550925927</v>
      </c>
      <c r="F4404">
        <v>2024</v>
      </c>
      <c r="G4404" t="s">
        <v>2234</v>
      </c>
      <c r="H4404" t="s">
        <v>20725</v>
      </c>
      <c r="I4404" t="s">
        <v>20726</v>
      </c>
      <c r="J4404" t="s">
        <v>20728</v>
      </c>
      <c r="M4404">
        <v>8</v>
      </c>
      <c r="N4404">
        <v>1</v>
      </c>
      <c r="O4404">
        <v>0</v>
      </c>
      <c r="P4404" t="s">
        <v>21</v>
      </c>
      <c r="Q4404" t="s">
        <v>64</v>
      </c>
      <c r="R4404" s="3" t="b">
        <f>ISNUMBER(SEARCH(critere,_xlfn.CONCAT(client[[#This Row],[TELEPHONE]:[AGENCE]])))</f>
        <v>1</v>
      </c>
      <c r="S4404" s="8">
        <f>IF(client[[#This Row],[Recherche]]=TRUE,COUNTIF($R$4:R4404,TRUE),"")</f>
        <v>4401</v>
      </c>
    </row>
    <row r="4405" spans="2:19" x14ac:dyDescent="0.3">
      <c r="B4405" t="s">
        <v>20732</v>
      </c>
      <c r="C4405">
        <v>4895</v>
      </c>
      <c r="D4405" t="s">
        <v>20729</v>
      </c>
      <c r="E4405">
        <v>45446.993032407408</v>
      </c>
      <c r="G4405" t="s">
        <v>1541</v>
      </c>
      <c r="H4405" t="s">
        <v>20730</v>
      </c>
      <c r="I4405" t="s">
        <v>20731</v>
      </c>
      <c r="J4405" t="s">
        <v>20733</v>
      </c>
      <c r="M4405">
        <v>110</v>
      </c>
      <c r="N4405">
        <v>1</v>
      </c>
      <c r="P4405" t="s">
        <v>21</v>
      </c>
      <c r="Q4405" t="s">
        <v>38</v>
      </c>
      <c r="R4405" s="3" t="b">
        <f>ISNUMBER(SEARCH(critere,_xlfn.CONCAT(client[[#This Row],[TELEPHONE]:[AGENCE]])))</f>
        <v>1</v>
      </c>
      <c r="S4405" s="8">
        <f>IF(client[[#This Row],[Recherche]]=TRUE,COUNTIF($R$4:R4405,TRUE),"")</f>
        <v>4402</v>
      </c>
    </row>
    <row r="4406" spans="2:19" x14ac:dyDescent="0.3">
      <c r="B4406" t="s">
        <v>20737</v>
      </c>
      <c r="C4406">
        <v>4896</v>
      </c>
      <c r="D4406" t="s">
        <v>20734</v>
      </c>
      <c r="E4406">
        <v>45447.469560185185</v>
      </c>
      <c r="F4406">
        <v>2024</v>
      </c>
      <c r="G4406" t="s">
        <v>4740</v>
      </c>
      <c r="H4406" t="s">
        <v>20735</v>
      </c>
      <c r="I4406" t="s">
        <v>20736</v>
      </c>
      <c r="J4406" t="s">
        <v>20738</v>
      </c>
      <c r="M4406">
        <v>117</v>
      </c>
      <c r="N4406">
        <v>1</v>
      </c>
      <c r="O4406">
        <v>0</v>
      </c>
      <c r="P4406" t="s">
        <v>202</v>
      </c>
      <c r="Q4406" t="s">
        <v>22</v>
      </c>
      <c r="R4406" s="3" t="b">
        <f>ISNUMBER(SEARCH(critere,_xlfn.CONCAT(client[[#This Row],[TELEPHONE]:[AGENCE]])))</f>
        <v>1</v>
      </c>
      <c r="S4406" s="8">
        <f>IF(client[[#This Row],[Recherche]]=TRUE,COUNTIF($R$4:R4406,TRUE),"")</f>
        <v>4403</v>
      </c>
    </row>
    <row r="4407" spans="2:19" x14ac:dyDescent="0.3">
      <c r="B4407" t="s">
        <v>20742</v>
      </c>
      <c r="C4407">
        <v>4897</v>
      </c>
      <c r="D4407" t="s">
        <v>20739</v>
      </c>
      <c r="E4407">
        <v>45447.532951388886</v>
      </c>
      <c r="F4407">
        <v>2024</v>
      </c>
      <c r="G4407" t="s">
        <v>586</v>
      </c>
      <c r="H4407" t="s">
        <v>20740</v>
      </c>
      <c r="I4407" t="s">
        <v>20741</v>
      </c>
      <c r="J4407" t="s">
        <v>20743</v>
      </c>
      <c r="M4407">
        <v>8</v>
      </c>
      <c r="N4407">
        <v>1</v>
      </c>
      <c r="O4407">
        <v>0</v>
      </c>
      <c r="P4407" t="s">
        <v>21</v>
      </c>
      <c r="Q4407" t="s">
        <v>64</v>
      </c>
      <c r="R4407" s="3" t="b">
        <f>ISNUMBER(SEARCH(critere,_xlfn.CONCAT(client[[#This Row],[TELEPHONE]:[AGENCE]])))</f>
        <v>1</v>
      </c>
      <c r="S4407" s="8">
        <f>IF(client[[#This Row],[Recherche]]=TRUE,COUNTIF($R$4:R4407,TRUE),"")</f>
        <v>4404</v>
      </c>
    </row>
    <row r="4408" spans="2:19" x14ac:dyDescent="0.3">
      <c r="B4408" t="s">
        <v>20747</v>
      </c>
      <c r="C4408">
        <v>4898</v>
      </c>
      <c r="D4408" t="s">
        <v>20744</v>
      </c>
      <c r="E4408">
        <v>45447.535046296296</v>
      </c>
      <c r="F4408">
        <v>2024</v>
      </c>
      <c r="G4408" t="s">
        <v>72</v>
      </c>
      <c r="H4408" t="s">
        <v>20745</v>
      </c>
      <c r="I4408" t="s">
        <v>20746</v>
      </c>
      <c r="J4408" t="s">
        <v>20748</v>
      </c>
      <c r="M4408">
        <v>8</v>
      </c>
      <c r="N4408">
        <v>1</v>
      </c>
      <c r="P4408" t="s">
        <v>21</v>
      </c>
      <c r="Q4408" t="s">
        <v>64</v>
      </c>
      <c r="R4408" s="3" t="b">
        <f>ISNUMBER(SEARCH(critere,_xlfn.CONCAT(client[[#This Row],[TELEPHONE]:[AGENCE]])))</f>
        <v>1</v>
      </c>
      <c r="S4408" s="8">
        <f>IF(client[[#This Row],[Recherche]]=TRUE,COUNTIF($R$4:R4408,TRUE),"")</f>
        <v>4405</v>
      </c>
    </row>
    <row r="4409" spans="2:19" x14ac:dyDescent="0.3">
      <c r="B4409" t="s">
        <v>20751</v>
      </c>
      <c r="C4409">
        <v>4899</v>
      </c>
      <c r="D4409" t="s">
        <v>20749</v>
      </c>
      <c r="E4409">
        <v>45447.537326388891</v>
      </c>
      <c r="F4409">
        <v>2024</v>
      </c>
      <c r="G4409" t="s">
        <v>1710</v>
      </c>
      <c r="H4409" t="s">
        <v>10684</v>
      </c>
      <c r="I4409" t="s">
        <v>20750</v>
      </c>
      <c r="J4409" t="s">
        <v>20752</v>
      </c>
      <c r="M4409">
        <v>8</v>
      </c>
      <c r="N4409">
        <v>1</v>
      </c>
      <c r="O4409">
        <v>0</v>
      </c>
      <c r="P4409" t="s">
        <v>21</v>
      </c>
      <c r="Q4409" t="s">
        <v>64</v>
      </c>
      <c r="R4409" s="3" t="b">
        <f>ISNUMBER(SEARCH(critere,_xlfn.CONCAT(client[[#This Row],[TELEPHONE]:[AGENCE]])))</f>
        <v>1</v>
      </c>
      <c r="S4409" s="8">
        <f>IF(client[[#This Row],[Recherche]]=TRUE,COUNTIF($R$4:R4409,TRUE),"")</f>
        <v>4406</v>
      </c>
    </row>
    <row r="4410" spans="2:19" x14ac:dyDescent="0.3">
      <c r="B4410" t="s">
        <v>20756</v>
      </c>
      <c r="C4410">
        <v>4900</v>
      </c>
      <c r="D4410" t="s">
        <v>20753</v>
      </c>
      <c r="E4410">
        <v>45447.738969907405</v>
      </c>
      <c r="F4410">
        <v>2024</v>
      </c>
      <c r="G4410" t="s">
        <v>377</v>
      </c>
      <c r="H4410" t="s">
        <v>20754</v>
      </c>
      <c r="I4410" t="s">
        <v>20755</v>
      </c>
      <c r="J4410" t="s">
        <v>20757</v>
      </c>
      <c r="M4410">
        <v>8</v>
      </c>
      <c r="N4410">
        <v>1</v>
      </c>
      <c r="O4410">
        <v>0</v>
      </c>
      <c r="P4410" t="s">
        <v>21</v>
      </c>
      <c r="Q4410" t="s">
        <v>38</v>
      </c>
      <c r="R4410" s="3" t="b">
        <f>ISNUMBER(SEARCH(critere,_xlfn.CONCAT(client[[#This Row],[TELEPHONE]:[AGENCE]])))</f>
        <v>1</v>
      </c>
      <c r="S4410" s="8">
        <f>IF(client[[#This Row],[Recherche]]=TRUE,COUNTIF($R$4:R4410,TRUE),"")</f>
        <v>4407</v>
      </c>
    </row>
    <row r="4411" spans="2:19" x14ac:dyDescent="0.3">
      <c r="B4411" t="s">
        <v>20761</v>
      </c>
      <c r="C4411">
        <v>4901</v>
      </c>
      <c r="D4411" t="s">
        <v>20758</v>
      </c>
      <c r="E4411">
        <v>45447.747499999998</v>
      </c>
      <c r="F4411">
        <v>2024</v>
      </c>
      <c r="G4411" t="s">
        <v>1940</v>
      </c>
      <c r="H4411" t="s">
        <v>20759</v>
      </c>
      <c r="I4411" t="s">
        <v>20760</v>
      </c>
      <c r="J4411" t="s">
        <v>20762</v>
      </c>
      <c r="M4411">
        <v>117</v>
      </c>
      <c r="N4411">
        <v>1</v>
      </c>
      <c r="O4411">
        <v>0</v>
      </c>
      <c r="P4411" t="s">
        <v>202</v>
      </c>
      <c r="Q4411" t="s">
        <v>38</v>
      </c>
      <c r="R4411" s="3" t="b">
        <f>ISNUMBER(SEARCH(critere,_xlfn.CONCAT(client[[#This Row],[TELEPHONE]:[AGENCE]])))</f>
        <v>1</v>
      </c>
      <c r="S4411" s="8">
        <f>IF(client[[#This Row],[Recherche]]=TRUE,COUNTIF($R$4:R4411,TRUE),"")</f>
        <v>4408</v>
      </c>
    </row>
    <row r="4412" spans="2:19" x14ac:dyDescent="0.3">
      <c r="B4412" t="s">
        <v>20765</v>
      </c>
      <c r="C4412">
        <v>4902</v>
      </c>
      <c r="D4412" t="s">
        <v>20763</v>
      </c>
      <c r="E4412">
        <v>45447.77548611111</v>
      </c>
      <c r="F4412">
        <v>2024</v>
      </c>
      <c r="G4412" t="s">
        <v>493</v>
      </c>
      <c r="H4412" t="s">
        <v>20120</v>
      </c>
      <c r="I4412" t="s">
        <v>20764</v>
      </c>
      <c r="J4412" t="s">
        <v>20766</v>
      </c>
      <c r="M4412">
        <v>8</v>
      </c>
      <c r="N4412">
        <v>1</v>
      </c>
      <c r="O4412">
        <v>0</v>
      </c>
      <c r="P4412" t="s">
        <v>21</v>
      </c>
      <c r="Q4412" t="s">
        <v>38</v>
      </c>
      <c r="R4412" s="3" t="b">
        <f>ISNUMBER(SEARCH(critere,_xlfn.CONCAT(client[[#This Row],[TELEPHONE]:[AGENCE]])))</f>
        <v>1</v>
      </c>
      <c r="S4412" s="8">
        <f>IF(client[[#This Row],[Recherche]]=TRUE,COUNTIF($R$4:R4412,TRUE),"")</f>
        <v>4409</v>
      </c>
    </row>
    <row r="4413" spans="2:19" x14ac:dyDescent="0.3">
      <c r="C4413">
        <v>4903</v>
      </c>
      <c r="D4413" t="s">
        <v>20767</v>
      </c>
      <c r="E4413">
        <v>45447.777858796297</v>
      </c>
      <c r="F4413">
        <v>2024</v>
      </c>
      <c r="G4413" t="s">
        <v>399</v>
      </c>
      <c r="H4413" t="s">
        <v>400</v>
      </c>
      <c r="I4413" t="s">
        <v>401</v>
      </c>
      <c r="J4413" t="s">
        <v>402</v>
      </c>
      <c r="M4413">
        <v>110</v>
      </c>
      <c r="N4413">
        <v>2</v>
      </c>
      <c r="P4413" t="s">
        <v>21</v>
      </c>
      <c r="Q4413" t="s">
        <v>29</v>
      </c>
      <c r="R4413" s="3" t="b">
        <f>ISNUMBER(SEARCH(critere,_xlfn.CONCAT(client[[#This Row],[TELEPHONE]:[AGENCE]])))</f>
        <v>1</v>
      </c>
      <c r="S4413" s="8">
        <f>IF(client[[#This Row],[Recherche]]=TRUE,COUNTIF($R$4:R4413,TRUE),"")</f>
        <v>4410</v>
      </c>
    </row>
    <row r="4414" spans="2:19" x14ac:dyDescent="0.3">
      <c r="B4414" t="s">
        <v>20771</v>
      </c>
      <c r="C4414">
        <v>4904</v>
      </c>
      <c r="D4414" t="s">
        <v>20768</v>
      </c>
      <c r="E4414">
        <v>45447.797002314815</v>
      </c>
      <c r="F4414">
        <v>2024</v>
      </c>
      <c r="G4414" t="s">
        <v>650</v>
      </c>
      <c r="H4414" t="s">
        <v>20769</v>
      </c>
      <c r="I4414" t="s">
        <v>20770</v>
      </c>
      <c r="J4414" t="s">
        <v>20772</v>
      </c>
      <c r="M4414">
        <v>8</v>
      </c>
      <c r="N4414">
        <v>1</v>
      </c>
      <c r="O4414">
        <v>0</v>
      </c>
      <c r="P4414" t="s">
        <v>21</v>
      </c>
      <c r="Q4414" t="s">
        <v>38</v>
      </c>
      <c r="R4414" s="3" t="b">
        <f>ISNUMBER(SEARCH(critere,_xlfn.CONCAT(client[[#This Row],[TELEPHONE]:[AGENCE]])))</f>
        <v>1</v>
      </c>
      <c r="S4414" s="8">
        <f>IF(client[[#This Row],[Recherche]]=TRUE,COUNTIF($R$4:R4414,TRUE),"")</f>
        <v>4411</v>
      </c>
    </row>
    <row r="4415" spans="2:19" x14ac:dyDescent="0.3">
      <c r="B4415" t="s">
        <v>20776</v>
      </c>
      <c r="C4415">
        <v>4905</v>
      </c>
      <c r="D4415" t="s">
        <v>20773</v>
      </c>
      <c r="E4415">
        <v>45447.808078703703</v>
      </c>
      <c r="F4415">
        <v>2024</v>
      </c>
      <c r="G4415" t="s">
        <v>1353</v>
      </c>
      <c r="H4415" t="s">
        <v>20774</v>
      </c>
      <c r="I4415" t="s">
        <v>20775</v>
      </c>
      <c r="J4415" t="s">
        <v>20777</v>
      </c>
      <c r="M4415">
        <v>117</v>
      </c>
      <c r="N4415">
        <v>1</v>
      </c>
      <c r="O4415">
        <v>0</v>
      </c>
      <c r="P4415" t="s">
        <v>202</v>
      </c>
      <c r="Q4415" t="s">
        <v>38</v>
      </c>
      <c r="R4415" s="3" t="b">
        <f>ISNUMBER(SEARCH(critere,_xlfn.CONCAT(client[[#This Row],[TELEPHONE]:[AGENCE]])))</f>
        <v>1</v>
      </c>
      <c r="S4415" s="8">
        <f>IF(client[[#This Row],[Recherche]]=TRUE,COUNTIF($R$4:R4415,TRUE),"")</f>
        <v>4412</v>
      </c>
    </row>
    <row r="4416" spans="2:19" x14ac:dyDescent="0.3">
      <c r="B4416" t="s">
        <v>20780</v>
      </c>
      <c r="C4416">
        <v>4906</v>
      </c>
      <c r="D4416" t="s">
        <v>20778</v>
      </c>
      <c r="E4416">
        <v>45448.461215277777</v>
      </c>
      <c r="F4416">
        <v>2024</v>
      </c>
      <c r="G4416" t="s">
        <v>2042</v>
      </c>
      <c r="H4416" t="s">
        <v>8603</v>
      </c>
      <c r="I4416" t="s">
        <v>20779</v>
      </c>
      <c r="J4416" t="s">
        <v>20781</v>
      </c>
      <c r="M4416">
        <v>117</v>
      </c>
      <c r="N4416">
        <v>1</v>
      </c>
      <c r="O4416">
        <v>22600</v>
      </c>
      <c r="P4416" t="s">
        <v>202</v>
      </c>
      <c r="Q4416" t="s">
        <v>38</v>
      </c>
      <c r="R4416" s="3" t="b">
        <f>ISNUMBER(SEARCH(critere,_xlfn.CONCAT(client[[#This Row],[TELEPHONE]:[AGENCE]])))</f>
        <v>1</v>
      </c>
      <c r="S4416" s="8">
        <f>IF(client[[#This Row],[Recherche]]=TRUE,COUNTIF($R$4:R4416,TRUE),"")</f>
        <v>4413</v>
      </c>
    </row>
    <row r="4417" spans="2:19" x14ac:dyDescent="0.3">
      <c r="B4417" t="s">
        <v>20785</v>
      </c>
      <c r="C4417">
        <v>4907</v>
      </c>
      <c r="D4417" t="s">
        <v>20782</v>
      </c>
      <c r="E4417">
        <v>45448.46266203704</v>
      </c>
      <c r="F4417">
        <v>2024</v>
      </c>
      <c r="G4417" t="s">
        <v>272</v>
      </c>
      <c r="H4417" t="s">
        <v>20783</v>
      </c>
      <c r="I4417" t="s">
        <v>20784</v>
      </c>
      <c r="J4417" t="s">
        <v>20786</v>
      </c>
      <c r="M4417">
        <v>75</v>
      </c>
      <c r="N4417">
        <v>1</v>
      </c>
      <c r="O4417">
        <v>15000</v>
      </c>
      <c r="P4417" t="s">
        <v>202</v>
      </c>
      <c r="Q4417" t="s">
        <v>38</v>
      </c>
      <c r="R4417" s="3" t="b">
        <f>ISNUMBER(SEARCH(critere,_xlfn.CONCAT(client[[#This Row],[TELEPHONE]:[AGENCE]])))</f>
        <v>1</v>
      </c>
      <c r="S4417" s="8">
        <f>IF(client[[#This Row],[Recherche]]=TRUE,COUNTIF($R$4:R4417,TRUE),"")</f>
        <v>4414</v>
      </c>
    </row>
    <row r="4418" spans="2:19" x14ac:dyDescent="0.3">
      <c r="B4418">
        <v>243131306</v>
      </c>
      <c r="C4418">
        <v>4908</v>
      </c>
      <c r="D4418" t="s">
        <v>20787</v>
      </c>
      <c r="E4418">
        <v>45448.477083333331</v>
      </c>
      <c r="F4418">
        <v>2024</v>
      </c>
      <c r="G4418" t="s">
        <v>549</v>
      </c>
      <c r="H4418" t="s">
        <v>6869</v>
      </c>
      <c r="I4418" t="s">
        <v>20788</v>
      </c>
      <c r="J4418" t="s">
        <v>20789</v>
      </c>
      <c r="M4418">
        <v>117</v>
      </c>
      <c r="N4418">
        <v>1</v>
      </c>
      <c r="O4418">
        <v>0</v>
      </c>
      <c r="P4418" t="s">
        <v>202</v>
      </c>
      <c r="Q4418" t="s">
        <v>38</v>
      </c>
      <c r="R4418" s="3" t="b">
        <f>ISNUMBER(SEARCH(critere,_xlfn.CONCAT(client[[#This Row],[TELEPHONE]:[AGENCE]])))</f>
        <v>1</v>
      </c>
      <c r="S4418" s="8">
        <f>IF(client[[#This Row],[Recherche]]=TRUE,COUNTIF($R$4:R4418,TRUE),"")</f>
        <v>4415</v>
      </c>
    </row>
    <row r="4419" spans="2:19" x14ac:dyDescent="0.3">
      <c r="B4419" t="s">
        <v>20792</v>
      </c>
      <c r="C4419">
        <v>4909</v>
      </c>
      <c r="D4419" t="s">
        <v>20790</v>
      </c>
      <c r="E4419">
        <v>45448.479849537034</v>
      </c>
      <c r="F4419">
        <v>2024</v>
      </c>
      <c r="G4419" t="s">
        <v>189</v>
      </c>
      <c r="H4419" t="s">
        <v>9874</v>
      </c>
      <c r="I4419" t="s">
        <v>20791</v>
      </c>
      <c r="J4419" t="s">
        <v>20793</v>
      </c>
      <c r="M4419">
        <v>117</v>
      </c>
      <c r="N4419">
        <v>1</v>
      </c>
      <c r="O4419">
        <v>0</v>
      </c>
      <c r="P4419" t="s">
        <v>202</v>
      </c>
      <c r="Q4419" t="s">
        <v>38</v>
      </c>
      <c r="R4419" s="3" t="b">
        <f>ISNUMBER(SEARCH(critere,_xlfn.CONCAT(client[[#This Row],[TELEPHONE]:[AGENCE]])))</f>
        <v>1</v>
      </c>
      <c r="S4419" s="8">
        <f>IF(client[[#This Row],[Recherche]]=TRUE,COUNTIF($R$4:R4419,TRUE),"")</f>
        <v>4416</v>
      </c>
    </row>
    <row r="4420" spans="2:19" x14ac:dyDescent="0.3">
      <c r="B4420" t="s">
        <v>20797</v>
      </c>
      <c r="C4420">
        <v>4910</v>
      </c>
      <c r="D4420" t="s">
        <v>20794</v>
      </c>
      <c r="E4420">
        <v>45448.484236111108</v>
      </c>
      <c r="F4420">
        <v>2024</v>
      </c>
      <c r="G4420" t="s">
        <v>1404</v>
      </c>
      <c r="H4420" t="s">
        <v>20795</v>
      </c>
      <c r="I4420" t="s">
        <v>20796</v>
      </c>
      <c r="J4420" t="s">
        <v>20798</v>
      </c>
      <c r="M4420">
        <v>105</v>
      </c>
      <c r="N4420">
        <v>1</v>
      </c>
      <c r="O4420">
        <v>18000</v>
      </c>
      <c r="P4420" t="s">
        <v>202</v>
      </c>
      <c r="Q4420" t="s">
        <v>38</v>
      </c>
      <c r="R4420" s="3" t="b">
        <f>ISNUMBER(SEARCH(critere,_xlfn.CONCAT(client[[#This Row],[TELEPHONE]:[AGENCE]])))</f>
        <v>1</v>
      </c>
      <c r="S4420" s="8">
        <f>IF(client[[#This Row],[Recherche]]=TRUE,COUNTIF($R$4:R4420,TRUE),"")</f>
        <v>4417</v>
      </c>
    </row>
    <row r="4421" spans="2:19" x14ac:dyDescent="0.3">
      <c r="B4421" t="s">
        <v>20801</v>
      </c>
      <c r="C4421">
        <v>4911</v>
      </c>
      <c r="D4421" t="s">
        <v>20799</v>
      </c>
      <c r="E4421">
        <v>45448.723379629628</v>
      </c>
      <c r="F4421">
        <v>2024</v>
      </c>
      <c r="G4421" t="s">
        <v>1710</v>
      </c>
      <c r="H4421" t="s">
        <v>18994</v>
      </c>
      <c r="I4421" t="s">
        <v>20800</v>
      </c>
      <c r="J4421" t="s">
        <v>20802</v>
      </c>
      <c r="M4421">
        <v>75</v>
      </c>
      <c r="N4421">
        <v>1</v>
      </c>
      <c r="O4421">
        <v>0</v>
      </c>
      <c r="P4421" t="s">
        <v>202</v>
      </c>
      <c r="Q4421" t="s">
        <v>64</v>
      </c>
      <c r="R4421" s="3" t="b">
        <f>ISNUMBER(SEARCH(critere,_xlfn.CONCAT(client[[#This Row],[TELEPHONE]:[AGENCE]])))</f>
        <v>1</v>
      </c>
      <c r="S4421" s="8">
        <f>IF(client[[#This Row],[Recherche]]=TRUE,COUNTIF($R$4:R4421,TRUE),"")</f>
        <v>4418</v>
      </c>
    </row>
    <row r="4422" spans="2:19" x14ac:dyDescent="0.3">
      <c r="B4422" t="s">
        <v>20806</v>
      </c>
      <c r="C4422">
        <v>4912</v>
      </c>
      <c r="D4422" t="s">
        <v>20803</v>
      </c>
      <c r="E4422">
        <v>45448.735486111109</v>
      </c>
      <c r="F4422">
        <v>2024</v>
      </c>
      <c r="G4422" t="s">
        <v>242</v>
      </c>
      <c r="H4422" t="s">
        <v>20804</v>
      </c>
      <c r="I4422" t="s">
        <v>20805</v>
      </c>
      <c r="J4422" t="s">
        <v>20807</v>
      </c>
      <c r="M4422">
        <v>75</v>
      </c>
      <c r="N4422">
        <v>1</v>
      </c>
      <c r="O4422">
        <v>0</v>
      </c>
      <c r="P4422" t="s">
        <v>202</v>
      </c>
      <c r="Q4422" t="s">
        <v>64</v>
      </c>
      <c r="R4422" s="3" t="b">
        <f>ISNUMBER(SEARCH(critere,_xlfn.CONCAT(client[[#This Row],[TELEPHONE]:[AGENCE]])))</f>
        <v>1</v>
      </c>
      <c r="S4422" s="8">
        <f>IF(client[[#This Row],[Recherche]]=TRUE,COUNTIF($R$4:R4422,TRUE),"")</f>
        <v>4419</v>
      </c>
    </row>
    <row r="4423" spans="2:19" x14ac:dyDescent="0.3">
      <c r="B4423" t="s">
        <v>4520</v>
      </c>
      <c r="C4423">
        <v>4913</v>
      </c>
      <c r="D4423" t="s">
        <v>20808</v>
      </c>
      <c r="E4423">
        <v>45448.741053240738</v>
      </c>
      <c r="F4423">
        <v>2024</v>
      </c>
      <c r="G4423" t="s">
        <v>592</v>
      </c>
      <c r="H4423" t="s">
        <v>4518</v>
      </c>
      <c r="I4423" t="s">
        <v>4519</v>
      </c>
      <c r="J4423" t="s">
        <v>20809</v>
      </c>
      <c r="M4423">
        <v>105</v>
      </c>
      <c r="N4423">
        <v>1</v>
      </c>
      <c r="O4423">
        <v>0</v>
      </c>
      <c r="P4423" t="s">
        <v>202</v>
      </c>
      <c r="Q4423" t="s">
        <v>64</v>
      </c>
      <c r="R4423" s="3" t="b">
        <f>ISNUMBER(SEARCH(critere,_xlfn.CONCAT(client[[#This Row],[TELEPHONE]:[AGENCE]])))</f>
        <v>1</v>
      </c>
      <c r="S4423" s="8">
        <f>IF(client[[#This Row],[Recherche]]=TRUE,COUNTIF($R$4:R4423,TRUE),"")</f>
        <v>4420</v>
      </c>
    </row>
    <row r="4424" spans="2:19" x14ac:dyDescent="0.3">
      <c r="B4424" t="s">
        <v>20812</v>
      </c>
      <c r="C4424">
        <v>4914</v>
      </c>
      <c r="D4424" t="s">
        <v>20810</v>
      </c>
      <c r="E4424">
        <v>45448.757754629631</v>
      </c>
      <c r="F4424">
        <v>2024</v>
      </c>
      <c r="G4424" t="s">
        <v>828</v>
      </c>
      <c r="H4424" t="s">
        <v>8636</v>
      </c>
      <c r="I4424" t="s">
        <v>20811</v>
      </c>
      <c r="J4424" t="s">
        <v>20813</v>
      </c>
      <c r="M4424">
        <v>8</v>
      </c>
      <c r="N4424">
        <v>1</v>
      </c>
      <c r="O4424">
        <v>0</v>
      </c>
      <c r="P4424" t="s">
        <v>21</v>
      </c>
      <c r="Q4424" t="s">
        <v>38</v>
      </c>
      <c r="R4424" s="3" t="b">
        <f>ISNUMBER(SEARCH(critere,_xlfn.CONCAT(client[[#This Row],[TELEPHONE]:[AGENCE]])))</f>
        <v>1</v>
      </c>
      <c r="S4424" s="8">
        <f>IF(client[[#This Row],[Recherche]]=TRUE,COUNTIF($R$4:R4424,TRUE),"")</f>
        <v>4421</v>
      </c>
    </row>
    <row r="4425" spans="2:19" x14ac:dyDescent="0.3">
      <c r="B4425" t="s">
        <v>20816</v>
      </c>
      <c r="C4425">
        <v>4915</v>
      </c>
      <c r="D4425" t="s">
        <v>20814</v>
      </c>
      <c r="E4425">
        <v>45448.798611111109</v>
      </c>
      <c r="F4425">
        <v>2024</v>
      </c>
      <c r="G4425" t="s">
        <v>1980</v>
      </c>
      <c r="H4425" t="s">
        <v>13925</v>
      </c>
      <c r="I4425" t="s">
        <v>20815</v>
      </c>
      <c r="J4425" t="s">
        <v>20817</v>
      </c>
      <c r="M4425">
        <v>8</v>
      </c>
      <c r="N4425">
        <v>1</v>
      </c>
      <c r="O4425">
        <v>0</v>
      </c>
      <c r="P4425" t="s">
        <v>21</v>
      </c>
      <c r="Q4425" t="s">
        <v>64</v>
      </c>
      <c r="R4425" s="3" t="b">
        <f>ISNUMBER(SEARCH(critere,_xlfn.CONCAT(client[[#This Row],[TELEPHONE]:[AGENCE]])))</f>
        <v>1</v>
      </c>
      <c r="S4425" s="8">
        <f>IF(client[[#This Row],[Recherche]]=TRUE,COUNTIF($R$4:R4425,TRUE),"")</f>
        <v>4422</v>
      </c>
    </row>
    <row r="4426" spans="2:19" x14ac:dyDescent="0.3">
      <c r="B4426" t="s">
        <v>20821</v>
      </c>
      <c r="C4426">
        <v>4916</v>
      </c>
      <c r="D4426" t="s">
        <v>20818</v>
      </c>
      <c r="E4426">
        <v>45448.802881944444</v>
      </c>
      <c r="F4426">
        <v>2024</v>
      </c>
      <c r="G4426" t="s">
        <v>1054</v>
      </c>
      <c r="H4426" t="s">
        <v>20819</v>
      </c>
      <c r="I4426" t="s">
        <v>20820</v>
      </c>
      <c r="J4426" t="s">
        <v>20822</v>
      </c>
      <c r="M4426">
        <v>8</v>
      </c>
      <c r="N4426">
        <v>1</v>
      </c>
      <c r="O4426">
        <v>0</v>
      </c>
      <c r="P4426" t="s">
        <v>21</v>
      </c>
      <c r="Q4426" t="s">
        <v>64</v>
      </c>
      <c r="R4426" s="3" t="b">
        <f>ISNUMBER(SEARCH(critere,_xlfn.CONCAT(client[[#This Row],[TELEPHONE]:[AGENCE]])))</f>
        <v>1</v>
      </c>
      <c r="S4426" s="8">
        <f>IF(client[[#This Row],[Recherche]]=TRUE,COUNTIF($R$4:R4426,TRUE),"")</f>
        <v>4423</v>
      </c>
    </row>
    <row r="4427" spans="2:19" x14ac:dyDescent="0.3">
      <c r="B4427" t="s">
        <v>20826</v>
      </c>
      <c r="C4427">
        <v>4917</v>
      </c>
      <c r="D4427" t="s">
        <v>20823</v>
      </c>
      <c r="E4427">
        <v>45449.031053240738</v>
      </c>
      <c r="F4427">
        <v>2024</v>
      </c>
      <c r="G4427" t="s">
        <v>20824</v>
      </c>
      <c r="H4427" t="s">
        <v>3313</v>
      </c>
      <c r="I4427" t="s">
        <v>20825</v>
      </c>
      <c r="J4427" t="s">
        <v>20827</v>
      </c>
      <c r="M4427">
        <v>108</v>
      </c>
      <c r="N4427">
        <v>2</v>
      </c>
      <c r="O4427">
        <v>0</v>
      </c>
      <c r="P4427" t="s">
        <v>202</v>
      </c>
      <c r="Q4427" t="s">
        <v>38</v>
      </c>
      <c r="R4427" s="3" t="b">
        <f>ISNUMBER(SEARCH(critere,_xlfn.CONCAT(client[[#This Row],[TELEPHONE]:[AGENCE]])))</f>
        <v>1</v>
      </c>
      <c r="S4427" s="8">
        <f>IF(client[[#This Row],[Recherche]]=TRUE,COUNTIF($R$4:R4427,TRUE),"")</f>
        <v>4424</v>
      </c>
    </row>
    <row r="4428" spans="2:19" x14ac:dyDescent="0.3">
      <c r="B4428" t="s">
        <v>20831</v>
      </c>
      <c r="C4428">
        <v>4918</v>
      </c>
      <c r="D4428" t="s">
        <v>20828</v>
      </c>
      <c r="E4428">
        <v>45449.548414351855</v>
      </c>
      <c r="F4428">
        <v>2024</v>
      </c>
      <c r="G4428" t="s">
        <v>20829</v>
      </c>
      <c r="H4428" t="s">
        <v>2073</v>
      </c>
      <c r="I4428" t="s">
        <v>20830</v>
      </c>
      <c r="J4428" t="s">
        <v>20832</v>
      </c>
      <c r="M4428">
        <v>105</v>
      </c>
      <c r="N4428">
        <v>1</v>
      </c>
      <c r="O4428">
        <v>0</v>
      </c>
      <c r="P4428" t="s">
        <v>202</v>
      </c>
      <c r="Q4428" t="s">
        <v>29</v>
      </c>
      <c r="R4428" s="3" t="b">
        <f>ISNUMBER(SEARCH(critere,_xlfn.CONCAT(client[[#This Row],[TELEPHONE]:[AGENCE]])))</f>
        <v>1</v>
      </c>
      <c r="S4428" s="8">
        <f>IF(client[[#This Row],[Recherche]]=TRUE,COUNTIF($R$4:R4428,TRUE),"")</f>
        <v>4425</v>
      </c>
    </row>
    <row r="4429" spans="2:19" x14ac:dyDescent="0.3">
      <c r="B4429" t="s">
        <v>20836</v>
      </c>
      <c r="C4429">
        <v>4919</v>
      </c>
      <c r="D4429" t="s">
        <v>20833</v>
      </c>
      <c r="E4429">
        <v>45449.563287037039</v>
      </c>
      <c r="F4429">
        <v>2024</v>
      </c>
      <c r="G4429" t="s">
        <v>1334</v>
      </c>
      <c r="H4429" t="s">
        <v>20834</v>
      </c>
      <c r="I4429" t="s">
        <v>20835</v>
      </c>
      <c r="J4429" t="s">
        <v>20837</v>
      </c>
      <c r="M4429">
        <v>8</v>
      </c>
      <c r="N4429">
        <v>1</v>
      </c>
      <c r="O4429">
        <v>0</v>
      </c>
      <c r="P4429" t="s">
        <v>21</v>
      </c>
      <c r="Q4429" t="s">
        <v>64</v>
      </c>
      <c r="R4429" s="3" t="b">
        <f>ISNUMBER(SEARCH(critere,_xlfn.CONCAT(client[[#This Row],[TELEPHONE]:[AGENCE]])))</f>
        <v>1</v>
      </c>
      <c r="S4429" s="8">
        <f>IF(client[[#This Row],[Recherche]]=TRUE,COUNTIF($R$4:R4429,TRUE),"")</f>
        <v>4426</v>
      </c>
    </row>
    <row r="4430" spans="2:19" x14ac:dyDescent="0.3">
      <c r="B4430" t="s">
        <v>20841</v>
      </c>
      <c r="C4430">
        <v>4920</v>
      </c>
      <c r="D4430" t="s">
        <v>20838</v>
      </c>
      <c r="E4430">
        <v>45449.567314814813</v>
      </c>
      <c r="F4430">
        <v>2024</v>
      </c>
      <c r="G4430" t="s">
        <v>607</v>
      </c>
      <c r="H4430" t="s">
        <v>20839</v>
      </c>
      <c r="I4430" t="s">
        <v>20840</v>
      </c>
      <c r="J4430" t="s">
        <v>20842</v>
      </c>
      <c r="M4430">
        <v>8</v>
      </c>
      <c r="N4430">
        <v>2</v>
      </c>
      <c r="O4430">
        <v>0</v>
      </c>
      <c r="P4430" t="s">
        <v>21</v>
      </c>
      <c r="Q4430" t="s">
        <v>29</v>
      </c>
      <c r="R4430" s="3" t="b">
        <f>ISNUMBER(SEARCH(critere,_xlfn.CONCAT(client[[#This Row],[TELEPHONE]:[AGENCE]])))</f>
        <v>1</v>
      </c>
      <c r="S4430" s="8">
        <f>IF(client[[#This Row],[Recherche]]=TRUE,COUNTIF($R$4:R4430,TRUE),"")</f>
        <v>4427</v>
      </c>
    </row>
    <row r="4431" spans="2:19" x14ac:dyDescent="0.3">
      <c r="B4431" t="s">
        <v>20846</v>
      </c>
      <c r="C4431">
        <v>4922</v>
      </c>
      <c r="D4431" t="s">
        <v>20843</v>
      </c>
      <c r="E4431">
        <v>45449.698842592596</v>
      </c>
      <c r="F4431">
        <v>2024</v>
      </c>
      <c r="G4431" t="s">
        <v>767</v>
      </c>
      <c r="H4431" t="s">
        <v>20844</v>
      </c>
      <c r="I4431" t="s">
        <v>20845</v>
      </c>
      <c r="J4431" t="s">
        <v>20847</v>
      </c>
      <c r="M4431">
        <v>75</v>
      </c>
      <c r="N4431">
        <v>1</v>
      </c>
      <c r="O4431">
        <v>15000</v>
      </c>
      <c r="P4431" t="s">
        <v>202</v>
      </c>
      <c r="Q4431" t="s">
        <v>38</v>
      </c>
      <c r="R4431" s="3" t="b">
        <f>ISNUMBER(SEARCH(critere,_xlfn.CONCAT(client[[#This Row],[TELEPHONE]:[AGENCE]])))</f>
        <v>1</v>
      </c>
      <c r="S4431" s="8">
        <f>IF(client[[#This Row],[Recherche]]=TRUE,COUNTIF($R$4:R4431,TRUE),"")</f>
        <v>4428</v>
      </c>
    </row>
    <row r="4432" spans="2:19" x14ac:dyDescent="0.3">
      <c r="B4432" t="s">
        <v>20851</v>
      </c>
      <c r="C4432">
        <v>4923</v>
      </c>
      <c r="D4432" t="s">
        <v>20848</v>
      </c>
      <c r="E4432">
        <v>45449.700590277775</v>
      </c>
      <c r="F4432">
        <v>2024</v>
      </c>
      <c r="G4432" t="s">
        <v>456</v>
      </c>
      <c r="H4432" t="s">
        <v>20849</v>
      </c>
      <c r="I4432" t="s">
        <v>20850</v>
      </c>
      <c r="J4432" t="s">
        <v>20852</v>
      </c>
      <c r="M4432">
        <v>75</v>
      </c>
      <c r="N4432">
        <v>1</v>
      </c>
      <c r="O4432">
        <v>15300</v>
      </c>
      <c r="P4432" t="s">
        <v>202</v>
      </c>
      <c r="Q4432" t="s">
        <v>38</v>
      </c>
      <c r="R4432" s="3" t="b">
        <f>ISNUMBER(SEARCH(critere,_xlfn.CONCAT(client[[#This Row],[TELEPHONE]:[AGENCE]])))</f>
        <v>1</v>
      </c>
      <c r="S4432" s="8">
        <f>IF(client[[#This Row],[Recherche]]=TRUE,COUNTIF($R$4:R4432,TRUE),"")</f>
        <v>4429</v>
      </c>
    </row>
    <row r="4433" spans="2:19" x14ac:dyDescent="0.3">
      <c r="B4433" t="s">
        <v>20856</v>
      </c>
      <c r="C4433">
        <v>4924</v>
      </c>
      <c r="D4433" t="s">
        <v>20853</v>
      </c>
      <c r="E4433">
        <v>45449.705972222226</v>
      </c>
      <c r="F4433">
        <v>2024</v>
      </c>
      <c r="G4433" t="s">
        <v>189</v>
      </c>
      <c r="H4433" t="s">
        <v>20854</v>
      </c>
      <c r="I4433" t="s">
        <v>20855</v>
      </c>
      <c r="J4433" t="s">
        <v>20857</v>
      </c>
      <c r="M4433">
        <v>105</v>
      </c>
      <c r="N4433">
        <v>1</v>
      </c>
      <c r="O4433">
        <v>23000</v>
      </c>
      <c r="P4433" t="s">
        <v>202</v>
      </c>
      <c r="Q4433" t="s">
        <v>38</v>
      </c>
      <c r="R4433" s="3" t="b">
        <f>ISNUMBER(SEARCH(critere,_xlfn.CONCAT(client[[#This Row],[TELEPHONE]:[AGENCE]])))</f>
        <v>1</v>
      </c>
      <c r="S4433" s="8">
        <f>IF(client[[#This Row],[Recherche]]=TRUE,COUNTIF($R$4:R4433,TRUE),"")</f>
        <v>4430</v>
      </c>
    </row>
    <row r="4434" spans="2:19" x14ac:dyDescent="0.3">
      <c r="B4434" t="s">
        <v>20861</v>
      </c>
      <c r="C4434">
        <v>4925</v>
      </c>
      <c r="D4434" t="s">
        <v>20858</v>
      </c>
      <c r="E4434">
        <v>45449.847060185188</v>
      </c>
      <c r="F4434">
        <v>2024</v>
      </c>
      <c r="G4434" t="s">
        <v>2404</v>
      </c>
      <c r="H4434" t="s">
        <v>20859</v>
      </c>
      <c r="I4434" t="s">
        <v>20860</v>
      </c>
      <c r="J4434" t="s">
        <v>20862</v>
      </c>
      <c r="M4434">
        <v>105</v>
      </c>
      <c r="N4434">
        <v>1</v>
      </c>
      <c r="O4434">
        <v>0</v>
      </c>
      <c r="P4434" t="s">
        <v>202</v>
      </c>
      <c r="Q4434" t="s">
        <v>64</v>
      </c>
      <c r="R4434" s="3" t="b">
        <f>ISNUMBER(SEARCH(critere,_xlfn.CONCAT(client[[#This Row],[TELEPHONE]:[AGENCE]])))</f>
        <v>1</v>
      </c>
      <c r="S4434" s="8">
        <f>IF(client[[#This Row],[Recherche]]=TRUE,COUNTIF($R$4:R4434,TRUE),"")</f>
        <v>4431</v>
      </c>
    </row>
    <row r="4435" spans="2:19" x14ac:dyDescent="0.3">
      <c r="B4435" t="s">
        <v>20861</v>
      </c>
      <c r="C4435">
        <v>4926</v>
      </c>
      <c r="D4435" t="s">
        <v>20863</v>
      </c>
      <c r="E4435">
        <v>45449.847488425927</v>
      </c>
      <c r="F4435">
        <v>2024</v>
      </c>
      <c r="G4435" t="s">
        <v>2404</v>
      </c>
      <c r="H4435" t="s">
        <v>20859</v>
      </c>
      <c r="I4435" t="s">
        <v>20860</v>
      </c>
      <c r="J4435" t="s">
        <v>20862</v>
      </c>
      <c r="M4435">
        <v>117</v>
      </c>
      <c r="N4435">
        <v>1</v>
      </c>
      <c r="O4435">
        <v>33000</v>
      </c>
      <c r="P4435" t="s">
        <v>202</v>
      </c>
      <c r="Q4435" t="s">
        <v>64</v>
      </c>
      <c r="R4435" s="3" t="b">
        <f>ISNUMBER(SEARCH(critere,_xlfn.CONCAT(client[[#This Row],[TELEPHONE]:[AGENCE]])))</f>
        <v>1</v>
      </c>
      <c r="S4435" s="8">
        <f>IF(client[[#This Row],[Recherche]]=TRUE,COUNTIF($R$4:R4435,TRUE),"")</f>
        <v>4432</v>
      </c>
    </row>
    <row r="4436" spans="2:19" x14ac:dyDescent="0.3">
      <c r="B4436" t="s">
        <v>20866</v>
      </c>
      <c r="C4436">
        <v>4927</v>
      </c>
      <c r="D4436" t="s">
        <v>20864</v>
      </c>
      <c r="E4436">
        <v>45449.849259259259</v>
      </c>
      <c r="F4436">
        <v>2024</v>
      </c>
      <c r="G4436" t="s">
        <v>1404</v>
      </c>
      <c r="H4436" t="s">
        <v>3763</v>
      </c>
      <c r="I4436" t="s">
        <v>20865</v>
      </c>
      <c r="J4436" t="s">
        <v>20867</v>
      </c>
      <c r="M4436">
        <v>117</v>
      </c>
      <c r="N4436">
        <v>1</v>
      </c>
      <c r="O4436">
        <v>0</v>
      </c>
      <c r="P4436" t="s">
        <v>202</v>
      </c>
      <c r="Q4436" t="s">
        <v>64</v>
      </c>
      <c r="R4436" s="3" t="b">
        <f>ISNUMBER(SEARCH(critere,_xlfn.CONCAT(client[[#This Row],[TELEPHONE]:[AGENCE]])))</f>
        <v>1</v>
      </c>
      <c r="S4436" s="8">
        <f>IF(client[[#This Row],[Recherche]]=TRUE,COUNTIF($R$4:R4436,TRUE),"")</f>
        <v>4433</v>
      </c>
    </row>
    <row r="4437" spans="2:19" x14ac:dyDescent="0.3">
      <c r="B4437" t="s">
        <v>20870</v>
      </c>
      <c r="C4437">
        <v>4928</v>
      </c>
      <c r="D4437" t="s">
        <v>20868</v>
      </c>
      <c r="E4437">
        <v>45449.850925925923</v>
      </c>
      <c r="F4437">
        <v>2024</v>
      </c>
      <c r="G4437" t="s">
        <v>174</v>
      </c>
      <c r="H4437" t="s">
        <v>6734</v>
      </c>
      <c r="I4437" t="s">
        <v>20869</v>
      </c>
      <c r="J4437" t="s">
        <v>20871</v>
      </c>
      <c r="M4437">
        <v>117</v>
      </c>
      <c r="N4437">
        <v>2</v>
      </c>
      <c r="O4437">
        <v>0</v>
      </c>
      <c r="P4437" t="s">
        <v>202</v>
      </c>
      <c r="Q4437" t="s">
        <v>64</v>
      </c>
      <c r="R4437" s="3" t="b">
        <f>ISNUMBER(SEARCH(critere,_xlfn.CONCAT(client[[#This Row],[TELEPHONE]:[AGENCE]])))</f>
        <v>1</v>
      </c>
      <c r="S4437" s="8">
        <f>IF(client[[#This Row],[Recherche]]=TRUE,COUNTIF($R$4:R4437,TRUE),"")</f>
        <v>4434</v>
      </c>
    </row>
    <row r="4438" spans="2:19" x14ac:dyDescent="0.3">
      <c r="B4438" t="s">
        <v>20350</v>
      </c>
      <c r="C4438">
        <v>4929</v>
      </c>
      <c r="D4438" t="s">
        <v>20872</v>
      </c>
      <c r="E4438">
        <v>45449.852511574078</v>
      </c>
      <c r="F4438">
        <v>2024</v>
      </c>
      <c r="G4438" t="s">
        <v>586</v>
      </c>
      <c r="H4438" t="s">
        <v>18994</v>
      </c>
      <c r="I4438" t="s">
        <v>20349</v>
      </c>
      <c r="J4438" t="s">
        <v>20873</v>
      </c>
      <c r="M4438">
        <v>75</v>
      </c>
      <c r="N4438">
        <v>1</v>
      </c>
      <c r="O4438">
        <v>0</v>
      </c>
      <c r="P4438" t="s">
        <v>202</v>
      </c>
      <c r="Q4438" t="s">
        <v>64</v>
      </c>
      <c r="R4438" s="3" t="b">
        <f>ISNUMBER(SEARCH(critere,_xlfn.CONCAT(client[[#This Row],[TELEPHONE]:[AGENCE]])))</f>
        <v>1</v>
      </c>
      <c r="S4438" s="8">
        <f>IF(client[[#This Row],[Recherche]]=TRUE,COUNTIF($R$4:R4438,TRUE),"")</f>
        <v>4435</v>
      </c>
    </row>
    <row r="4439" spans="2:19" x14ac:dyDescent="0.3">
      <c r="B4439" t="s">
        <v>20876</v>
      </c>
      <c r="C4439">
        <v>4930</v>
      </c>
      <c r="D4439" t="s">
        <v>20874</v>
      </c>
      <c r="E4439">
        <v>45450.54409722222</v>
      </c>
      <c r="F4439">
        <v>2024</v>
      </c>
      <c r="G4439" t="s">
        <v>1398</v>
      </c>
      <c r="H4439" t="s">
        <v>9874</v>
      </c>
      <c r="I4439" t="s">
        <v>20875</v>
      </c>
      <c r="J4439" t="s">
        <v>20877</v>
      </c>
      <c r="M4439">
        <v>8</v>
      </c>
      <c r="N4439">
        <v>1</v>
      </c>
      <c r="O4439">
        <v>0</v>
      </c>
      <c r="P4439" t="s">
        <v>21</v>
      </c>
      <c r="Q4439" t="s">
        <v>347</v>
      </c>
      <c r="R4439" s="3" t="b">
        <f>ISNUMBER(SEARCH(critere,_xlfn.CONCAT(client[[#This Row],[TELEPHONE]:[AGENCE]])))</f>
        <v>1</v>
      </c>
      <c r="S4439" s="8">
        <f>IF(client[[#This Row],[Recherche]]=TRUE,COUNTIF($R$4:R4439,TRUE),"")</f>
        <v>4436</v>
      </c>
    </row>
    <row r="4440" spans="2:19" x14ac:dyDescent="0.3">
      <c r="B4440" t="s">
        <v>20881</v>
      </c>
      <c r="C4440">
        <v>4931</v>
      </c>
      <c r="D4440" t="s">
        <v>20878</v>
      </c>
      <c r="E4440">
        <v>45450.634629629632</v>
      </c>
      <c r="F4440">
        <v>2024</v>
      </c>
      <c r="G4440" t="s">
        <v>1398</v>
      </c>
      <c r="H4440" t="s">
        <v>20879</v>
      </c>
      <c r="I4440" t="s">
        <v>20880</v>
      </c>
      <c r="J4440" t="s">
        <v>20882</v>
      </c>
      <c r="M4440">
        <v>117</v>
      </c>
      <c r="N4440">
        <v>1</v>
      </c>
      <c r="O4440">
        <v>0</v>
      </c>
      <c r="P4440" t="s">
        <v>202</v>
      </c>
      <c r="Q4440" t="s">
        <v>22</v>
      </c>
      <c r="R4440" s="3" t="b">
        <f>ISNUMBER(SEARCH(critere,_xlfn.CONCAT(client[[#This Row],[TELEPHONE]:[AGENCE]])))</f>
        <v>1</v>
      </c>
      <c r="S4440" s="8">
        <f>IF(client[[#This Row],[Recherche]]=TRUE,COUNTIF($R$4:R4440,TRUE),"")</f>
        <v>4437</v>
      </c>
    </row>
    <row r="4441" spans="2:19" x14ac:dyDescent="0.3">
      <c r="B4441" t="s">
        <v>20886</v>
      </c>
      <c r="C4441">
        <v>4932</v>
      </c>
      <c r="D4441" t="s">
        <v>20883</v>
      </c>
      <c r="E4441">
        <v>45450.685694444444</v>
      </c>
      <c r="F4441">
        <v>2024</v>
      </c>
      <c r="G4441" t="s">
        <v>242</v>
      </c>
      <c r="H4441" t="s">
        <v>20884</v>
      </c>
      <c r="I4441" t="s">
        <v>20885</v>
      </c>
      <c r="J4441" t="s">
        <v>20887</v>
      </c>
      <c r="M4441">
        <v>8</v>
      </c>
      <c r="N4441">
        <v>1</v>
      </c>
      <c r="O4441">
        <v>0</v>
      </c>
      <c r="P4441" t="s">
        <v>21</v>
      </c>
      <c r="Q4441" t="s">
        <v>347</v>
      </c>
      <c r="R4441" s="3" t="b">
        <f>ISNUMBER(SEARCH(critere,_xlfn.CONCAT(client[[#This Row],[TELEPHONE]:[AGENCE]])))</f>
        <v>1</v>
      </c>
      <c r="S4441" s="8">
        <f>IF(client[[#This Row],[Recherche]]=TRUE,COUNTIF($R$4:R4441,TRUE),"")</f>
        <v>4438</v>
      </c>
    </row>
    <row r="4442" spans="2:19" x14ac:dyDescent="0.3">
      <c r="B4442" t="s">
        <v>20891</v>
      </c>
      <c r="C4442">
        <v>4933</v>
      </c>
      <c r="D4442" t="s">
        <v>20888</v>
      </c>
      <c r="E4442">
        <v>45450.738749999997</v>
      </c>
      <c r="F4442">
        <v>2024</v>
      </c>
      <c r="G4442" t="s">
        <v>626</v>
      </c>
      <c r="H4442" t="s">
        <v>20889</v>
      </c>
      <c r="I4442" t="s">
        <v>20890</v>
      </c>
      <c r="J4442" t="s">
        <v>20892</v>
      </c>
      <c r="M4442">
        <v>117</v>
      </c>
      <c r="N4442">
        <v>1</v>
      </c>
      <c r="O4442">
        <v>0</v>
      </c>
      <c r="P4442" t="s">
        <v>202</v>
      </c>
      <c r="Q4442" t="s">
        <v>22</v>
      </c>
      <c r="R4442" s="3" t="b">
        <f>ISNUMBER(SEARCH(critere,_xlfn.CONCAT(client[[#This Row],[TELEPHONE]:[AGENCE]])))</f>
        <v>1</v>
      </c>
      <c r="S4442" s="8">
        <f>IF(client[[#This Row],[Recherche]]=TRUE,COUNTIF($R$4:R4442,TRUE),"")</f>
        <v>4439</v>
      </c>
    </row>
    <row r="4443" spans="2:19" x14ac:dyDescent="0.3">
      <c r="B4443" t="s">
        <v>19951</v>
      </c>
      <c r="C4443">
        <v>4935</v>
      </c>
      <c r="D4443" t="s">
        <v>20893</v>
      </c>
      <c r="E4443">
        <v>45453.488645833335</v>
      </c>
      <c r="F4443">
        <v>2024</v>
      </c>
      <c r="G4443" t="s">
        <v>2093</v>
      </c>
      <c r="H4443" t="s">
        <v>841</v>
      </c>
      <c r="I4443" t="s">
        <v>19950</v>
      </c>
      <c r="J4443" t="s">
        <v>20894</v>
      </c>
      <c r="M4443">
        <v>105</v>
      </c>
      <c r="N4443">
        <v>1</v>
      </c>
      <c r="O4443">
        <v>0</v>
      </c>
      <c r="P4443" t="s">
        <v>202</v>
      </c>
      <c r="Q4443" t="s">
        <v>64</v>
      </c>
      <c r="R4443" s="3" t="b">
        <f>ISNUMBER(SEARCH(critere,_xlfn.CONCAT(client[[#This Row],[TELEPHONE]:[AGENCE]])))</f>
        <v>1</v>
      </c>
      <c r="S4443" s="8">
        <f>IF(client[[#This Row],[Recherche]]=TRUE,COUNTIF($R$4:R4443,TRUE),"")</f>
        <v>4440</v>
      </c>
    </row>
    <row r="4444" spans="2:19" x14ac:dyDescent="0.3">
      <c r="B4444" t="s">
        <v>20897</v>
      </c>
      <c r="C4444">
        <v>4936</v>
      </c>
      <c r="D4444" t="s">
        <v>20895</v>
      </c>
      <c r="E4444">
        <v>45453.490844907406</v>
      </c>
      <c r="F4444">
        <v>2024</v>
      </c>
      <c r="G4444" t="s">
        <v>5511</v>
      </c>
      <c r="H4444" t="s">
        <v>932</v>
      </c>
      <c r="I4444" t="s">
        <v>20896</v>
      </c>
      <c r="J4444" t="s">
        <v>20898</v>
      </c>
      <c r="M4444">
        <v>117</v>
      </c>
      <c r="N4444">
        <v>1</v>
      </c>
      <c r="O4444">
        <v>18000</v>
      </c>
      <c r="P4444" t="s">
        <v>202</v>
      </c>
      <c r="Q4444" t="s">
        <v>64</v>
      </c>
      <c r="R4444" s="3" t="b">
        <f>ISNUMBER(SEARCH(critere,_xlfn.CONCAT(client[[#This Row],[TELEPHONE]:[AGENCE]])))</f>
        <v>1</v>
      </c>
      <c r="S4444" s="8">
        <f>IF(client[[#This Row],[Recherche]]=TRUE,COUNTIF($R$4:R4444,TRUE),"")</f>
        <v>4441</v>
      </c>
    </row>
    <row r="4445" spans="2:19" x14ac:dyDescent="0.3">
      <c r="B4445" t="s">
        <v>20901</v>
      </c>
      <c r="C4445">
        <v>4937</v>
      </c>
      <c r="D4445" t="s">
        <v>20899</v>
      </c>
      <c r="E4445">
        <v>45453.492650462962</v>
      </c>
      <c r="F4445">
        <v>2024</v>
      </c>
      <c r="G4445" t="s">
        <v>174</v>
      </c>
      <c r="H4445" t="s">
        <v>17379</v>
      </c>
      <c r="I4445" t="s">
        <v>20900</v>
      </c>
      <c r="J4445" t="s">
        <v>20902</v>
      </c>
      <c r="M4445">
        <v>105</v>
      </c>
      <c r="N4445">
        <v>1</v>
      </c>
      <c r="O4445">
        <v>20000</v>
      </c>
      <c r="P4445" t="s">
        <v>202</v>
      </c>
      <c r="Q4445" t="s">
        <v>64</v>
      </c>
      <c r="R4445" s="3" t="b">
        <f>ISNUMBER(SEARCH(critere,_xlfn.CONCAT(client[[#This Row],[TELEPHONE]:[AGENCE]])))</f>
        <v>1</v>
      </c>
      <c r="S4445" s="8">
        <f>IF(client[[#This Row],[Recherche]]=TRUE,COUNTIF($R$4:R4445,TRUE),"")</f>
        <v>4442</v>
      </c>
    </row>
    <row r="4446" spans="2:19" x14ac:dyDescent="0.3">
      <c r="B4446" t="s">
        <v>20906</v>
      </c>
      <c r="C4446">
        <v>4938</v>
      </c>
      <c r="D4446" t="s">
        <v>20903</v>
      </c>
      <c r="E4446">
        <v>45453.526909722219</v>
      </c>
      <c r="F4446">
        <v>2024</v>
      </c>
      <c r="G4446" t="s">
        <v>743</v>
      </c>
      <c r="H4446" t="s">
        <v>20904</v>
      </c>
      <c r="I4446" t="s">
        <v>20905</v>
      </c>
      <c r="J4446" t="s">
        <v>20907</v>
      </c>
      <c r="M4446">
        <v>8</v>
      </c>
      <c r="N4446">
        <v>2</v>
      </c>
      <c r="O4446">
        <v>0</v>
      </c>
      <c r="P4446" t="s">
        <v>21</v>
      </c>
      <c r="Q4446" t="s">
        <v>38</v>
      </c>
      <c r="R4446" s="3" t="b">
        <f>ISNUMBER(SEARCH(critere,_xlfn.CONCAT(client[[#This Row],[TELEPHONE]:[AGENCE]])))</f>
        <v>1</v>
      </c>
      <c r="S4446" s="8">
        <f>IF(client[[#This Row],[Recherche]]=TRUE,COUNTIF($R$4:R4446,TRUE),"")</f>
        <v>4443</v>
      </c>
    </row>
    <row r="4447" spans="2:19" x14ac:dyDescent="0.3">
      <c r="B4447" t="s">
        <v>20910</v>
      </c>
      <c r="C4447">
        <v>4939</v>
      </c>
      <c r="D4447" t="s">
        <v>20908</v>
      </c>
      <c r="E4447">
        <v>45453.606851851851</v>
      </c>
      <c r="F4447">
        <v>2024</v>
      </c>
      <c r="G4447" t="s">
        <v>897</v>
      </c>
      <c r="H4447" t="s">
        <v>6114</v>
      </c>
      <c r="I4447" t="s">
        <v>20909</v>
      </c>
      <c r="J4447" t="s">
        <v>20911</v>
      </c>
      <c r="M4447">
        <v>117</v>
      </c>
      <c r="N4447">
        <v>1</v>
      </c>
      <c r="O4447">
        <v>0</v>
      </c>
      <c r="P4447" t="s">
        <v>21</v>
      </c>
      <c r="Q4447" t="s">
        <v>22</v>
      </c>
      <c r="R4447" s="3" t="b">
        <f>ISNUMBER(SEARCH(critere,_xlfn.CONCAT(client[[#This Row],[TELEPHONE]:[AGENCE]])))</f>
        <v>1</v>
      </c>
      <c r="S4447" s="8">
        <f>IF(client[[#This Row],[Recherche]]=TRUE,COUNTIF($R$4:R4447,TRUE),"")</f>
        <v>4444</v>
      </c>
    </row>
    <row r="4448" spans="2:19" x14ac:dyDescent="0.3">
      <c r="B4448" t="s">
        <v>13459</v>
      </c>
      <c r="C4448">
        <v>4940</v>
      </c>
      <c r="D4448" t="s">
        <v>20912</v>
      </c>
      <c r="E4448">
        <v>45453.608599537038</v>
      </c>
      <c r="F4448">
        <v>2024</v>
      </c>
      <c r="G4448" t="s">
        <v>549</v>
      </c>
      <c r="H4448" t="s">
        <v>13457</v>
      </c>
      <c r="I4448" t="s">
        <v>13458</v>
      </c>
      <c r="J4448" t="s">
        <v>13460</v>
      </c>
      <c r="M4448">
        <v>8</v>
      </c>
      <c r="N4448">
        <v>1</v>
      </c>
      <c r="O4448">
        <v>0</v>
      </c>
      <c r="P4448" t="s">
        <v>21</v>
      </c>
      <c r="Q4448" t="s">
        <v>38</v>
      </c>
      <c r="R4448" s="3" t="b">
        <f>ISNUMBER(SEARCH(critere,_xlfn.CONCAT(client[[#This Row],[TELEPHONE]:[AGENCE]])))</f>
        <v>1</v>
      </c>
      <c r="S4448" s="8">
        <f>IF(client[[#This Row],[Recherche]]=TRUE,COUNTIF($R$4:R4448,TRUE),"")</f>
        <v>4445</v>
      </c>
    </row>
    <row r="4449" spans="2:19" x14ac:dyDescent="0.3">
      <c r="C4449">
        <v>4941</v>
      </c>
      <c r="D4449" t="s">
        <v>20913</v>
      </c>
      <c r="E4449">
        <v>45453.693993055553</v>
      </c>
      <c r="F4449">
        <v>2024</v>
      </c>
      <c r="G4449" t="s">
        <v>1077</v>
      </c>
      <c r="H4449" t="s">
        <v>1078</v>
      </c>
      <c r="I4449" t="s">
        <v>1079</v>
      </c>
      <c r="J4449" t="s">
        <v>20914</v>
      </c>
      <c r="M4449">
        <v>117</v>
      </c>
      <c r="N4449">
        <v>10</v>
      </c>
      <c r="P4449" t="s">
        <v>21</v>
      </c>
      <c r="Q4449" t="s">
        <v>347</v>
      </c>
      <c r="R4449" s="3" t="b">
        <f>ISNUMBER(SEARCH(critere,_xlfn.CONCAT(client[[#This Row],[TELEPHONE]:[AGENCE]])))</f>
        <v>1</v>
      </c>
      <c r="S4449" s="8">
        <f>IF(client[[#This Row],[Recherche]]=TRUE,COUNTIF($R$4:R4449,TRUE),"")</f>
        <v>4446</v>
      </c>
    </row>
    <row r="4450" spans="2:19" x14ac:dyDescent="0.3">
      <c r="B4450" t="s">
        <v>20918</v>
      </c>
      <c r="C4450">
        <v>4942</v>
      </c>
      <c r="D4450" t="s">
        <v>20915</v>
      </c>
      <c r="E4450">
        <v>45453.745729166665</v>
      </c>
      <c r="F4450">
        <v>2024</v>
      </c>
      <c r="G4450" t="s">
        <v>5270</v>
      </c>
      <c r="H4450" t="s">
        <v>20916</v>
      </c>
      <c r="I4450" t="s">
        <v>20917</v>
      </c>
      <c r="J4450" t="s">
        <v>20919</v>
      </c>
      <c r="M4450">
        <v>8</v>
      </c>
      <c r="N4450">
        <v>1</v>
      </c>
      <c r="O4450">
        <v>0</v>
      </c>
      <c r="P4450" t="s">
        <v>21</v>
      </c>
      <c r="Q4450" t="s">
        <v>38</v>
      </c>
      <c r="R4450" s="3" t="b">
        <f>ISNUMBER(SEARCH(critere,_xlfn.CONCAT(client[[#This Row],[TELEPHONE]:[AGENCE]])))</f>
        <v>1</v>
      </c>
      <c r="S4450" s="8">
        <f>IF(client[[#This Row],[Recherche]]=TRUE,COUNTIF($R$4:R4450,TRUE),"")</f>
        <v>4447</v>
      </c>
    </row>
    <row r="4451" spans="2:19" x14ac:dyDescent="0.3">
      <c r="B4451" t="s">
        <v>20923</v>
      </c>
      <c r="C4451">
        <v>4943</v>
      </c>
      <c r="D4451" t="s">
        <v>20920</v>
      </c>
      <c r="E4451">
        <v>45453.777187500003</v>
      </c>
      <c r="F4451">
        <v>2024</v>
      </c>
      <c r="G4451" t="s">
        <v>920</v>
      </c>
      <c r="H4451" t="s">
        <v>20921</v>
      </c>
      <c r="I4451" t="s">
        <v>20922</v>
      </c>
      <c r="J4451" t="s">
        <v>20924</v>
      </c>
      <c r="M4451">
        <v>8</v>
      </c>
      <c r="N4451">
        <v>1</v>
      </c>
      <c r="O4451">
        <v>0</v>
      </c>
      <c r="P4451" t="s">
        <v>21</v>
      </c>
      <c r="Q4451" t="s">
        <v>38</v>
      </c>
      <c r="R4451" s="3" t="b">
        <f>ISNUMBER(SEARCH(critere,_xlfn.CONCAT(client[[#This Row],[TELEPHONE]:[AGENCE]])))</f>
        <v>1</v>
      </c>
      <c r="S4451" s="8">
        <f>IF(client[[#This Row],[Recherche]]=TRUE,COUNTIF($R$4:R4451,TRUE),"")</f>
        <v>4448</v>
      </c>
    </row>
    <row r="4452" spans="2:19" x14ac:dyDescent="0.3">
      <c r="B4452" t="s">
        <v>20929</v>
      </c>
      <c r="C4452">
        <v>4944</v>
      </c>
      <c r="D4452" t="s">
        <v>20925</v>
      </c>
      <c r="E4452">
        <v>45453.788680555554</v>
      </c>
      <c r="F4452">
        <v>2024</v>
      </c>
      <c r="G4452" t="s">
        <v>20926</v>
      </c>
      <c r="H4452" t="s">
        <v>20927</v>
      </c>
      <c r="I4452" t="s">
        <v>20928</v>
      </c>
      <c r="J4452" t="s">
        <v>20930</v>
      </c>
      <c r="M4452">
        <v>8</v>
      </c>
      <c r="N4452">
        <v>1</v>
      </c>
      <c r="O4452">
        <v>0</v>
      </c>
      <c r="P4452" t="s">
        <v>21</v>
      </c>
      <c r="Q4452" t="s">
        <v>22</v>
      </c>
      <c r="R4452" s="3" t="b">
        <f>ISNUMBER(SEARCH(critere,_xlfn.CONCAT(client[[#This Row],[TELEPHONE]:[AGENCE]])))</f>
        <v>1</v>
      </c>
      <c r="S4452" s="8">
        <f>IF(client[[#This Row],[Recherche]]=TRUE,COUNTIF($R$4:R4452,TRUE),"")</f>
        <v>4449</v>
      </c>
    </row>
    <row r="4453" spans="2:19" x14ac:dyDescent="0.3">
      <c r="B4453" t="s">
        <v>20934</v>
      </c>
      <c r="C4453">
        <v>4945</v>
      </c>
      <c r="D4453" t="s">
        <v>20931</v>
      </c>
      <c r="E4453">
        <v>45453.824004629627</v>
      </c>
      <c r="F4453">
        <v>2024</v>
      </c>
      <c r="G4453" t="s">
        <v>2180</v>
      </c>
      <c r="H4453" t="s">
        <v>20932</v>
      </c>
      <c r="I4453" t="s">
        <v>20933</v>
      </c>
      <c r="J4453" t="s">
        <v>20935</v>
      </c>
      <c r="M4453">
        <v>117</v>
      </c>
      <c r="N4453">
        <v>2</v>
      </c>
      <c r="O4453">
        <v>0</v>
      </c>
      <c r="P4453" t="s">
        <v>202</v>
      </c>
      <c r="Q4453" t="s">
        <v>38</v>
      </c>
      <c r="R4453" s="3" t="b">
        <f>ISNUMBER(SEARCH(critere,_xlfn.CONCAT(client[[#This Row],[TELEPHONE]:[AGENCE]])))</f>
        <v>1</v>
      </c>
      <c r="S4453" s="8">
        <f>IF(client[[#This Row],[Recherche]]=TRUE,COUNTIF($R$4:R4453,TRUE),"")</f>
        <v>4450</v>
      </c>
    </row>
    <row r="4454" spans="2:19" x14ac:dyDescent="0.3">
      <c r="B4454">
        <v>632814370</v>
      </c>
      <c r="C4454">
        <v>4946</v>
      </c>
      <c r="D4454" t="s">
        <v>20936</v>
      </c>
      <c r="E4454">
        <v>45453.858414351853</v>
      </c>
      <c r="G4454" t="s">
        <v>12026</v>
      </c>
      <c r="H4454" t="s">
        <v>20937</v>
      </c>
      <c r="I4454" t="s">
        <v>20938</v>
      </c>
      <c r="J4454" t="s">
        <v>20939</v>
      </c>
      <c r="M4454">
        <v>108</v>
      </c>
      <c r="N4454">
        <v>2</v>
      </c>
      <c r="P4454" t="s">
        <v>21</v>
      </c>
      <c r="Q4454" t="s">
        <v>38</v>
      </c>
      <c r="R4454" s="3" t="b">
        <f>ISNUMBER(SEARCH(critere,_xlfn.CONCAT(client[[#This Row],[TELEPHONE]:[AGENCE]])))</f>
        <v>1</v>
      </c>
      <c r="S4454" s="8">
        <f>IF(client[[#This Row],[Recherche]]=TRUE,COUNTIF($R$4:R4454,TRUE),"")</f>
        <v>4451</v>
      </c>
    </row>
    <row r="4455" spans="2:19" x14ac:dyDescent="0.3">
      <c r="B4455">
        <v>677447523</v>
      </c>
      <c r="C4455">
        <v>4947</v>
      </c>
      <c r="D4455" t="s">
        <v>20940</v>
      </c>
      <c r="E4455">
        <v>45454.550138888888</v>
      </c>
      <c r="F4455">
        <v>2024</v>
      </c>
      <c r="G4455" t="s">
        <v>20941</v>
      </c>
      <c r="H4455" t="s">
        <v>16670</v>
      </c>
      <c r="I4455" t="s">
        <v>20942</v>
      </c>
      <c r="J4455" t="s">
        <v>20943</v>
      </c>
      <c r="M4455">
        <v>8</v>
      </c>
      <c r="N4455">
        <v>1</v>
      </c>
      <c r="O4455">
        <v>0</v>
      </c>
      <c r="P4455" t="s">
        <v>21</v>
      </c>
      <c r="Q4455" t="s">
        <v>38</v>
      </c>
      <c r="R4455" s="3" t="b">
        <f>ISNUMBER(SEARCH(critere,_xlfn.CONCAT(client[[#This Row],[TELEPHONE]:[AGENCE]])))</f>
        <v>1</v>
      </c>
      <c r="S4455" s="8">
        <f>IF(client[[#This Row],[Recherche]]=TRUE,COUNTIF($R$4:R4455,TRUE),"")</f>
        <v>4452</v>
      </c>
    </row>
    <row r="4456" spans="2:19" x14ac:dyDescent="0.3">
      <c r="B4456" t="s">
        <v>20947</v>
      </c>
      <c r="C4456">
        <v>4948</v>
      </c>
      <c r="D4456" t="s">
        <v>20944</v>
      </c>
      <c r="E4456">
        <v>45454.646099537036</v>
      </c>
      <c r="F4456">
        <v>2024</v>
      </c>
      <c r="G4456" t="s">
        <v>880</v>
      </c>
      <c r="H4456" t="s">
        <v>20945</v>
      </c>
      <c r="I4456" t="s">
        <v>20946</v>
      </c>
      <c r="J4456" t="s">
        <v>20948</v>
      </c>
      <c r="M4456">
        <v>117</v>
      </c>
      <c r="N4456">
        <v>1</v>
      </c>
      <c r="O4456">
        <v>0</v>
      </c>
      <c r="P4456" t="s">
        <v>202</v>
      </c>
      <c r="Q4456" t="s">
        <v>22</v>
      </c>
      <c r="R4456" s="3" t="b">
        <f>ISNUMBER(SEARCH(critere,_xlfn.CONCAT(client[[#This Row],[TELEPHONE]:[AGENCE]])))</f>
        <v>1</v>
      </c>
      <c r="S4456" s="8">
        <f>IF(client[[#This Row],[Recherche]]=TRUE,COUNTIF($R$4:R4456,TRUE),"")</f>
        <v>4453</v>
      </c>
    </row>
    <row r="4457" spans="2:19" x14ac:dyDescent="0.3">
      <c r="B4457" t="s">
        <v>20953</v>
      </c>
      <c r="C4457">
        <v>4949</v>
      </c>
      <c r="D4457" t="s">
        <v>20949</v>
      </c>
      <c r="E4457">
        <v>45454.671261574076</v>
      </c>
      <c r="F4457">
        <v>2024</v>
      </c>
      <c r="G4457" t="s">
        <v>20950</v>
      </c>
      <c r="H4457" t="s">
        <v>20951</v>
      </c>
      <c r="I4457" t="s">
        <v>20952</v>
      </c>
      <c r="J4457" t="s">
        <v>6141</v>
      </c>
      <c r="M4457">
        <v>8</v>
      </c>
      <c r="N4457">
        <v>1</v>
      </c>
      <c r="O4457">
        <v>0</v>
      </c>
      <c r="P4457" t="s">
        <v>21</v>
      </c>
      <c r="Q4457" t="s">
        <v>64</v>
      </c>
      <c r="R4457" s="3" t="b">
        <f>ISNUMBER(SEARCH(critere,_xlfn.CONCAT(client[[#This Row],[TELEPHONE]:[AGENCE]])))</f>
        <v>1</v>
      </c>
      <c r="S4457" s="8">
        <f>IF(client[[#This Row],[Recherche]]=TRUE,COUNTIF($R$4:R4457,TRUE),"")</f>
        <v>4454</v>
      </c>
    </row>
    <row r="4458" spans="2:19" x14ac:dyDescent="0.3">
      <c r="B4458" t="s">
        <v>20958</v>
      </c>
      <c r="C4458">
        <v>4950</v>
      </c>
      <c r="D4458" t="s">
        <v>20954</v>
      </c>
      <c r="E4458">
        <v>45454.685231481482</v>
      </c>
      <c r="F4458">
        <v>2024</v>
      </c>
      <c r="G4458" t="s">
        <v>20955</v>
      </c>
      <c r="H4458" t="s">
        <v>20956</v>
      </c>
      <c r="I4458" t="s">
        <v>20957</v>
      </c>
      <c r="J4458" t="s">
        <v>20959</v>
      </c>
      <c r="M4458">
        <v>8</v>
      </c>
      <c r="N4458">
        <v>1</v>
      </c>
      <c r="O4458">
        <v>0</v>
      </c>
      <c r="P4458" t="s">
        <v>21</v>
      </c>
      <c r="Q4458" t="s">
        <v>38</v>
      </c>
      <c r="R4458" s="3" t="b">
        <f>ISNUMBER(SEARCH(critere,_xlfn.CONCAT(client[[#This Row],[TELEPHONE]:[AGENCE]])))</f>
        <v>1</v>
      </c>
      <c r="S4458" s="8">
        <f>IF(client[[#This Row],[Recherche]]=TRUE,COUNTIF($R$4:R4458,TRUE),"")</f>
        <v>4455</v>
      </c>
    </row>
    <row r="4459" spans="2:19" x14ac:dyDescent="0.3">
      <c r="B4459">
        <v>611450976</v>
      </c>
      <c r="C4459">
        <v>4951</v>
      </c>
      <c r="D4459" t="s">
        <v>20960</v>
      </c>
      <c r="E4459">
        <v>45454.720081018517</v>
      </c>
      <c r="F4459">
        <v>2024</v>
      </c>
      <c r="G4459" t="s">
        <v>20961</v>
      </c>
      <c r="H4459" t="s">
        <v>20962</v>
      </c>
      <c r="I4459" t="s">
        <v>20963</v>
      </c>
      <c r="J4459" t="s">
        <v>20964</v>
      </c>
      <c r="M4459">
        <v>67</v>
      </c>
      <c r="N4459">
        <v>2</v>
      </c>
      <c r="O4459">
        <v>0</v>
      </c>
      <c r="P4459" t="s">
        <v>202</v>
      </c>
      <c r="Q4459" t="s">
        <v>454</v>
      </c>
      <c r="R4459" s="3" t="b">
        <f>ISNUMBER(SEARCH(critere,_xlfn.CONCAT(client[[#This Row],[TELEPHONE]:[AGENCE]])))</f>
        <v>1</v>
      </c>
      <c r="S4459" s="8">
        <f>IF(client[[#This Row],[Recherche]]=TRUE,COUNTIF($R$4:R4459,TRUE),"")</f>
        <v>4456</v>
      </c>
    </row>
    <row r="4460" spans="2:19" x14ac:dyDescent="0.3">
      <c r="B4460">
        <v>682643884</v>
      </c>
      <c r="C4460">
        <v>4952</v>
      </c>
      <c r="D4460" t="s">
        <v>20965</v>
      </c>
      <c r="E4460">
        <v>45454.726481481484</v>
      </c>
      <c r="F4460">
        <v>2024</v>
      </c>
      <c r="G4460" t="s">
        <v>2580</v>
      </c>
      <c r="H4460" t="s">
        <v>20966</v>
      </c>
      <c r="I4460" t="s">
        <v>20967</v>
      </c>
      <c r="J4460" t="s">
        <v>20968</v>
      </c>
      <c r="M4460">
        <v>8</v>
      </c>
      <c r="N4460">
        <v>1</v>
      </c>
      <c r="O4460">
        <v>0</v>
      </c>
      <c r="P4460" t="s">
        <v>21</v>
      </c>
      <c r="Q4460" t="s">
        <v>64</v>
      </c>
      <c r="R4460" s="3" t="b">
        <f>ISNUMBER(SEARCH(critere,_xlfn.CONCAT(client[[#This Row],[TELEPHONE]:[AGENCE]])))</f>
        <v>1</v>
      </c>
      <c r="S4460" s="8">
        <f>IF(client[[#This Row],[Recherche]]=TRUE,COUNTIF($R$4:R4460,TRUE),"")</f>
        <v>4457</v>
      </c>
    </row>
    <row r="4461" spans="2:19" x14ac:dyDescent="0.3">
      <c r="B4461" t="s">
        <v>20971</v>
      </c>
      <c r="C4461">
        <v>4953</v>
      </c>
      <c r="D4461" t="s">
        <v>20969</v>
      </c>
      <c r="E4461">
        <v>45454.752858796295</v>
      </c>
      <c r="F4461">
        <v>2024</v>
      </c>
      <c r="G4461" t="s">
        <v>174</v>
      </c>
      <c r="H4461" t="s">
        <v>13824</v>
      </c>
      <c r="I4461" t="s">
        <v>20970</v>
      </c>
      <c r="J4461" t="s">
        <v>20972</v>
      </c>
      <c r="M4461">
        <v>8</v>
      </c>
      <c r="N4461">
        <v>1</v>
      </c>
      <c r="O4461">
        <v>0</v>
      </c>
      <c r="P4461" t="s">
        <v>21</v>
      </c>
      <c r="Q4461" t="s">
        <v>38</v>
      </c>
      <c r="R4461" s="3" t="b">
        <f>ISNUMBER(SEARCH(critere,_xlfn.CONCAT(client[[#This Row],[TELEPHONE]:[AGENCE]])))</f>
        <v>1</v>
      </c>
      <c r="S4461" s="8">
        <f>IF(client[[#This Row],[Recherche]]=TRUE,COUNTIF($R$4:R4461,TRUE),"")</f>
        <v>4458</v>
      </c>
    </row>
    <row r="4462" spans="2:19" x14ac:dyDescent="0.3">
      <c r="B4462" t="s">
        <v>20976</v>
      </c>
      <c r="C4462">
        <v>4954</v>
      </c>
      <c r="D4462" t="s">
        <v>20973</v>
      </c>
      <c r="E4462">
        <v>45454.770243055558</v>
      </c>
      <c r="F4462">
        <v>2024</v>
      </c>
      <c r="G4462" t="s">
        <v>19080</v>
      </c>
      <c r="H4462" t="s">
        <v>20974</v>
      </c>
      <c r="I4462" t="s">
        <v>20975</v>
      </c>
      <c r="J4462" t="s">
        <v>20977</v>
      </c>
      <c r="M4462">
        <v>8</v>
      </c>
      <c r="N4462">
        <v>1</v>
      </c>
      <c r="O4462">
        <v>0</v>
      </c>
      <c r="P4462" t="s">
        <v>21</v>
      </c>
      <c r="Q4462" t="s">
        <v>38</v>
      </c>
      <c r="R4462" s="3" t="b">
        <f>ISNUMBER(SEARCH(critere,_xlfn.CONCAT(client[[#This Row],[TELEPHONE]:[AGENCE]])))</f>
        <v>1</v>
      </c>
      <c r="S4462" s="8">
        <f>IF(client[[#This Row],[Recherche]]=TRUE,COUNTIF($R$4:R4462,TRUE),"")</f>
        <v>4459</v>
      </c>
    </row>
    <row r="4463" spans="2:19" x14ac:dyDescent="0.3">
      <c r="B4463" t="s">
        <v>20981</v>
      </c>
      <c r="C4463">
        <v>4955</v>
      </c>
      <c r="D4463" t="s">
        <v>20978</v>
      </c>
      <c r="E4463">
        <v>45454.959814814814</v>
      </c>
      <c r="F4463">
        <v>2024</v>
      </c>
      <c r="G4463" t="s">
        <v>393</v>
      </c>
      <c r="H4463" t="s">
        <v>20979</v>
      </c>
      <c r="I4463" t="s">
        <v>20980</v>
      </c>
      <c r="J4463" t="s">
        <v>20982</v>
      </c>
      <c r="M4463">
        <v>96</v>
      </c>
      <c r="N4463">
        <v>2</v>
      </c>
      <c r="O4463">
        <v>0</v>
      </c>
      <c r="P4463" t="s">
        <v>202</v>
      </c>
      <c r="Q4463" t="s">
        <v>22</v>
      </c>
      <c r="R4463" s="3" t="b">
        <f>ISNUMBER(SEARCH(critere,_xlfn.CONCAT(client[[#This Row],[TELEPHONE]:[AGENCE]])))</f>
        <v>1</v>
      </c>
      <c r="S4463" s="8">
        <f>IF(client[[#This Row],[Recherche]]=TRUE,COUNTIF($R$4:R4463,TRUE),"")</f>
        <v>4460</v>
      </c>
    </row>
    <row r="4464" spans="2:19" x14ac:dyDescent="0.3">
      <c r="B4464" t="s">
        <v>8983</v>
      </c>
      <c r="C4464">
        <v>4956</v>
      </c>
      <c r="D4464" t="s">
        <v>20983</v>
      </c>
      <c r="E4464">
        <v>45454.964756944442</v>
      </c>
      <c r="F4464">
        <v>2024</v>
      </c>
      <c r="G4464" t="s">
        <v>891</v>
      </c>
      <c r="H4464" t="s">
        <v>8981</v>
      </c>
      <c r="I4464" t="s">
        <v>8982</v>
      </c>
      <c r="J4464" t="s">
        <v>20984</v>
      </c>
      <c r="M4464">
        <v>75</v>
      </c>
      <c r="N4464">
        <v>1</v>
      </c>
      <c r="O4464">
        <v>0</v>
      </c>
      <c r="P4464" t="s">
        <v>202</v>
      </c>
      <c r="Q4464" t="s">
        <v>22</v>
      </c>
      <c r="R4464" s="3" t="b">
        <f>ISNUMBER(SEARCH(critere,_xlfn.CONCAT(client[[#This Row],[TELEPHONE]:[AGENCE]])))</f>
        <v>1</v>
      </c>
      <c r="S4464" s="8">
        <f>IF(client[[#This Row],[Recherche]]=TRUE,COUNTIF($R$4:R4464,TRUE),"")</f>
        <v>4461</v>
      </c>
    </row>
    <row r="4465" spans="2:19" x14ac:dyDescent="0.3">
      <c r="B4465" t="s">
        <v>20826</v>
      </c>
      <c r="C4465">
        <v>4957</v>
      </c>
      <c r="D4465" t="s">
        <v>20985</v>
      </c>
      <c r="E4465">
        <v>45455.010451388887</v>
      </c>
      <c r="F4465">
        <v>2024</v>
      </c>
      <c r="G4465" t="s">
        <v>20824</v>
      </c>
      <c r="H4465" t="s">
        <v>3313</v>
      </c>
      <c r="I4465" t="s">
        <v>20825</v>
      </c>
      <c r="J4465" t="s">
        <v>20986</v>
      </c>
      <c r="M4465">
        <v>117</v>
      </c>
      <c r="N4465">
        <v>1</v>
      </c>
      <c r="O4465">
        <v>0</v>
      </c>
      <c r="P4465" t="s">
        <v>21</v>
      </c>
      <c r="Q4465" t="s">
        <v>38</v>
      </c>
      <c r="R4465" s="3" t="b">
        <f>ISNUMBER(SEARCH(critere,_xlfn.CONCAT(client[[#This Row],[TELEPHONE]:[AGENCE]])))</f>
        <v>1</v>
      </c>
      <c r="S4465" s="8">
        <f>IF(client[[#This Row],[Recherche]]=TRUE,COUNTIF($R$4:R4465,TRUE),"")</f>
        <v>4462</v>
      </c>
    </row>
    <row r="4466" spans="2:19" x14ac:dyDescent="0.3">
      <c r="B4466" t="s">
        <v>15311</v>
      </c>
      <c r="C4466">
        <v>4958</v>
      </c>
      <c r="D4466" t="s">
        <v>20987</v>
      </c>
      <c r="E4466">
        <v>45455.5465625</v>
      </c>
      <c r="F4466">
        <v>2024</v>
      </c>
      <c r="G4466" t="s">
        <v>560</v>
      </c>
      <c r="H4466" t="s">
        <v>15309</v>
      </c>
      <c r="I4466" t="s">
        <v>15310</v>
      </c>
      <c r="J4466" t="s">
        <v>20988</v>
      </c>
      <c r="M4466">
        <v>117</v>
      </c>
      <c r="N4466">
        <v>6</v>
      </c>
      <c r="O4466">
        <v>0</v>
      </c>
      <c r="P4466" t="s">
        <v>202</v>
      </c>
      <c r="Q4466" t="s">
        <v>64</v>
      </c>
      <c r="R4466" s="3" t="b">
        <f>ISNUMBER(SEARCH(critere,_xlfn.CONCAT(client[[#This Row],[TELEPHONE]:[AGENCE]])))</f>
        <v>1</v>
      </c>
      <c r="S4466" s="8">
        <f>IF(client[[#This Row],[Recherche]]=TRUE,COUNTIF($R$4:R4466,TRUE),"")</f>
        <v>4463</v>
      </c>
    </row>
    <row r="4467" spans="2:19" x14ac:dyDescent="0.3">
      <c r="B4467" t="s">
        <v>20992</v>
      </c>
      <c r="C4467">
        <v>4959</v>
      </c>
      <c r="D4467" t="s">
        <v>20989</v>
      </c>
      <c r="E4467">
        <v>45455.720925925925</v>
      </c>
      <c r="F4467">
        <v>2024</v>
      </c>
      <c r="G4467" t="s">
        <v>974</v>
      </c>
      <c r="H4467" t="s">
        <v>20990</v>
      </c>
      <c r="I4467" t="s">
        <v>20991</v>
      </c>
      <c r="J4467" t="s">
        <v>20993</v>
      </c>
      <c r="M4467">
        <v>8</v>
      </c>
      <c r="N4467">
        <v>1</v>
      </c>
      <c r="O4467">
        <v>0</v>
      </c>
      <c r="P4467" t="s">
        <v>21</v>
      </c>
      <c r="Q4467" t="s">
        <v>38</v>
      </c>
      <c r="R4467" s="3" t="b">
        <f>ISNUMBER(SEARCH(critere,_xlfn.CONCAT(client[[#This Row],[TELEPHONE]:[AGENCE]])))</f>
        <v>1</v>
      </c>
      <c r="S4467" s="8">
        <f>IF(client[[#This Row],[Recherche]]=TRUE,COUNTIF($R$4:R4467,TRUE),"")</f>
        <v>4464</v>
      </c>
    </row>
    <row r="4468" spans="2:19" x14ac:dyDescent="0.3">
      <c r="B4468">
        <v>786716288</v>
      </c>
      <c r="C4468">
        <v>4960</v>
      </c>
      <c r="D4468" t="s">
        <v>20994</v>
      </c>
      <c r="E4468">
        <v>45455.732129629629</v>
      </c>
      <c r="F4468">
        <v>2024</v>
      </c>
      <c r="G4468" t="s">
        <v>650</v>
      </c>
      <c r="H4468" t="s">
        <v>20995</v>
      </c>
      <c r="I4468" t="s">
        <v>20996</v>
      </c>
      <c r="J4468" t="s">
        <v>20997</v>
      </c>
      <c r="M4468">
        <v>118</v>
      </c>
      <c r="N4468">
        <v>1</v>
      </c>
      <c r="O4468">
        <v>0</v>
      </c>
      <c r="P4468" t="s">
        <v>202</v>
      </c>
      <c r="Q4468" t="s">
        <v>29</v>
      </c>
      <c r="R4468" s="3" t="b">
        <f>ISNUMBER(SEARCH(critere,_xlfn.CONCAT(client[[#This Row],[TELEPHONE]:[AGENCE]])))</f>
        <v>1</v>
      </c>
      <c r="S4468" s="8">
        <f>IF(client[[#This Row],[Recherche]]=TRUE,COUNTIF($R$4:R4468,TRUE),"")</f>
        <v>4465</v>
      </c>
    </row>
    <row r="4469" spans="2:19" x14ac:dyDescent="0.3">
      <c r="B4469" t="s">
        <v>21001</v>
      </c>
      <c r="C4469">
        <v>5013</v>
      </c>
      <c r="D4469" t="s">
        <v>20998</v>
      </c>
      <c r="E4469">
        <v>45461.489074074074</v>
      </c>
      <c r="F4469">
        <v>2024</v>
      </c>
      <c r="G4469" t="s">
        <v>14016</v>
      </c>
      <c r="H4469" t="s">
        <v>20999</v>
      </c>
      <c r="I4469" t="s">
        <v>21000</v>
      </c>
      <c r="J4469" t="s">
        <v>21002</v>
      </c>
      <c r="M4469">
        <v>117</v>
      </c>
      <c r="N4469">
        <v>1</v>
      </c>
      <c r="O4469">
        <v>0</v>
      </c>
      <c r="P4469" t="s">
        <v>202</v>
      </c>
      <c r="Q4469" t="s">
        <v>22</v>
      </c>
      <c r="R4469" s="3" t="b">
        <f>ISNUMBER(SEARCH(critere,_xlfn.CONCAT(client[[#This Row],[TELEPHONE]:[AGENCE]])))</f>
        <v>1</v>
      </c>
      <c r="S4469" s="8">
        <f>IF(client[[#This Row],[Recherche]]=TRUE,COUNTIF($R$4:R4469,TRUE),"")</f>
        <v>4466</v>
      </c>
    </row>
    <row r="4470" spans="2:19" x14ac:dyDescent="0.3">
      <c r="B4470" t="s">
        <v>21006</v>
      </c>
      <c r="C4470">
        <v>5014</v>
      </c>
      <c r="D4470" t="s">
        <v>21003</v>
      </c>
      <c r="E4470">
        <v>45461.492615740739</v>
      </c>
      <c r="G4470" t="s">
        <v>72</v>
      </c>
      <c r="H4470" t="s">
        <v>21004</v>
      </c>
      <c r="I4470" t="s">
        <v>21005</v>
      </c>
      <c r="J4470" t="s">
        <v>21007</v>
      </c>
      <c r="M4470">
        <v>117</v>
      </c>
      <c r="N4470">
        <v>1</v>
      </c>
      <c r="P4470" t="s">
        <v>21</v>
      </c>
      <c r="Q4470" t="s">
        <v>22</v>
      </c>
      <c r="R4470" s="3" t="b">
        <f>ISNUMBER(SEARCH(critere,_xlfn.CONCAT(client[[#This Row],[TELEPHONE]:[AGENCE]])))</f>
        <v>1</v>
      </c>
      <c r="S4470" s="8">
        <f>IF(client[[#This Row],[Recherche]]=TRUE,COUNTIF($R$4:R4470,TRUE),"")</f>
        <v>4467</v>
      </c>
    </row>
    <row r="4471" spans="2:19" x14ac:dyDescent="0.3">
      <c r="B4471" t="s">
        <v>21011</v>
      </c>
      <c r="C4471">
        <v>5019</v>
      </c>
      <c r="D4471" t="s">
        <v>21008</v>
      </c>
      <c r="E4471">
        <v>45461.495833333334</v>
      </c>
      <c r="F4471">
        <v>2024</v>
      </c>
      <c r="G4471" t="s">
        <v>272</v>
      </c>
      <c r="H4471" t="s">
        <v>21009</v>
      </c>
      <c r="I4471" t="s">
        <v>21010</v>
      </c>
      <c r="J4471" t="s">
        <v>21012</v>
      </c>
      <c r="M4471">
        <v>113</v>
      </c>
      <c r="N4471">
        <v>3</v>
      </c>
      <c r="O4471">
        <v>52000</v>
      </c>
      <c r="P4471" t="s">
        <v>202</v>
      </c>
      <c r="Q4471" t="s">
        <v>22</v>
      </c>
      <c r="R4471" s="3" t="b">
        <f>ISNUMBER(SEARCH(critere,_xlfn.CONCAT(client[[#This Row],[TELEPHONE]:[AGENCE]])))</f>
        <v>1</v>
      </c>
      <c r="S4471" s="8">
        <f>IF(client[[#This Row],[Recherche]]=TRUE,COUNTIF($R$4:R4471,TRUE),"")</f>
        <v>4468</v>
      </c>
    </row>
    <row r="4472" spans="2:19" x14ac:dyDescent="0.3">
      <c r="B4472" t="s">
        <v>21016</v>
      </c>
      <c r="C4472">
        <v>5021</v>
      </c>
      <c r="D4472" t="s">
        <v>21013</v>
      </c>
      <c r="E4472">
        <v>45461.499050925922</v>
      </c>
      <c r="F4472">
        <v>2024</v>
      </c>
      <c r="G4472" t="s">
        <v>17670</v>
      </c>
      <c r="H4472" t="s">
        <v>21014</v>
      </c>
      <c r="I4472" t="s">
        <v>21015</v>
      </c>
      <c r="J4472" t="s">
        <v>21017</v>
      </c>
      <c r="M4472">
        <v>105</v>
      </c>
      <c r="N4472">
        <v>1</v>
      </c>
      <c r="O4472">
        <v>0</v>
      </c>
      <c r="P4472" t="s">
        <v>202</v>
      </c>
      <c r="Q4472" t="s">
        <v>22</v>
      </c>
      <c r="R4472" s="3" t="b">
        <f>ISNUMBER(SEARCH(critere,_xlfn.CONCAT(client[[#This Row],[TELEPHONE]:[AGENCE]])))</f>
        <v>1</v>
      </c>
      <c r="S4472" s="8">
        <f>IF(client[[#This Row],[Recherche]]=TRUE,COUNTIF($R$4:R4472,TRUE),"")</f>
        <v>4469</v>
      </c>
    </row>
    <row r="4473" spans="2:19" x14ac:dyDescent="0.3">
      <c r="B4473" t="s">
        <v>21020</v>
      </c>
      <c r="C4473">
        <v>5022</v>
      </c>
      <c r="D4473" t="s">
        <v>21018</v>
      </c>
      <c r="E4473">
        <v>45461.501064814816</v>
      </c>
      <c r="F4473">
        <v>2024</v>
      </c>
      <c r="G4473" t="s">
        <v>10121</v>
      </c>
      <c r="H4473" t="s">
        <v>915</v>
      </c>
      <c r="I4473" t="s">
        <v>21019</v>
      </c>
      <c r="J4473" t="s">
        <v>21021</v>
      </c>
      <c r="M4473">
        <v>117</v>
      </c>
      <c r="N4473">
        <v>1</v>
      </c>
      <c r="O4473">
        <v>0</v>
      </c>
      <c r="P4473" t="s">
        <v>202</v>
      </c>
      <c r="Q4473" t="s">
        <v>22</v>
      </c>
      <c r="R4473" s="3" t="b">
        <f>ISNUMBER(SEARCH(critere,_xlfn.CONCAT(client[[#This Row],[TELEPHONE]:[AGENCE]])))</f>
        <v>1</v>
      </c>
      <c r="S4473" s="8">
        <f>IF(client[[#This Row],[Recherche]]=TRUE,COUNTIF($R$4:R4473,TRUE),"")</f>
        <v>4470</v>
      </c>
    </row>
    <row r="4474" spans="2:19" x14ac:dyDescent="0.3">
      <c r="B4474" t="s">
        <v>21025</v>
      </c>
      <c r="C4474">
        <v>5024</v>
      </c>
      <c r="D4474" t="s">
        <v>21022</v>
      </c>
      <c r="E4474">
        <v>45461.513761574075</v>
      </c>
      <c r="F4474">
        <v>2024</v>
      </c>
      <c r="G4474" t="s">
        <v>1398</v>
      </c>
      <c r="H4474" t="s">
        <v>21023</v>
      </c>
      <c r="I4474" t="s">
        <v>21024</v>
      </c>
      <c r="J4474" t="s">
        <v>21026</v>
      </c>
      <c r="M4474">
        <v>8</v>
      </c>
      <c r="N4474">
        <v>1</v>
      </c>
      <c r="O4474">
        <v>0</v>
      </c>
      <c r="P4474" t="s">
        <v>21</v>
      </c>
      <c r="Q4474" t="s">
        <v>64</v>
      </c>
      <c r="R4474" s="3" t="b">
        <f>ISNUMBER(SEARCH(critere,_xlfn.CONCAT(client[[#This Row],[TELEPHONE]:[AGENCE]])))</f>
        <v>1</v>
      </c>
      <c r="S4474" s="8">
        <f>IF(client[[#This Row],[Recherche]]=TRUE,COUNTIF($R$4:R4474,TRUE),"")</f>
        <v>4471</v>
      </c>
    </row>
    <row r="4475" spans="2:19" x14ac:dyDescent="0.3">
      <c r="B4475" t="s">
        <v>21030</v>
      </c>
      <c r="C4475">
        <v>5025</v>
      </c>
      <c r="D4475" t="s">
        <v>21027</v>
      </c>
      <c r="E4475">
        <v>45461.515601851854</v>
      </c>
      <c r="F4475">
        <v>2024</v>
      </c>
      <c r="G4475" t="s">
        <v>897</v>
      </c>
      <c r="H4475" t="s">
        <v>21028</v>
      </c>
      <c r="I4475" t="s">
        <v>21029</v>
      </c>
      <c r="J4475" t="s">
        <v>21031</v>
      </c>
      <c r="M4475">
        <v>8</v>
      </c>
      <c r="N4475">
        <v>1</v>
      </c>
      <c r="O4475">
        <v>0</v>
      </c>
      <c r="P4475" t="s">
        <v>21</v>
      </c>
      <c r="Q4475" t="s">
        <v>64</v>
      </c>
      <c r="R4475" s="3" t="b">
        <f>ISNUMBER(SEARCH(critere,_xlfn.CONCAT(client[[#This Row],[TELEPHONE]:[AGENCE]])))</f>
        <v>1</v>
      </c>
      <c r="S4475" s="8">
        <f>IF(client[[#This Row],[Recherche]]=TRUE,COUNTIF($R$4:R4475,TRUE),"")</f>
        <v>4472</v>
      </c>
    </row>
    <row r="4476" spans="2:19" x14ac:dyDescent="0.3">
      <c r="B4476" t="s">
        <v>21035</v>
      </c>
      <c r="C4476">
        <v>5026</v>
      </c>
      <c r="D4476" t="s">
        <v>21032</v>
      </c>
      <c r="E4476">
        <v>45461.517476851855</v>
      </c>
      <c r="F4476">
        <v>2024</v>
      </c>
      <c r="G4476" t="s">
        <v>572</v>
      </c>
      <c r="H4476" t="s">
        <v>21033</v>
      </c>
      <c r="I4476" t="s">
        <v>21034</v>
      </c>
      <c r="J4476" t="s">
        <v>21036</v>
      </c>
      <c r="M4476">
        <v>8</v>
      </c>
      <c r="N4476">
        <v>1</v>
      </c>
      <c r="O4476">
        <v>0</v>
      </c>
      <c r="P4476" t="s">
        <v>21</v>
      </c>
      <c r="Q4476" t="s">
        <v>64</v>
      </c>
      <c r="R4476" s="3" t="b">
        <f>ISNUMBER(SEARCH(critere,_xlfn.CONCAT(client[[#This Row],[TELEPHONE]:[AGENCE]])))</f>
        <v>1</v>
      </c>
      <c r="S4476" s="8">
        <f>IF(client[[#This Row],[Recherche]]=TRUE,COUNTIF($R$4:R4476,TRUE),"")</f>
        <v>4473</v>
      </c>
    </row>
    <row r="4477" spans="2:19" x14ac:dyDescent="0.3">
      <c r="B4477" t="s">
        <v>21040</v>
      </c>
      <c r="C4477">
        <v>5027</v>
      </c>
      <c r="D4477" t="s">
        <v>21037</v>
      </c>
      <c r="E4477">
        <v>45461.519699074073</v>
      </c>
      <c r="F4477">
        <v>2024</v>
      </c>
      <c r="G4477" t="s">
        <v>1525</v>
      </c>
      <c r="H4477" t="s">
        <v>21038</v>
      </c>
      <c r="I4477" t="s">
        <v>21039</v>
      </c>
      <c r="J4477" t="s">
        <v>21041</v>
      </c>
      <c r="M4477">
        <v>8</v>
      </c>
      <c r="N4477">
        <v>1</v>
      </c>
      <c r="O4477">
        <v>0</v>
      </c>
      <c r="P4477" t="s">
        <v>21</v>
      </c>
      <c r="Q4477" t="s">
        <v>64</v>
      </c>
      <c r="R4477" s="3" t="b">
        <f>ISNUMBER(SEARCH(critere,_xlfn.CONCAT(client[[#This Row],[TELEPHONE]:[AGENCE]])))</f>
        <v>1</v>
      </c>
      <c r="S4477" s="8">
        <f>IF(client[[#This Row],[Recherche]]=TRUE,COUNTIF($R$4:R4477,TRUE),"")</f>
        <v>4474</v>
      </c>
    </row>
    <row r="4478" spans="2:19" x14ac:dyDescent="0.3">
      <c r="B4478">
        <v>760436069</v>
      </c>
      <c r="C4478">
        <v>5028</v>
      </c>
      <c r="D4478" t="s">
        <v>21042</v>
      </c>
      <c r="E4478">
        <v>45461.521099537036</v>
      </c>
      <c r="F4478">
        <v>2024</v>
      </c>
      <c r="G4478" t="s">
        <v>2275</v>
      </c>
      <c r="H4478" t="s">
        <v>21043</v>
      </c>
      <c r="I4478" t="s">
        <v>21044</v>
      </c>
      <c r="J4478" t="s">
        <v>21045</v>
      </c>
      <c r="M4478">
        <v>8</v>
      </c>
      <c r="N4478">
        <v>1</v>
      </c>
      <c r="P4478" t="s">
        <v>21</v>
      </c>
      <c r="Q4478" t="s">
        <v>64</v>
      </c>
      <c r="R4478" s="3" t="b">
        <f>ISNUMBER(SEARCH(critere,_xlfn.CONCAT(client[[#This Row],[TELEPHONE]:[AGENCE]])))</f>
        <v>1</v>
      </c>
      <c r="S4478" s="8">
        <f>IF(client[[#This Row],[Recherche]]=TRUE,COUNTIF($R$4:R4478,TRUE),"")</f>
        <v>4475</v>
      </c>
    </row>
    <row r="4479" spans="2:19" x14ac:dyDescent="0.3">
      <c r="B4479" t="s">
        <v>21050</v>
      </c>
      <c r="C4479">
        <v>5029</v>
      </c>
      <c r="D4479" t="s">
        <v>21046</v>
      </c>
      <c r="E4479">
        <v>45461.525949074072</v>
      </c>
      <c r="F4479">
        <v>2024</v>
      </c>
      <c r="G4479" t="s">
        <v>21047</v>
      </c>
      <c r="H4479" t="s">
        <v>21048</v>
      </c>
      <c r="I4479" t="s">
        <v>21049</v>
      </c>
      <c r="J4479" t="s">
        <v>21051</v>
      </c>
      <c r="M4479">
        <v>8</v>
      </c>
      <c r="N4479">
        <v>1</v>
      </c>
      <c r="O4479">
        <v>0</v>
      </c>
      <c r="P4479" t="s">
        <v>21</v>
      </c>
      <c r="Q4479" t="s">
        <v>454</v>
      </c>
      <c r="R4479" s="3" t="b">
        <f>ISNUMBER(SEARCH(critere,_xlfn.CONCAT(client[[#This Row],[TELEPHONE]:[AGENCE]])))</f>
        <v>1</v>
      </c>
      <c r="S4479" s="8">
        <f>IF(client[[#This Row],[Recherche]]=TRUE,COUNTIF($R$4:R4479,TRUE),"")</f>
        <v>4476</v>
      </c>
    </row>
    <row r="4480" spans="2:19" x14ac:dyDescent="0.3">
      <c r="B4480" t="s">
        <v>21055</v>
      </c>
      <c r="C4480">
        <v>5035</v>
      </c>
      <c r="D4480" t="s">
        <v>21052</v>
      </c>
      <c r="E4480">
        <v>45461.751134259262</v>
      </c>
      <c r="F4480">
        <v>2024</v>
      </c>
      <c r="G4480" t="s">
        <v>7382</v>
      </c>
      <c r="H4480" t="s">
        <v>21053</v>
      </c>
      <c r="I4480" t="s">
        <v>21054</v>
      </c>
      <c r="J4480" t="s">
        <v>21056</v>
      </c>
      <c r="M4480">
        <v>117</v>
      </c>
      <c r="N4480">
        <v>2</v>
      </c>
      <c r="O4480">
        <v>0</v>
      </c>
      <c r="P4480" t="s">
        <v>202</v>
      </c>
      <c r="Q4480" t="s">
        <v>22</v>
      </c>
      <c r="R4480" s="3" t="b">
        <f>ISNUMBER(SEARCH(critere,_xlfn.CONCAT(client[[#This Row],[TELEPHONE]:[AGENCE]])))</f>
        <v>1</v>
      </c>
      <c r="S4480" s="8">
        <f>IF(client[[#This Row],[Recherche]]=TRUE,COUNTIF($R$4:R4480,TRUE),"")</f>
        <v>4477</v>
      </c>
    </row>
    <row r="4481" spans="2:19" x14ac:dyDescent="0.3">
      <c r="B4481" t="s">
        <v>21059</v>
      </c>
      <c r="C4481">
        <v>5036</v>
      </c>
      <c r="D4481" t="s">
        <v>21057</v>
      </c>
      <c r="E4481">
        <v>45461.751643518517</v>
      </c>
      <c r="F4481">
        <v>2024</v>
      </c>
      <c r="G4481" t="s">
        <v>1398</v>
      </c>
      <c r="H4481" t="s">
        <v>20204</v>
      </c>
      <c r="I4481" t="s">
        <v>21058</v>
      </c>
      <c r="J4481" t="s">
        <v>21060</v>
      </c>
      <c r="M4481">
        <v>8</v>
      </c>
      <c r="N4481">
        <v>1</v>
      </c>
      <c r="O4481">
        <v>0</v>
      </c>
      <c r="P4481" t="s">
        <v>21</v>
      </c>
      <c r="Q4481" t="s">
        <v>38</v>
      </c>
      <c r="R4481" s="3" t="b">
        <f>ISNUMBER(SEARCH(critere,_xlfn.CONCAT(client[[#This Row],[TELEPHONE]:[AGENCE]])))</f>
        <v>1</v>
      </c>
      <c r="S4481" s="8">
        <f>IF(client[[#This Row],[Recherche]]=TRUE,COUNTIF($R$4:R4481,TRUE),"")</f>
        <v>4478</v>
      </c>
    </row>
    <row r="4482" spans="2:19" x14ac:dyDescent="0.3">
      <c r="B4482" t="s">
        <v>21064</v>
      </c>
      <c r="C4482">
        <v>5037</v>
      </c>
      <c r="D4482" t="s">
        <v>21061</v>
      </c>
      <c r="E4482">
        <v>45461.754074074073</v>
      </c>
      <c r="F4482">
        <v>2024</v>
      </c>
      <c r="G4482" t="s">
        <v>549</v>
      </c>
      <c r="H4482" t="s">
        <v>21062</v>
      </c>
      <c r="I4482" t="s">
        <v>21063</v>
      </c>
      <c r="J4482" t="s">
        <v>21065</v>
      </c>
      <c r="M4482">
        <v>117</v>
      </c>
      <c r="N4482">
        <v>1</v>
      </c>
      <c r="O4482">
        <v>0</v>
      </c>
      <c r="P4482" t="s">
        <v>202</v>
      </c>
      <c r="Q4482" t="s">
        <v>64</v>
      </c>
      <c r="R4482" s="3" t="b">
        <f>ISNUMBER(SEARCH(critere,_xlfn.CONCAT(client[[#This Row],[TELEPHONE]:[AGENCE]])))</f>
        <v>1</v>
      </c>
      <c r="S4482" s="8">
        <f>IF(client[[#This Row],[Recherche]]=TRUE,COUNTIF($R$4:R4482,TRUE),"")</f>
        <v>4479</v>
      </c>
    </row>
    <row r="4483" spans="2:19" x14ac:dyDescent="0.3">
      <c r="B4483" t="s">
        <v>21069</v>
      </c>
      <c r="C4483">
        <v>5038</v>
      </c>
      <c r="D4483" t="s">
        <v>21066</v>
      </c>
      <c r="E4483">
        <v>45461.759062500001</v>
      </c>
      <c r="F4483">
        <v>2024</v>
      </c>
      <c r="G4483" t="s">
        <v>21067</v>
      </c>
      <c r="H4483" t="s">
        <v>1617</v>
      </c>
      <c r="I4483" t="s">
        <v>21068</v>
      </c>
      <c r="J4483" t="s">
        <v>21070</v>
      </c>
      <c r="M4483">
        <v>75</v>
      </c>
      <c r="N4483">
        <v>1</v>
      </c>
      <c r="O4483">
        <v>0</v>
      </c>
      <c r="P4483" t="s">
        <v>202</v>
      </c>
      <c r="Q4483" t="s">
        <v>64</v>
      </c>
      <c r="R4483" s="3" t="b">
        <f>ISNUMBER(SEARCH(critere,_xlfn.CONCAT(client[[#This Row],[TELEPHONE]:[AGENCE]])))</f>
        <v>1</v>
      </c>
      <c r="S4483" s="8">
        <f>IF(client[[#This Row],[Recherche]]=TRUE,COUNTIF($R$4:R4483,TRUE),"")</f>
        <v>4480</v>
      </c>
    </row>
    <row r="4484" spans="2:19" x14ac:dyDescent="0.3">
      <c r="B4484" t="s">
        <v>21074</v>
      </c>
      <c r="C4484">
        <v>5039</v>
      </c>
      <c r="D4484" t="s">
        <v>21071</v>
      </c>
      <c r="E4484">
        <v>45461.899062500001</v>
      </c>
      <c r="G4484" t="s">
        <v>533</v>
      </c>
      <c r="H4484" t="s">
        <v>21072</v>
      </c>
      <c r="I4484" t="s">
        <v>21073</v>
      </c>
      <c r="J4484" t="s">
        <v>21075</v>
      </c>
      <c r="M4484">
        <v>108</v>
      </c>
      <c r="N4484">
        <v>1</v>
      </c>
      <c r="P4484" t="s">
        <v>21</v>
      </c>
      <c r="Q4484" t="s">
        <v>38</v>
      </c>
      <c r="R4484" s="3" t="b">
        <f>ISNUMBER(SEARCH(critere,_xlfn.CONCAT(client[[#This Row],[TELEPHONE]:[AGENCE]])))</f>
        <v>1</v>
      </c>
      <c r="S4484" s="8">
        <f>IF(client[[#This Row],[Recherche]]=TRUE,COUNTIF($R$4:R4484,TRUE),"")</f>
        <v>4481</v>
      </c>
    </row>
    <row r="4485" spans="2:19" x14ac:dyDescent="0.3">
      <c r="B4485" t="s">
        <v>21079</v>
      </c>
      <c r="C4485">
        <v>5040</v>
      </c>
      <c r="D4485" t="s">
        <v>21076</v>
      </c>
      <c r="E4485">
        <v>45462.45039351852</v>
      </c>
      <c r="F4485">
        <v>2024</v>
      </c>
      <c r="G4485" t="s">
        <v>272</v>
      </c>
      <c r="H4485" t="s">
        <v>21077</v>
      </c>
      <c r="I4485" t="s">
        <v>21078</v>
      </c>
      <c r="J4485" t="s">
        <v>21080</v>
      </c>
      <c r="M4485">
        <v>75</v>
      </c>
      <c r="N4485">
        <v>1</v>
      </c>
      <c r="O4485">
        <v>0</v>
      </c>
      <c r="P4485" t="s">
        <v>202</v>
      </c>
      <c r="Q4485" t="s">
        <v>29</v>
      </c>
      <c r="R4485" s="3" t="b">
        <f>ISNUMBER(SEARCH(critere,_xlfn.CONCAT(client[[#This Row],[TELEPHONE]:[AGENCE]])))</f>
        <v>1</v>
      </c>
      <c r="S4485" s="8">
        <f>IF(client[[#This Row],[Recherche]]=TRUE,COUNTIF($R$4:R4485,TRUE),"")</f>
        <v>4482</v>
      </c>
    </row>
    <row r="4486" spans="2:19" x14ac:dyDescent="0.3">
      <c r="B4486" t="s">
        <v>9721</v>
      </c>
      <c r="C4486">
        <v>5041</v>
      </c>
      <c r="D4486" t="s">
        <v>21081</v>
      </c>
      <c r="E4486">
        <v>45462.499444444446</v>
      </c>
      <c r="F4486">
        <v>2024</v>
      </c>
      <c r="G4486" t="s">
        <v>272</v>
      </c>
      <c r="H4486" t="s">
        <v>9719</v>
      </c>
      <c r="I4486" t="s">
        <v>9720</v>
      </c>
      <c r="J4486" t="s">
        <v>8864</v>
      </c>
      <c r="M4486">
        <v>117</v>
      </c>
      <c r="N4486">
        <v>2</v>
      </c>
      <c r="O4486">
        <v>0</v>
      </c>
      <c r="P4486" t="s">
        <v>202</v>
      </c>
      <c r="Q4486" t="s">
        <v>22</v>
      </c>
      <c r="R4486" s="3" t="b">
        <f>ISNUMBER(SEARCH(critere,_xlfn.CONCAT(client[[#This Row],[TELEPHONE]:[AGENCE]])))</f>
        <v>1</v>
      </c>
      <c r="S4486" s="8">
        <f>IF(client[[#This Row],[Recherche]]=TRUE,COUNTIF($R$4:R4486,TRUE),"")</f>
        <v>4483</v>
      </c>
    </row>
    <row r="4487" spans="2:19" x14ac:dyDescent="0.3">
      <c r="B4487" t="s">
        <v>21084</v>
      </c>
      <c r="C4487">
        <v>5042</v>
      </c>
      <c r="D4487" t="s">
        <v>21082</v>
      </c>
      <c r="E4487">
        <v>45462.502800925926</v>
      </c>
      <c r="F4487">
        <v>2024</v>
      </c>
      <c r="G4487" t="s">
        <v>1049</v>
      </c>
      <c r="H4487" t="s">
        <v>13641</v>
      </c>
      <c r="I4487" t="s">
        <v>21083</v>
      </c>
      <c r="J4487" t="s">
        <v>21085</v>
      </c>
      <c r="M4487">
        <v>117</v>
      </c>
      <c r="N4487">
        <v>2</v>
      </c>
      <c r="O4487">
        <v>0</v>
      </c>
      <c r="P4487" t="s">
        <v>21</v>
      </c>
      <c r="Q4487" t="s">
        <v>22</v>
      </c>
      <c r="R4487" s="3" t="b">
        <f>ISNUMBER(SEARCH(critere,_xlfn.CONCAT(client[[#This Row],[TELEPHONE]:[AGENCE]])))</f>
        <v>1</v>
      </c>
      <c r="S4487" s="8">
        <f>IF(client[[#This Row],[Recherche]]=TRUE,COUNTIF($R$4:R4487,TRUE),"")</f>
        <v>4484</v>
      </c>
    </row>
    <row r="4488" spans="2:19" x14ac:dyDescent="0.3">
      <c r="B4488" t="s">
        <v>21090</v>
      </c>
      <c r="C4488">
        <v>5043</v>
      </c>
      <c r="D4488" t="s">
        <v>21086</v>
      </c>
      <c r="E4488">
        <v>45462.706585648149</v>
      </c>
      <c r="F4488">
        <v>2024</v>
      </c>
      <c r="G4488" t="s">
        <v>21087</v>
      </c>
      <c r="H4488" t="s">
        <v>21088</v>
      </c>
      <c r="I4488" t="s">
        <v>21089</v>
      </c>
      <c r="J4488" t="s">
        <v>21091</v>
      </c>
      <c r="M4488">
        <v>8</v>
      </c>
      <c r="N4488">
        <v>1</v>
      </c>
      <c r="O4488">
        <v>0</v>
      </c>
      <c r="P4488" t="s">
        <v>21</v>
      </c>
      <c r="Q4488" t="s">
        <v>22</v>
      </c>
      <c r="R4488" s="3" t="b">
        <f>ISNUMBER(SEARCH(critere,_xlfn.CONCAT(client[[#This Row],[TELEPHONE]:[AGENCE]])))</f>
        <v>1</v>
      </c>
      <c r="S4488" s="8">
        <f>IF(client[[#This Row],[Recherche]]=TRUE,COUNTIF($R$4:R4488,TRUE),"")</f>
        <v>4485</v>
      </c>
    </row>
    <row r="4489" spans="2:19" x14ac:dyDescent="0.3">
      <c r="B4489" t="s">
        <v>21095</v>
      </c>
      <c r="C4489">
        <v>5044</v>
      </c>
      <c r="D4489" t="s">
        <v>21092</v>
      </c>
      <c r="E4489">
        <v>45462.714398148149</v>
      </c>
      <c r="F4489">
        <v>2024</v>
      </c>
      <c r="G4489" t="s">
        <v>1680</v>
      </c>
      <c r="H4489" t="s">
        <v>21093</v>
      </c>
      <c r="I4489" t="s">
        <v>21094</v>
      </c>
      <c r="J4489" t="s">
        <v>21096</v>
      </c>
      <c r="M4489">
        <v>8</v>
      </c>
      <c r="N4489">
        <v>1</v>
      </c>
      <c r="O4489">
        <v>0</v>
      </c>
      <c r="P4489" t="s">
        <v>21</v>
      </c>
      <c r="Q4489" t="s">
        <v>64</v>
      </c>
      <c r="R4489" s="3" t="b">
        <f>ISNUMBER(SEARCH(critere,_xlfn.CONCAT(client[[#This Row],[TELEPHONE]:[AGENCE]])))</f>
        <v>1</v>
      </c>
      <c r="S4489" s="8">
        <f>IF(client[[#This Row],[Recherche]]=TRUE,COUNTIF($R$4:R4489,TRUE),"")</f>
        <v>4486</v>
      </c>
    </row>
    <row r="4490" spans="2:19" x14ac:dyDescent="0.3">
      <c r="B4490" t="s">
        <v>21100</v>
      </c>
      <c r="C4490">
        <v>5045</v>
      </c>
      <c r="D4490" t="s">
        <v>21097</v>
      </c>
      <c r="E4490">
        <v>45462.752187500002</v>
      </c>
      <c r="F4490">
        <v>2024</v>
      </c>
      <c r="G4490" t="s">
        <v>393</v>
      </c>
      <c r="H4490" t="s">
        <v>21098</v>
      </c>
      <c r="I4490" t="s">
        <v>21099</v>
      </c>
      <c r="J4490" t="s">
        <v>21101</v>
      </c>
      <c r="M4490">
        <v>117</v>
      </c>
      <c r="N4490">
        <v>1</v>
      </c>
      <c r="O4490">
        <v>0</v>
      </c>
      <c r="P4490" t="s">
        <v>202</v>
      </c>
      <c r="Q4490" t="s">
        <v>22</v>
      </c>
      <c r="R4490" s="3" t="b">
        <f>ISNUMBER(SEARCH(critere,_xlfn.CONCAT(client[[#This Row],[TELEPHONE]:[AGENCE]])))</f>
        <v>1</v>
      </c>
      <c r="S4490" s="8">
        <f>IF(client[[#This Row],[Recherche]]=TRUE,COUNTIF($R$4:R4490,TRUE),"")</f>
        <v>4487</v>
      </c>
    </row>
    <row r="4491" spans="2:19" x14ac:dyDescent="0.3">
      <c r="B4491" t="s">
        <v>21105</v>
      </c>
      <c r="C4491">
        <v>5046</v>
      </c>
      <c r="D4491" t="s">
        <v>21102</v>
      </c>
      <c r="E4491">
        <v>45462.856886574074</v>
      </c>
      <c r="G4491" t="s">
        <v>2712</v>
      </c>
      <c r="H4491" t="s">
        <v>21103</v>
      </c>
      <c r="I4491" t="s">
        <v>21104</v>
      </c>
      <c r="J4491" t="s">
        <v>21106</v>
      </c>
      <c r="M4491">
        <v>108</v>
      </c>
      <c r="N4491">
        <v>1</v>
      </c>
      <c r="P4491" t="s">
        <v>21</v>
      </c>
      <c r="Q4491" t="s">
        <v>38</v>
      </c>
      <c r="R4491" s="3" t="b">
        <f>ISNUMBER(SEARCH(critere,_xlfn.CONCAT(client[[#This Row],[TELEPHONE]:[AGENCE]])))</f>
        <v>1</v>
      </c>
      <c r="S4491" s="8">
        <f>IF(client[[#This Row],[Recherche]]=TRUE,COUNTIF($R$4:R4491,TRUE),"")</f>
        <v>4488</v>
      </c>
    </row>
    <row r="4492" spans="2:19" x14ac:dyDescent="0.3">
      <c r="B4492" t="s">
        <v>21110</v>
      </c>
      <c r="C4492">
        <v>5047</v>
      </c>
      <c r="D4492" t="s">
        <v>21107</v>
      </c>
      <c r="E4492">
        <v>45464.691168981481</v>
      </c>
      <c r="F4492">
        <v>2024</v>
      </c>
      <c r="G4492" t="s">
        <v>942</v>
      </c>
      <c r="H4492" t="s">
        <v>21108</v>
      </c>
      <c r="I4492" t="s">
        <v>21109</v>
      </c>
      <c r="J4492" t="s">
        <v>21111</v>
      </c>
      <c r="M4492">
        <v>117</v>
      </c>
      <c r="N4492">
        <v>1</v>
      </c>
      <c r="O4492">
        <v>0</v>
      </c>
      <c r="P4492" t="s">
        <v>202</v>
      </c>
      <c r="Q4492" t="s">
        <v>38</v>
      </c>
      <c r="R4492" s="3" t="b">
        <f>ISNUMBER(SEARCH(critere,_xlfn.CONCAT(client[[#This Row],[TELEPHONE]:[AGENCE]])))</f>
        <v>1</v>
      </c>
      <c r="S4492" s="8">
        <f>IF(client[[#This Row],[Recherche]]=TRUE,COUNTIF($R$4:R4492,TRUE),"")</f>
        <v>4489</v>
      </c>
    </row>
    <row r="4493" spans="2:19" x14ac:dyDescent="0.3">
      <c r="B4493" t="s">
        <v>21116</v>
      </c>
      <c r="C4493">
        <v>5056</v>
      </c>
      <c r="D4493" t="s">
        <v>21112</v>
      </c>
      <c r="E4493">
        <v>45467.439814814818</v>
      </c>
      <c r="F4493">
        <v>2024</v>
      </c>
      <c r="G4493" t="s">
        <v>21113</v>
      </c>
      <c r="H4493" t="s">
        <v>21114</v>
      </c>
      <c r="I4493" t="s">
        <v>21115</v>
      </c>
      <c r="J4493" t="s">
        <v>21117</v>
      </c>
      <c r="M4493">
        <v>8</v>
      </c>
      <c r="N4493">
        <v>1</v>
      </c>
      <c r="O4493">
        <v>0</v>
      </c>
      <c r="P4493" t="s">
        <v>21</v>
      </c>
      <c r="Q4493" t="s">
        <v>454</v>
      </c>
      <c r="R4493" s="3" t="b">
        <f>ISNUMBER(SEARCH(critere,_xlfn.CONCAT(client[[#This Row],[TELEPHONE]:[AGENCE]])))</f>
        <v>1</v>
      </c>
      <c r="S4493" s="8">
        <f>IF(client[[#This Row],[Recherche]]=TRUE,COUNTIF($R$4:R4493,TRUE),"")</f>
        <v>4490</v>
      </c>
    </row>
    <row r="4494" spans="2:19" x14ac:dyDescent="0.3">
      <c r="B4494" t="s">
        <v>21121</v>
      </c>
      <c r="C4494">
        <v>5057</v>
      </c>
      <c r="D4494" t="s">
        <v>21118</v>
      </c>
      <c r="E4494">
        <v>45467.397638888891</v>
      </c>
      <c r="F4494">
        <v>2024</v>
      </c>
      <c r="G4494" t="s">
        <v>2580</v>
      </c>
      <c r="H4494" t="s">
        <v>21119</v>
      </c>
      <c r="I4494" t="s">
        <v>21120</v>
      </c>
      <c r="J4494" t="s">
        <v>21122</v>
      </c>
      <c r="M4494">
        <v>75</v>
      </c>
      <c r="N4494">
        <v>1</v>
      </c>
      <c r="O4494">
        <v>0</v>
      </c>
      <c r="P4494" t="s">
        <v>202</v>
      </c>
      <c r="Q4494" t="s">
        <v>347</v>
      </c>
      <c r="R4494" s="3" t="b">
        <f>ISNUMBER(SEARCH(critere,_xlfn.CONCAT(client[[#This Row],[TELEPHONE]:[AGENCE]])))</f>
        <v>1</v>
      </c>
      <c r="S4494" s="8">
        <f>IF(client[[#This Row],[Recherche]]=TRUE,COUNTIF($R$4:R4494,TRUE),"")</f>
        <v>4491</v>
      </c>
    </row>
    <row r="4495" spans="2:19" x14ac:dyDescent="0.3">
      <c r="B4495" t="s">
        <v>21127</v>
      </c>
      <c r="C4495">
        <v>5059</v>
      </c>
      <c r="D4495" t="s">
        <v>21123</v>
      </c>
      <c r="E4495">
        <v>45467.545243055552</v>
      </c>
      <c r="F4495">
        <v>2024</v>
      </c>
      <c r="G4495" t="s">
        <v>21124</v>
      </c>
      <c r="H4495" t="s">
        <v>21125</v>
      </c>
      <c r="I4495" t="s">
        <v>21126</v>
      </c>
      <c r="J4495" t="s">
        <v>21128</v>
      </c>
      <c r="M4495">
        <v>8</v>
      </c>
      <c r="N4495">
        <v>2</v>
      </c>
      <c r="O4495">
        <v>0</v>
      </c>
      <c r="P4495" t="s">
        <v>21</v>
      </c>
      <c r="Q4495" t="s">
        <v>347</v>
      </c>
      <c r="R4495" s="3" t="b">
        <f>ISNUMBER(SEARCH(critere,_xlfn.CONCAT(client[[#This Row],[TELEPHONE]:[AGENCE]])))</f>
        <v>1</v>
      </c>
      <c r="S4495" s="8">
        <f>IF(client[[#This Row],[Recherche]]=TRUE,COUNTIF($R$4:R4495,TRUE),"")</f>
        <v>4492</v>
      </c>
    </row>
    <row r="4496" spans="2:19" x14ac:dyDescent="0.3">
      <c r="B4496" t="s">
        <v>19309</v>
      </c>
      <c r="C4496">
        <v>5060</v>
      </c>
      <c r="D4496" t="s">
        <v>21129</v>
      </c>
      <c r="E4496">
        <v>45467.625451388885</v>
      </c>
      <c r="F4496">
        <v>2024</v>
      </c>
      <c r="G4496" t="s">
        <v>660</v>
      </c>
      <c r="H4496" t="s">
        <v>19307</v>
      </c>
      <c r="I4496" t="s">
        <v>19308</v>
      </c>
      <c r="J4496" t="s">
        <v>21130</v>
      </c>
      <c r="M4496">
        <v>117</v>
      </c>
      <c r="N4496">
        <v>1</v>
      </c>
      <c r="O4496">
        <v>0</v>
      </c>
      <c r="P4496" t="s">
        <v>202</v>
      </c>
      <c r="Q4496" t="s">
        <v>38</v>
      </c>
      <c r="R4496" s="3" t="b">
        <f>ISNUMBER(SEARCH(critere,_xlfn.CONCAT(client[[#This Row],[TELEPHONE]:[AGENCE]])))</f>
        <v>1</v>
      </c>
      <c r="S4496" s="8">
        <f>IF(client[[#This Row],[Recherche]]=TRUE,COUNTIF($R$4:R4496,TRUE),"")</f>
        <v>4493</v>
      </c>
    </row>
    <row r="4497" spans="2:19" x14ac:dyDescent="0.3">
      <c r="B4497" t="s">
        <v>21134</v>
      </c>
      <c r="C4497">
        <v>5061</v>
      </c>
      <c r="D4497" t="s">
        <v>21131</v>
      </c>
      <c r="E4497">
        <v>45467.711574074077</v>
      </c>
      <c r="F4497">
        <v>2024</v>
      </c>
      <c r="G4497" t="s">
        <v>505</v>
      </c>
      <c r="H4497" t="s">
        <v>21132</v>
      </c>
      <c r="I4497" t="s">
        <v>21133</v>
      </c>
      <c r="J4497" t="s">
        <v>21135</v>
      </c>
      <c r="M4497">
        <v>117</v>
      </c>
      <c r="N4497">
        <v>1</v>
      </c>
      <c r="O4497">
        <v>0</v>
      </c>
      <c r="P4497" t="s">
        <v>202</v>
      </c>
      <c r="Q4497" t="s">
        <v>38</v>
      </c>
      <c r="R4497" s="3" t="b">
        <f>ISNUMBER(SEARCH(critere,_xlfn.CONCAT(client[[#This Row],[TELEPHONE]:[AGENCE]])))</f>
        <v>1</v>
      </c>
      <c r="S4497" s="8">
        <f>IF(client[[#This Row],[Recherche]]=TRUE,COUNTIF($R$4:R4497,TRUE),"")</f>
        <v>4494</v>
      </c>
    </row>
    <row r="4498" spans="2:19" x14ac:dyDescent="0.3">
      <c r="B4498" t="s">
        <v>21139</v>
      </c>
      <c r="C4498">
        <v>5062</v>
      </c>
      <c r="D4498" t="s">
        <v>21136</v>
      </c>
      <c r="E4498">
        <v>45467.714409722219</v>
      </c>
      <c r="F4498">
        <v>2024</v>
      </c>
      <c r="G4498" t="s">
        <v>330</v>
      </c>
      <c r="H4498" t="s">
        <v>21137</v>
      </c>
      <c r="I4498" t="s">
        <v>21138</v>
      </c>
      <c r="J4498" t="s">
        <v>21140</v>
      </c>
      <c r="M4498">
        <v>108</v>
      </c>
      <c r="N4498">
        <v>1</v>
      </c>
      <c r="O4498">
        <v>0</v>
      </c>
      <c r="P4498" t="s">
        <v>202</v>
      </c>
      <c r="Q4498" t="s">
        <v>38</v>
      </c>
      <c r="R4498" s="3" t="b">
        <f>ISNUMBER(SEARCH(critere,_xlfn.CONCAT(client[[#This Row],[TELEPHONE]:[AGENCE]])))</f>
        <v>1</v>
      </c>
      <c r="S4498" s="8">
        <f>IF(client[[#This Row],[Recherche]]=TRUE,COUNTIF($R$4:R4498,TRUE),"")</f>
        <v>4495</v>
      </c>
    </row>
    <row r="4499" spans="2:19" x14ac:dyDescent="0.3">
      <c r="B4499" t="s">
        <v>21144</v>
      </c>
      <c r="C4499">
        <v>5063</v>
      </c>
      <c r="D4499" t="s">
        <v>21141</v>
      </c>
      <c r="E4499">
        <v>45467.755046296297</v>
      </c>
      <c r="F4499">
        <v>2024</v>
      </c>
      <c r="G4499" t="s">
        <v>6220</v>
      </c>
      <c r="H4499" t="s">
        <v>21142</v>
      </c>
      <c r="I4499" t="s">
        <v>21143</v>
      </c>
      <c r="J4499" t="s">
        <v>21145</v>
      </c>
      <c r="M4499">
        <v>105</v>
      </c>
      <c r="N4499">
        <v>1</v>
      </c>
      <c r="O4499">
        <v>0</v>
      </c>
      <c r="P4499" t="s">
        <v>202</v>
      </c>
      <c r="Q4499" t="s">
        <v>454</v>
      </c>
      <c r="R4499" s="3" t="b">
        <f>ISNUMBER(SEARCH(critere,_xlfn.CONCAT(client[[#This Row],[TELEPHONE]:[AGENCE]])))</f>
        <v>1</v>
      </c>
      <c r="S4499" s="8">
        <f>IF(client[[#This Row],[Recherche]]=TRUE,COUNTIF($R$4:R4499,TRUE),"")</f>
        <v>4496</v>
      </c>
    </row>
    <row r="4500" spans="2:19" x14ac:dyDescent="0.3">
      <c r="B4500">
        <v>601274671</v>
      </c>
      <c r="C4500">
        <v>5064</v>
      </c>
      <c r="D4500" t="s">
        <v>21146</v>
      </c>
      <c r="E4500">
        <v>45468.532395833332</v>
      </c>
      <c r="F4500">
        <v>2024</v>
      </c>
      <c r="G4500" t="s">
        <v>77</v>
      </c>
      <c r="H4500" t="s">
        <v>106</v>
      </c>
      <c r="I4500" t="s">
        <v>107</v>
      </c>
      <c r="J4500" t="s">
        <v>21147</v>
      </c>
      <c r="M4500">
        <v>110</v>
      </c>
      <c r="N4500">
        <v>2</v>
      </c>
      <c r="O4500">
        <v>0</v>
      </c>
      <c r="P4500" t="s">
        <v>21</v>
      </c>
      <c r="Q4500" t="s">
        <v>64</v>
      </c>
      <c r="R4500" s="3" t="b">
        <f>ISNUMBER(SEARCH(critere,_xlfn.CONCAT(client[[#This Row],[TELEPHONE]:[AGENCE]])))</f>
        <v>1</v>
      </c>
      <c r="S4500" s="8">
        <f>IF(client[[#This Row],[Recherche]]=TRUE,COUNTIF($R$4:R4500,TRUE),"")</f>
        <v>4497</v>
      </c>
    </row>
    <row r="4501" spans="2:19" x14ac:dyDescent="0.3">
      <c r="B4501" t="s">
        <v>21151</v>
      </c>
      <c r="C4501">
        <v>5066</v>
      </c>
      <c r="D4501" t="s">
        <v>21148</v>
      </c>
      <c r="E4501">
        <v>45468.578518518516</v>
      </c>
      <c r="F4501">
        <v>2024</v>
      </c>
      <c r="G4501" t="s">
        <v>21149</v>
      </c>
      <c r="H4501" t="s">
        <v>10627</v>
      </c>
      <c r="I4501" t="s">
        <v>21150</v>
      </c>
      <c r="J4501" t="s">
        <v>21152</v>
      </c>
      <c r="M4501">
        <v>117</v>
      </c>
      <c r="N4501">
        <v>1</v>
      </c>
      <c r="O4501">
        <v>0</v>
      </c>
      <c r="P4501" t="s">
        <v>202</v>
      </c>
      <c r="Q4501" t="s">
        <v>454</v>
      </c>
      <c r="R4501" s="3" t="b">
        <f>ISNUMBER(SEARCH(critere,_xlfn.CONCAT(client[[#This Row],[TELEPHONE]:[AGENCE]])))</f>
        <v>1</v>
      </c>
      <c r="S4501" s="8">
        <f>IF(client[[#This Row],[Recherche]]=TRUE,COUNTIF($R$4:R4501,TRUE),"")</f>
        <v>4498</v>
      </c>
    </row>
    <row r="4502" spans="2:19" x14ac:dyDescent="0.3">
      <c r="B4502" t="s">
        <v>21155</v>
      </c>
      <c r="C4502">
        <v>5068</v>
      </c>
      <c r="D4502" t="s">
        <v>21153</v>
      </c>
      <c r="E4502">
        <v>45468.78329861111</v>
      </c>
      <c r="F4502">
        <v>2024</v>
      </c>
      <c r="G4502" t="s">
        <v>1654</v>
      </c>
      <c r="H4502" t="s">
        <v>12176</v>
      </c>
      <c r="I4502" t="s">
        <v>21154</v>
      </c>
      <c r="J4502" t="s">
        <v>21156</v>
      </c>
      <c r="M4502">
        <v>105</v>
      </c>
      <c r="N4502">
        <v>1</v>
      </c>
      <c r="O4502">
        <v>0</v>
      </c>
      <c r="P4502" t="s">
        <v>202</v>
      </c>
      <c r="Q4502" t="s">
        <v>22</v>
      </c>
      <c r="R4502" s="3" t="b">
        <f>ISNUMBER(SEARCH(critere,_xlfn.CONCAT(client[[#This Row],[TELEPHONE]:[AGENCE]])))</f>
        <v>1</v>
      </c>
      <c r="S4502" s="8">
        <f>IF(client[[#This Row],[Recherche]]=TRUE,COUNTIF($R$4:R4502,TRUE),"")</f>
        <v>4499</v>
      </c>
    </row>
    <row r="4503" spans="2:19" x14ac:dyDescent="0.3">
      <c r="B4503" t="s">
        <v>21160</v>
      </c>
      <c r="C4503">
        <v>5069</v>
      </c>
      <c r="D4503" t="s">
        <v>21157</v>
      </c>
      <c r="E4503">
        <v>45468.786238425928</v>
      </c>
      <c r="F4503">
        <v>2024</v>
      </c>
      <c r="G4503" t="s">
        <v>3344</v>
      </c>
      <c r="H4503" t="s">
        <v>21158</v>
      </c>
      <c r="I4503" t="s">
        <v>21159</v>
      </c>
      <c r="J4503" t="s">
        <v>21161</v>
      </c>
      <c r="M4503">
        <v>117</v>
      </c>
      <c r="N4503">
        <v>1</v>
      </c>
      <c r="O4503">
        <v>0</v>
      </c>
      <c r="P4503" t="s">
        <v>202</v>
      </c>
      <c r="Q4503" t="s">
        <v>22</v>
      </c>
      <c r="R4503" s="3" t="b">
        <f>ISNUMBER(SEARCH(critere,_xlfn.CONCAT(client[[#This Row],[TELEPHONE]:[AGENCE]])))</f>
        <v>1</v>
      </c>
      <c r="S4503" s="8">
        <f>IF(client[[#This Row],[Recherche]]=TRUE,COUNTIF($R$4:R4503,TRUE),"")</f>
        <v>4500</v>
      </c>
    </row>
    <row r="4504" spans="2:19" x14ac:dyDescent="0.3">
      <c r="B4504" t="s">
        <v>21164</v>
      </c>
      <c r="C4504">
        <v>5071</v>
      </c>
      <c r="D4504" t="s">
        <v>21162</v>
      </c>
      <c r="E4504">
        <v>45469.441238425927</v>
      </c>
      <c r="F4504">
        <v>2024</v>
      </c>
      <c r="G4504" t="s">
        <v>13595</v>
      </c>
      <c r="H4504" t="s">
        <v>6643</v>
      </c>
      <c r="I4504" t="s">
        <v>21163</v>
      </c>
      <c r="J4504" t="s">
        <v>21165</v>
      </c>
      <c r="M4504">
        <v>117</v>
      </c>
      <c r="N4504">
        <v>1</v>
      </c>
      <c r="O4504">
        <v>0</v>
      </c>
      <c r="P4504" t="s">
        <v>202</v>
      </c>
      <c r="Q4504" t="s">
        <v>38</v>
      </c>
      <c r="R4504" s="3" t="b">
        <f>ISNUMBER(SEARCH(critere,_xlfn.CONCAT(client[[#This Row],[TELEPHONE]:[AGENCE]])))</f>
        <v>1</v>
      </c>
      <c r="S4504" s="8">
        <f>IF(client[[#This Row],[Recherche]]=TRUE,COUNTIF($R$4:R4504,TRUE),"")</f>
        <v>4501</v>
      </c>
    </row>
    <row r="4505" spans="2:19" x14ac:dyDescent="0.3">
      <c r="B4505">
        <v>688757126</v>
      </c>
      <c r="C4505">
        <v>5073</v>
      </c>
      <c r="D4505" t="s">
        <v>21166</v>
      </c>
      <c r="E4505">
        <v>45469.555243055554</v>
      </c>
      <c r="F4505">
        <v>2024</v>
      </c>
      <c r="G4505" t="s">
        <v>21167</v>
      </c>
      <c r="H4505" t="s">
        <v>21168</v>
      </c>
      <c r="I4505" t="s">
        <v>21169</v>
      </c>
      <c r="J4505" t="s">
        <v>21170</v>
      </c>
      <c r="M4505">
        <v>8</v>
      </c>
      <c r="N4505">
        <v>1</v>
      </c>
      <c r="O4505">
        <v>0</v>
      </c>
      <c r="P4505" t="s">
        <v>21</v>
      </c>
      <c r="Q4505" t="s">
        <v>29</v>
      </c>
      <c r="R4505" s="3" t="b">
        <f>ISNUMBER(SEARCH(critere,_xlfn.CONCAT(client[[#This Row],[TELEPHONE]:[AGENCE]])))</f>
        <v>1</v>
      </c>
      <c r="S4505" s="8">
        <f>IF(client[[#This Row],[Recherche]]=TRUE,COUNTIF($R$4:R4505,TRUE),"")</f>
        <v>4502</v>
      </c>
    </row>
    <row r="4506" spans="2:19" x14ac:dyDescent="0.3">
      <c r="B4506" t="s">
        <v>21173</v>
      </c>
      <c r="C4506">
        <v>5074</v>
      </c>
      <c r="D4506" t="s">
        <v>21171</v>
      </c>
      <c r="E4506">
        <v>45469.727858796294</v>
      </c>
      <c r="F4506">
        <v>2024</v>
      </c>
      <c r="G4506" t="s">
        <v>626</v>
      </c>
      <c r="H4506" t="s">
        <v>20565</v>
      </c>
      <c r="I4506" t="s">
        <v>21172</v>
      </c>
      <c r="J4506" t="s">
        <v>21174</v>
      </c>
      <c r="M4506">
        <v>117</v>
      </c>
      <c r="N4506">
        <v>1</v>
      </c>
      <c r="O4506">
        <v>18000</v>
      </c>
      <c r="P4506" t="s">
        <v>202</v>
      </c>
      <c r="Q4506" t="s">
        <v>38</v>
      </c>
      <c r="R4506" s="3" t="b">
        <f>ISNUMBER(SEARCH(critere,_xlfn.CONCAT(client[[#This Row],[TELEPHONE]:[AGENCE]])))</f>
        <v>1</v>
      </c>
      <c r="S4506" s="8">
        <f>IF(client[[#This Row],[Recherche]]=TRUE,COUNTIF($R$4:R4506,TRUE),"")</f>
        <v>4503</v>
      </c>
    </row>
    <row r="4507" spans="2:19" x14ac:dyDescent="0.3">
      <c r="B4507">
        <v>679418887</v>
      </c>
      <c r="C4507">
        <v>5079</v>
      </c>
      <c r="D4507" t="s">
        <v>21175</v>
      </c>
      <c r="E4507">
        <v>45469.759409722225</v>
      </c>
      <c r="F4507">
        <v>2024</v>
      </c>
      <c r="G4507" t="s">
        <v>767</v>
      </c>
      <c r="H4507" t="s">
        <v>2063</v>
      </c>
      <c r="I4507" t="s">
        <v>21176</v>
      </c>
      <c r="J4507" t="s">
        <v>21177</v>
      </c>
      <c r="M4507">
        <v>105</v>
      </c>
      <c r="N4507">
        <v>2</v>
      </c>
      <c r="O4507">
        <v>0</v>
      </c>
      <c r="P4507" t="s">
        <v>202</v>
      </c>
      <c r="Q4507" t="s">
        <v>22</v>
      </c>
      <c r="R4507" s="3" t="b">
        <f>ISNUMBER(SEARCH(critere,_xlfn.CONCAT(client[[#This Row],[TELEPHONE]:[AGENCE]])))</f>
        <v>1</v>
      </c>
      <c r="S4507" s="8">
        <f>IF(client[[#This Row],[Recherche]]=TRUE,COUNTIF($R$4:R4507,TRUE),"")</f>
        <v>4504</v>
      </c>
    </row>
    <row r="4508" spans="2:19" x14ac:dyDescent="0.3">
      <c r="B4508" t="s">
        <v>21181</v>
      </c>
      <c r="C4508">
        <v>5080</v>
      </c>
      <c r="D4508" t="s">
        <v>21178</v>
      </c>
      <c r="E4508">
        <v>45470.476782407408</v>
      </c>
      <c r="F4508">
        <v>2024</v>
      </c>
      <c r="G4508" t="s">
        <v>505</v>
      </c>
      <c r="H4508" t="s">
        <v>21179</v>
      </c>
      <c r="I4508" t="s">
        <v>21180</v>
      </c>
      <c r="J4508" t="s">
        <v>21182</v>
      </c>
      <c r="M4508">
        <v>8</v>
      </c>
      <c r="N4508">
        <v>1</v>
      </c>
      <c r="O4508">
        <v>0</v>
      </c>
      <c r="P4508" t="s">
        <v>21</v>
      </c>
      <c r="Q4508" t="s">
        <v>29</v>
      </c>
      <c r="R4508" s="3" t="b">
        <f>ISNUMBER(SEARCH(critere,_xlfn.CONCAT(client[[#This Row],[TELEPHONE]:[AGENCE]])))</f>
        <v>1</v>
      </c>
      <c r="S4508" s="8">
        <f>IF(client[[#This Row],[Recherche]]=TRUE,COUNTIF($R$4:R4508,TRUE),"")</f>
        <v>4505</v>
      </c>
    </row>
    <row r="4509" spans="2:19" x14ac:dyDescent="0.3">
      <c r="B4509" t="s">
        <v>21186</v>
      </c>
      <c r="C4509">
        <v>5081</v>
      </c>
      <c r="D4509" t="s">
        <v>21183</v>
      </c>
      <c r="E4509">
        <v>45470.478819444441</v>
      </c>
      <c r="F4509">
        <v>2024</v>
      </c>
      <c r="G4509" t="s">
        <v>426</v>
      </c>
      <c r="H4509" t="s">
        <v>21184</v>
      </c>
      <c r="I4509" t="s">
        <v>21185</v>
      </c>
      <c r="J4509" t="s">
        <v>21187</v>
      </c>
      <c r="M4509">
        <v>8</v>
      </c>
      <c r="N4509">
        <v>1</v>
      </c>
      <c r="O4509">
        <v>0</v>
      </c>
      <c r="P4509" t="s">
        <v>21</v>
      </c>
      <c r="Q4509" t="s">
        <v>29</v>
      </c>
      <c r="R4509" s="3" t="b">
        <f>ISNUMBER(SEARCH(critere,_xlfn.CONCAT(client[[#This Row],[TELEPHONE]:[AGENCE]])))</f>
        <v>1</v>
      </c>
      <c r="S4509" s="8">
        <f>IF(client[[#This Row],[Recherche]]=TRUE,COUNTIF($R$4:R4509,TRUE),"")</f>
        <v>4506</v>
      </c>
    </row>
    <row r="4510" spans="2:19" x14ac:dyDescent="0.3">
      <c r="B4510">
        <v>652942092</v>
      </c>
      <c r="C4510">
        <v>5082</v>
      </c>
      <c r="D4510" t="s">
        <v>21188</v>
      </c>
      <c r="E4510">
        <v>45470.481134259258</v>
      </c>
      <c r="F4510">
        <v>2024</v>
      </c>
      <c r="G4510" t="s">
        <v>743</v>
      </c>
      <c r="H4510" t="s">
        <v>21189</v>
      </c>
      <c r="I4510" t="s">
        <v>21190</v>
      </c>
      <c r="J4510" t="s">
        <v>21191</v>
      </c>
      <c r="M4510">
        <v>8</v>
      </c>
      <c r="N4510">
        <v>2</v>
      </c>
      <c r="O4510">
        <v>0</v>
      </c>
      <c r="P4510" t="s">
        <v>21</v>
      </c>
      <c r="Q4510" t="s">
        <v>29</v>
      </c>
      <c r="R4510" s="3" t="b">
        <f>ISNUMBER(SEARCH(critere,_xlfn.CONCAT(client[[#This Row],[TELEPHONE]:[AGENCE]])))</f>
        <v>1</v>
      </c>
      <c r="S4510" s="8">
        <f>IF(client[[#This Row],[Recherche]]=TRUE,COUNTIF($R$4:R4510,TRUE),"")</f>
        <v>4507</v>
      </c>
    </row>
    <row r="4511" spans="2:19" x14ac:dyDescent="0.3">
      <c r="B4511" t="s">
        <v>21195</v>
      </c>
      <c r="C4511">
        <v>5083</v>
      </c>
      <c r="D4511" t="s">
        <v>21192</v>
      </c>
      <c r="E4511">
        <v>45470.482916666668</v>
      </c>
      <c r="F4511">
        <v>2024</v>
      </c>
      <c r="G4511" t="s">
        <v>607</v>
      </c>
      <c r="H4511" t="s">
        <v>21193</v>
      </c>
      <c r="I4511" t="s">
        <v>21194</v>
      </c>
      <c r="J4511" t="s">
        <v>21196</v>
      </c>
      <c r="M4511">
        <v>8</v>
      </c>
      <c r="N4511">
        <v>1</v>
      </c>
      <c r="O4511">
        <v>0</v>
      </c>
      <c r="P4511" t="s">
        <v>21</v>
      </c>
      <c r="Q4511" t="s">
        <v>29</v>
      </c>
      <c r="R4511" s="3" t="b">
        <f>ISNUMBER(SEARCH(critere,_xlfn.CONCAT(client[[#This Row],[TELEPHONE]:[AGENCE]])))</f>
        <v>1</v>
      </c>
      <c r="S4511" s="8">
        <f>IF(client[[#This Row],[Recherche]]=TRUE,COUNTIF($R$4:R4511,TRUE),"")</f>
        <v>4508</v>
      </c>
    </row>
    <row r="4512" spans="2:19" x14ac:dyDescent="0.3">
      <c r="B4512" t="s">
        <v>21200</v>
      </c>
      <c r="C4512">
        <v>5084</v>
      </c>
      <c r="D4512" t="s">
        <v>21197</v>
      </c>
      <c r="E4512">
        <v>45470.485254629632</v>
      </c>
      <c r="F4512">
        <v>2024</v>
      </c>
      <c r="G4512" t="s">
        <v>549</v>
      </c>
      <c r="H4512" t="s">
        <v>21198</v>
      </c>
      <c r="I4512" t="s">
        <v>21199</v>
      </c>
      <c r="J4512" t="s">
        <v>21201</v>
      </c>
      <c r="M4512">
        <v>8</v>
      </c>
      <c r="N4512">
        <v>1</v>
      </c>
      <c r="O4512">
        <v>0</v>
      </c>
      <c r="P4512" t="s">
        <v>21</v>
      </c>
      <c r="Q4512" t="s">
        <v>29</v>
      </c>
      <c r="R4512" s="3" t="b">
        <f>ISNUMBER(SEARCH(critere,_xlfn.CONCAT(client[[#This Row],[TELEPHONE]:[AGENCE]])))</f>
        <v>1</v>
      </c>
      <c r="S4512" s="8">
        <f>IF(client[[#This Row],[Recherche]]=TRUE,COUNTIF($R$4:R4512,TRUE),"")</f>
        <v>4509</v>
      </c>
    </row>
    <row r="4513" spans="2:19" x14ac:dyDescent="0.3">
      <c r="B4513" t="s">
        <v>21205</v>
      </c>
      <c r="C4513">
        <v>5085</v>
      </c>
      <c r="D4513" t="s">
        <v>21202</v>
      </c>
      <c r="E4513">
        <v>45470.56826388889</v>
      </c>
      <c r="G4513" t="s">
        <v>1680</v>
      </c>
      <c r="H4513" t="s">
        <v>21203</v>
      </c>
      <c r="I4513" t="s">
        <v>21204</v>
      </c>
      <c r="J4513" t="s">
        <v>21206</v>
      </c>
      <c r="M4513">
        <v>8</v>
      </c>
      <c r="N4513">
        <v>1</v>
      </c>
      <c r="P4513" t="s">
        <v>21</v>
      </c>
      <c r="Q4513" t="s">
        <v>64</v>
      </c>
      <c r="R4513" s="3" t="b">
        <f>ISNUMBER(SEARCH(critere,_xlfn.CONCAT(client[[#This Row],[TELEPHONE]:[AGENCE]])))</f>
        <v>1</v>
      </c>
      <c r="S4513" s="8">
        <f>IF(client[[#This Row],[Recherche]]=TRUE,COUNTIF($R$4:R4513,TRUE),"")</f>
        <v>4510</v>
      </c>
    </row>
    <row r="4514" spans="2:19" x14ac:dyDescent="0.3">
      <c r="B4514" t="s">
        <v>21209</v>
      </c>
      <c r="C4514">
        <v>5086</v>
      </c>
      <c r="D4514" t="s">
        <v>21207</v>
      </c>
      <c r="E4514">
        <v>45470.570555555554</v>
      </c>
      <c r="F4514">
        <v>2024</v>
      </c>
      <c r="G4514" t="s">
        <v>650</v>
      </c>
      <c r="H4514" t="s">
        <v>7575</v>
      </c>
      <c r="I4514" t="s">
        <v>21208</v>
      </c>
      <c r="J4514" t="s">
        <v>21210</v>
      </c>
      <c r="M4514">
        <v>8</v>
      </c>
      <c r="N4514">
        <v>1</v>
      </c>
      <c r="O4514">
        <v>0</v>
      </c>
      <c r="P4514" t="s">
        <v>21</v>
      </c>
      <c r="Q4514" t="s">
        <v>64</v>
      </c>
      <c r="R4514" s="3" t="b">
        <f>ISNUMBER(SEARCH(critere,_xlfn.CONCAT(client[[#This Row],[TELEPHONE]:[AGENCE]])))</f>
        <v>1</v>
      </c>
      <c r="S4514" s="8">
        <f>IF(client[[#This Row],[Recherche]]=TRUE,COUNTIF($R$4:R4514,TRUE),"")</f>
        <v>4511</v>
      </c>
    </row>
    <row r="4515" spans="2:19" x14ac:dyDescent="0.3">
      <c r="B4515" t="s">
        <v>21214</v>
      </c>
      <c r="C4515">
        <v>5087</v>
      </c>
      <c r="D4515" t="s">
        <v>21211</v>
      </c>
      <c r="E4515">
        <v>45470.573657407411</v>
      </c>
      <c r="F4515">
        <v>2024</v>
      </c>
      <c r="G4515" t="s">
        <v>727</v>
      </c>
      <c r="H4515" t="s">
        <v>21212</v>
      </c>
      <c r="I4515" t="s">
        <v>21213</v>
      </c>
      <c r="J4515" t="s">
        <v>21215</v>
      </c>
      <c r="M4515">
        <v>8</v>
      </c>
      <c r="N4515">
        <v>1</v>
      </c>
      <c r="O4515">
        <v>0</v>
      </c>
      <c r="P4515" t="s">
        <v>21</v>
      </c>
      <c r="Q4515" t="s">
        <v>64</v>
      </c>
      <c r="R4515" s="3" t="b">
        <f>ISNUMBER(SEARCH(critere,_xlfn.CONCAT(client[[#This Row],[TELEPHONE]:[AGENCE]])))</f>
        <v>1</v>
      </c>
      <c r="S4515" s="8">
        <f>IF(client[[#This Row],[Recherche]]=TRUE,COUNTIF($R$4:R4515,TRUE),"")</f>
        <v>4512</v>
      </c>
    </row>
    <row r="4516" spans="2:19" x14ac:dyDescent="0.3">
      <c r="B4516" t="s">
        <v>21219</v>
      </c>
      <c r="C4516">
        <v>5088</v>
      </c>
      <c r="D4516" t="s">
        <v>21216</v>
      </c>
      <c r="E4516">
        <v>45470.575509259259</v>
      </c>
      <c r="F4516">
        <v>2024</v>
      </c>
      <c r="G4516" t="s">
        <v>1326</v>
      </c>
      <c r="H4516" t="s">
        <v>21217</v>
      </c>
      <c r="I4516" t="s">
        <v>21218</v>
      </c>
      <c r="J4516" t="s">
        <v>21220</v>
      </c>
      <c r="M4516">
        <v>8</v>
      </c>
      <c r="N4516">
        <v>2</v>
      </c>
      <c r="O4516">
        <v>15000</v>
      </c>
      <c r="P4516" t="s">
        <v>202</v>
      </c>
      <c r="Q4516" t="s">
        <v>64</v>
      </c>
      <c r="R4516" s="3" t="b">
        <f>ISNUMBER(SEARCH(critere,_xlfn.CONCAT(client[[#This Row],[TELEPHONE]:[AGENCE]])))</f>
        <v>1</v>
      </c>
      <c r="S4516" s="8">
        <f>IF(client[[#This Row],[Recherche]]=TRUE,COUNTIF($R$4:R4516,TRUE),"")</f>
        <v>4513</v>
      </c>
    </row>
    <row r="4517" spans="2:19" x14ac:dyDescent="0.3">
      <c r="B4517" t="s">
        <v>21223</v>
      </c>
      <c r="C4517">
        <v>5089</v>
      </c>
      <c r="D4517" t="s">
        <v>21221</v>
      </c>
      <c r="E4517">
        <v>45470.605949074074</v>
      </c>
      <c r="F4517">
        <v>2024</v>
      </c>
      <c r="G4517" t="s">
        <v>17828</v>
      </c>
      <c r="H4517" t="s">
        <v>11463</v>
      </c>
      <c r="I4517" t="s">
        <v>21222</v>
      </c>
      <c r="J4517" t="s">
        <v>21224</v>
      </c>
      <c r="M4517">
        <v>108</v>
      </c>
      <c r="N4517">
        <v>2</v>
      </c>
      <c r="O4517">
        <v>0</v>
      </c>
      <c r="P4517" t="s">
        <v>21</v>
      </c>
      <c r="Q4517" t="s">
        <v>22</v>
      </c>
      <c r="R4517" s="3" t="b">
        <f>ISNUMBER(SEARCH(critere,_xlfn.CONCAT(client[[#This Row],[TELEPHONE]:[AGENCE]])))</f>
        <v>1</v>
      </c>
      <c r="S4517" s="8">
        <f>IF(client[[#This Row],[Recherche]]=TRUE,COUNTIF($R$4:R4517,TRUE),"")</f>
        <v>4514</v>
      </c>
    </row>
    <row r="4518" spans="2:19" x14ac:dyDescent="0.3">
      <c r="B4518" t="s">
        <v>21227</v>
      </c>
      <c r="C4518">
        <v>5090</v>
      </c>
      <c r="D4518" t="s">
        <v>21225</v>
      </c>
      <c r="E4518">
        <v>45470.679618055554</v>
      </c>
      <c r="F4518">
        <v>2024</v>
      </c>
      <c r="G4518" t="s">
        <v>7712</v>
      </c>
      <c r="H4518" t="s">
        <v>7603</v>
      </c>
      <c r="I4518" t="s">
        <v>21226</v>
      </c>
      <c r="J4518" t="s">
        <v>21228</v>
      </c>
      <c r="M4518">
        <v>105</v>
      </c>
      <c r="N4518">
        <v>1</v>
      </c>
      <c r="O4518">
        <v>0</v>
      </c>
      <c r="P4518" t="s">
        <v>202</v>
      </c>
      <c r="Q4518" t="s">
        <v>64</v>
      </c>
      <c r="R4518" s="3" t="b">
        <f>ISNUMBER(SEARCH(critere,_xlfn.CONCAT(client[[#This Row],[TELEPHONE]:[AGENCE]])))</f>
        <v>1</v>
      </c>
      <c r="S4518" s="8">
        <f>IF(client[[#This Row],[Recherche]]=TRUE,COUNTIF($R$4:R4518,TRUE),"")</f>
        <v>4515</v>
      </c>
    </row>
    <row r="4519" spans="2:19" x14ac:dyDescent="0.3">
      <c r="B4519" t="s">
        <v>21232</v>
      </c>
      <c r="C4519">
        <v>5091</v>
      </c>
      <c r="D4519" t="s">
        <v>21229</v>
      </c>
      <c r="E4519">
        <v>45470.701388888891</v>
      </c>
      <c r="G4519" t="s">
        <v>72</v>
      </c>
      <c r="H4519" t="s">
        <v>21230</v>
      </c>
      <c r="I4519" t="s">
        <v>21231</v>
      </c>
      <c r="J4519" t="s">
        <v>21233</v>
      </c>
      <c r="M4519">
        <v>117</v>
      </c>
      <c r="N4519">
        <v>2</v>
      </c>
      <c r="P4519" t="s">
        <v>21</v>
      </c>
      <c r="Q4519" t="s">
        <v>38</v>
      </c>
      <c r="R4519" s="3" t="b">
        <f>ISNUMBER(SEARCH(critere,_xlfn.CONCAT(client[[#This Row],[TELEPHONE]:[AGENCE]])))</f>
        <v>1</v>
      </c>
      <c r="S4519" s="8">
        <f>IF(client[[#This Row],[Recherche]]=TRUE,COUNTIF($R$4:R4519,TRUE),"")</f>
        <v>4516</v>
      </c>
    </row>
    <row r="4520" spans="2:19" x14ac:dyDescent="0.3">
      <c r="B4520">
        <v>698937953</v>
      </c>
      <c r="C4520">
        <v>5092</v>
      </c>
      <c r="D4520" t="s">
        <v>21234</v>
      </c>
      <c r="E4520">
        <v>45470.769328703704</v>
      </c>
      <c r="F4520">
        <v>2024</v>
      </c>
      <c r="G4520" t="s">
        <v>2042</v>
      </c>
      <c r="H4520" t="s">
        <v>21235</v>
      </c>
      <c r="I4520" t="s">
        <v>21236</v>
      </c>
      <c r="J4520" t="s">
        <v>21237</v>
      </c>
      <c r="M4520">
        <v>117</v>
      </c>
      <c r="N4520">
        <v>1</v>
      </c>
      <c r="O4520">
        <v>0</v>
      </c>
      <c r="P4520" t="s">
        <v>202</v>
      </c>
      <c r="Q4520" t="s">
        <v>22</v>
      </c>
      <c r="R4520" s="3" t="b">
        <f>ISNUMBER(SEARCH(critere,_xlfn.CONCAT(client[[#This Row],[TELEPHONE]:[AGENCE]])))</f>
        <v>1</v>
      </c>
      <c r="S4520" s="8">
        <f>IF(client[[#This Row],[Recherche]]=TRUE,COUNTIF($R$4:R4520,TRUE),"")</f>
        <v>4517</v>
      </c>
    </row>
    <row r="4521" spans="2:19" x14ac:dyDescent="0.3">
      <c r="B4521" t="s">
        <v>296</v>
      </c>
      <c r="C4521">
        <v>5093</v>
      </c>
      <c r="D4521" t="s">
        <v>21238</v>
      </c>
      <c r="E4521">
        <v>45471.624016203707</v>
      </c>
      <c r="F4521">
        <v>2024</v>
      </c>
      <c r="H4521" t="s">
        <v>294</v>
      </c>
      <c r="I4521" t="s">
        <v>295</v>
      </c>
      <c r="J4521" t="s">
        <v>297</v>
      </c>
      <c r="M4521">
        <v>80</v>
      </c>
      <c r="N4521">
        <v>1</v>
      </c>
      <c r="O4521">
        <v>0</v>
      </c>
      <c r="P4521" t="s">
        <v>21</v>
      </c>
      <c r="Q4521" t="s">
        <v>38</v>
      </c>
      <c r="R4521" s="3" t="b">
        <f>ISNUMBER(SEARCH(critere,_xlfn.CONCAT(client[[#This Row],[TELEPHONE]:[AGENCE]])))</f>
        <v>1</v>
      </c>
      <c r="S4521" s="8">
        <f>IF(client[[#This Row],[Recherche]]=TRUE,COUNTIF($R$4:R4521,TRUE),"")</f>
        <v>4518</v>
      </c>
    </row>
    <row r="4522" spans="2:19" x14ac:dyDescent="0.3">
      <c r="B4522" t="s">
        <v>21243</v>
      </c>
      <c r="C4522">
        <v>5094</v>
      </c>
      <c r="D4522" t="s">
        <v>21239</v>
      </c>
      <c r="E4522">
        <v>45474.44153935185</v>
      </c>
      <c r="F4522">
        <v>2024</v>
      </c>
      <c r="G4522" t="s">
        <v>21240</v>
      </c>
      <c r="H4522" t="s">
        <v>21241</v>
      </c>
      <c r="I4522" t="s">
        <v>21242</v>
      </c>
      <c r="J4522" t="s">
        <v>21244</v>
      </c>
      <c r="M4522">
        <v>117</v>
      </c>
      <c r="N4522">
        <v>2</v>
      </c>
      <c r="O4522">
        <v>0</v>
      </c>
      <c r="P4522" t="s">
        <v>202</v>
      </c>
      <c r="Q4522" t="s">
        <v>38</v>
      </c>
      <c r="R4522" s="3" t="b">
        <f>ISNUMBER(SEARCH(critere,_xlfn.CONCAT(client[[#This Row],[TELEPHONE]:[AGENCE]])))</f>
        <v>1</v>
      </c>
      <c r="S4522" s="8">
        <f>IF(client[[#This Row],[Recherche]]=TRUE,COUNTIF($R$4:R4522,TRUE),"")</f>
        <v>4519</v>
      </c>
    </row>
    <row r="4523" spans="2:19" x14ac:dyDescent="0.3">
      <c r="B4523" t="s">
        <v>21248</v>
      </c>
      <c r="C4523">
        <v>5095</v>
      </c>
      <c r="D4523" t="s">
        <v>21245</v>
      </c>
      <c r="E4523">
        <v>45474.443576388891</v>
      </c>
      <c r="F4523">
        <v>2024</v>
      </c>
      <c r="G4523" t="s">
        <v>1118</v>
      </c>
      <c r="H4523" t="s">
        <v>21246</v>
      </c>
      <c r="I4523" t="s">
        <v>21247</v>
      </c>
      <c r="J4523" t="s">
        <v>21249</v>
      </c>
      <c r="M4523">
        <v>105</v>
      </c>
      <c r="N4523">
        <v>1</v>
      </c>
      <c r="O4523">
        <v>18000</v>
      </c>
      <c r="P4523" t="s">
        <v>202</v>
      </c>
      <c r="Q4523" t="s">
        <v>38</v>
      </c>
      <c r="R4523" s="3" t="b">
        <f>ISNUMBER(SEARCH(critere,_xlfn.CONCAT(client[[#This Row],[TELEPHONE]:[AGENCE]])))</f>
        <v>1</v>
      </c>
      <c r="S4523" s="8">
        <f>IF(client[[#This Row],[Recherche]]=TRUE,COUNTIF($R$4:R4523,TRUE),"")</f>
        <v>4520</v>
      </c>
    </row>
    <row r="4524" spans="2:19" x14ac:dyDescent="0.3">
      <c r="B4524" t="s">
        <v>21253</v>
      </c>
      <c r="C4524">
        <v>5096</v>
      </c>
      <c r="D4524" t="s">
        <v>21250</v>
      </c>
      <c r="E4524">
        <v>45474.517928240741</v>
      </c>
      <c r="F4524">
        <v>2024</v>
      </c>
      <c r="G4524" t="s">
        <v>242</v>
      </c>
      <c r="H4524" t="s">
        <v>21251</v>
      </c>
      <c r="I4524" t="s">
        <v>21252</v>
      </c>
      <c r="J4524" t="s">
        <v>21254</v>
      </c>
      <c r="M4524">
        <v>75</v>
      </c>
      <c r="N4524">
        <v>1</v>
      </c>
      <c r="O4524">
        <v>0</v>
      </c>
      <c r="P4524" t="s">
        <v>202</v>
      </c>
      <c r="Q4524" t="s">
        <v>64</v>
      </c>
      <c r="R4524" s="3" t="b">
        <f>ISNUMBER(SEARCH(critere,_xlfn.CONCAT(client[[#This Row],[TELEPHONE]:[AGENCE]])))</f>
        <v>1</v>
      </c>
      <c r="S4524" s="8">
        <f>IF(client[[#This Row],[Recherche]]=TRUE,COUNTIF($R$4:R4524,TRUE),"")</f>
        <v>4521</v>
      </c>
    </row>
    <row r="4525" spans="2:19" x14ac:dyDescent="0.3">
      <c r="B4525" t="s">
        <v>21258</v>
      </c>
      <c r="C4525">
        <v>5097</v>
      </c>
      <c r="D4525" t="s">
        <v>21255</v>
      </c>
      <c r="E4525">
        <v>45474.519432870373</v>
      </c>
      <c r="F4525">
        <v>2024</v>
      </c>
      <c r="G4525" t="s">
        <v>1082</v>
      </c>
      <c r="H4525" t="s">
        <v>21256</v>
      </c>
      <c r="I4525" t="s">
        <v>21257</v>
      </c>
      <c r="J4525" t="s">
        <v>21259</v>
      </c>
      <c r="M4525">
        <v>96</v>
      </c>
      <c r="N4525">
        <v>2</v>
      </c>
      <c r="O4525">
        <v>0</v>
      </c>
      <c r="P4525" t="s">
        <v>202</v>
      </c>
      <c r="Q4525" t="s">
        <v>64</v>
      </c>
      <c r="R4525" s="3" t="b">
        <f>ISNUMBER(SEARCH(critere,_xlfn.CONCAT(client[[#This Row],[TELEPHONE]:[AGENCE]])))</f>
        <v>1</v>
      </c>
      <c r="S4525" s="8">
        <f>IF(client[[#This Row],[Recherche]]=TRUE,COUNTIF($R$4:R4525,TRUE),"")</f>
        <v>4522</v>
      </c>
    </row>
    <row r="4526" spans="2:19" x14ac:dyDescent="0.3">
      <c r="B4526" t="s">
        <v>21262</v>
      </c>
      <c r="C4526">
        <v>5098</v>
      </c>
      <c r="D4526" t="s">
        <v>21260</v>
      </c>
      <c r="E4526">
        <v>45474.523877314816</v>
      </c>
      <c r="F4526">
        <v>2024</v>
      </c>
      <c r="G4526" t="s">
        <v>18153</v>
      </c>
      <c r="H4526" t="s">
        <v>10101</v>
      </c>
      <c r="I4526" t="s">
        <v>21261</v>
      </c>
      <c r="J4526" t="s">
        <v>21263</v>
      </c>
      <c r="M4526">
        <v>105</v>
      </c>
      <c r="N4526">
        <v>1</v>
      </c>
      <c r="O4526">
        <v>0</v>
      </c>
      <c r="P4526" t="s">
        <v>202</v>
      </c>
      <c r="Q4526" t="s">
        <v>64</v>
      </c>
      <c r="R4526" s="3" t="b">
        <f>ISNUMBER(SEARCH(critere,_xlfn.CONCAT(client[[#This Row],[TELEPHONE]:[AGENCE]])))</f>
        <v>1</v>
      </c>
      <c r="S4526" s="8">
        <f>IF(client[[#This Row],[Recherche]]=TRUE,COUNTIF($R$4:R4526,TRUE),"")</f>
        <v>4523</v>
      </c>
    </row>
    <row r="4527" spans="2:19" x14ac:dyDescent="0.3">
      <c r="B4527" t="s">
        <v>21267</v>
      </c>
      <c r="C4527">
        <v>5100</v>
      </c>
      <c r="D4527" t="s">
        <v>21264</v>
      </c>
      <c r="E4527">
        <v>45474.638553240744</v>
      </c>
      <c r="F4527">
        <v>2024</v>
      </c>
      <c r="G4527" t="s">
        <v>2031</v>
      </c>
      <c r="H4527" t="s">
        <v>21265</v>
      </c>
      <c r="I4527" t="s">
        <v>21266</v>
      </c>
      <c r="J4527" t="s">
        <v>21268</v>
      </c>
      <c r="M4527">
        <v>117</v>
      </c>
      <c r="N4527">
        <v>1</v>
      </c>
      <c r="O4527">
        <v>0</v>
      </c>
      <c r="P4527" t="s">
        <v>202</v>
      </c>
      <c r="Q4527" t="s">
        <v>64</v>
      </c>
      <c r="R4527" s="3" t="b">
        <f>ISNUMBER(SEARCH(critere,_xlfn.CONCAT(client[[#This Row],[TELEPHONE]:[AGENCE]])))</f>
        <v>1</v>
      </c>
      <c r="S4527" s="8">
        <f>IF(client[[#This Row],[Recherche]]=TRUE,COUNTIF($R$4:R4527,TRUE),"")</f>
        <v>4524</v>
      </c>
    </row>
    <row r="4528" spans="2:19" x14ac:dyDescent="0.3">
      <c r="B4528" t="s">
        <v>21271</v>
      </c>
      <c r="C4528">
        <v>5101</v>
      </c>
      <c r="D4528" t="s">
        <v>21269</v>
      </c>
      <c r="E4528">
        <v>45474.641319444447</v>
      </c>
      <c r="F4528">
        <v>2024</v>
      </c>
      <c r="G4528" t="s">
        <v>4723</v>
      </c>
      <c r="H4528" t="s">
        <v>20426</v>
      </c>
      <c r="I4528" t="s">
        <v>21270</v>
      </c>
      <c r="J4528" t="s">
        <v>21272</v>
      </c>
      <c r="M4528">
        <v>117</v>
      </c>
      <c r="N4528">
        <v>1</v>
      </c>
      <c r="O4528">
        <v>0</v>
      </c>
      <c r="P4528" t="s">
        <v>202</v>
      </c>
      <c r="Q4528" t="s">
        <v>64</v>
      </c>
      <c r="R4528" s="3" t="b">
        <f>ISNUMBER(SEARCH(critere,_xlfn.CONCAT(client[[#This Row],[TELEPHONE]:[AGENCE]])))</f>
        <v>1</v>
      </c>
      <c r="S4528" s="8">
        <f>IF(client[[#This Row],[Recherche]]=TRUE,COUNTIF($R$4:R4528,TRUE),"")</f>
        <v>4525</v>
      </c>
    </row>
    <row r="4529" spans="2:19" x14ac:dyDescent="0.3">
      <c r="B4529" t="s">
        <v>21276</v>
      </c>
      <c r="C4529">
        <v>5104</v>
      </c>
      <c r="D4529" t="s">
        <v>21273</v>
      </c>
      <c r="E4529">
        <v>45474.744444444441</v>
      </c>
      <c r="F4529">
        <v>2024</v>
      </c>
      <c r="G4529" t="s">
        <v>626</v>
      </c>
      <c r="H4529" t="s">
        <v>21274</v>
      </c>
      <c r="I4529" t="s">
        <v>21275</v>
      </c>
      <c r="J4529" t="s">
        <v>21277</v>
      </c>
      <c r="M4529">
        <v>117</v>
      </c>
      <c r="N4529">
        <v>1</v>
      </c>
      <c r="O4529">
        <v>22600</v>
      </c>
      <c r="P4529" t="s">
        <v>202</v>
      </c>
      <c r="Q4529" t="s">
        <v>38</v>
      </c>
      <c r="R4529" s="3" t="b">
        <f>ISNUMBER(SEARCH(critere,_xlfn.CONCAT(client[[#This Row],[TELEPHONE]:[AGENCE]])))</f>
        <v>1</v>
      </c>
      <c r="S4529" s="8">
        <f>IF(client[[#This Row],[Recherche]]=TRUE,COUNTIF($R$4:R4529,TRUE),"")</f>
        <v>4526</v>
      </c>
    </row>
    <row r="4530" spans="2:19" x14ac:dyDescent="0.3">
      <c r="B4530" t="s">
        <v>21281</v>
      </c>
      <c r="C4530">
        <v>5105</v>
      </c>
      <c r="D4530" t="s">
        <v>21278</v>
      </c>
      <c r="E4530">
        <v>45475.52416666667</v>
      </c>
      <c r="F4530">
        <v>2024</v>
      </c>
      <c r="G4530" t="s">
        <v>174</v>
      </c>
      <c r="H4530" t="s">
        <v>21279</v>
      </c>
      <c r="I4530" t="s">
        <v>21280</v>
      </c>
      <c r="J4530" t="s">
        <v>21282</v>
      </c>
      <c r="M4530">
        <v>8</v>
      </c>
      <c r="N4530">
        <v>1</v>
      </c>
      <c r="O4530">
        <v>0</v>
      </c>
      <c r="P4530" t="s">
        <v>21</v>
      </c>
      <c r="Q4530" t="s">
        <v>38</v>
      </c>
      <c r="R4530" s="3" t="b">
        <f>ISNUMBER(SEARCH(critere,_xlfn.CONCAT(client[[#This Row],[TELEPHONE]:[AGENCE]])))</f>
        <v>1</v>
      </c>
      <c r="S4530" s="8">
        <f>IF(client[[#This Row],[Recherche]]=TRUE,COUNTIF($R$4:R4530,TRUE),"")</f>
        <v>4527</v>
      </c>
    </row>
    <row r="4531" spans="2:19" x14ac:dyDescent="0.3">
      <c r="B4531" t="s">
        <v>21286</v>
      </c>
      <c r="C4531">
        <v>5106</v>
      </c>
      <c r="D4531" t="s">
        <v>21283</v>
      </c>
      <c r="E4531">
        <v>45475.552291666667</v>
      </c>
      <c r="F4531">
        <v>2024</v>
      </c>
      <c r="G4531" t="s">
        <v>586</v>
      </c>
      <c r="H4531" t="s">
        <v>21284</v>
      </c>
      <c r="I4531" t="s">
        <v>21285</v>
      </c>
      <c r="J4531" t="s">
        <v>21287</v>
      </c>
      <c r="M4531">
        <v>75</v>
      </c>
      <c r="N4531">
        <v>1</v>
      </c>
      <c r="O4531">
        <v>0</v>
      </c>
      <c r="P4531" t="s">
        <v>21</v>
      </c>
      <c r="Q4531" t="s">
        <v>64</v>
      </c>
      <c r="R4531" s="3" t="b">
        <f>ISNUMBER(SEARCH(critere,_xlfn.CONCAT(client[[#This Row],[TELEPHONE]:[AGENCE]])))</f>
        <v>1</v>
      </c>
      <c r="S4531" s="8">
        <f>IF(client[[#This Row],[Recherche]]=TRUE,COUNTIF($R$4:R4531,TRUE),"")</f>
        <v>4528</v>
      </c>
    </row>
    <row r="4532" spans="2:19" x14ac:dyDescent="0.3">
      <c r="B4532" t="s">
        <v>21291</v>
      </c>
      <c r="C4532">
        <v>5107</v>
      </c>
      <c r="D4532" t="s">
        <v>21288</v>
      </c>
      <c r="E4532">
        <v>45475.56108796296</v>
      </c>
      <c r="F4532">
        <v>2024</v>
      </c>
      <c r="G4532" t="s">
        <v>626</v>
      </c>
      <c r="H4532" t="s">
        <v>21289</v>
      </c>
      <c r="I4532" t="s">
        <v>21290</v>
      </c>
      <c r="J4532" t="s">
        <v>21292</v>
      </c>
      <c r="M4532">
        <v>8</v>
      </c>
      <c r="N4532">
        <v>1</v>
      </c>
      <c r="O4532">
        <v>0</v>
      </c>
      <c r="P4532" t="s">
        <v>21</v>
      </c>
      <c r="Q4532" t="s">
        <v>38</v>
      </c>
      <c r="R4532" s="3" t="b">
        <f>ISNUMBER(SEARCH(critere,_xlfn.CONCAT(client[[#This Row],[TELEPHONE]:[AGENCE]])))</f>
        <v>1</v>
      </c>
      <c r="S4532" s="8">
        <f>IF(client[[#This Row],[Recherche]]=TRUE,COUNTIF($R$4:R4532,TRUE),"")</f>
        <v>4529</v>
      </c>
    </row>
    <row r="4533" spans="2:19" x14ac:dyDescent="0.3">
      <c r="B4533" t="s">
        <v>418</v>
      </c>
      <c r="C4533">
        <v>5108</v>
      </c>
      <c r="D4533" t="s">
        <v>21293</v>
      </c>
      <c r="E4533">
        <v>45475.561678240738</v>
      </c>
      <c r="F4533">
        <v>2024</v>
      </c>
      <c r="G4533" t="s">
        <v>415</v>
      </c>
      <c r="H4533" t="s">
        <v>416</v>
      </c>
      <c r="I4533" t="s">
        <v>417</v>
      </c>
      <c r="J4533" t="s">
        <v>21294</v>
      </c>
      <c r="M4533">
        <v>110</v>
      </c>
      <c r="N4533">
        <v>1</v>
      </c>
      <c r="O4533">
        <v>0</v>
      </c>
      <c r="P4533" t="s">
        <v>21</v>
      </c>
      <c r="Q4533" t="s">
        <v>22</v>
      </c>
      <c r="R4533" s="3" t="b">
        <f>ISNUMBER(SEARCH(critere,_xlfn.CONCAT(client[[#This Row],[TELEPHONE]:[AGENCE]])))</f>
        <v>1</v>
      </c>
      <c r="S4533" s="8">
        <f>IF(client[[#This Row],[Recherche]]=TRUE,COUNTIF($R$4:R4533,TRUE),"")</f>
        <v>4530</v>
      </c>
    </row>
    <row r="4534" spans="2:19" x14ac:dyDescent="0.3">
      <c r="B4534" t="s">
        <v>21298</v>
      </c>
      <c r="C4534">
        <v>5109</v>
      </c>
      <c r="D4534" t="s">
        <v>21295</v>
      </c>
      <c r="E4534">
        <v>45475.578935185185</v>
      </c>
      <c r="F4534">
        <v>2024</v>
      </c>
      <c r="G4534" t="s">
        <v>16568</v>
      </c>
      <c r="H4534" t="s">
        <v>21296</v>
      </c>
      <c r="I4534" t="s">
        <v>21297</v>
      </c>
      <c r="J4534" t="s">
        <v>21299</v>
      </c>
      <c r="M4534">
        <v>117</v>
      </c>
      <c r="N4534">
        <v>4</v>
      </c>
      <c r="O4534">
        <v>0</v>
      </c>
      <c r="P4534" t="s">
        <v>202</v>
      </c>
      <c r="Q4534" t="s">
        <v>64</v>
      </c>
      <c r="R4534" s="3" t="b">
        <f>ISNUMBER(SEARCH(critere,_xlfn.CONCAT(client[[#This Row],[TELEPHONE]:[AGENCE]])))</f>
        <v>1</v>
      </c>
      <c r="S4534" s="8">
        <f>IF(client[[#This Row],[Recherche]]=TRUE,COUNTIF($R$4:R4534,TRUE),"")</f>
        <v>4531</v>
      </c>
    </row>
    <row r="4535" spans="2:19" x14ac:dyDescent="0.3">
      <c r="B4535" t="s">
        <v>21304</v>
      </c>
      <c r="C4535">
        <v>5110</v>
      </c>
      <c r="D4535" t="s">
        <v>21300</v>
      </c>
      <c r="E4535">
        <v>45475.591087962966</v>
      </c>
      <c r="F4535">
        <v>2024</v>
      </c>
      <c r="G4535" t="s">
        <v>21301</v>
      </c>
      <c r="H4535" t="s">
        <v>21302</v>
      </c>
      <c r="I4535" t="s">
        <v>21303</v>
      </c>
      <c r="J4535" t="s">
        <v>21305</v>
      </c>
      <c r="M4535">
        <v>8</v>
      </c>
      <c r="N4535">
        <v>1</v>
      </c>
      <c r="O4535">
        <v>0</v>
      </c>
      <c r="P4535" t="s">
        <v>21</v>
      </c>
      <c r="Q4535" t="s">
        <v>38</v>
      </c>
      <c r="R4535" s="3" t="b">
        <f>ISNUMBER(SEARCH(critere,_xlfn.CONCAT(client[[#This Row],[TELEPHONE]:[AGENCE]])))</f>
        <v>1</v>
      </c>
      <c r="S4535" s="8">
        <f>IF(client[[#This Row],[Recherche]]=TRUE,COUNTIF($R$4:R4535,TRUE),"")</f>
        <v>4532</v>
      </c>
    </row>
    <row r="4536" spans="2:19" x14ac:dyDescent="0.3">
      <c r="B4536" t="s">
        <v>21309</v>
      </c>
      <c r="C4536">
        <v>5111</v>
      </c>
      <c r="D4536" t="s">
        <v>21306</v>
      </c>
      <c r="E4536">
        <v>45475.60769675926</v>
      </c>
      <c r="F4536">
        <v>2024</v>
      </c>
      <c r="G4536" t="s">
        <v>1353</v>
      </c>
      <c r="H4536" t="s">
        <v>21307</v>
      </c>
      <c r="I4536" t="s">
        <v>21308</v>
      </c>
      <c r="J4536" t="s">
        <v>21310</v>
      </c>
      <c r="M4536">
        <v>117</v>
      </c>
      <c r="N4536">
        <v>1</v>
      </c>
      <c r="O4536">
        <v>0</v>
      </c>
      <c r="P4536" t="s">
        <v>202</v>
      </c>
      <c r="Q4536" t="s">
        <v>64</v>
      </c>
      <c r="R4536" s="3" t="b">
        <f>ISNUMBER(SEARCH(critere,_xlfn.CONCAT(client[[#This Row],[TELEPHONE]:[AGENCE]])))</f>
        <v>1</v>
      </c>
      <c r="S4536" s="8">
        <f>IF(client[[#This Row],[Recherche]]=TRUE,COUNTIF($R$4:R4536,TRUE),"")</f>
        <v>4533</v>
      </c>
    </row>
    <row r="4537" spans="2:19" x14ac:dyDescent="0.3">
      <c r="B4537" t="s">
        <v>21314</v>
      </c>
      <c r="C4537">
        <v>5112</v>
      </c>
      <c r="D4537" t="s">
        <v>21311</v>
      </c>
      <c r="E4537">
        <v>45475.65902777778</v>
      </c>
      <c r="F4537">
        <v>2024</v>
      </c>
      <c r="G4537" t="s">
        <v>393</v>
      </c>
      <c r="H4537" t="s">
        <v>21312</v>
      </c>
      <c r="I4537" t="s">
        <v>21313</v>
      </c>
      <c r="J4537" t="s">
        <v>8984</v>
      </c>
      <c r="M4537">
        <v>105</v>
      </c>
      <c r="N4537">
        <v>1</v>
      </c>
      <c r="O4537">
        <v>0</v>
      </c>
      <c r="P4537" t="s">
        <v>202</v>
      </c>
      <c r="Q4537" t="s">
        <v>22</v>
      </c>
      <c r="R4537" s="3" t="b">
        <f>ISNUMBER(SEARCH(critere,_xlfn.CONCAT(client[[#This Row],[TELEPHONE]:[AGENCE]])))</f>
        <v>1</v>
      </c>
      <c r="S4537" s="8">
        <f>IF(client[[#This Row],[Recherche]]=TRUE,COUNTIF($R$4:R4537,TRUE),"")</f>
        <v>4534</v>
      </c>
    </row>
    <row r="4538" spans="2:19" x14ac:dyDescent="0.3">
      <c r="B4538" t="s">
        <v>20326</v>
      </c>
      <c r="C4538">
        <v>5114</v>
      </c>
      <c r="D4538" t="s">
        <v>21315</v>
      </c>
      <c r="E4538">
        <v>45475.667164351849</v>
      </c>
      <c r="F4538">
        <v>2024</v>
      </c>
      <c r="G4538" t="s">
        <v>549</v>
      </c>
      <c r="H4538" t="s">
        <v>20324</v>
      </c>
      <c r="I4538" t="s">
        <v>21316</v>
      </c>
      <c r="J4538" t="s">
        <v>21317</v>
      </c>
      <c r="M4538">
        <v>105</v>
      </c>
      <c r="N4538">
        <v>1</v>
      </c>
      <c r="O4538">
        <v>0</v>
      </c>
      <c r="P4538" t="s">
        <v>202</v>
      </c>
      <c r="Q4538" t="s">
        <v>22</v>
      </c>
      <c r="R4538" s="3" t="b">
        <f>ISNUMBER(SEARCH(critere,_xlfn.CONCAT(client[[#This Row],[TELEPHONE]:[AGENCE]])))</f>
        <v>1</v>
      </c>
      <c r="S4538" s="8">
        <f>IF(client[[#This Row],[Recherche]]=TRUE,COUNTIF($R$4:R4538,TRUE),"")</f>
        <v>4535</v>
      </c>
    </row>
    <row r="4539" spans="2:19" x14ac:dyDescent="0.3">
      <c r="B4539" t="s">
        <v>21321</v>
      </c>
      <c r="C4539">
        <v>5116</v>
      </c>
      <c r="D4539" t="s">
        <v>21318</v>
      </c>
      <c r="E4539">
        <v>45475.670046296298</v>
      </c>
      <c r="F4539">
        <v>2024</v>
      </c>
      <c r="G4539" t="s">
        <v>174</v>
      </c>
      <c r="H4539" t="s">
        <v>21319</v>
      </c>
      <c r="I4539" t="s">
        <v>21320</v>
      </c>
      <c r="J4539" t="s">
        <v>21322</v>
      </c>
      <c r="M4539">
        <v>105</v>
      </c>
      <c r="N4539">
        <v>1</v>
      </c>
      <c r="O4539">
        <v>0</v>
      </c>
      <c r="P4539" t="s">
        <v>202</v>
      </c>
      <c r="Q4539" t="s">
        <v>22</v>
      </c>
      <c r="R4539" s="3" t="b">
        <f>ISNUMBER(SEARCH(critere,_xlfn.CONCAT(client[[#This Row],[TELEPHONE]:[AGENCE]])))</f>
        <v>1</v>
      </c>
      <c r="S4539" s="8">
        <f>IF(client[[#This Row],[Recherche]]=TRUE,COUNTIF($R$4:R4539,TRUE),"")</f>
        <v>4536</v>
      </c>
    </row>
    <row r="4540" spans="2:19" x14ac:dyDescent="0.3">
      <c r="B4540" t="s">
        <v>21326</v>
      </c>
      <c r="C4540">
        <v>5117</v>
      </c>
      <c r="D4540" t="s">
        <v>21323</v>
      </c>
      <c r="E4540">
        <v>45475.673275462963</v>
      </c>
      <c r="G4540" t="s">
        <v>699</v>
      </c>
      <c r="H4540" t="s">
        <v>21324</v>
      </c>
      <c r="I4540" t="s">
        <v>21325</v>
      </c>
      <c r="J4540" t="s">
        <v>21327</v>
      </c>
      <c r="M4540">
        <v>117</v>
      </c>
      <c r="N4540">
        <v>1</v>
      </c>
      <c r="P4540" t="s">
        <v>21</v>
      </c>
      <c r="Q4540" t="s">
        <v>22</v>
      </c>
      <c r="R4540" s="3" t="b">
        <f>ISNUMBER(SEARCH(critere,_xlfn.CONCAT(client[[#This Row],[TELEPHONE]:[AGENCE]])))</f>
        <v>1</v>
      </c>
      <c r="S4540" s="8">
        <f>IF(client[[#This Row],[Recherche]]=TRUE,COUNTIF($R$4:R4540,TRUE),"")</f>
        <v>4537</v>
      </c>
    </row>
    <row r="4541" spans="2:19" x14ac:dyDescent="0.3">
      <c r="B4541">
        <v>676638624</v>
      </c>
      <c r="C4541">
        <v>5118</v>
      </c>
      <c r="D4541" t="s">
        <v>21328</v>
      </c>
      <c r="E4541">
        <v>45475.674432870372</v>
      </c>
      <c r="F4541">
        <v>2024</v>
      </c>
      <c r="G4541" t="s">
        <v>516</v>
      </c>
      <c r="H4541" t="s">
        <v>21329</v>
      </c>
      <c r="I4541" t="s">
        <v>21330</v>
      </c>
      <c r="J4541" t="s">
        <v>21331</v>
      </c>
      <c r="M4541">
        <v>105</v>
      </c>
      <c r="N4541">
        <v>1</v>
      </c>
      <c r="O4541">
        <v>0</v>
      </c>
      <c r="P4541" t="s">
        <v>202</v>
      </c>
      <c r="Q4541" t="s">
        <v>22</v>
      </c>
      <c r="R4541" s="3" t="b">
        <f>ISNUMBER(SEARCH(critere,_xlfn.CONCAT(client[[#This Row],[TELEPHONE]:[AGENCE]])))</f>
        <v>1</v>
      </c>
      <c r="S4541" s="8">
        <f>IF(client[[#This Row],[Recherche]]=TRUE,COUNTIF($R$4:R4541,TRUE),"")</f>
        <v>4538</v>
      </c>
    </row>
    <row r="4542" spans="2:19" x14ac:dyDescent="0.3">
      <c r="B4542" t="s">
        <v>21335</v>
      </c>
      <c r="C4542">
        <v>5119</v>
      </c>
      <c r="D4542" t="s">
        <v>21332</v>
      </c>
      <c r="E4542">
        <v>45475.67523148148</v>
      </c>
      <c r="F4542">
        <v>2024</v>
      </c>
      <c r="G4542" t="s">
        <v>7678</v>
      </c>
      <c r="H4542" t="s">
        <v>21333</v>
      </c>
      <c r="I4542" t="s">
        <v>21334</v>
      </c>
      <c r="J4542" t="s">
        <v>21336</v>
      </c>
      <c r="M4542">
        <v>117</v>
      </c>
      <c r="N4542">
        <v>1</v>
      </c>
      <c r="O4542">
        <v>0</v>
      </c>
      <c r="P4542" t="s">
        <v>202</v>
      </c>
      <c r="Q4542" t="s">
        <v>64</v>
      </c>
      <c r="R4542" s="3" t="b">
        <f>ISNUMBER(SEARCH(critere,_xlfn.CONCAT(client[[#This Row],[TELEPHONE]:[AGENCE]])))</f>
        <v>1</v>
      </c>
      <c r="S4542" s="8">
        <f>IF(client[[#This Row],[Recherche]]=TRUE,COUNTIF($R$4:R4542,TRUE),"")</f>
        <v>4539</v>
      </c>
    </row>
    <row r="4543" spans="2:19" x14ac:dyDescent="0.3">
      <c r="B4543" t="s">
        <v>21339</v>
      </c>
      <c r="C4543">
        <v>5120</v>
      </c>
      <c r="D4543" t="s">
        <v>21337</v>
      </c>
      <c r="E4543">
        <v>45475.687488425923</v>
      </c>
      <c r="F4543">
        <v>2024</v>
      </c>
      <c r="G4543" t="s">
        <v>990</v>
      </c>
      <c r="H4543" t="s">
        <v>19758</v>
      </c>
      <c r="I4543" t="s">
        <v>21338</v>
      </c>
      <c r="J4543" t="s">
        <v>21340</v>
      </c>
      <c r="M4543">
        <v>75</v>
      </c>
      <c r="N4543">
        <v>1</v>
      </c>
      <c r="O4543">
        <v>0</v>
      </c>
      <c r="P4543" t="s">
        <v>202</v>
      </c>
      <c r="Q4543" t="s">
        <v>64</v>
      </c>
      <c r="R4543" s="3" t="b">
        <f>ISNUMBER(SEARCH(critere,_xlfn.CONCAT(client[[#This Row],[TELEPHONE]:[AGENCE]])))</f>
        <v>1</v>
      </c>
      <c r="S4543" s="8">
        <f>IF(client[[#This Row],[Recherche]]=TRUE,COUNTIF($R$4:R4543,TRUE),"")</f>
        <v>4540</v>
      </c>
    </row>
    <row r="4544" spans="2:19" x14ac:dyDescent="0.3">
      <c r="B4544" t="s">
        <v>21343</v>
      </c>
      <c r="C4544">
        <v>5121</v>
      </c>
      <c r="D4544" t="s">
        <v>21341</v>
      </c>
      <c r="E4544">
        <v>45475.705775462964</v>
      </c>
      <c r="F4544">
        <v>2024</v>
      </c>
      <c r="G4544" t="s">
        <v>50</v>
      </c>
      <c r="H4544" t="s">
        <v>932</v>
      </c>
      <c r="I4544" t="s">
        <v>21342</v>
      </c>
      <c r="J4544" t="s">
        <v>9364</v>
      </c>
      <c r="M4544">
        <v>117</v>
      </c>
      <c r="N4544">
        <v>1</v>
      </c>
      <c r="O4544">
        <v>0</v>
      </c>
      <c r="P4544" t="s">
        <v>202</v>
      </c>
      <c r="Q4544" t="s">
        <v>22</v>
      </c>
      <c r="R4544" s="3" t="b">
        <f>ISNUMBER(SEARCH(critere,_xlfn.CONCAT(client[[#This Row],[TELEPHONE]:[AGENCE]])))</f>
        <v>1</v>
      </c>
      <c r="S4544" s="8">
        <f>IF(client[[#This Row],[Recherche]]=TRUE,COUNTIF($R$4:R4544,TRUE),"")</f>
        <v>4541</v>
      </c>
    </row>
    <row r="4545" spans="2:19" x14ac:dyDescent="0.3">
      <c r="B4545" t="s">
        <v>15311</v>
      </c>
      <c r="C4545">
        <v>5122</v>
      </c>
      <c r="D4545" t="s">
        <v>21344</v>
      </c>
      <c r="E4545">
        <v>45475.738055555557</v>
      </c>
      <c r="F4545">
        <v>2024</v>
      </c>
      <c r="G4545" t="s">
        <v>560</v>
      </c>
      <c r="H4545" t="s">
        <v>15309</v>
      </c>
      <c r="I4545" t="s">
        <v>15310</v>
      </c>
      <c r="J4545" t="s">
        <v>21345</v>
      </c>
      <c r="M4545">
        <v>105</v>
      </c>
      <c r="N4545">
        <v>3</v>
      </c>
      <c r="O4545">
        <v>0</v>
      </c>
      <c r="P4545" t="s">
        <v>202</v>
      </c>
      <c r="Q4545" t="s">
        <v>64</v>
      </c>
      <c r="R4545" s="3" t="b">
        <f>ISNUMBER(SEARCH(critere,_xlfn.CONCAT(client[[#This Row],[TELEPHONE]:[AGENCE]])))</f>
        <v>1</v>
      </c>
      <c r="S4545" s="8">
        <f>IF(client[[#This Row],[Recherche]]=TRUE,COUNTIF($R$4:R4545,TRUE),"")</f>
        <v>4542</v>
      </c>
    </row>
    <row r="4546" spans="2:19" x14ac:dyDescent="0.3">
      <c r="B4546" t="s">
        <v>15311</v>
      </c>
      <c r="C4546">
        <v>5123</v>
      </c>
      <c r="D4546" t="s">
        <v>21346</v>
      </c>
      <c r="E4546">
        <v>45475.753321759257</v>
      </c>
      <c r="F4546">
        <v>2024</v>
      </c>
      <c r="G4546" t="s">
        <v>560</v>
      </c>
      <c r="H4546" t="s">
        <v>15309</v>
      </c>
      <c r="I4546" t="s">
        <v>15310</v>
      </c>
      <c r="J4546" t="s">
        <v>21347</v>
      </c>
      <c r="M4546">
        <v>117</v>
      </c>
      <c r="N4546">
        <v>2</v>
      </c>
      <c r="O4546">
        <v>0</v>
      </c>
      <c r="P4546" t="s">
        <v>21</v>
      </c>
      <c r="Q4546" t="s">
        <v>64</v>
      </c>
      <c r="R4546" s="3" t="b">
        <f>ISNUMBER(SEARCH(critere,_xlfn.CONCAT(client[[#This Row],[TELEPHONE]:[AGENCE]])))</f>
        <v>1</v>
      </c>
      <c r="S4546" s="8">
        <f>IF(client[[#This Row],[Recherche]]=TRUE,COUNTIF($R$4:R4546,TRUE),"")</f>
        <v>4543</v>
      </c>
    </row>
    <row r="4547" spans="2:19" x14ac:dyDescent="0.3">
      <c r="B4547" t="s">
        <v>21350</v>
      </c>
      <c r="C4547">
        <v>5124</v>
      </c>
      <c r="D4547" t="s">
        <v>8361</v>
      </c>
      <c r="E4547">
        <v>45475.757534722223</v>
      </c>
      <c r="F4547">
        <v>2024</v>
      </c>
      <c r="G4547" t="s">
        <v>21348</v>
      </c>
      <c r="H4547" t="s">
        <v>6734</v>
      </c>
      <c r="I4547" t="s">
        <v>21349</v>
      </c>
      <c r="J4547" t="s">
        <v>21351</v>
      </c>
      <c r="M4547">
        <v>117</v>
      </c>
      <c r="N4547">
        <v>1</v>
      </c>
      <c r="O4547">
        <v>0</v>
      </c>
      <c r="P4547" t="s">
        <v>202</v>
      </c>
      <c r="Q4547" t="s">
        <v>64</v>
      </c>
      <c r="R4547" s="3" t="b">
        <f>ISNUMBER(SEARCH(critere,_xlfn.CONCAT(client[[#This Row],[TELEPHONE]:[AGENCE]])))</f>
        <v>1</v>
      </c>
      <c r="S4547" s="8">
        <f>IF(client[[#This Row],[Recherche]]=TRUE,COUNTIF($R$4:R4547,TRUE),"")</f>
        <v>4544</v>
      </c>
    </row>
    <row r="4548" spans="2:19" x14ac:dyDescent="0.3">
      <c r="B4548" t="s">
        <v>21355</v>
      </c>
      <c r="C4548">
        <v>5125</v>
      </c>
      <c r="D4548" t="s">
        <v>21352</v>
      </c>
      <c r="E4548">
        <v>45476.4374537037</v>
      </c>
      <c r="G4548" t="s">
        <v>90</v>
      </c>
      <c r="H4548" t="s">
        <v>21353</v>
      </c>
      <c r="I4548" t="s">
        <v>21354</v>
      </c>
      <c r="J4548" t="s">
        <v>21356</v>
      </c>
      <c r="M4548">
        <v>110</v>
      </c>
      <c r="N4548">
        <v>1</v>
      </c>
      <c r="P4548" t="s">
        <v>21</v>
      </c>
      <c r="Q4548" t="s">
        <v>38</v>
      </c>
      <c r="R4548" s="3" t="b">
        <f>ISNUMBER(SEARCH(critere,_xlfn.CONCAT(client[[#This Row],[TELEPHONE]:[AGENCE]])))</f>
        <v>1</v>
      </c>
      <c r="S4548" s="8">
        <f>IF(client[[#This Row],[Recherche]]=TRUE,COUNTIF($R$4:R4548,TRUE),"")</f>
        <v>4545</v>
      </c>
    </row>
    <row r="4549" spans="2:19" x14ac:dyDescent="0.3">
      <c r="B4549" t="s">
        <v>21360</v>
      </c>
      <c r="C4549">
        <v>5126</v>
      </c>
      <c r="D4549" t="s">
        <v>21357</v>
      </c>
      <c r="E4549">
        <v>45476.451469907406</v>
      </c>
      <c r="G4549" t="s">
        <v>1606</v>
      </c>
      <c r="H4549" t="s">
        <v>21358</v>
      </c>
      <c r="I4549" t="s">
        <v>21359</v>
      </c>
      <c r="J4549" t="s">
        <v>21361</v>
      </c>
      <c r="M4549">
        <v>75</v>
      </c>
      <c r="N4549">
        <v>1</v>
      </c>
      <c r="P4549" t="s">
        <v>21</v>
      </c>
      <c r="Q4549" t="s">
        <v>38</v>
      </c>
      <c r="R4549" s="3" t="b">
        <f>ISNUMBER(SEARCH(critere,_xlfn.CONCAT(client[[#This Row],[TELEPHONE]:[AGENCE]])))</f>
        <v>1</v>
      </c>
      <c r="S4549" s="8">
        <f>IF(client[[#This Row],[Recherche]]=TRUE,COUNTIF($R$4:R4549,TRUE),"")</f>
        <v>4546</v>
      </c>
    </row>
    <row r="4550" spans="2:19" x14ac:dyDescent="0.3">
      <c r="B4550" t="s">
        <v>21365</v>
      </c>
      <c r="C4550">
        <v>5127</v>
      </c>
      <c r="D4550" t="s">
        <v>21362</v>
      </c>
      <c r="E4550">
        <v>45476.460821759261</v>
      </c>
      <c r="G4550" t="s">
        <v>948</v>
      </c>
      <c r="H4550" t="s">
        <v>21363</v>
      </c>
      <c r="I4550" t="s">
        <v>21364</v>
      </c>
      <c r="J4550" t="s">
        <v>21366</v>
      </c>
      <c r="M4550">
        <v>110</v>
      </c>
      <c r="N4550">
        <v>1</v>
      </c>
      <c r="P4550" t="s">
        <v>21</v>
      </c>
      <c r="Q4550" t="s">
        <v>38</v>
      </c>
      <c r="R4550" s="3" t="b">
        <f>ISNUMBER(SEARCH(critere,_xlfn.CONCAT(client[[#This Row],[TELEPHONE]:[AGENCE]])))</f>
        <v>1</v>
      </c>
      <c r="S4550" s="8">
        <f>IF(client[[#This Row],[Recherche]]=TRUE,COUNTIF($R$4:R4550,TRUE),"")</f>
        <v>4547</v>
      </c>
    </row>
    <row r="4551" spans="2:19" x14ac:dyDescent="0.3">
      <c r="B4551" t="s">
        <v>21370</v>
      </c>
      <c r="C4551">
        <v>5128</v>
      </c>
      <c r="D4551" t="s">
        <v>21367</v>
      </c>
      <c r="E4551">
        <v>45476.622141203705</v>
      </c>
      <c r="F4551">
        <v>2024</v>
      </c>
      <c r="G4551" t="s">
        <v>16207</v>
      </c>
      <c r="H4551" t="s">
        <v>21368</v>
      </c>
      <c r="I4551" t="s">
        <v>21369</v>
      </c>
      <c r="J4551" t="s">
        <v>21371</v>
      </c>
      <c r="M4551">
        <v>105</v>
      </c>
      <c r="N4551">
        <v>1</v>
      </c>
      <c r="O4551">
        <v>18000</v>
      </c>
      <c r="P4551" t="s">
        <v>202</v>
      </c>
      <c r="Q4551" t="s">
        <v>454</v>
      </c>
      <c r="R4551" s="3" t="b">
        <f>ISNUMBER(SEARCH(critere,_xlfn.CONCAT(client[[#This Row],[TELEPHONE]:[AGENCE]])))</f>
        <v>1</v>
      </c>
      <c r="S4551" s="8">
        <f>IF(client[[#This Row],[Recherche]]=TRUE,COUNTIF($R$4:R4551,TRUE),"")</f>
        <v>4548</v>
      </c>
    </row>
    <row r="4552" spans="2:19" x14ac:dyDescent="0.3">
      <c r="B4552" t="s">
        <v>21376</v>
      </c>
      <c r="C4552">
        <v>5129</v>
      </c>
      <c r="D4552" t="s">
        <v>21372</v>
      </c>
      <c r="E4552">
        <v>45476.634016203701</v>
      </c>
      <c r="F4552">
        <v>2024</v>
      </c>
      <c r="G4552" t="s">
        <v>21373</v>
      </c>
      <c r="H4552" t="s">
        <v>21374</v>
      </c>
      <c r="I4552" t="s">
        <v>21375</v>
      </c>
      <c r="J4552" t="s">
        <v>21377</v>
      </c>
      <c r="M4552">
        <v>105</v>
      </c>
      <c r="N4552">
        <v>1</v>
      </c>
      <c r="O4552">
        <v>18000</v>
      </c>
      <c r="P4552" t="s">
        <v>202</v>
      </c>
      <c r="Q4552" t="s">
        <v>454</v>
      </c>
      <c r="R4552" s="3" t="b">
        <f>ISNUMBER(SEARCH(critere,_xlfn.CONCAT(client[[#This Row],[TELEPHONE]:[AGENCE]])))</f>
        <v>1</v>
      </c>
      <c r="S4552" s="8">
        <f>IF(client[[#This Row],[Recherche]]=TRUE,COUNTIF($R$4:R4552,TRUE),"")</f>
        <v>4549</v>
      </c>
    </row>
    <row r="4553" spans="2:19" x14ac:dyDescent="0.3">
      <c r="B4553" t="s">
        <v>21382</v>
      </c>
      <c r="C4553">
        <v>5130</v>
      </c>
      <c r="D4553" t="s">
        <v>21378</v>
      </c>
      <c r="E4553">
        <v>45476.732534722221</v>
      </c>
      <c r="F4553">
        <v>2024</v>
      </c>
      <c r="G4553" t="s">
        <v>21379</v>
      </c>
      <c r="H4553" t="s">
        <v>21380</v>
      </c>
      <c r="I4553" t="s">
        <v>21381</v>
      </c>
      <c r="J4553" t="s">
        <v>21383</v>
      </c>
      <c r="M4553">
        <v>8</v>
      </c>
      <c r="N4553">
        <v>1</v>
      </c>
      <c r="O4553">
        <v>0</v>
      </c>
      <c r="P4553" t="s">
        <v>21</v>
      </c>
      <c r="Q4553" t="s">
        <v>29</v>
      </c>
      <c r="R4553" s="3" t="b">
        <f>ISNUMBER(SEARCH(critere,_xlfn.CONCAT(client[[#This Row],[TELEPHONE]:[AGENCE]])))</f>
        <v>1</v>
      </c>
      <c r="S4553" s="8">
        <f>IF(client[[#This Row],[Recherche]]=TRUE,COUNTIF($R$4:R4553,TRUE),"")</f>
        <v>4550</v>
      </c>
    </row>
    <row r="4554" spans="2:19" x14ac:dyDescent="0.3">
      <c r="B4554">
        <v>674173153</v>
      </c>
      <c r="C4554">
        <v>5131</v>
      </c>
      <c r="D4554" t="s">
        <v>21384</v>
      </c>
      <c r="E4554">
        <v>45476.768888888888</v>
      </c>
      <c r="F4554">
        <v>2024</v>
      </c>
      <c r="G4554" t="s">
        <v>2641</v>
      </c>
      <c r="H4554" t="s">
        <v>21385</v>
      </c>
      <c r="I4554" t="s">
        <v>21386</v>
      </c>
      <c r="J4554" t="s">
        <v>21387</v>
      </c>
      <c r="M4554">
        <v>75</v>
      </c>
      <c r="N4554">
        <v>1</v>
      </c>
      <c r="O4554">
        <v>0</v>
      </c>
      <c r="P4554" t="s">
        <v>202</v>
      </c>
      <c r="Q4554" t="s">
        <v>29</v>
      </c>
      <c r="R4554" s="3" t="b">
        <f>ISNUMBER(SEARCH(critere,_xlfn.CONCAT(client[[#This Row],[TELEPHONE]:[AGENCE]])))</f>
        <v>1</v>
      </c>
      <c r="S4554" s="8">
        <f>IF(client[[#This Row],[Recherche]]=TRUE,COUNTIF($R$4:R4554,TRUE),"")</f>
        <v>4551</v>
      </c>
    </row>
    <row r="4555" spans="2:19" x14ac:dyDescent="0.3">
      <c r="B4555" t="s">
        <v>21390</v>
      </c>
      <c r="C4555">
        <v>5132</v>
      </c>
      <c r="D4555" t="s">
        <v>21388</v>
      </c>
      <c r="E4555">
        <v>45477.455868055556</v>
      </c>
      <c r="F4555">
        <v>2024</v>
      </c>
      <c r="G4555" t="s">
        <v>3419</v>
      </c>
      <c r="H4555" t="s">
        <v>5625</v>
      </c>
      <c r="I4555" t="s">
        <v>21389</v>
      </c>
      <c r="J4555" t="s">
        <v>21391</v>
      </c>
      <c r="M4555">
        <v>117</v>
      </c>
      <c r="N4555">
        <v>2</v>
      </c>
      <c r="O4555">
        <v>0</v>
      </c>
      <c r="P4555" t="s">
        <v>202</v>
      </c>
      <c r="Q4555" t="s">
        <v>22</v>
      </c>
      <c r="R4555" s="3" t="b">
        <f>ISNUMBER(SEARCH(critere,_xlfn.CONCAT(client[[#This Row],[TELEPHONE]:[AGENCE]])))</f>
        <v>1</v>
      </c>
      <c r="S4555" s="8">
        <f>IF(client[[#This Row],[Recherche]]=TRUE,COUNTIF($R$4:R4555,TRUE),"")</f>
        <v>4552</v>
      </c>
    </row>
    <row r="4556" spans="2:19" x14ac:dyDescent="0.3">
      <c r="B4556" t="s">
        <v>21395</v>
      </c>
      <c r="C4556">
        <v>5133</v>
      </c>
      <c r="D4556" t="s">
        <v>21392</v>
      </c>
      <c r="E4556">
        <v>45477.566030092596</v>
      </c>
      <c r="F4556">
        <v>2024</v>
      </c>
      <c r="G4556" t="s">
        <v>242</v>
      </c>
      <c r="H4556" t="s">
        <v>21393</v>
      </c>
      <c r="I4556" t="s">
        <v>21394</v>
      </c>
      <c r="J4556" t="s">
        <v>21396</v>
      </c>
      <c r="M4556">
        <v>105</v>
      </c>
      <c r="N4556">
        <v>1</v>
      </c>
      <c r="O4556">
        <v>0</v>
      </c>
      <c r="P4556" t="s">
        <v>202</v>
      </c>
      <c r="Q4556" t="s">
        <v>347</v>
      </c>
      <c r="R4556" s="3" t="b">
        <f>ISNUMBER(SEARCH(critere,_xlfn.CONCAT(client[[#This Row],[TELEPHONE]:[AGENCE]])))</f>
        <v>1</v>
      </c>
      <c r="S4556" s="8">
        <f>IF(client[[#This Row],[Recherche]]=TRUE,COUNTIF($R$4:R4556,TRUE),"")</f>
        <v>4553</v>
      </c>
    </row>
    <row r="4557" spans="2:19" x14ac:dyDescent="0.3">
      <c r="B4557">
        <v>622772601</v>
      </c>
      <c r="C4557">
        <v>5134</v>
      </c>
      <c r="D4557" t="s">
        <v>21397</v>
      </c>
      <c r="E4557">
        <v>45477.673877314817</v>
      </c>
      <c r="F4557">
        <v>2024</v>
      </c>
      <c r="G4557" t="s">
        <v>456</v>
      </c>
      <c r="H4557" t="s">
        <v>577</v>
      </c>
      <c r="I4557" t="s">
        <v>578</v>
      </c>
      <c r="J4557" t="s">
        <v>21398</v>
      </c>
      <c r="M4557">
        <v>75</v>
      </c>
      <c r="N4557">
        <v>1</v>
      </c>
      <c r="O4557">
        <v>0</v>
      </c>
      <c r="P4557" t="s">
        <v>21</v>
      </c>
      <c r="Q4557" t="s">
        <v>64</v>
      </c>
      <c r="R4557" s="3" t="b">
        <f>ISNUMBER(SEARCH(critere,_xlfn.CONCAT(client[[#This Row],[TELEPHONE]:[AGENCE]])))</f>
        <v>1</v>
      </c>
      <c r="S4557" s="8">
        <f>IF(client[[#This Row],[Recherche]]=TRUE,COUNTIF($R$4:R4557,TRUE),"")</f>
        <v>4554</v>
      </c>
    </row>
    <row r="4558" spans="2:19" x14ac:dyDescent="0.3">
      <c r="B4558" t="s">
        <v>21402</v>
      </c>
      <c r="C4558">
        <v>5135</v>
      </c>
      <c r="D4558" t="s">
        <v>21399</v>
      </c>
      <c r="E4558">
        <v>45477.715960648151</v>
      </c>
      <c r="F4558">
        <v>2024</v>
      </c>
      <c r="G4558" t="s">
        <v>7017</v>
      </c>
      <c r="H4558" t="s">
        <v>21400</v>
      </c>
      <c r="I4558" t="s">
        <v>21401</v>
      </c>
      <c r="J4558" t="s">
        <v>21403</v>
      </c>
      <c r="M4558">
        <v>8</v>
      </c>
      <c r="N4558">
        <v>1</v>
      </c>
      <c r="O4558">
        <v>0</v>
      </c>
      <c r="P4558" t="s">
        <v>21</v>
      </c>
      <c r="Q4558" t="s">
        <v>38</v>
      </c>
      <c r="R4558" s="3" t="b">
        <f>ISNUMBER(SEARCH(critere,_xlfn.CONCAT(client[[#This Row],[TELEPHONE]:[AGENCE]])))</f>
        <v>1</v>
      </c>
      <c r="S4558" s="8">
        <f>IF(client[[#This Row],[Recherche]]=TRUE,COUNTIF($R$4:R4558,TRUE),"")</f>
        <v>4555</v>
      </c>
    </row>
    <row r="4559" spans="2:19" x14ac:dyDescent="0.3">
      <c r="B4559" t="s">
        <v>21408</v>
      </c>
      <c r="C4559">
        <v>5138</v>
      </c>
      <c r="D4559" t="s">
        <v>21404</v>
      </c>
      <c r="E4559">
        <v>45477.74800925926</v>
      </c>
      <c r="F4559">
        <v>2024</v>
      </c>
      <c r="G4559" t="s">
        <v>21405</v>
      </c>
      <c r="H4559" t="s">
        <v>21406</v>
      </c>
      <c r="I4559" t="s">
        <v>21407</v>
      </c>
      <c r="J4559" t="s">
        <v>21409</v>
      </c>
      <c r="M4559">
        <v>8</v>
      </c>
      <c r="N4559">
        <v>1</v>
      </c>
      <c r="O4559">
        <v>0</v>
      </c>
      <c r="P4559" t="s">
        <v>21</v>
      </c>
      <c r="Q4559" t="s">
        <v>22</v>
      </c>
      <c r="R4559" s="3" t="b">
        <f>ISNUMBER(SEARCH(critere,_xlfn.CONCAT(client[[#This Row],[TELEPHONE]:[AGENCE]])))</f>
        <v>1</v>
      </c>
      <c r="S4559" s="8">
        <f>IF(client[[#This Row],[Recherche]]=TRUE,COUNTIF($R$4:R4559,TRUE),"")</f>
        <v>4556</v>
      </c>
    </row>
    <row r="4560" spans="2:19" x14ac:dyDescent="0.3">
      <c r="B4560" t="s">
        <v>21414</v>
      </c>
      <c r="C4560">
        <v>5139</v>
      </c>
      <c r="D4560" t="s">
        <v>21410</v>
      </c>
      <c r="E4560">
        <v>45477.772048611114</v>
      </c>
      <c r="F4560">
        <v>2024</v>
      </c>
      <c r="G4560" t="s">
        <v>21411</v>
      </c>
      <c r="H4560" t="s">
        <v>21412</v>
      </c>
      <c r="I4560" t="s">
        <v>21413</v>
      </c>
      <c r="J4560" t="s">
        <v>21415</v>
      </c>
      <c r="M4560">
        <v>8</v>
      </c>
      <c r="N4560">
        <v>1</v>
      </c>
      <c r="O4560">
        <v>0</v>
      </c>
      <c r="P4560" t="s">
        <v>21</v>
      </c>
      <c r="Q4560" t="s">
        <v>22</v>
      </c>
      <c r="R4560" s="3" t="b">
        <f>ISNUMBER(SEARCH(critere,_xlfn.CONCAT(client[[#This Row],[TELEPHONE]:[AGENCE]])))</f>
        <v>1</v>
      </c>
      <c r="S4560" s="8">
        <f>IF(client[[#This Row],[Recherche]]=TRUE,COUNTIF($R$4:R4560,TRUE),"")</f>
        <v>4557</v>
      </c>
    </row>
    <row r="4561" spans="2:19" x14ac:dyDescent="0.3">
      <c r="B4561" t="s">
        <v>21420</v>
      </c>
      <c r="C4561">
        <v>5140</v>
      </c>
      <c r="D4561" t="s">
        <v>21416</v>
      </c>
      <c r="E4561">
        <v>45477.801932870374</v>
      </c>
      <c r="F4561">
        <v>2024</v>
      </c>
      <c r="G4561" t="s">
        <v>21417</v>
      </c>
      <c r="H4561" t="s">
        <v>21418</v>
      </c>
      <c r="I4561" t="s">
        <v>21419</v>
      </c>
      <c r="J4561" t="s">
        <v>21421</v>
      </c>
      <c r="M4561">
        <v>8</v>
      </c>
      <c r="N4561">
        <v>1</v>
      </c>
      <c r="O4561">
        <v>0</v>
      </c>
      <c r="P4561" t="s">
        <v>21</v>
      </c>
      <c r="Q4561" t="s">
        <v>22</v>
      </c>
      <c r="R4561" s="3" t="b">
        <f>ISNUMBER(SEARCH(critere,_xlfn.CONCAT(client[[#This Row],[TELEPHONE]:[AGENCE]])))</f>
        <v>1</v>
      </c>
      <c r="S4561" s="8">
        <f>IF(client[[#This Row],[Recherche]]=TRUE,COUNTIF($R$4:R4561,TRUE),"")</f>
        <v>4558</v>
      </c>
    </row>
    <row r="4562" spans="2:19" x14ac:dyDescent="0.3">
      <c r="B4562" t="s">
        <v>21425</v>
      </c>
      <c r="C4562">
        <v>5141</v>
      </c>
      <c r="D4562" t="s">
        <v>21422</v>
      </c>
      <c r="E4562">
        <v>45477.811296296299</v>
      </c>
      <c r="F4562">
        <v>2024</v>
      </c>
      <c r="G4562" t="s">
        <v>1699</v>
      </c>
      <c r="H4562" t="s">
        <v>21423</v>
      </c>
      <c r="I4562" t="s">
        <v>21424</v>
      </c>
      <c r="J4562" t="s">
        <v>21426</v>
      </c>
      <c r="M4562">
        <v>8</v>
      </c>
      <c r="N4562">
        <v>1</v>
      </c>
      <c r="O4562">
        <v>0</v>
      </c>
      <c r="P4562" t="s">
        <v>21</v>
      </c>
      <c r="Q4562" t="s">
        <v>22</v>
      </c>
      <c r="R4562" s="3" t="b">
        <f>ISNUMBER(SEARCH(critere,_xlfn.CONCAT(client[[#This Row],[TELEPHONE]:[AGENCE]])))</f>
        <v>1</v>
      </c>
      <c r="S4562" s="8">
        <f>IF(client[[#This Row],[Recherche]]=TRUE,COUNTIF($R$4:R4562,TRUE),"")</f>
        <v>4559</v>
      </c>
    </row>
    <row r="4563" spans="2:19" x14ac:dyDescent="0.3">
      <c r="B4563" t="s">
        <v>21429</v>
      </c>
      <c r="C4563">
        <v>5142</v>
      </c>
      <c r="D4563" t="s">
        <v>21427</v>
      </c>
      <c r="E4563">
        <v>45477.873981481483</v>
      </c>
      <c r="F4563">
        <v>2024</v>
      </c>
      <c r="G4563" t="s">
        <v>15336</v>
      </c>
      <c r="H4563" t="s">
        <v>6171</v>
      </c>
      <c r="I4563" t="s">
        <v>21428</v>
      </c>
      <c r="J4563" t="s">
        <v>21430</v>
      </c>
      <c r="M4563">
        <v>8</v>
      </c>
      <c r="N4563">
        <v>1</v>
      </c>
      <c r="O4563">
        <v>0</v>
      </c>
      <c r="P4563" t="s">
        <v>21</v>
      </c>
      <c r="Q4563" t="s">
        <v>64</v>
      </c>
      <c r="R4563" s="3" t="b">
        <f>ISNUMBER(SEARCH(critere,_xlfn.CONCAT(client[[#This Row],[TELEPHONE]:[AGENCE]])))</f>
        <v>1</v>
      </c>
      <c r="S4563" s="8">
        <f>IF(client[[#This Row],[Recherche]]=TRUE,COUNTIF($R$4:R4563,TRUE),"")</f>
        <v>4560</v>
      </c>
    </row>
    <row r="4564" spans="2:19" x14ac:dyDescent="0.3">
      <c r="B4564" t="s">
        <v>21434</v>
      </c>
      <c r="C4564">
        <v>5143</v>
      </c>
      <c r="D4564" t="s">
        <v>21431</v>
      </c>
      <c r="E4564">
        <v>45477.878032407411</v>
      </c>
      <c r="G4564" t="s">
        <v>1054</v>
      </c>
      <c r="H4564" t="s">
        <v>21432</v>
      </c>
      <c r="I4564" t="s">
        <v>21433</v>
      </c>
      <c r="J4564" t="s">
        <v>21435</v>
      </c>
      <c r="M4564">
        <v>75</v>
      </c>
      <c r="N4564">
        <v>1</v>
      </c>
      <c r="P4564" t="s">
        <v>21</v>
      </c>
      <c r="Q4564" t="s">
        <v>38</v>
      </c>
      <c r="R4564" s="3" t="b">
        <f>ISNUMBER(SEARCH(critere,_xlfn.CONCAT(client[[#This Row],[TELEPHONE]:[AGENCE]])))</f>
        <v>1</v>
      </c>
      <c r="S4564" s="8">
        <f>IF(client[[#This Row],[Recherche]]=TRUE,COUNTIF($R$4:R4564,TRUE),"")</f>
        <v>4561</v>
      </c>
    </row>
    <row r="4565" spans="2:19" x14ac:dyDescent="0.3">
      <c r="B4565">
        <v>626948910</v>
      </c>
      <c r="C4565">
        <v>5144</v>
      </c>
      <c r="D4565" t="s">
        <v>21436</v>
      </c>
      <c r="E4565">
        <v>45478.475729166668</v>
      </c>
      <c r="F4565">
        <v>2024</v>
      </c>
      <c r="G4565" t="s">
        <v>278</v>
      </c>
      <c r="H4565" t="s">
        <v>21437</v>
      </c>
      <c r="I4565" t="s">
        <v>21438</v>
      </c>
      <c r="J4565" t="s">
        <v>21439</v>
      </c>
      <c r="M4565">
        <v>90</v>
      </c>
      <c r="N4565">
        <v>2</v>
      </c>
      <c r="O4565">
        <v>0</v>
      </c>
      <c r="P4565" t="s">
        <v>202</v>
      </c>
      <c r="Q4565" t="s">
        <v>22</v>
      </c>
      <c r="R4565" s="3" t="b">
        <f>ISNUMBER(SEARCH(critere,_xlfn.CONCAT(client[[#This Row],[TELEPHONE]:[AGENCE]])))</f>
        <v>1</v>
      </c>
      <c r="S4565" s="8">
        <f>IF(client[[#This Row],[Recherche]]=TRUE,COUNTIF($R$4:R4565,TRUE),"")</f>
        <v>4562</v>
      </c>
    </row>
    <row r="4566" spans="2:19" x14ac:dyDescent="0.3">
      <c r="C4566">
        <v>5145</v>
      </c>
      <c r="D4566" t="s">
        <v>21440</v>
      </c>
      <c r="E4566">
        <v>45478.479872685188</v>
      </c>
      <c r="F4566">
        <v>2024</v>
      </c>
      <c r="G4566" t="s">
        <v>1680</v>
      </c>
      <c r="H4566" t="s">
        <v>21441</v>
      </c>
      <c r="I4566" t="s">
        <v>21442</v>
      </c>
      <c r="J4566" t="s">
        <v>21443</v>
      </c>
      <c r="M4566">
        <v>117</v>
      </c>
      <c r="N4566">
        <v>2</v>
      </c>
      <c r="O4566">
        <v>18000</v>
      </c>
      <c r="P4566" t="s">
        <v>202</v>
      </c>
      <c r="Q4566" t="s">
        <v>22</v>
      </c>
      <c r="R4566" s="3" t="b">
        <f>ISNUMBER(SEARCH(critere,_xlfn.CONCAT(client[[#This Row],[TELEPHONE]:[AGENCE]])))</f>
        <v>1</v>
      </c>
      <c r="S4566" s="8">
        <f>IF(client[[#This Row],[Recherche]]=TRUE,COUNTIF($R$4:R4566,TRUE),"")</f>
        <v>4563</v>
      </c>
    </row>
    <row r="4567" spans="2:19" x14ac:dyDescent="0.3">
      <c r="B4567">
        <v>685306842</v>
      </c>
      <c r="C4567">
        <v>5146</v>
      </c>
      <c r="D4567" t="s">
        <v>21444</v>
      </c>
      <c r="E4567">
        <v>45478.482199074075</v>
      </c>
      <c r="F4567">
        <v>2024</v>
      </c>
      <c r="G4567" t="s">
        <v>2773</v>
      </c>
      <c r="H4567" t="s">
        <v>21445</v>
      </c>
      <c r="I4567" t="s">
        <v>21446</v>
      </c>
      <c r="J4567" t="s">
        <v>16632</v>
      </c>
      <c r="M4567">
        <v>105</v>
      </c>
      <c r="N4567">
        <v>1</v>
      </c>
      <c r="O4567">
        <v>0</v>
      </c>
      <c r="P4567" t="s">
        <v>202</v>
      </c>
      <c r="Q4567" t="s">
        <v>22</v>
      </c>
      <c r="R4567" s="3" t="b">
        <f>ISNUMBER(SEARCH(critere,_xlfn.CONCAT(client[[#This Row],[TELEPHONE]:[AGENCE]])))</f>
        <v>1</v>
      </c>
      <c r="S4567" s="8">
        <f>IF(client[[#This Row],[Recherche]]=TRUE,COUNTIF($R$4:R4567,TRUE),"")</f>
        <v>4564</v>
      </c>
    </row>
    <row r="4568" spans="2:19" x14ac:dyDescent="0.3">
      <c r="B4568" t="s">
        <v>21450</v>
      </c>
      <c r="C4568">
        <v>5147</v>
      </c>
      <c r="D4568" t="s">
        <v>21447</v>
      </c>
      <c r="E4568">
        <v>45478.519629629627</v>
      </c>
      <c r="F4568">
        <v>2024</v>
      </c>
      <c r="G4568" t="s">
        <v>650</v>
      </c>
      <c r="H4568" t="s">
        <v>21448</v>
      </c>
      <c r="I4568" t="s">
        <v>21449</v>
      </c>
      <c r="J4568" t="s">
        <v>21451</v>
      </c>
      <c r="M4568">
        <v>117</v>
      </c>
      <c r="N4568">
        <v>1</v>
      </c>
      <c r="O4568">
        <v>0</v>
      </c>
      <c r="P4568" t="s">
        <v>21</v>
      </c>
      <c r="Q4568" t="s">
        <v>29</v>
      </c>
      <c r="R4568" s="3" t="b">
        <f>ISNUMBER(SEARCH(critere,_xlfn.CONCAT(client[[#This Row],[TELEPHONE]:[AGENCE]])))</f>
        <v>1</v>
      </c>
      <c r="S4568" s="8">
        <f>IF(client[[#This Row],[Recherche]]=TRUE,COUNTIF($R$4:R4568,TRUE),"")</f>
        <v>4565</v>
      </c>
    </row>
    <row r="4569" spans="2:19" x14ac:dyDescent="0.3">
      <c r="B4569">
        <v>650496879</v>
      </c>
      <c r="C4569">
        <v>5149</v>
      </c>
      <c r="D4569" t="s">
        <v>21452</v>
      </c>
      <c r="E4569">
        <v>45478.522974537038</v>
      </c>
      <c r="F4569">
        <v>2024</v>
      </c>
      <c r="G4569" t="s">
        <v>597</v>
      </c>
      <c r="H4569" t="s">
        <v>21453</v>
      </c>
      <c r="I4569" t="s">
        <v>21454</v>
      </c>
      <c r="J4569" t="s">
        <v>21455</v>
      </c>
      <c r="M4569">
        <v>105</v>
      </c>
      <c r="N4569">
        <v>1</v>
      </c>
      <c r="O4569">
        <v>0</v>
      </c>
      <c r="P4569" t="s">
        <v>202</v>
      </c>
      <c r="Q4569" t="s">
        <v>29</v>
      </c>
      <c r="R4569" s="3" t="b">
        <f>ISNUMBER(SEARCH(critere,_xlfn.CONCAT(client[[#This Row],[TELEPHONE]:[AGENCE]])))</f>
        <v>1</v>
      </c>
      <c r="S4569" s="8">
        <f>IF(client[[#This Row],[Recherche]]=TRUE,COUNTIF($R$4:R4569,TRUE),"")</f>
        <v>4566</v>
      </c>
    </row>
    <row r="4570" spans="2:19" x14ac:dyDescent="0.3">
      <c r="B4570">
        <v>682474503</v>
      </c>
      <c r="C4570">
        <v>5150</v>
      </c>
      <c r="D4570" t="s">
        <v>21456</v>
      </c>
      <c r="E4570">
        <v>45478.524363425924</v>
      </c>
      <c r="F4570">
        <v>2024</v>
      </c>
      <c r="G4570" t="s">
        <v>716</v>
      </c>
      <c r="H4570" t="s">
        <v>21457</v>
      </c>
      <c r="I4570" t="s">
        <v>21458</v>
      </c>
      <c r="J4570" t="s">
        <v>21459</v>
      </c>
      <c r="M4570">
        <v>117</v>
      </c>
      <c r="N4570">
        <v>1</v>
      </c>
      <c r="O4570">
        <v>0</v>
      </c>
      <c r="P4570" t="s">
        <v>202</v>
      </c>
      <c r="Q4570" t="s">
        <v>29</v>
      </c>
      <c r="R4570" s="3" t="b">
        <f>ISNUMBER(SEARCH(critere,_xlfn.CONCAT(client[[#This Row],[TELEPHONE]:[AGENCE]])))</f>
        <v>1</v>
      </c>
      <c r="S4570" s="8">
        <f>IF(client[[#This Row],[Recherche]]=TRUE,COUNTIF($R$4:R4570,TRUE),"")</f>
        <v>4567</v>
      </c>
    </row>
    <row r="4571" spans="2:19" x14ac:dyDescent="0.3">
      <c r="B4571">
        <v>685590785</v>
      </c>
      <c r="C4571">
        <v>5151</v>
      </c>
      <c r="D4571" t="s">
        <v>21460</v>
      </c>
      <c r="E4571">
        <v>45478.526006944441</v>
      </c>
      <c r="F4571">
        <v>2024</v>
      </c>
      <c r="G4571" t="s">
        <v>21461</v>
      </c>
      <c r="H4571" t="s">
        <v>6375</v>
      </c>
      <c r="I4571" t="s">
        <v>21462</v>
      </c>
      <c r="J4571" t="s">
        <v>21463</v>
      </c>
      <c r="M4571">
        <v>117</v>
      </c>
      <c r="N4571">
        <v>2</v>
      </c>
      <c r="O4571">
        <v>0</v>
      </c>
      <c r="P4571" t="s">
        <v>202</v>
      </c>
      <c r="Q4571" t="s">
        <v>29</v>
      </c>
      <c r="R4571" s="3" t="b">
        <f>ISNUMBER(SEARCH(critere,_xlfn.CONCAT(client[[#This Row],[TELEPHONE]:[AGENCE]])))</f>
        <v>1</v>
      </c>
      <c r="S4571" s="8">
        <f>IF(client[[#This Row],[Recherche]]=TRUE,COUNTIF($R$4:R4571,TRUE),"")</f>
        <v>4568</v>
      </c>
    </row>
    <row r="4572" spans="2:19" x14ac:dyDescent="0.3">
      <c r="B4572" t="s">
        <v>21468</v>
      </c>
      <c r="C4572">
        <v>5152</v>
      </c>
      <c r="D4572" t="s">
        <v>21464</v>
      </c>
      <c r="E4572">
        <v>45478.527789351851</v>
      </c>
      <c r="F4572">
        <v>2024</v>
      </c>
      <c r="G4572" t="s">
        <v>21465</v>
      </c>
      <c r="H4572" t="s">
        <v>21466</v>
      </c>
      <c r="I4572" t="s">
        <v>21467</v>
      </c>
      <c r="J4572" t="s">
        <v>21469</v>
      </c>
      <c r="M4572">
        <v>105</v>
      </c>
      <c r="N4572">
        <v>1</v>
      </c>
      <c r="O4572">
        <v>0</v>
      </c>
      <c r="P4572" t="s">
        <v>202</v>
      </c>
      <c r="Q4572" t="s">
        <v>29</v>
      </c>
      <c r="R4572" s="3" t="b">
        <f>ISNUMBER(SEARCH(critere,_xlfn.CONCAT(client[[#This Row],[TELEPHONE]:[AGENCE]])))</f>
        <v>1</v>
      </c>
      <c r="S4572" s="8">
        <f>IF(client[[#This Row],[Recherche]]=TRUE,COUNTIF($R$4:R4572,TRUE),"")</f>
        <v>4569</v>
      </c>
    </row>
    <row r="4573" spans="2:19" x14ac:dyDescent="0.3">
      <c r="B4573">
        <v>679952094</v>
      </c>
      <c r="C4573">
        <v>5153</v>
      </c>
      <c r="D4573" t="s">
        <v>21470</v>
      </c>
      <c r="E4573">
        <v>45478.529120370367</v>
      </c>
      <c r="F4573">
        <v>2024</v>
      </c>
      <c r="G4573" t="s">
        <v>1710</v>
      </c>
      <c r="H4573" t="s">
        <v>1147</v>
      </c>
      <c r="I4573" t="s">
        <v>21471</v>
      </c>
      <c r="J4573" t="s">
        <v>21472</v>
      </c>
      <c r="M4573">
        <v>75</v>
      </c>
      <c r="N4573">
        <v>1</v>
      </c>
      <c r="O4573">
        <v>0</v>
      </c>
      <c r="P4573" t="s">
        <v>202</v>
      </c>
      <c r="Q4573" t="s">
        <v>29</v>
      </c>
      <c r="R4573" s="3" t="b">
        <f>ISNUMBER(SEARCH(critere,_xlfn.CONCAT(client[[#This Row],[TELEPHONE]:[AGENCE]])))</f>
        <v>1</v>
      </c>
      <c r="S4573" s="8">
        <f>IF(client[[#This Row],[Recherche]]=TRUE,COUNTIF($R$4:R4573,TRUE),"")</f>
        <v>4570</v>
      </c>
    </row>
    <row r="4574" spans="2:19" x14ac:dyDescent="0.3">
      <c r="B4574" t="s">
        <v>21476</v>
      </c>
      <c r="C4574">
        <v>5154</v>
      </c>
      <c r="D4574" t="s">
        <v>21473</v>
      </c>
      <c r="E4574">
        <v>45478.531168981484</v>
      </c>
      <c r="F4574">
        <v>2024</v>
      </c>
      <c r="G4574" t="s">
        <v>5511</v>
      </c>
      <c r="H4574" t="s">
        <v>21474</v>
      </c>
      <c r="I4574" t="s">
        <v>21475</v>
      </c>
      <c r="J4574" t="s">
        <v>21477</v>
      </c>
      <c r="M4574">
        <v>105</v>
      </c>
      <c r="N4574">
        <v>1</v>
      </c>
      <c r="O4574">
        <v>0</v>
      </c>
      <c r="P4574" t="s">
        <v>202</v>
      </c>
      <c r="Q4574" t="s">
        <v>29</v>
      </c>
      <c r="R4574" s="3" t="b">
        <f>ISNUMBER(SEARCH(critere,_xlfn.CONCAT(client[[#This Row],[TELEPHONE]:[AGENCE]])))</f>
        <v>1</v>
      </c>
      <c r="S4574" s="8">
        <f>IF(client[[#This Row],[Recherche]]=TRUE,COUNTIF($R$4:R4574,TRUE),"")</f>
        <v>4571</v>
      </c>
    </row>
    <row r="4575" spans="2:19" x14ac:dyDescent="0.3">
      <c r="B4575" t="s">
        <v>21481</v>
      </c>
      <c r="C4575">
        <v>5187</v>
      </c>
      <c r="D4575" t="s">
        <v>21478</v>
      </c>
      <c r="E4575">
        <v>45478.627650462964</v>
      </c>
      <c r="F4575">
        <v>2024</v>
      </c>
      <c r="G4575" t="s">
        <v>5295</v>
      </c>
      <c r="H4575" t="s">
        <v>21479</v>
      </c>
      <c r="I4575" t="s">
        <v>21480</v>
      </c>
      <c r="J4575" t="s">
        <v>21482</v>
      </c>
      <c r="M4575">
        <v>105</v>
      </c>
      <c r="N4575">
        <v>1</v>
      </c>
      <c r="O4575">
        <v>0</v>
      </c>
      <c r="P4575" t="s">
        <v>202</v>
      </c>
      <c r="Q4575" t="s">
        <v>22</v>
      </c>
      <c r="R4575" s="3" t="b">
        <f>ISNUMBER(SEARCH(critere,_xlfn.CONCAT(client[[#This Row],[TELEPHONE]:[AGENCE]])))</f>
        <v>1</v>
      </c>
      <c r="S4575" s="8">
        <f>IF(client[[#This Row],[Recherche]]=TRUE,COUNTIF($R$4:R4575,TRUE),"")</f>
        <v>4572</v>
      </c>
    </row>
    <row r="4576" spans="2:19" x14ac:dyDescent="0.3">
      <c r="B4576" t="s">
        <v>21486</v>
      </c>
      <c r="C4576">
        <v>5188</v>
      </c>
      <c r="D4576" t="s">
        <v>21483</v>
      </c>
      <c r="E4576">
        <v>45478.689652777779</v>
      </c>
      <c r="F4576">
        <v>2024</v>
      </c>
      <c r="G4576" t="s">
        <v>891</v>
      </c>
      <c r="H4576" t="s">
        <v>21484</v>
      </c>
      <c r="I4576" t="s">
        <v>21485</v>
      </c>
      <c r="J4576" t="s">
        <v>21487</v>
      </c>
      <c r="M4576">
        <v>117</v>
      </c>
      <c r="N4576">
        <v>1</v>
      </c>
      <c r="O4576">
        <v>0</v>
      </c>
      <c r="P4576" t="s">
        <v>202</v>
      </c>
      <c r="Q4576" t="s">
        <v>22</v>
      </c>
      <c r="R4576" s="3" t="b">
        <f>ISNUMBER(SEARCH(critere,_xlfn.CONCAT(client[[#This Row],[TELEPHONE]:[AGENCE]])))</f>
        <v>1</v>
      </c>
      <c r="S4576" s="8">
        <f>IF(client[[#This Row],[Recherche]]=TRUE,COUNTIF($R$4:R4576,TRUE),"")</f>
        <v>4573</v>
      </c>
    </row>
    <row r="4577" spans="2:19" x14ac:dyDescent="0.3">
      <c r="B4577">
        <v>767902003</v>
      </c>
      <c r="C4577">
        <v>5189</v>
      </c>
      <c r="D4577" t="s">
        <v>21488</v>
      </c>
      <c r="E4577">
        <v>45478.689791666664</v>
      </c>
      <c r="F4577">
        <v>2024</v>
      </c>
      <c r="G4577" t="s">
        <v>174</v>
      </c>
      <c r="H4577" t="s">
        <v>175</v>
      </c>
      <c r="I4577" t="s">
        <v>176</v>
      </c>
      <c r="J4577" t="s">
        <v>21489</v>
      </c>
      <c r="M4577">
        <v>110</v>
      </c>
      <c r="N4577">
        <v>5</v>
      </c>
      <c r="O4577">
        <v>0</v>
      </c>
      <c r="P4577" t="s">
        <v>21</v>
      </c>
      <c r="Q4577" t="s">
        <v>22</v>
      </c>
      <c r="R4577" s="3" t="b">
        <f>ISNUMBER(SEARCH(critere,_xlfn.CONCAT(client[[#This Row],[TELEPHONE]:[AGENCE]])))</f>
        <v>1</v>
      </c>
      <c r="S4577" s="8">
        <f>IF(client[[#This Row],[Recherche]]=TRUE,COUNTIF($R$4:R4577,TRUE),"")</f>
        <v>4574</v>
      </c>
    </row>
    <row r="4578" spans="2:19" x14ac:dyDescent="0.3">
      <c r="B4578" t="s">
        <v>21493</v>
      </c>
      <c r="C4578">
        <v>5190</v>
      </c>
      <c r="D4578" t="s">
        <v>21490</v>
      </c>
      <c r="E4578">
        <v>45478.692627314813</v>
      </c>
      <c r="F4578">
        <v>2024</v>
      </c>
      <c r="G4578" t="s">
        <v>549</v>
      </c>
      <c r="H4578" t="s">
        <v>21491</v>
      </c>
      <c r="I4578" t="s">
        <v>21492</v>
      </c>
      <c r="J4578" t="s">
        <v>21494</v>
      </c>
      <c r="M4578">
        <v>117</v>
      </c>
      <c r="N4578">
        <v>1</v>
      </c>
      <c r="O4578">
        <v>0</v>
      </c>
      <c r="P4578" t="s">
        <v>202</v>
      </c>
      <c r="Q4578" t="s">
        <v>22</v>
      </c>
      <c r="R4578" s="3" t="b">
        <f>ISNUMBER(SEARCH(critere,_xlfn.CONCAT(client[[#This Row],[TELEPHONE]:[AGENCE]])))</f>
        <v>1</v>
      </c>
      <c r="S4578" s="8">
        <f>IF(client[[#This Row],[Recherche]]=TRUE,COUNTIF($R$4:R4578,TRUE),"")</f>
        <v>4575</v>
      </c>
    </row>
    <row r="4579" spans="2:19" x14ac:dyDescent="0.3">
      <c r="B4579" t="s">
        <v>21497</v>
      </c>
      <c r="C4579">
        <v>5191</v>
      </c>
      <c r="D4579" t="s">
        <v>21495</v>
      </c>
      <c r="E4579">
        <v>45478.698287037034</v>
      </c>
      <c r="F4579">
        <v>2024</v>
      </c>
      <c r="G4579" t="s">
        <v>1736</v>
      </c>
      <c r="H4579" t="s">
        <v>1163</v>
      </c>
      <c r="I4579" t="s">
        <v>21496</v>
      </c>
      <c r="J4579" t="s">
        <v>21498</v>
      </c>
      <c r="M4579">
        <v>117</v>
      </c>
      <c r="N4579">
        <v>1</v>
      </c>
      <c r="O4579">
        <v>0</v>
      </c>
      <c r="P4579" t="s">
        <v>202</v>
      </c>
      <c r="Q4579" t="s">
        <v>22</v>
      </c>
      <c r="R4579" s="3" t="b">
        <f>ISNUMBER(SEARCH(critere,_xlfn.CONCAT(client[[#This Row],[TELEPHONE]:[AGENCE]])))</f>
        <v>1</v>
      </c>
      <c r="S4579" s="8">
        <f>IF(client[[#This Row],[Recherche]]=TRUE,COUNTIF($R$4:R4579,TRUE),"")</f>
        <v>4576</v>
      </c>
    </row>
    <row r="4580" spans="2:19" x14ac:dyDescent="0.3">
      <c r="B4580" t="s">
        <v>21501</v>
      </c>
      <c r="C4580">
        <v>5192</v>
      </c>
      <c r="D4580" t="s">
        <v>21499</v>
      </c>
      <c r="E4580">
        <v>45481.599745370368</v>
      </c>
      <c r="F4580">
        <v>2024</v>
      </c>
      <c r="G4580" t="s">
        <v>248</v>
      </c>
      <c r="H4580" t="s">
        <v>3396</v>
      </c>
      <c r="I4580" t="s">
        <v>21500</v>
      </c>
      <c r="J4580" t="s">
        <v>21502</v>
      </c>
      <c r="M4580">
        <v>117</v>
      </c>
      <c r="N4580">
        <v>1</v>
      </c>
      <c r="O4580">
        <v>0</v>
      </c>
      <c r="P4580" t="s">
        <v>202</v>
      </c>
      <c r="Q4580" t="s">
        <v>454</v>
      </c>
      <c r="R4580" s="3" t="b">
        <f>ISNUMBER(SEARCH(critere,_xlfn.CONCAT(client[[#This Row],[TELEPHONE]:[AGENCE]])))</f>
        <v>1</v>
      </c>
      <c r="S4580" s="8">
        <f>IF(client[[#This Row],[Recherche]]=TRUE,COUNTIF($R$4:R4580,TRUE),"")</f>
        <v>4577</v>
      </c>
    </row>
    <row r="4581" spans="2:19" x14ac:dyDescent="0.3">
      <c r="B4581" t="s">
        <v>21506</v>
      </c>
      <c r="C4581">
        <v>5194</v>
      </c>
      <c r="D4581" t="s">
        <v>21503</v>
      </c>
      <c r="E4581">
        <v>45481.650740740741</v>
      </c>
      <c r="F4581">
        <v>2024</v>
      </c>
      <c r="G4581" t="s">
        <v>2087</v>
      </c>
      <c r="H4581" t="s">
        <v>21504</v>
      </c>
      <c r="I4581" t="s">
        <v>21505</v>
      </c>
      <c r="J4581" t="s">
        <v>21507</v>
      </c>
      <c r="M4581">
        <v>105</v>
      </c>
      <c r="N4581">
        <v>1</v>
      </c>
      <c r="O4581">
        <v>0</v>
      </c>
      <c r="P4581" t="s">
        <v>202</v>
      </c>
      <c r="Q4581" t="s">
        <v>38</v>
      </c>
      <c r="R4581" s="3" t="b">
        <f>ISNUMBER(SEARCH(critere,_xlfn.CONCAT(client[[#This Row],[TELEPHONE]:[AGENCE]])))</f>
        <v>1</v>
      </c>
      <c r="S4581" s="8">
        <f>IF(client[[#This Row],[Recherche]]=TRUE,COUNTIF($R$4:R4581,TRUE),"")</f>
        <v>4578</v>
      </c>
    </row>
    <row r="4582" spans="2:19" x14ac:dyDescent="0.3">
      <c r="B4582" t="s">
        <v>21512</v>
      </c>
      <c r="C4582">
        <v>5195</v>
      </c>
      <c r="D4582" t="s">
        <v>21508</v>
      </c>
      <c r="E4582">
        <v>45481.714791666665</v>
      </c>
      <c r="F4582">
        <v>2024</v>
      </c>
      <c r="G4582" t="s">
        <v>21509</v>
      </c>
      <c r="H4582" t="s">
        <v>21510</v>
      </c>
      <c r="I4582" t="s">
        <v>21511</v>
      </c>
      <c r="J4582" t="s">
        <v>21513</v>
      </c>
      <c r="M4582">
        <v>117</v>
      </c>
      <c r="N4582">
        <v>1</v>
      </c>
      <c r="O4582">
        <v>0</v>
      </c>
      <c r="P4582" t="s">
        <v>202</v>
      </c>
      <c r="Q4582" t="s">
        <v>38</v>
      </c>
      <c r="R4582" s="3" t="b">
        <f>ISNUMBER(SEARCH(critere,_xlfn.CONCAT(client[[#This Row],[TELEPHONE]:[AGENCE]])))</f>
        <v>1</v>
      </c>
      <c r="S4582" s="8">
        <f>IF(client[[#This Row],[Recherche]]=TRUE,COUNTIF($R$4:R4582,TRUE),"")</f>
        <v>4579</v>
      </c>
    </row>
    <row r="4583" spans="2:19" x14ac:dyDescent="0.3">
      <c r="B4583" t="s">
        <v>21516</v>
      </c>
      <c r="C4583">
        <v>5196</v>
      </c>
      <c r="D4583" t="s">
        <v>21514</v>
      </c>
      <c r="E4583">
        <v>45481.718831018516</v>
      </c>
      <c r="F4583">
        <v>2024</v>
      </c>
      <c r="G4583" t="s">
        <v>828</v>
      </c>
      <c r="H4583" t="s">
        <v>6545</v>
      </c>
      <c r="I4583" t="s">
        <v>21515</v>
      </c>
      <c r="J4583" t="s">
        <v>21517</v>
      </c>
      <c r="M4583">
        <v>117</v>
      </c>
      <c r="N4583">
        <v>1</v>
      </c>
      <c r="O4583">
        <v>0</v>
      </c>
      <c r="P4583" t="s">
        <v>202</v>
      </c>
      <c r="Q4583" t="s">
        <v>64</v>
      </c>
      <c r="R4583" s="3" t="b">
        <f>ISNUMBER(SEARCH(critere,_xlfn.CONCAT(client[[#This Row],[TELEPHONE]:[AGENCE]])))</f>
        <v>1</v>
      </c>
      <c r="S4583" s="8">
        <f>IF(client[[#This Row],[Recherche]]=TRUE,COUNTIF($R$4:R4583,TRUE),"")</f>
        <v>4580</v>
      </c>
    </row>
    <row r="4584" spans="2:19" x14ac:dyDescent="0.3">
      <c r="B4584" t="s">
        <v>21521</v>
      </c>
      <c r="C4584">
        <v>5198</v>
      </c>
      <c r="D4584" t="s">
        <v>21518</v>
      </c>
      <c r="E4584">
        <v>45482.507222222222</v>
      </c>
      <c r="F4584">
        <v>2024</v>
      </c>
      <c r="G4584" t="s">
        <v>393</v>
      </c>
      <c r="H4584" t="s">
        <v>21519</v>
      </c>
      <c r="I4584" t="s">
        <v>21520</v>
      </c>
      <c r="J4584" t="s">
        <v>21522</v>
      </c>
      <c r="M4584">
        <v>96</v>
      </c>
      <c r="N4584">
        <v>2</v>
      </c>
      <c r="O4584">
        <v>0</v>
      </c>
      <c r="P4584" t="s">
        <v>202</v>
      </c>
      <c r="Q4584" t="s">
        <v>64</v>
      </c>
      <c r="R4584" s="3" t="b">
        <f>ISNUMBER(SEARCH(critere,_xlfn.CONCAT(client[[#This Row],[TELEPHONE]:[AGENCE]])))</f>
        <v>1</v>
      </c>
      <c r="S4584" s="8">
        <f>IF(client[[#This Row],[Recherche]]=TRUE,COUNTIF($R$4:R4584,TRUE),"")</f>
        <v>4581</v>
      </c>
    </row>
    <row r="4585" spans="2:19" x14ac:dyDescent="0.3">
      <c r="B4585" t="s">
        <v>21525</v>
      </c>
      <c r="C4585">
        <v>5199</v>
      </c>
      <c r="D4585" t="s">
        <v>21523</v>
      </c>
      <c r="E4585">
        <v>45482.555023148147</v>
      </c>
      <c r="G4585" t="s">
        <v>174</v>
      </c>
      <c r="H4585" t="s">
        <v>3763</v>
      </c>
      <c r="I4585" t="s">
        <v>21524</v>
      </c>
      <c r="J4585" t="s">
        <v>21526</v>
      </c>
      <c r="M4585">
        <v>117</v>
      </c>
      <c r="N4585">
        <v>7</v>
      </c>
      <c r="P4585" t="s">
        <v>21</v>
      </c>
      <c r="Q4585" t="s">
        <v>64</v>
      </c>
      <c r="R4585" s="3" t="b">
        <f>ISNUMBER(SEARCH(critere,_xlfn.CONCAT(client[[#This Row],[TELEPHONE]:[AGENCE]])))</f>
        <v>1</v>
      </c>
      <c r="S4585" s="8">
        <f>IF(client[[#This Row],[Recherche]]=TRUE,COUNTIF($R$4:R4585,TRUE),"")</f>
        <v>4582</v>
      </c>
    </row>
    <row r="4586" spans="2:19" x14ac:dyDescent="0.3">
      <c r="B4586" t="s">
        <v>21530</v>
      </c>
      <c r="C4586">
        <v>5200</v>
      </c>
      <c r="D4586" t="s">
        <v>21527</v>
      </c>
      <c r="E4586">
        <v>45482.557152777779</v>
      </c>
      <c r="F4586">
        <v>2024</v>
      </c>
      <c r="G4586" t="s">
        <v>2031</v>
      </c>
      <c r="H4586" t="s">
        <v>21528</v>
      </c>
      <c r="I4586" t="s">
        <v>21529</v>
      </c>
      <c r="J4586" t="s">
        <v>21531</v>
      </c>
      <c r="M4586">
        <v>117</v>
      </c>
      <c r="N4586">
        <v>1</v>
      </c>
      <c r="O4586">
        <v>0</v>
      </c>
      <c r="P4586" t="s">
        <v>202</v>
      </c>
      <c r="Q4586" t="s">
        <v>64</v>
      </c>
      <c r="R4586" s="3" t="b">
        <f>ISNUMBER(SEARCH(critere,_xlfn.CONCAT(client[[#This Row],[TELEPHONE]:[AGENCE]])))</f>
        <v>1</v>
      </c>
      <c r="S4586" s="8">
        <f>IF(client[[#This Row],[Recherche]]=TRUE,COUNTIF($R$4:R4586,TRUE),"")</f>
        <v>4583</v>
      </c>
    </row>
    <row r="4587" spans="2:19" x14ac:dyDescent="0.3">
      <c r="C4587">
        <v>5201</v>
      </c>
      <c r="D4587" t="s">
        <v>21532</v>
      </c>
      <c r="E4587">
        <v>45482.733495370368</v>
      </c>
      <c r="F4587">
        <v>2024</v>
      </c>
      <c r="G4587" t="s">
        <v>21533</v>
      </c>
      <c r="H4587" t="s">
        <v>21534</v>
      </c>
      <c r="I4587" t="s">
        <v>21535</v>
      </c>
      <c r="J4587" t="s">
        <v>21536</v>
      </c>
      <c r="M4587">
        <v>117</v>
      </c>
      <c r="N4587">
        <v>1</v>
      </c>
      <c r="O4587">
        <v>0</v>
      </c>
      <c r="P4587" t="s">
        <v>202</v>
      </c>
      <c r="Q4587" t="s">
        <v>22</v>
      </c>
      <c r="R4587" s="3" t="b">
        <f>ISNUMBER(SEARCH(critere,_xlfn.CONCAT(client[[#This Row],[TELEPHONE]:[AGENCE]])))</f>
        <v>1</v>
      </c>
      <c r="S4587" s="8">
        <f>IF(client[[#This Row],[Recherche]]=TRUE,COUNTIF($R$4:R4587,TRUE),"")</f>
        <v>4584</v>
      </c>
    </row>
    <row r="4588" spans="2:19" x14ac:dyDescent="0.3">
      <c r="B4588" t="s">
        <v>21541</v>
      </c>
      <c r="C4588">
        <v>5202</v>
      </c>
      <c r="D4588" t="s">
        <v>21537</v>
      </c>
      <c r="E4588">
        <v>45483.522268518522</v>
      </c>
      <c r="F4588">
        <v>2024</v>
      </c>
      <c r="G4588" t="s">
        <v>21538</v>
      </c>
      <c r="H4588" t="s">
        <v>21539</v>
      </c>
      <c r="I4588" t="s">
        <v>21540</v>
      </c>
      <c r="J4588" t="s">
        <v>21542</v>
      </c>
      <c r="M4588">
        <v>8</v>
      </c>
      <c r="N4588">
        <v>1</v>
      </c>
      <c r="O4588">
        <v>0</v>
      </c>
      <c r="P4588" t="s">
        <v>21</v>
      </c>
      <c r="Q4588" t="s">
        <v>38</v>
      </c>
      <c r="R4588" s="3" t="b">
        <f>ISNUMBER(SEARCH(critere,_xlfn.CONCAT(client[[#This Row],[TELEPHONE]:[AGENCE]])))</f>
        <v>1</v>
      </c>
      <c r="S4588" s="8">
        <f>IF(client[[#This Row],[Recherche]]=TRUE,COUNTIF($R$4:R4588,TRUE),"")</f>
        <v>4585</v>
      </c>
    </row>
    <row r="4589" spans="2:19" x14ac:dyDescent="0.3">
      <c r="B4589" t="s">
        <v>21545</v>
      </c>
      <c r="C4589">
        <v>5203</v>
      </c>
      <c r="D4589" t="s">
        <v>21543</v>
      </c>
      <c r="E4589">
        <v>45483.55265046296</v>
      </c>
      <c r="F4589">
        <v>2024</v>
      </c>
      <c r="G4589" t="s">
        <v>549</v>
      </c>
      <c r="H4589" t="s">
        <v>19332</v>
      </c>
      <c r="I4589" t="s">
        <v>21544</v>
      </c>
      <c r="J4589" t="s">
        <v>21546</v>
      </c>
      <c r="M4589">
        <v>8</v>
      </c>
      <c r="N4589">
        <v>1</v>
      </c>
      <c r="O4589">
        <v>0</v>
      </c>
      <c r="P4589" t="s">
        <v>21</v>
      </c>
      <c r="Q4589" t="s">
        <v>22</v>
      </c>
      <c r="R4589" s="3" t="b">
        <f>ISNUMBER(SEARCH(critere,_xlfn.CONCAT(client[[#This Row],[TELEPHONE]:[AGENCE]])))</f>
        <v>1</v>
      </c>
      <c r="S4589" s="8">
        <f>IF(client[[#This Row],[Recherche]]=TRUE,COUNTIF($R$4:R4589,TRUE),"")</f>
        <v>4586</v>
      </c>
    </row>
    <row r="4590" spans="2:19" x14ac:dyDescent="0.3">
      <c r="B4590" t="s">
        <v>21545</v>
      </c>
      <c r="C4590">
        <v>5204</v>
      </c>
      <c r="D4590" t="s">
        <v>21547</v>
      </c>
      <c r="E4590">
        <v>45483.553101851852</v>
      </c>
      <c r="F4590">
        <v>2024</v>
      </c>
      <c r="G4590" t="s">
        <v>549</v>
      </c>
      <c r="H4590" t="s">
        <v>19332</v>
      </c>
      <c r="I4590" t="s">
        <v>21544</v>
      </c>
      <c r="J4590" t="s">
        <v>21548</v>
      </c>
      <c r="M4590">
        <v>8</v>
      </c>
      <c r="N4590">
        <v>1</v>
      </c>
      <c r="O4590">
        <v>0</v>
      </c>
      <c r="P4590" t="s">
        <v>21</v>
      </c>
      <c r="Q4590" t="s">
        <v>22</v>
      </c>
      <c r="R4590" s="3" t="b">
        <f>ISNUMBER(SEARCH(critere,_xlfn.CONCAT(client[[#This Row],[TELEPHONE]:[AGENCE]])))</f>
        <v>1</v>
      </c>
      <c r="S4590" s="8">
        <f>IF(client[[#This Row],[Recherche]]=TRUE,COUNTIF($R$4:R4590,TRUE),"")</f>
        <v>4587</v>
      </c>
    </row>
    <row r="4591" spans="2:19" x14ac:dyDescent="0.3">
      <c r="B4591" t="s">
        <v>21551</v>
      </c>
      <c r="C4591">
        <v>5205</v>
      </c>
      <c r="D4591" t="s">
        <v>21549</v>
      </c>
      <c r="E4591">
        <v>45483.579583333332</v>
      </c>
      <c r="F4591">
        <v>2024</v>
      </c>
      <c r="G4591" t="s">
        <v>566</v>
      </c>
      <c r="H4591" t="s">
        <v>8386</v>
      </c>
      <c r="I4591" t="s">
        <v>21550</v>
      </c>
      <c r="J4591" t="s">
        <v>21552</v>
      </c>
      <c r="M4591">
        <v>105</v>
      </c>
      <c r="N4591">
        <v>1</v>
      </c>
      <c r="O4591">
        <v>0</v>
      </c>
      <c r="P4591" t="s">
        <v>202</v>
      </c>
      <c r="Q4591" t="s">
        <v>454</v>
      </c>
      <c r="R4591" s="3" t="b">
        <f>ISNUMBER(SEARCH(critere,_xlfn.CONCAT(client[[#This Row],[TELEPHONE]:[AGENCE]])))</f>
        <v>1</v>
      </c>
      <c r="S4591" s="8">
        <f>IF(client[[#This Row],[Recherche]]=TRUE,COUNTIF($R$4:R4591,TRUE),"")</f>
        <v>4588</v>
      </c>
    </row>
    <row r="4592" spans="2:19" x14ac:dyDescent="0.3">
      <c r="B4592" t="s">
        <v>21556</v>
      </c>
      <c r="C4592">
        <v>5207</v>
      </c>
      <c r="D4592" t="s">
        <v>21553</v>
      </c>
      <c r="E4592">
        <v>45483.736655092594</v>
      </c>
      <c r="G4592" t="s">
        <v>727</v>
      </c>
      <c r="H4592" t="s">
        <v>21554</v>
      </c>
      <c r="I4592" t="s">
        <v>21555</v>
      </c>
      <c r="J4592" t="s">
        <v>21557</v>
      </c>
      <c r="M4592">
        <v>8</v>
      </c>
      <c r="N4592">
        <v>1</v>
      </c>
      <c r="P4592" t="s">
        <v>21</v>
      </c>
      <c r="Q4592" t="s">
        <v>38</v>
      </c>
      <c r="R4592" s="3" t="b">
        <f>ISNUMBER(SEARCH(critere,_xlfn.CONCAT(client[[#This Row],[TELEPHONE]:[AGENCE]])))</f>
        <v>1</v>
      </c>
      <c r="S4592" s="8">
        <f>IF(client[[#This Row],[Recherche]]=TRUE,COUNTIF($R$4:R4592,TRUE),"")</f>
        <v>4589</v>
      </c>
    </row>
    <row r="4593" spans="2:19" x14ac:dyDescent="0.3">
      <c r="B4593" t="s">
        <v>21561</v>
      </c>
      <c r="C4593">
        <v>5208</v>
      </c>
      <c r="D4593" t="s">
        <v>21558</v>
      </c>
      <c r="E4593">
        <v>45483.793032407404</v>
      </c>
      <c r="F4593">
        <v>2024</v>
      </c>
      <c r="G4593" t="s">
        <v>891</v>
      </c>
      <c r="H4593" t="s">
        <v>21559</v>
      </c>
      <c r="I4593" t="s">
        <v>21560</v>
      </c>
      <c r="J4593" t="s">
        <v>21562</v>
      </c>
      <c r="M4593">
        <v>8</v>
      </c>
      <c r="N4593">
        <v>1</v>
      </c>
      <c r="O4593">
        <v>0</v>
      </c>
      <c r="P4593" t="s">
        <v>21</v>
      </c>
      <c r="Q4593" t="s">
        <v>38</v>
      </c>
      <c r="R4593" s="3" t="b">
        <f>ISNUMBER(SEARCH(critere,_xlfn.CONCAT(client[[#This Row],[TELEPHONE]:[AGENCE]])))</f>
        <v>1</v>
      </c>
      <c r="S4593" s="8">
        <f>IF(client[[#This Row],[Recherche]]=TRUE,COUNTIF($R$4:R4593,TRUE),"")</f>
        <v>4590</v>
      </c>
    </row>
    <row r="4594" spans="2:19" x14ac:dyDescent="0.3">
      <c r="B4594" t="s">
        <v>21566</v>
      </c>
      <c r="C4594">
        <v>5210</v>
      </c>
      <c r="D4594" t="s">
        <v>21563</v>
      </c>
      <c r="E4594">
        <v>45484.736111111109</v>
      </c>
      <c r="F4594">
        <v>2024</v>
      </c>
      <c r="G4594" t="s">
        <v>1574</v>
      </c>
      <c r="H4594" t="s">
        <v>21564</v>
      </c>
      <c r="I4594" t="s">
        <v>21565</v>
      </c>
      <c r="J4594" t="s">
        <v>21567</v>
      </c>
      <c r="M4594">
        <v>117</v>
      </c>
      <c r="N4594">
        <v>1</v>
      </c>
      <c r="O4594">
        <v>0</v>
      </c>
      <c r="P4594" t="s">
        <v>202</v>
      </c>
      <c r="Q4594" t="s">
        <v>38</v>
      </c>
      <c r="R4594" s="3" t="b">
        <f>ISNUMBER(SEARCH(critere,_xlfn.CONCAT(client[[#This Row],[TELEPHONE]:[AGENCE]])))</f>
        <v>1</v>
      </c>
      <c r="S4594" s="8">
        <f>IF(client[[#This Row],[Recherche]]=TRUE,COUNTIF($R$4:R4594,TRUE),"")</f>
        <v>4591</v>
      </c>
    </row>
    <row r="4595" spans="2:19" x14ac:dyDescent="0.3">
      <c r="B4595" t="s">
        <v>21570</v>
      </c>
      <c r="C4595">
        <v>5211</v>
      </c>
      <c r="D4595" t="s">
        <v>21568</v>
      </c>
      <c r="E4595">
        <v>45484.738668981481</v>
      </c>
      <c r="F4595">
        <v>2024</v>
      </c>
      <c r="G4595" t="s">
        <v>4479</v>
      </c>
      <c r="H4595" t="s">
        <v>21564</v>
      </c>
      <c r="I4595" t="s">
        <v>21569</v>
      </c>
      <c r="J4595" t="s">
        <v>21571</v>
      </c>
      <c r="M4595">
        <v>75</v>
      </c>
      <c r="N4595">
        <v>1</v>
      </c>
      <c r="O4595">
        <v>0</v>
      </c>
      <c r="P4595" t="s">
        <v>202</v>
      </c>
      <c r="Q4595" t="s">
        <v>38</v>
      </c>
      <c r="R4595" s="3" t="b">
        <f>ISNUMBER(SEARCH(critere,_xlfn.CONCAT(client[[#This Row],[TELEPHONE]:[AGENCE]])))</f>
        <v>1</v>
      </c>
      <c r="S4595" s="8">
        <f>IF(client[[#This Row],[Recherche]]=TRUE,COUNTIF($R$4:R4595,TRUE),"")</f>
        <v>4592</v>
      </c>
    </row>
    <row r="4596" spans="2:19" x14ac:dyDescent="0.3">
      <c r="B4596">
        <v>664656092</v>
      </c>
      <c r="C4596">
        <v>5212</v>
      </c>
      <c r="D4596" t="s">
        <v>21572</v>
      </c>
      <c r="E4596">
        <v>45485.463726851849</v>
      </c>
      <c r="F4596">
        <v>2024</v>
      </c>
      <c r="G4596" t="s">
        <v>3071</v>
      </c>
      <c r="H4596" t="s">
        <v>21573</v>
      </c>
      <c r="I4596" t="s">
        <v>21574</v>
      </c>
      <c r="J4596" t="s">
        <v>21575</v>
      </c>
      <c r="M4596">
        <v>117</v>
      </c>
      <c r="N4596">
        <v>1</v>
      </c>
      <c r="O4596">
        <v>0</v>
      </c>
      <c r="P4596" t="s">
        <v>202</v>
      </c>
      <c r="Q4596" t="s">
        <v>22</v>
      </c>
      <c r="R4596" s="3" t="b">
        <f>ISNUMBER(SEARCH(critere,_xlfn.CONCAT(client[[#This Row],[TELEPHONE]:[AGENCE]])))</f>
        <v>1</v>
      </c>
      <c r="S4596" s="8">
        <f>IF(client[[#This Row],[Recherche]]=TRUE,COUNTIF($R$4:R4596,TRUE),"")</f>
        <v>4593</v>
      </c>
    </row>
    <row r="4597" spans="2:19" x14ac:dyDescent="0.3">
      <c r="B4597" t="s">
        <v>21579</v>
      </c>
      <c r="C4597">
        <v>5213</v>
      </c>
      <c r="D4597" t="s">
        <v>21576</v>
      </c>
      <c r="E4597">
        <v>45485.600844907407</v>
      </c>
      <c r="F4597">
        <v>2024</v>
      </c>
      <c r="G4597" t="s">
        <v>50</v>
      </c>
      <c r="H4597" t="s">
        <v>21577</v>
      </c>
      <c r="I4597" t="s">
        <v>21578</v>
      </c>
      <c r="J4597" t="s">
        <v>21580</v>
      </c>
      <c r="M4597">
        <v>8</v>
      </c>
      <c r="N4597">
        <v>1</v>
      </c>
      <c r="O4597">
        <v>0</v>
      </c>
      <c r="P4597" t="s">
        <v>21</v>
      </c>
      <c r="Q4597" t="s">
        <v>29</v>
      </c>
      <c r="R4597" s="3" t="b">
        <f>ISNUMBER(SEARCH(critere,_xlfn.CONCAT(client[[#This Row],[TELEPHONE]:[AGENCE]])))</f>
        <v>1</v>
      </c>
      <c r="S4597" s="8">
        <f>IF(client[[#This Row],[Recherche]]=TRUE,COUNTIF($R$4:R4597,TRUE),"")</f>
        <v>4594</v>
      </c>
    </row>
    <row r="4598" spans="2:19" x14ac:dyDescent="0.3">
      <c r="B4598" t="s">
        <v>21584</v>
      </c>
      <c r="C4598">
        <v>5214</v>
      </c>
      <c r="D4598" t="s">
        <v>21581</v>
      </c>
      <c r="E4598">
        <v>45485.619733796295</v>
      </c>
      <c r="F4598">
        <v>2024</v>
      </c>
      <c r="G4598" t="s">
        <v>72</v>
      </c>
      <c r="H4598" t="s">
        <v>21582</v>
      </c>
      <c r="I4598" t="s">
        <v>21583</v>
      </c>
      <c r="J4598" t="s">
        <v>21585</v>
      </c>
      <c r="M4598">
        <v>8</v>
      </c>
      <c r="N4598">
        <v>1</v>
      </c>
      <c r="O4598">
        <v>0</v>
      </c>
      <c r="P4598" t="s">
        <v>21</v>
      </c>
      <c r="Q4598" t="s">
        <v>64</v>
      </c>
      <c r="R4598" s="3" t="b">
        <f>ISNUMBER(SEARCH(critere,_xlfn.CONCAT(client[[#This Row],[TELEPHONE]:[AGENCE]])))</f>
        <v>1</v>
      </c>
      <c r="S4598" s="8">
        <f>IF(client[[#This Row],[Recherche]]=TRUE,COUNTIF($R$4:R4598,TRUE),"")</f>
        <v>4595</v>
      </c>
    </row>
    <row r="4599" spans="2:19" x14ac:dyDescent="0.3">
      <c r="B4599" t="s">
        <v>21589</v>
      </c>
      <c r="C4599">
        <v>5215</v>
      </c>
      <c r="D4599" t="s">
        <v>21586</v>
      </c>
      <c r="E4599">
        <v>45485.625277777777</v>
      </c>
      <c r="F4599">
        <v>2024</v>
      </c>
      <c r="G4599" t="s">
        <v>21587</v>
      </c>
      <c r="H4599" t="s">
        <v>18776</v>
      </c>
      <c r="I4599" t="s">
        <v>21588</v>
      </c>
      <c r="J4599" t="s">
        <v>21590</v>
      </c>
      <c r="M4599">
        <v>8</v>
      </c>
      <c r="N4599">
        <v>2</v>
      </c>
      <c r="O4599">
        <v>15000</v>
      </c>
      <c r="P4599" t="s">
        <v>202</v>
      </c>
      <c r="Q4599" t="s">
        <v>64</v>
      </c>
      <c r="R4599" s="3" t="b">
        <f>ISNUMBER(SEARCH(critere,_xlfn.CONCAT(client[[#This Row],[TELEPHONE]:[AGENCE]])))</f>
        <v>1</v>
      </c>
      <c r="S4599" s="8">
        <f>IF(client[[#This Row],[Recherche]]=TRUE,COUNTIF($R$4:R4599,TRUE),"")</f>
        <v>4596</v>
      </c>
    </row>
    <row r="4600" spans="2:19" x14ac:dyDescent="0.3">
      <c r="B4600" t="s">
        <v>21594</v>
      </c>
      <c r="C4600">
        <v>5217</v>
      </c>
      <c r="D4600" t="s">
        <v>21591</v>
      </c>
      <c r="E4600">
        <v>45488.49013888889</v>
      </c>
      <c r="F4600">
        <v>2024</v>
      </c>
      <c r="G4600" t="s">
        <v>5708</v>
      </c>
      <c r="H4600" t="s">
        <v>21592</v>
      </c>
      <c r="I4600" t="s">
        <v>21593</v>
      </c>
      <c r="J4600" t="s">
        <v>21595</v>
      </c>
      <c r="M4600">
        <v>8</v>
      </c>
      <c r="N4600">
        <v>1</v>
      </c>
      <c r="O4600">
        <v>0</v>
      </c>
      <c r="P4600" t="s">
        <v>21</v>
      </c>
      <c r="Q4600" t="s">
        <v>454</v>
      </c>
      <c r="R4600" s="3" t="b">
        <f>ISNUMBER(SEARCH(critere,_xlfn.CONCAT(client[[#This Row],[TELEPHONE]:[AGENCE]])))</f>
        <v>1</v>
      </c>
      <c r="S4600" s="8">
        <f>IF(client[[#This Row],[Recherche]]=TRUE,COUNTIF($R$4:R4600,TRUE),"")</f>
        <v>4597</v>
      </c>
    </row>
    <row r="4601" spans="2:19" x14ac:dyDescent="0.3">
      <c r="B4601" t="s">
        <v>21599</v>
      </c>
      <c r="C4601">
        <v>5219</v>
      </c>
      <c r="D4601" t="s">
        <v>21596</v>
      </c>
      <c r="E4601">
        <v>45488.505682870367</v>
      </c>
      <c r="F4601">
        <v>2024</v>
      </c>
      <c r="G4601" t="s">
        <v>13745</v>
      </c>
      <c r="H4601" t="s">
        <v>21597</v>
      </c>
      <c r="I4601" t="s">
        <v>21598</v>
      </c>
      <c r="J4601" t="s">
        <v>21600</v>
      </c>
      <c r="M4601">
        <v>8</v>
      </c>
      <c r="N4601">
        <v>1</v>
      </c>
      <c r="O4601">
        <v>0</v>
      </c>
      <c r="P4601" t="s">
        <v>21</v>
      </c>
      <c r="Q4601" t="s">
        <v>454</v>
      </c>
      <c r="R4601" s="3" t="b">
        <f>ISNUMBER(SEARCH(critere,_xlfn.CONCAT(client[[#This Row],[TELEPHONE]:[AGENCE]])))</f>
        <v>1</v>
      </c>
      <c r="S4601" s="8">
        <f>IF(client[[#This Row],[Recherche]]=TRUE,COUNTIF($R$4:R4601,TRUE),"")</f>
        <v>4598</v>
      </c>
    </row>
    <row r="4602" spans="2:19" x14ac:dyDescent="0.3">
      <c r="B4602" t="s">
        <v>21605</v>
      </c>
      <c r="C4602">
        <v>5220</v>
      </c>
      <c r="D4602" t="s">
        <v>21601</v>
      </c>
      <c r="E4602">
        <v>45488.517013888886</v>
      </c>
      <c r="F4602">
        <v>2024</v>
      </c>
      <c r="G4602" t="s">
        <v>21602</v>
      </c>
      <c r="H4602" t="s">
        <v>21603</v>
      </c>
      <c r="I4602" t="s">
        <v>21604</v>
      </c>
      <c r="J4602" t="s">
        <v>21606</v>
      </c>
      <c r="M4602">
        <v>8</v>
      </c>
      <c r="N4602">
        <v>2</v>
      </c>
      <c r="O4602">
        <v>0</v>
      </c>
      <c r="P4602" t="s">
        <v>21</v>
      </c>
      <c r="Q4602" t="s">
        <v>454</v>
      </c>
      <c r="R4602" s="3" t="b">
        <f>ISNUMBER(SEARCH(critere,_xlfn.CONCAT(client[[#This Row],[TELEPHONE]:[AGENCE]])))</f>
        <v>1</v>
      </c>
      <c r="S4602" s="8">
        <f>IF(client[[#This Row],[Recherche]]=TRUE,COUNTIF($R$4:R4602,TRUE),"")</f>
        <v>4599</v>
      </c>
    </row>
    <row r="4603" spans="2:19" x14ac:dyDescent="0.3">
      <c r="B4603" t="s">
        <v>21611</v>
      </c>
      <c r="C4603">
        <v>5221</v>
      </c>
      <c r="D4603" t="s">
        <v>21607</v>
      </c>
      <c r="E4603">
        <v>45488.636273148149</v>
      </c>
      <c r="F4603">
        <v>2024</v>
      </c>
      <c r="G4603" t="s">
        <v>21608</v>
      </c>
      <c r="H4603" t="s">
        <v>21609</v>
      </c>
      <c r="I4603" t="s">
        <v>21610</v>
      </c>
      <c r="J4603" t="s">
        <v>21612</v>
      </c>
      <c r="M4603">
        <v>8</v>
      </c>
      <c r="N4603">
        <v>1</v>
      </c>
      <c r="O4603">
        <v>15000</v>
      </c>
      <c r="P4603" t="s">
        <v>202</v>
      </c>
      <c r="Q4603" t="s">
        <v>29</v>
      </c>
      <c r="R4603" s="3" t="b">
        <f>ISNUMBER(SEARCH(critere,_xlfn.CONCAT(client[[#This Row],[TELEPHONE]:[AGENCE]])))</f>
        <v>1</v>
      </c>
      <c r="S4603" s="8">
        <f>IF(client[[#This Row],[Recherche]]=TRUE,COUNTIF($R$4:R4603,TRUE),"")</f>
        <v>4600</v>
      </c>
    </row>
    <row r="4604" spans="2:19" x14ac:dyDescent="0.3">
      <c r="B4604" t="s">
        <v>21615</v>
      </c>
      <c r="C4604">
        <v>5223</v>
      </c>
      <c r="D4604" t="s">
        <v>21613</v>
      </c>
      <c r="E4604">
        <v>45488.677905092591</v>
      </c>
      <c r="F4604">
        <v>2024</v>
      </c>
      <c r="G4604" t="s">
        <v>1654</v>
      </c>
      <c r="H4604" t="s">
        <v>5878</v>
      </c>
      <c r="I4604" t="s">
        <v>21614</v>
      </c>
      <c r="J4604" t="s">
        <v>21616</v>
      </c>
      <c r="M4604">
        <v>8</v>
      </c>
      <c r="N4604">
        <v>1</v>
      </c>
      <c r="O4604">
        <v>0</v>
      </c>
      <c r="P4604" t="s">
        <v>21</v>
      </c>
      <c r="Q4604" t="s">
        <v>38</v>
      </c>
      <c r="R4604" s="3" t="b">
        <f>ISNUMBER(SEARCH(critere,_xlfn.CONCAT(client[[#This Row],[TELEPHONE]:[AGENCE]])))</f>
        <v>1</v>
      </c>
      <c r="S4604" s="8">
        <f>IF(client[[#This Row],[Recherche]]=TRUE,COUNTIF($R$4:R4604,TRUE),"")</f>
        <v>4601</v>
      </c>
    </row>
    <row r="4605" spans="2:19" x14ac:dyDescent="0.3">
      <c r="B4605" t="s">
        <v>21619</v>
      </c>
      <c r="C4605">
        <v>5224</v>
      </c>
      <c r="D4605" t="s">
        <v>21617</v>
      </c>
      <c r="E4605">
        <v>45488.68172453704</v>
      </c>
      <c r="F4605">
        <v>2024</v>
      </c>
      <c r="G4605" t="s">
        <v>3887</v>
      </c>
      <c r="H4605" t="s">
        <v>14823</v>
      </c>
      <c r="I4605" t="s">
        <v>21618</v>
      </c>
      <c r="J4605" t="s">
        <v>21620</v>
      </c>
      <c r="M4605">
        <v>117</v>
      </c>
      <c r="N4605">
        <v>4</v>
      </c>
      <c r="O4605">
        <v>0</v>
      </c>
      <c r="P4605" t="s">
        <v>202</v>
      </c>
      <c r="Q4605" t="s">
        <v>753</v>
      </c>
      <c r="R4605" s="3" t="b">
        <f>ISNUMBER(SEARCH(critere,_xlfn.CONCAT(client[[#This Row],[TELEPHONE]:[AGENCE]])))</f>
        <v>1</v>
      </c>
      <c r="S4605" s="8">
        <f>IF(client[[#This Row],[Recherche]]=TRUE,COUNTIF($R$4:R4605,TRUE),"")</f>
        <v>4602</v>
      </c>
    </row>
    <row r="4606" spans="2:19" x14ac:dyDescent="0.3">
      <c r="B4606" t="s">
        <v>21624</v>
      </c>
      <c r="C4606">
        <v>5225</v>
      </c>
      <c r="D4606" t="s">
        <v>21621</v>
      </c>
      <c r="E4606">
        <v>45489.438113425924</v>
      </c>
      <c r="F4606">
        <v>2024</v>
      </c>
      <c r="G4606" t="s">
        <v>4140</v>
      </c>
      <c r="H4606" t="s">
        <v>21622</v>
      </c>
      <c r="I4606" t="s">
        <v>21623</v>
      </c>
      <c r="J4606" t="s">
        <v>21625</v>
      </c>
      <c r="M4606">
        <v>75</v>
      </c>
      <c r="N4606">
        <v>1</v>
      </c>
      <c r="O4606">
        <v>0</v>
      </c>
      <c r="P4606" t="s">
        <v>202</v>
      </c>
      <c r="Q4606" t="s">
        <v>38</v>
      </c>
      <c r="R4606" s="3" t="b">
        <f>ISNUMBER(SEARCH(critere,_xlfn.CONCAT(client[[#This Row],[TELEPHONE]:[AGENCE]])))</f>
        <v>1</v>
      </c>
      <c r="S4606" s="8">
        <f>IF(client[[#This Row],[Recherche]]=TRUE,COUNTIF($R$4:R4606,TRUE),"")</f>
        <v>4603</v>
      </c>
    </row>
    <row r="4607" spans="2:19" x14ac:dyDescent="0.3">
      <c r="B4607" t="s">
        <v>21628</v>
      </c>
      <c r="C4607">
        <v>5226</v>
      </c>
      <c r="D4607" t="s">
        <v>21626</v>
      </c>
      <c r="E4607">
        <v>45489.572546296295</v>
      </c>
      <c r="F4607">
        <v>2024</v>
      </c>
      <c r="G4607" t="s">
        <v>50</v>
      </c>
      <c r="H4607" t="s">
        <v>14148</v>
      </c>
      <c r="I4607" t="s">
        <v>21627</v>
      </c>
      <c r="J4607" t="s">
        <v>21629</v>
      </c>
      <c r="M4607">
        <v>105</v>
      </c>
      <c r="N4607">
        <v>1</v>
      </c>
      <c r="O4607">
        <v>23200</v>
      </c>
      <c r="P4607" t="s">
        <v>202</v>
      </c>
      <c r="Q4607" t="s">
        <v>454</v>
      </c>
      <c r="R4607" s="3" t="b">
        <f>ISNUMBER(SEARCH(critere,_xlfn.CONCAT(client[[#This Row],[TELEPHONE]:[AGENCE]])))</f>
        <v>1</v>
      </c>
      <c r="S4607" s="8">
        <f>IF(client[[#This Row],[Recherche]]=TRUE,COUNTIF($R$4:R4607,TRUE),"")</f>
        <v>4604</v>
      </c>
    </row>
    <row r="4608" spans="2:19" x14ac:dyDescent="0.3">
      <c r="B4608">
        <v>663259305</v>
      </c>
      <c r="C4608">
        <v>5227</v>
      </c>
      <c r="D4608" t="s">
        <v>21630</v>
      </c>
      <c r="E4608">
        <v>45489.586817129632</v>
      </c>
      <c r="F4608">
        <v>2024</v>
      </c>
      <c r="G4608" t="s">
        <v>14460</v>
      </c>
      <c r="H4608" t="s">
        <v>21631</v>
      </c>
      <c r="I4608" t="s">
        <v>21632</v>
      </c>
      <c r="J4608" t="s">
        <v>21633</v>
      </c>
      <c r="M4608">
        <v>117</v>
      </c>
      <c r="N4608">
        <v>1</v>
      </c>
      <c r="O4608">
        <v>0</v>
      </c>
      <c r="P4608" t="s">
        <v>202</v>
      </c>
      <c r="Q4608" t="s">
        <v>38</v>
      </c>
      <c r="R4608" s="3" t="b">
        <f>ISNUMBER(SEARCH(critere,_xlfn.CONCAT(client[[#This Row],[TELEPHONE]:[AGENCE]])))</f>
        <v>1</v>
      </c>
      <c r="S4608" s="8">
        <f>IF(client[[#This Row],[Recherche]]=TRUE,COUNTIF($R$4:R4608,TRUE),"")</f>
        <v>4605</v>
      </c>
    </row>
    <row r="4609" spans="2:19" x14ac:dyDescent="0.3">
      <c r="B4609" t="s">
        <v>21637</v>
      </c>
      <c r="C4609">
        <v>5229</v>
      </c>
      <c r="D4609" t="s">
        <v>21634</v>
      </c>
      <c r="E4609">
        <v>45489.612337962964</v>
      </c>
      <c r="F4609">
        <v>2024</v>
      </c>
      <c r="G4609" t="s">
        <v>21635</v>
      </c>
      <c r="H4609" t="s">
        <v>5999</v>
      </c>
      <c r="I4609" t="s">
        <v>21636</v>
      </c>
      <c r="J4609" t="s">
        <v>21638</v>
      </c>
      <c r="M4609" t="s">
        <v>16513</v>
      </c>
      <c r="N4609">
        <v>2</v>
      </c>
      <c r="O4609">
        <v>0</v>
      </c>
      <c r="P4609" t="s">
        <v>202</v>
      </c>
      <c r="Q4609" t="s">
        <v>22</v>
      </c>
      <c r="R4609" s="3" t="b">
        <f>ISNUMBER(SEARCH(critere,_xlfn.CONCAT(client[[#This Row],[TELEPHONE]:[AGENCE]])))</f>
        <v>1</v>
      </c>
      <c r="S4609" s="8">
        <f>IF(client[[#This Row],[Recherche]]=TRUE,COUNTIF($R$4:R4609,TRUE),"")</f>
        <v>4606</v>
      </c>
    </row>
    <row r="4610" spans="2:19" x14ac:dyDescent="0.3">
      <c r="B4610" t="s">
        <v>21641</v>
      </c>
      <c r="C4610">
        <v>5231</v>
      </c>
      <c r="D4610" t="s">
        <v>21639</v>
      </c>
      <c r="E4610">
        <v>45490.599293981482</v>
      </c>
      <c r="F4610">
        <v>2024</v>
      </c>
      <c r="G4610" t="s">
        <v>415</v>
      </c>
      <c r="H4610" t="s">
        <v>16223</v>
      </c>
      <c r="I4610" t="s">
        <v>21640</v>
      </c>
      <c r="J4610" t="s">
        <v>21642</v>
      </c>
      <c r="M4610">
        <v>117</v>
      </c>
      <c r="N4610">
        <v>1</v>
      </c>
      <c r="O4610">
        <v>0</v>
      </c>
      <c r="P4610" t="s">
        <v>202</v>
      </c>
      <c r="Q4610" t="s">
        <v>22</v>
      </c>
      <c r="R4610" s="3" t="b">
        <f>ISNUMBER(SEARCH(critere,_xlfn.CONCAT(client[[#This Row],[TELEPHONE]:[AGENCE]])))</f>
        <v>1</v>
      </c>
      <c r="S4610" s="8">
        <f>IF(client[[#This Row],[Recherche]]=TRUE,COUNTIF($R$4:R4610,TRUE),"")</f>
        <v>4607</v>
      </c>
    </row>
    <row r="4611" spans="2:19" x14ac:dyDescent="0.3">
      <c r="B4611" t="s">
        <v>21646</v>
      </c>
      <c r="C4611">
        <v>5232</v>
      </c>
      <c r="D4611" t="s">
        <v>21643</v>
      </c>
      <c r="E4611">
        <v>45490.603043981479</v>
      </c>
      <c r="F4611">
        <v>2024</v>
      </c>
      <c r="G4611" t="s">
        <v>850</v>
      </c>
      <c r="H4611" t="s">
        <v>21644</v>
      </c>
      <c r="I4611" t="s">
        <v>21645</v>
      </c>
      <c r="J4611" t="s">
        <v>21647</v>
      </c>
      <c r="M4611">
        <v>105</v>
      </c>
      <c r="N4611">
        <v>1</v>
      </c>
      <c r="O4611">
        <v>0</v>
      </c>
      <c r="P4611" t="s">
        <v>202</v>
      </c>
      <c r="Q4611" t="s">
        <v>22</v>
      </c>
      <c r="R4611" s="3" t="b">
        <f>ISNUMBER(SEARCH(critere,_xlfn.CONCAT(client[[#This Row],[TELEPHONE]:[AGENCE]])))</f>
        <v>1</v>
      </c>
      <c r="S4611" s="8">
        <f>IF(client[[#This Row],[Recherche]]=TRUE,COUNTIF($R$4:R4611,TRUE),"")</f>
        <v>4608</v>
      </c>
    </row>
    <row r="4612" spans="2:19" x14ac:dyDescent="0.3">
      <c r="B4612" t="s">
        <v>21652</v>
      </c>
      <c r="C4612">
        <v>5233</v>
      </c>
      <c r="D4612" t="s">
        <v>21648</v>
      </c>
      <c r="E4612">
        <v>45490.727152777778</v>
      </c>
      <c r="F4612">
        <v>2024</v>
      </c>
      <c r="G4612" t="s">
        <v>21649</v>
      </c>
      <c r="H4612" t="s">
        <v>21650</v>
      </c>
      <c r="I4612" t="s">
        <v>21651</v>
      </c>
      <c r="J4612" t="s">
        <v>21653</v>
      </c>
      <c r="M4612">
        <v>8</v>
      </c>
      <c r="N4612">
        <v>2</v>
      </c>
      <c r="P4612" t="s">
        <v>21</v>
      </c>
      <c r="Q4612" t="s">
        <v>22</v>
      </c>
      <c r="R4612" s="3" t="b">
        <f>ISNUMBER(SEARCH(critere,_xlfn.CONCAT(client[[#This Row],[TELEPHONE]:[AGENCE]])))</f>
        <v>1</v>
      </c>
      <c r="S4612" s="8">
        <f>IF(client[[#This Row],[Recherche]]=TRUE,COUNTIF($R$4:R4612,TRUE),"")</f>
        <v>4609</v>
      </c>
    </row>
    <row r="4613" spans="2:19" x14ac:dyDescent="0.3">
      <c r="B4613" t="s">
        <v>21657</v>
      </c>
      <c r="C4613">
        <v>5234</v>
      </c>
      <c r="D4613" t="s">
        <v>21654</v>
      </c>
      <c r="E4613">
        <v>45490.804432870369</v>
      </c>
      <c r="F4613">
        <v>2024</v>
      </c>
      <c r="G4613" t="s">
        <v>1066</v>
      </c>
      <c r="H4613" t="s">
        <v>21655</v>
      </c>
      <c r="I4613" t="s">
        <v>21656</v>
      </c>
      <c r="J4613" t="s">
        <v>21658</v>
      </c>
      <c r="M4613">
        <v>117</v>
      </c>
      <c r="N4613">
        <v>1</v>
      </c>
      <c r="O4613">
        <v>0</v>
      </c>
      <c r="P4613" t="s">
        <v>202</v>
      </c>
      <c r="Q4613" t="s">
        <v>38</v>
      </c>
      <c r="R4613" s="3" t="b">
        <f>ISNUMBER(SEARCH(critere,_xlfn.CONCAT(client[[#This Row],[TELEPHONE]:[AGENCE]])))</f>
        <v>1</v>
      </c>
      <c r="S4613" s="8">
        <f>IF(client[[#This Row],[Recherche]]=TRUE,COUNTIF($R$4:R4613,TRUE),"")</f>
        <v>4610</v>
      </c>
    </row>
    <row r="4614" spans="2:19" x14ac:dyDescent="0.3">
      <c r="B4614">
        <v>748141658</v>
      </c>
      <c r="C4614">
        <v>5235</v>
      </c>
      <c r="D4614" t="s">
        <v>21659</v>
      </c>
      <c r="E4614">
        <v>45490.825729166667</v>
      </c>
      <c r="G4614" t="s">
        <v>456</v>
      </c>
      <c r="H4614" t="s">
        <v>21660</v>
      </c>
      <c r="I4614" t="s">
        <v>21661</v>
      </c>
      <c r="J4614" t="s">
        <v>21662</v>
      </c>
      <c r="M4614">
        <v>108</v>
      </c>
      <c r="N4614">
        <v>1</v>
      </c>
      <c r="P4614" t="s">
        <v>21</v>
      </c>
      <c r="Q4614" t="s">
        <v>38</v>
      </c>
      <c r="R4614" s="3" t="b">
        <f>ISNUMBER(SEARCH(critere,_xlfn.CONCAT(client[[#This Row],[TELEPHONE]:[AGENCE]])))</f>
        <v>1</v>
      </c>
      <c r="S4614" s="8">
        <f>IF(client[[#This Row],[Recherche]]=TRUE,COUNTIF($R$4:R4614,TRUE),"")</f>
        <v>4611</v>
      </c>
    </row>
    <row r="4615" spans="2:19" x14ac:dyDescent="0.3">
      <c r="B4615" t="s">
        <v>15311</v>
      </c>
      <c r="C4615">
        <v>5236</v>
      </c>
      <c r="D4615" t="s">
        <v>21663</v>
      </c>
      <c r="E4615">
        <v>45491.605034722219</v>
      </c>
      <c r="F4615">
        <v>2024</v>
      </c>
      <c r="G4615" t="s">
        <v>560</v>
      </c>
      <c r="H4615" t="s">
        <v>15309</v>
      </c>
      <c r="I4615" t="s">
        <v>15310</v>
      </c>
      <c r="J4615" t="s">
        <v>21664</v>
      </c>
      <c r="M4615">
        <v>105</v>
      </c>
      <c r="N4615">
        <v>4</v>
      </c>
      <c r="O4615">
        <v>0</v>
      </c>
      <c r="P4615" t="s">
        <v>202</v>
      </c>
      <c r="Q4615" t="s">
        <v>454</v>
      </c>
      <c r="R4615" s="3" t="b">
        <f>ISNUMBER(SEARCH(critere,_xlfn.CONCAT(client[[#This Row],[TELEPHONE]:[AGENCE]])))</f>
        <v>1</v>
      </c>
      <c r="S4615" s="8">
        <f>IF(client[[#This Row],[Recherche]]=TRUE,COUNTIF($R$4:R4615,TRUE),"")</f>
        <v>4612</v>
      </c>
    </row>
    <row r="4616" spans="2:19" x14ac:dyDescent="0.3">
      <c r="B4616" t="s">
        <v>21668</v>
      </c>
      <c r="C4616">
        <v>5237</v>
      </c>
      <c r="D4616" t="s">
        <v>21665</v>
      </c>
      <c r="E4616">
        <v>45491.716979166667</v>
      </c>
      <c r="F4616">
        <v>2024</v>
      </c>
      <c r="G4616" t="s">
        <v>1398</v>
      </c>
      <c r="H4616" t="s">
        <v>21666</v>
      </c>
      <c r="I4616" t="s">
        <v>21667</v>
      </c>
      <c r="J4616" t="s">
        <v>21669</v>
      </c>
      <c r="M4616">
        <v>117</v>
      </c>
      <c r="N4616">
        <v>1</v>
      </c>
      <c r="O4616">
        <v>0</v>
      </c>
      <c r="P4616" t="s">
        <v>202</v>
      </c>
      <c r="Q4616" t="s">
        <v>22</v>
      </c>
      <c r="R4616" s="3" t="b">
        <f>ISNUMBER(SEARCH(critere,_xlfn.CONCAT(client[[#This Row],[TELEPHONE]:[AGENCE]])))</f>
        <v>1</v>
      </c>
      <c r="S4616" s="8">
        <f>IF(client[[#This Row],[Recherche]]=TRUE,COUNTIF($R$4:R4616,TRUE),"")</f>
        <v>4613</v>
      </c>
    </row>
    <row r="4617" spans="2:19" x14ac:dyDescent="0.3">
      <c r="B4617" t="s">
        <v>21674</v>
      </c>
      <c r="C4617">
        <v>5238</v>
      </c>
      <c r="D4617" t="s">
        <v>21670</v>
      </c>
      <c r="E4617">
        <v>45491.718229166669</v>
      </c>
      <c r="F4617">
        <v>2024</v>
      </c>
      <c r="G4617" t="s">
        <v>21671</v>
      </c>
      <c r="H4617" t="s">
        <v>21672</v>
      </c>
      <c r="I4617" t="s">
        <v>21673</v>
      </c>
      <c r="J4617" t="s">
        <v>21675</v>
      </c>
      <c r="M4617">
        <v>117</v>
      </c>
      <c r="N4617">
        <v>1</v>
      </c>
      <c r="O4617">
        <v>0</v>
      </c>
      <c r="P4617" t="s">
        <v>202</v>
      </c>
      <c r="Q4617" t="s">
        <v>22</v>
      </c>
      <c r="R4617" s="3" t="b">
        <f>ISNUMBER(SEARCH(critere,_xlfn.CONCAT(client[[#This Row],[TELEPHONE]:[AGENCE]])))</f>
        <v>1</v>
      </c>
      <c r="S4617" s="8">
        <f>IF(client[[#This Row],[Recherche]]=TRUE,COUNTIF($R$4:R4617,TRUE),"")</f>
        <v>4614</v>
      </c>
    </row>
    <row r="4618" spans="2:19" x14ac:dyDescent="0.3">
      <c r="B4618" t="s">
        <v>21679</v>
      </c>
      <c r="C4618">
        <v>5239</v>
      </c>
      <c r="D4618" t="s">
        <v>21676</v>
      </c>
      <c r="E4618">
        <v>45492.452303240738</v>
      </c>
      <c r="F4618">
        <v>2024</v>
      </c>
      <c r="G4618" t="s">
        <v>50</v>
      </c>
      <c r="H4618" t="s">
        <v>21677</v>
      </c>
      <c r="I4618" t="s">
        <v>21678</v>
      </c>
      <c r="J4618" t="s">
        <v>21680</v>
      </c>
      <c r="M4618">
        <v>117</v>
      </c>
      <c r="N4618">
        <v>1</v>
      </c>
      <c r="O4618">
        <v>0</v>
      </c>
      <c r="P4618" t="s">
        <v>202</v>
      </c>
      <c r="Q4618" t="s">
        <v>22</v>
      </c>
      <c r="R4618" s="3" t="b">
        <f>ISNUMBER(SEARCH(critere,_xlfn.CONCAT(client[[#This Row],[TELEPHONE]:[AGENCE]])))</f>
        <v>1</v>
      </c>
      <c r="S4618" s="8">
        <f>IF(client[[#This Row],[Recherche]]=TRUE,COUNTIF($R$4:R4618,TRUE),"")</f>
        <v>4615</v>
      </c>
    </row>
    <row r="4619" spans="2:19" x14ac:dyDescent="0.3">
      <c r="B4619" t="s">
        <v>21684</v>
      </c>
      <c r="C4619">
        <v>5240</v>
      </c>
      <c r="D4619" t="s">
        <v>21681</v>
      </c>
      <c r="E4619">
        <v>45492.747511574074</v>
      </c>
      <c r="F4619">
        <v>2024</v>
      </c>
      <c r="G4619" t="s">
        <v>248</v>
      </c>
      <c r="H4619" t="s">
        <v>21682</v>
      </c>
      <c r="I4619" t="s">
        <v>21683</v>
      </c>
      <c r="J4619" t="s">
        <v>21685</v>
      </c>
      <c r="M4619">
        <v>117</v>
      </c>
      <c r="N4619">
        <v>1</v>
      </c>
      <c r="O4619">
        <v>0</v>
      </c>
      <c r="P4619" t="s">
        <v>202</v>
      </c>
      <c r="Q4619" t="s">
        <v>64</v>
      </c>
      <c r="R4619" s="3" t="b">
        <f>ISNUMBER(SEARCH(critere,_xlfn.CONCAT(client[[#This Row],[TELEPHONE]:[AGENCE]])))</f>
        <v>1</v>
      </c>
      <c r="S4619" s="8">
        <f>IF(client[[#This Row],[Recherche]]=TRUE,COUNTIF($R$4:R4619,TRUE),"")</f>
        <v>4616</v>
      </c>
    </row>
    <row r="4620" spans="2:19" x14ac:dyDescent="0.3">
      <c r="C4620">
        <v>5241</v>
      </c>
      <c r="D4620" t="s">
        <v>21686</v>
      </c>
      <c r="E4620">
        <v>45492.751840277779</v>
      </c>
      <c r="F4620">
        <v>2024</v>
      </c>
      <c r="G4620" t="s">
        <v>14112</v>
      </c>
      <c r="H4620" t="s">
        <v>2817</v>
      </c>
      <c r="I4620" t="s">
        <v>21687</v>
      </c>
      <c r="J4620" t="s">
        <v>21688</v>
      </c>
      <c r="M4620">
        <v>117</v>
      </c>
      <c r="N4620">
        <v>3</v>
      </c>
      <c r="O4620">
        <v>0</v>
      </c>
      <c r="P4620" t="s">
        <v>202</v>
      </c>
      <c r="Q4620" t="s">
        <v>22</v>
      </c>
      <c r="R4620" s="3" t="b">
        <f>ISNUMBER(SEARCH(critere,_xlfn.CONCAT(client[[#This Row],[TELEPHONE]:[AGENCE]])))</f>
        <v>1</v>
      </c>
      <c r="S4620" s="8">
        <f>IF(client[[#This Row],[Recherche]]=TRUE,COUNTIF($R$4:R4620,TRUE),"")</f>
        <v>4617</v>
      </c>
    </row>
    <row r="4621" spans="2:19" x14ac:dyDescent="0.3">
      <c r="B4621">
        <v>681202536</v>
      </c>
      <c r="C4621">
        <v>5242</v>
      </c>
      <c r="D4621" t="s">
        <v>21689</v>
      </c>
      <c r="E4621">
        <v>45492.754317129627</v>
      </c>
      <c r="F4621">
        <v>2024</v>
      </c>
      <c r="G4621" t="s">
        <v>8733</v>
      </c>
      <c r="H4621" t="s">
        <v>15894</v>
      </c>
      <c r="I4621" t="s">
        <v>21690</v>
      </c>
      <c r="J4621" t="s">
        <v>21691</v>
      </c>
      <c r="M4621">
        <v>117</v>
      </c>
      <c r="N4621">
        <v>1</v>
      </c>
      <c r="O4621">
        <v>0</v>
      </c>
      <c r="P4621" t="s">
        <v>202</v>
      </c>
      <c r="Q4621" t="s">
        <v>22</v>
      </c>
      <c r="R4621" s="3" t="b">
        <f>ISNUMBER(SEARCH(critere,_xlfn.CONCAT(client[[#This Row],[TELEPHONE]:[AGENCE]])))</f>
        <v>1</v>
      </c>
      <c r="S4621" s="8">
        <f>IF(client[[#This Row],[Recherche]]=TRUE,COUNTIF($R$4:R4621,TRUE),"")</f>
        <v>4618</v>
      </c>
    </row>
    <row r="4622" spans="2:19" x14ac:dyDescent="0.3">
      <c r="C4622">
        <v>5243</v>
      </c>
      <c r="D4622" t="s">
        <v>21692</v>
      </c>
      <c r="E4622">
        <v>45492.755995370368</v>
      </c>
      <c r="G4622" t="s">
        <v>456</v>
      </c>
      <c r="H4622" t="s">
        <v>21693</v>
      </c>
      <c r="I4622" t="s">
        <v>21694</v>
      </c>
      <c r="J4622" t="s">
        <v>21695</v>
      </c>
      <c r="M4622">
        <v>117</v>
      </c>
      <c r="N4622">
        <v>1</v>
      </c>
      <c r="P4622" t="s">
        <v>21</v>
      </c>
      <c r="Q4622" t="s">
        <v>22</v>
      </c>
      <c r="R4622" s="3" t="b">
        <f>ISNUMBER(SEARCH(critere,_xlfn.CONCAT(client[[#This Row],[TELEPHONE]:[AGENCE]])))</f>
        <v>1</v>
      </c>
      <c r="S4622" s="8">
        <f>IF(client[[#This Row],[Recherche]]=TRUE,COUNTIF($R$4:R4622,TRUE),"")</f>
        <v>4619</v>
      </c>
    </row>
    <row r="4623" spans="2:19" x14ac:dyDescent="0.3">
      <c r="B4623" t="s">
        <v>21700</v>
      </c>
      <c r="C4623">
        <v>5244</v>
      </c>
      <c r="D4623" t="s">
        <v>21696</v>
      </c>
      <c r="E4623">
        <v>45492.764282407406</v>
      </c>
      <c r="F4623">
        <v>2024</v>
      </c>
      <c r="G4623" t="s">
        <v>21697</v>
      </c>
      <c r="H4623" t="s">
        <v>21698</v>
      </c>
      <c r="I4623" t="s">
        <v>21699</v>
      </c>
      <c r="J4623" t="s">
        <v>21701</v>
      </c>
      <c r="M4623">
        <v>8</v>
      </c>
      <c r="N4623">
        <v>1</v>
      </c>
      <c r="O4623">
        <v>0</v>
      </c>
      <c r="P4623" t="s">
        <v>21</v>
      </c>
      <c r="Q4623" t="s">
        <v>64</v>
      </c>
      <c r="R4623" s="3" t="b">
        <f>ISNUMBER(SEARCH(critere,_xlfn.CONCAT(client[[#This Row],[TELEPHONE]:[AGENCE]])))</f>
        <v>1</v>
      </c>
      <c r="S4623" s="8">
        <f>IF(client[[#This Row],[Recherche]]=TRUE,COUNTIF($R$4:R4623,TRUE),"")</f>
        <v>4620</v>
      </c>
    </row>
    <row r="4624" spans="2:19" x14ac:dyDescent="0.3">
      <c r="B4624" t="s">
        <v>21705</v>
      </c>
      <c r="C4624">
        <v>5245</v>
      </c>
      <c r="D4624" t="s">
        <v>21702</v>
      </c>
      <c r="E4624">
        <v>45492.767847222225</v>
      </c>
      <c r="F4624">
        <v>2024</v>
      </c>
      <c r="G4624" t="s">
        <v>586</v>
      </c>
      <c r="H4624" t="s">
        <v>21703</v>
      </c>
      <c r="I4624" t="s">
        <v>21704</v>
      </c>
      <c r="J4624" t="s">
        <v>21706</v>
      </c>
      <c r="M4624">
        <v>8</v>
      </c>
      <c r="N4624">
        <v>1</v>
      </c>
      <c r="O4624">
        <v>0</v>
      </c>
      <c r="P4624" t="s">
        <v>21</v>
      </c>
      <c r="Q4624" t="s">
        <v>64</v>
      </c>
      <c r="R4624" s="3" t="b">
        <f>ISNUMBER(SEARCH(critere,_xlfn.CONCAT(client[[#This Row],[TELEPHONE]:[AGENCE]])))</f>
        <v>1</v>
      </c>
      <c r="S4624" s="8">
        <f>IF(client[[#This Row],[Recherche]]=TRUE,COUNTIF($R$4:R4624,TRUE),"")</f>
        <v>4621</v>
      </c>
    </row>
    <row r="4625" spans="2:19" x14ac:dyDescent="0.3">
      <c r="B4625" t="s">
        <v>21711</v>
      </c>
      <c r="C4625">
        <v>5249</v>
      </c>
      <c r="D4625" t="s">
        <v>21707</v>
      </c>
      <c r="E4625">
        <v>45495.717905092592</v>
      </c>
      <c r="F4625">
        <v>2024</v>
      </c>
      <c r="G4625" t="s">
        <v>21708</v>
      </c>
      <c r="H4625" t="s">
        <v>21709</v>
      </c>
      <c r="I4625" t="s">
        <v>21710</v>
      </c>
      <c r="J4625" t="s">
        <v>21712</v>
      </c>
      <c r="M4625">
        <v>8</v>
      </c>
      <c r="N4625">
        <v>1</v>
      </c>
      <c r="O4625">
        <v>0</v>
      </c>
      <c r="P4625" t="s">
        <v>21</v>
      </c>
      <c r="Q4625" t="s">
        <v>22</v>
      </c>
      <c r="R4625" s="3" t="b">
        <f>ISNUMBER(SEARCH(critere,_xlfn.CONCAT(client[[#This Row],[TELEPHONE]:[AGENCE]])))</f>
        <v>1</v>
      </c>
      <c r="S4625" s="8">
        <f>IF(client[[#This Row],[Recherche]]=TRUE,COUNTIF($R$4:R4625,TRUE),"")</f>
        <v>4622</v>
      </c>
    </row>
    <row r="4626" spans="2:19" x14ac:dyDescent="0.3">
      <c r="B4626" t="s">
        <v>21716</v>
      </c>
      <c r="C4626">
        <v>5250</v>
      </c>
      <c r="D4626" t="s">
        <v>21713</v>
      </c>
      <c r="E4626">
        <v>45495.809930555559</v>
      </c>
      <c r="F4626">
        <v>2024</v>
      </c>
      <c r="G4626" t="s">
        <v>1680</v>
      </c>
      <c r="H4626" t="s">
        <v>21714</v>
      </c>
      <c r="I4626" t="s">
        <v>21715</v>
      </c>
      <c r="J4626" t="s">
        <v>21717</v>
      </c>
      <c r="M4626">
        <v>8</v>
      </c>
      <c r="N4626">
        <v>1</v>
      </c>
      <c r="O4626">
        <v>0</v>
      </c>
      <c r="P4626" t="s">
        <v>21</v>
      </c>
      <c r="Q4626" t="s">
        <v>22</v>
      </c>
      <c r="R4626" s="3" t="b">
        <f>ISNUMBER(SEARCH(critere,_xlfn.CONCAT(client[[#This Row],[TELEPHONE]:[AGENCE]])))</f>
        <v>1</v>
      </c>
      <c r="S4626" s="8">
        <f>IF(client[[#This Row],[Recherche]]=TRUE,COUNTIF($R$4:R4626,TRUE),"")</f>
        <v>4623</v>
      </c>
    </row>
    <row r="4627" spans="2:19" x14ac:dyDescent="0.3">
      <c r="B4627" t="s">
        <v>21722</v>
      </c>
      <c r="C4627">
        <v>5251</v>
      </c>
      <c r="D4627" t="s">
        <v>21718</v>
      </c>
      <c r="E4627">
        <v>45496.488819444443</v>
      </c>
      <c r="F4627">
        <v>2024</v>
      </c>
      <c r="G4627" t="s">
        <v>21719</v>
      </c>
      <c r="H4627" t="s">
        <v>21720</v>
      </c>
      <c r="I4627" t="s">
        <v>21721</v>
      </c>
      <c r="J4627" t="s">
        <v>21723</v>
      </c>
      <c r="M4627">
        <v>8</v>
      </c>
      <c r="N4627">
        <v>1</v>
      </c>
      <c r="O4627">
        <v>0</v>
      </c>
      <c r="P4627" t="s">
        <v>21</v>
      </c>
      <c r="Q4627" t="s">
        <v>38</v>
      </c>
      <c r="R4627" s="3" t="b">
        <f>ISNUMBER(SEARCH(critere,_xlfn.CONCAT(client[[#This Row],[TELEPHONE]:[AGENCE]])))</f>
        <v>1</v>
      </c>
      <c r="S4627" s="8">
        <f>IF(client[[#This Row],[Recherche]]=TRUE,COUNTIF($R$4:R4627,TRUE),"")</f>
        <v>4624</v>
      </c>
    </row>
    <row r="4628" spans="2:19" x14ac:dyDescent="0.3">
      <c r="B4628" t="s">
        <v>21727</v>
      </c>
      <c r="C4628">
        <v>5252</v>
      </c>
      <c r="D4628" t="s">
        <v>21724</v>
      </c>
      <c r="E4628">
        <v>45496.532083333332</v>
      </c>
      <c r="F4628">
        <v>2024</v>
      </c>
      <c r="G4628" t="s">
        <v>21725</v>
      </c>
      <c r="H4628" t="s">
        <v>11141</v>
      </c>
      <c r="I4628" t="s">
        <v>21726</v>
      </c>
      <c r="J4628" t="s">
        <v>21728</v>
      </c>
      <c r="M4628">
        <v>8</v>
      </c>
      <c r="N4628">
        <v>1</v>
      </c>
      <c r="O4628">
        <v>0</v>
      </c>
      <c r="P4628" t="s">
        <v>21</v>
      </c>
      <c r="Q4628" t="s">
        <v>22</v>
      </c>
      <c r="R4628" s="3" t="b">
        <f>ISNUMBER(SEARCH(critere,_xlfn.CONCAT(client[[#This Row],[TELEPHONE]:[AGENCE]])))</f>
        <v>1</v>
      </c>
      <c r="S4628" s="8">
        <f>IF(client[[#This Row],[Recherche]]=TRUE,COUNTIF($R$4:R4628,TRUE),"")</f>
        <v>4625</v>
      </c>
    </row>
    <row r="4629" spans="2:19" x14ac:dyDescent="0.3">
      <c r="C4629">
        <v>5294</v>
      </c>
      <c r="D4629" t="s">
        <v>21729</v>
      </c>
      <c r="E4629">
        <v>45498.479768518519</v>
      </c>
      <c r="F4629">
        <v>2024</v>
      </c>
      <c r="G4629" t="s">
        <v>586</v>
      </c>
      <c r="H4629" t="s">
        <v>21730</v>
      </c>
      <c r="I4629" t="s">
        <v>21731</v>
      </c>
      <c r="J4629" t="s">
        <v>21732</v>
      </c>
      <c r="M4629">
        <v>105</v>
      </c>
      <c r="N4629">
        <v>1</v>
      </c>
      <c r="O4629">
        <v>0</v>
      </c>
      <c r="P4629" t="s">
        <v>202</v>
      </c>
      <c r="Q4629" t="s">
        <v>22</v>
      </c>
      <c r="R4629" s="3" t="b">
        <f>ISNUMBER(SEARCH(critere,_xlfn.CONCAT(client[[#This Row],[TELEPHONE]:[AGENCE]])))</f>
        <v>1</v>
      </c>
      <c r="S4629" s="8">
        <f>IF(client[[#This Row],[Recherche]]=TRUE,COUNTIF($R$4:R4629,TRUE),"")</f>
        <v>4626</v>
      </c>
    </row>
    <row r="4630" spans="2:19" x14ac:dyDescent="0.3">
      <c r="B4630" t="s">
        <v>21736</v>
      </c>
      <c r="C4630">
        <v>5296</v>
      </c>
      <c r="D4630" t="s">
        <v>21733</v>
      </c>
      <c r="E4630">
        <v>45498.567708333336</v>
      </c>
      <c r="F4630">
        <v>2024</v>
      </c>
      <c r="G4630" t="s">
        <v>1547</v>
      </c>
      <c r="H4630" t="s">
        <v>21734</v>
      </c>
      <c r="I4630" t="s">
        <v>21735</v>
      </c>
      <c r="J4630" t="s">
        <v>21737</v>
      </c>
      <c r="M4630">
        <v>108</v>
      </c>
      <c r="N4630">
        <v>1</v>
      </c>
      <c r="O4630">
        <v>0</v>
      </c>
      <c r="P4630" t="s">
        <v>202</v>
      </c>
      <c r="Q4630" t="s">
        <v>753</v>
      </c>
      <c r="R4630" s="3" t="b">
        <f>ISNUMBER(SEARCH(critere,_xlfn.CONCAT(client[[#This Row],[TELEPHONE]:[AGENCE]])))</f>
        <v>1</v>
      </c>
      <c r="S4630" s="8">
        <f>IF(client[[#This Row],[Recherche]]=TRUE,COUNTIF($R$4:R4630,TRUE),"")</f>
        <v>4627</v>
      </c>
    </row>
    <row r="4631" spans="2:19" x14ac:dyDescent="0.3">
      <c r="B4631" t="s">
        <v>21741</v>
      </c>
      <c r="C4631">
        <v>5297</v>
      </c>
      <c r="D4631" t="s">
        <v>21738</v>
      </c>
      <c r="E4631">
        <v>45498.574826388889</v>
      </c>
      <c r="F4631">
        <v>2024</v>
      </c>
      <c r="G4631" t="s">
        <v>1900</v>
      </c>
      <c r="H4631" t="s">
        <v>21739</v>
      </c>
      <c r="I4631" t="s">
        <v>21740</v>
      </c>
      <c r="J4631" t="s">
        <v>21742</v>
      </c>
      <c r="M4631">
        <v>117</v>
      </c>
      <c r="N4631">
        <v>1</v>
      </c>
      <c r="O4631">
        <v>0</v>
      </c>
      <c r="P4631" t="s">
        <v>202</v>
      </c>
      <c r="Q4631" t="s">
        <v>753</v>
      </c>
      <c r="R4631" s="3" t="b">
        <f>ISNUMBER(SEARCH(critere,_xlfn.CONCAT(client[[#This Row],[TELEPHONE]:[AGENCE]])))</f>
        <v>1</v>
      </c>
      <c r="S4631" s="8">
        <f>IF(client[[#This Row],[Recherche]]=TRUE,COUNTIF($R$4:R4631,TRUE),"")</f>
        <v>4628</v>
      </c>
    </row>
    <row r="4632" spans="2:19" x14ac:dyDescent="0.3">
      <c r="B4632" t="s">
        <v>21746</v>
      </c>
      <c r="C4632">
        <v>5298</v>
      </c>
      <c r="D4632" t="s">
        <v>21743</v>
      </c>
      <c r="E4632">
        <v>45498.580370370371</v>
      </c>
      <c r="F4632">
        <v>2024</v>
      </c>
      <c r="G4632" t="s">
        <v>2683</v>
      </c>
      <c r="H4632" t="s">
        <v>21744</v>
      </c>
      <c r="I4632" t="s">
        <v>21745</v>
      </c>
      <c r="J4632" t="s">
        <v>21747</v>
      </c>
      <c r="M4632">
        <v>105</v>
      </c>
      <c r="N4632">
        <v>1</v>
      </c>
      <c r="O4632">
        <v>0</v>
      </c>
      <c r="P4632" t="s">
        <v>202</v>
      </c>
      <c r="Q4632" t="s">
        <v>753</v>
      </c>
      <c r="R4632" s="3" t="b">
        <f>ISNUMBER(SEARCH(critere,_xlfn.CONCAT(client[[#This Row],[TELEPHONE]:[AGENCE]])))</f>
        <v>1</v>
      </c>
      <c r="S4632" s="8">
        <f>IF(client[[#This Row],[Recherche]]=TRUE,COUNTIF($R$4:R4632,TRUE),"")</f>
        <v>4629</v>
      </c>
    </row>
    <row r="4633" spans="2:19" x14ac:dyDescent="0.3">
      <c r="B4633">
        <v>612417721</v>
      </c>
      <c r="C4633">
        <v>5300</v>
      </c>
      <c r="D4633" t="s">
        <v>21748</v>
      </c>
      <c r="E4633">
        <v>45498.710694444446</v>
      </c>
      <c r="G4633" t="s">
        <v>72</v>
      </c>
      <c r="H4633" t="s">
        <v>73</v>
      </c>
      <c r="I4633" t="s">
        <v>74</v>
      </c>
      <c r="J4633" t="s">
        <v>75</v>
      </c>
      <c r="M4633">
        <v>117</v>
      </c>
      <c r="N4633">
        <v>1</v>
      </c>
      <c r="P4633" t="s">
        <v>21</v>
      </c>
      <c r="Q4633" t="s">
        <v>38</v>
      </c>
      <c r="R4633" s="3" t="b">
        <f>ISNUMBER(SEARCH(critere,_xlfn.CONCAT(client[[#This Row],[TELEPHONE]:[AGENCE]])))</f>
        <v>1</v>
      </c>
      <c r="S4633" s="8">
        <f>IF(client[[#This Row],[Recherche]]=TRUE,COUNTIF($R$4:R4633,TRUE),"")</f>
        <v>4630</v>
      </c>
    </row>
    <row r="4634" spans="2:19" x14ac:dyDescent="0.3">
      <c r="B4634" t="s">
        <v>21752</v>
      </c>
      <c r="C4634">
        <v>5316</v>
      </c>
      <c r="D4634" t="s">
        <v>21749</v>
      </c>
      <c r="E4634">
        <v>45503.773726851854</v>
      </c>
      <c r="F4634">
        <v>2024</v>
      </c>
      <c r="G4634" t="s">
        <v>1049</v>
      </c>
      <c r="H4634" t="s">
        <v>21750</v>
      </c>
      <c r="I4634" t="s">
        <v>21751</v>
      </c>
      <c r="J4634" t="s">
        <v>21753</v>
      </c>
      <c r="M4634">
        <v>117</v>
      </c>
      <c r="N4634">
        <v>2</v>
      </c>
      <c r="O4634">
        <v>0</v>
      </c>
      <c r="P4634" t="s">
        <v>202</v>
      </c>
      <c r="Q4634" t="s">
        <v>22</v>
      </c>
      <c r="R4634" s="3" t="b">
        <f>ISNUMBER(SEARCH(critere,_xlfn.CONCAT(client[[#This Row],[TELEPHONE]:[AGENCE]])))</f>
        <v>1</v>
      </c>
      <c r="S4634" s="8">
        <f>IF(client[[#This Row],[Recherche]]=TRUE,COUNTIF($R$4:R4634,TRUE),"")</f>
        <v>4631</v>
      </c>
    </row>
    <row r="4635" spans="2:19" x14ac:dyDescent="0.3">
      <c r="B4635" t="s">
        <v>21757</v>
      </c>
      <c r="C4635">
        <v>5317</v>
      </c>
      <c r="D4635" t="s">
        <v>21754</v>
      </c>
      <c r="E4635">
        <v>45503.799525462964</v>
      </c>
      <c r="F4635">
        <v>2024</v>
      </c>
      <c r="G4635" t="s">
        <v>1398</v>
      </c>
      <c r="H4635" t="s">
        <v>21755</v>
      </c>
      <c r="I4635" t="s">
        <v>21756</v>
      </c>
      <c r="J4635" t="s">
        <v>21758</v>
      </c>
      <c r="M4635">
        <v>75</v>
      </c>
      <c r="N4635">
        <v>1</v>
      </c>
      <c r="O4635">
        <v>0</v>
      </c>
      <c r="P4635" t="s">
        <v>202</v>
      </c>
      <c r="Q4635" t="s">
        <v>64</v>
      </c>
      <c r="R4635" s="3" t="b">
        <f>ISNUMBER(SEARCH(critere,_xlfn.CONCAT(client[[#This Row],[TELEPHONE]:[AGENCE]])))</f>
        <v>1</v>
      </c>
      <c r="S4635" s="8">
        <f>IF(client[[#This Row],[Recherche]]=TRUE,COUNTIF($R$4:R4635,TRUE),"")</f>
        <v>4632</v>
      </c>
    </row>
    <row r="4636" spans="2:19" x14ac:dyDescent="0.3">
      <c r="B4636" t="s">
        <v>21762</v>
      </c>
      <c r="C4636">
        <v>5318</v>
      </c>
      <c r="D4636" t="s">
        <v>21759</v>
      </c>
      <c r="E4636">
        <v>45503.801724537036</v>
      </c>
      <c r="F4636">
        <v>2024</v>
      </c>
      <c r="G4636" t="s">
        <v>522</v>
      </c>
      <c r="H4636" t="s">
        <v>21760</v>
      </c>
      <c r="I4636" t="s">
        <v>21761</v>
      </c>
      <c r="J4636" t="s">
        <v>21763</v>
      </c>
      <c r="M4636">
        <v>117</v>
      </c>
      <c r="N4636">
        <v>2</v>
      </c>
      <c r="O4636">
        <v>0</v>
      </c>
      <c r="P4636" t="s">
        <v>202</v>
      </c>
      <c r="Q4636" t="s">
        <v>64</v>
      </c>
      <c r="R4636" s="3" t="b">
        <f>ISNUMBER(SEARCH(critere,_xlfn.CONCAT(client[[#This Row],[TELEPHONE]:[AGENCE]])))</f>
        <v>1</v>
      </c>
      <c r="S4636" s="8">
        <f>IF(client[[#This Row],[Recherche]]=TRUE,COUNTIF($R$4:R4636,TRUE),"")</f>
        <v>4633</v>
      </c>
    </row>
    <row r="4637" spans="2:19" x14ac:dyDescent="0.3">
      <c r="B4637" t="s">
        <v>21767</v>
      </c>
      <c r="C4637">
        <v>5320</v>
      </c>
      <c r="D4637" t="s">
        <v>21764</v>
      </c>
      <c r="E4637">
        <v>45503.812928240739</v>
      </c>
      <c r="F4637">
        <v>2024</v>
      </c>
      <c r="G4637" t="s">
        <v>897</v>
      </c>
      <c r="H4637" t="s">
        <v>21765</v>
      </c>
      <c r="I4637" t="s">
        <v>21766</v>
      </c>
      <c r="J4637" t="s">
        <v>21768</v>
      </c>
      <c r="M4637">
        <v>117</v>
      </c>
      <c r="N4637">
        <v>1</v>
      </c>
      <c r="O4637">
        <v>0</v>
      </c>
      <c r="P4637" t="s">
        <v>202</v>
      </c>
      <c r="Q4637" t="s">
        <v>64</v>
      </c>
      <c r="R4637" s="3" t="b">
        <f>ISNUMBER(SEARCH(critere,_xlfn.CONCAT(client[[#This Row],[TELEPHONE]:[AGENCE]])))</f>
        <v>1</v>
      </c>
      <c r="S4637" s="8">
        <f>IF(client[[#This Row],[Recherche]]=TRUE,COUNTIF($R$4:R4637,TRUE),"")</f>
        <v>4634</v>
      </c>
    </row>
    <row r="4638" spans="2:19" x14ac:dyDescent="0.3">
      <c r="B4638">
        <v>608646032</v>
      </c>
      <c r="C4638">
        <v>5323</v>
      </c>
      <c r="D4638" t="s">
        <v>21769</v>
      </c>
      <c r="E4638">
        <v>45504.430601851855</v>
      </c>
      <c r="F4638">
        <v>2024</v>
      </c>
      <c r="G4638" t="s">
        <v>40</v>
      </c>
      <c r="H4638" t="s">
        <v>2723</v>
      </c>
      <c r="I4638" t="s">
        <v>21770</v>
      </c>
      <c r="J4638" t="s">
        <v>21771</v>
      </c>
      <c r="M4638">
        <v>108</v>
      </c>
      <c r="N4638">
        <v>1</v>
      </c>
      <c r="O4638">
        <v>0</v>
      </c>
      <c r="P4638" t="s">
        <v>202</v>
      </c>
      <c r="Q4638" t="s">
        <v>22</v>
      </c>
      <c r="R4638" s="3" t="b">
        <f>ISNUMBER(SEARCH(critere,_xlfn.CONCAT(client[[#This Row],[TELEPHONE]:[AGENCE]])))</f>
        <v>1</v>
      </c>
      <c r="S4638" s="8">
        <f>IF(client[[#This Row],[Recherche]]=TRUE,COUNTIF($R$4:R4638,TRUE),"")</f>
        <v>4635</v>
      </c>
    </row>
    <row r="4639" spans="2:19" x14ac:dyDescent="0.3">
      <c r="B4639" t="s">
        <v>15311</v>
      </c>
      <c r="C4639">
        <v>5324</v>
      </c>
      <c r="D4639" t="s">
        <v>21772</v>
      </c>
      <c r="E4639">
        <v>45504.665833333333</v>
      </c>
      <c r="F4639">
        <v>2024</v>
      </c>
      <c r="G4639" t="s">
        <v>560</v>
      </c>
      <c r="H4639" t="s">
        <v>15309</v>
      </c>
      <c r="I4639" t="s">
        <v>15310</v>
      </c>
      <c r="J4639" t="s">
        <v>21773</v>
      </c>
      <c r="M4639">
        <v>105</v>
      </c>
      <c r="N4639">
        <v>2</v>
      </c>
      <c r="O4639">
        <v>0</v>
      </c>
      <c r="P4639" t="s">
        <v>21</v>
      </c>
      <c r="Q4639" t="s">
        <v>38</v>
      </c>
      <c r="R4639" s="3" t="b">
        <f>ISNUMBER(SEARCH(critere,_xlfn.CONCAT(client[[#This Row],[TELEPHONE]:[AGENCE]])))</f>
        <v>1</v>
      </c>
      <c r="S4639" s="8">
        <f>IF(client[[#This Row],[Recherche]]=TRUE,COUNTIF($R$4:R4639,TRUE),"")</f>
        <v>4636</v>
      </c>
    </row>
    <row r="4640" spans="2:19" x14ac:dyDescent="0.3">
      <c r="B4640" t="s">
        <v>21777</v>
      </c>
      <c r="C4640">
        <v>5325</v>
      </c>
      <c r="D4640" t="s">
        <v>21774</v>
      </c>
      <c r="E4640">
        <v>45504.668622685182</v>
      </c>
      <c r="F4640">
        <v>2024</v>
      </c>
      <c r="G4640" t="s">
        <v>4851</v>
      </c>
      <c r="H4640" t="s">
        <v>21775</v>
      </c>
      <c r="I4640" t="s">
        <v>21776</v>
      </c>
      <c r="J4640" t="s">
        <v>21778</v>
      </c>
      <c r="M4640">
        <v>108</v>
      </c>
      <c r="N4640">
        <v>4</v>
      </c>
      <c r="O4640">
        <v>0</v>
      </c>
      <c r="P4640" t="s">
        <v>202</v>
      </c>
      <c r="Q4640" t="s">
        <v>38</v>
      </c>
      <c r="R4640" s="3" t="b">
        <f>ISNUMBER(SEARCH(critere,_xlfn.CONCAT(client[[#This Row],[TELEPHONE]:[AGENCE]])))</f>
        <v>1</v>
      </c>
      <c r="S4640" s="8">
        <f>IF(client[[#This Row],[Recherche]]=TRUE,COUNTIF($R$4:R4640,TRUE),"")</f>
        <v>4637</v>
      </c>
    </row>
    <row r="4641" spans="2:19" x14ac:dyDescent="0.3">
      <c r="B4641" t="s">
        <v>21782</v>
      </c>
      <c r="C4641">
        <v>5327</v>
      </c>
      <c r="D4641" t="s">
        <v>21779</v>
      </c>
      <c r="E4641">
        <v>45504.686562499999</v>
      </c>
      <c r="F4641">
        <v>2024</v>
      </c>
      <c r="G4641" t="s">
        <v>3512</v>
      </c>
      <c r="H4641" t="s">
        <v>21780</v>
      </c>
      <c r="I4641" t="s">
        <v>21781</v>
      </c>
      <c r="J4641" t="s">
        <v>21783</v>
      </c>
      <c r="M4641">
        <v>117</v>
      </c>
      <c r="N4641">
        <v>1</v>
      </c>
      <c r="P4641" t="s">
        <v>21</v>
      </c>
      <c r="Q4641" t="s">
        <v>64</v>
      </c>
      <c r="R4641" s="3" t="b">
        <f>ISNUMBER(SEARCH(critere,_xlfn.CONCAT(client[[#This Row],[TELEPHONE]:[AGENCE]])))</f>
        <v>1</v>
      </c>
      <c r="S4641" s="8">
        <f>IF(client[[#This Row],[Recherche]]=TRUE,COUNTIF($R$4:R4641,TRUE),"")</f>
        <v>4638</v>
      </c>
    </row>
    <row r="4642" spans="2:19" x14ac:dyDescent="0.3">
      <c r="B4642" t="s">
        <v>1701</v>
      </c>
      <c r="C4642">
        <v>5328</v>
      </c>
      <c r="D4642" t="s">
        <v>21784</v>
      </c>
      <c r="E4642">
        <v>45504.761701388888</v>
      </c>
      <c r="F4642">
        <v>2024</v>
      </c>
      <c r="G4642" t="s">
        <v>586</v>
      </c>
      <c r="H4642" t="s">
        <v>1699</v>
      </c>
      <c r="I4642" t="s">
        <v>1700</v>
      </c>
      <c r="J4642" t="s">
        <v>21785</v>
      </c>
      <c r="M4642">
        <v>105</v>
      </c>
      <c r="N4642">
        <v>1</v>
      </c>
      <c r="O4642">
        <v>0</v>
      </c>
      <c r="P4642" t="s">
        <v>202</v>
      </c>
      <c r="Q4642" t="s">
        <v>64</v>
      </c>
      <c r="R4642" s="3" t="b">
        <f>ISNUMBER(SEARCH(critere,_xlfn.CONCAT(client[[#This Row],[TELEPHONE]:[AGENCE]])))</f>
        <v>1</v>
      </c>
      <c r="S4642" s="8">
        <f>IF(client[[#This Row],[Recherche]]=TRUE,COUNTIF($R$4:R4642,TRUE),"")</f>
        <v>4639</v>
      </c>
    </row>
    <row r="4643" spans="2:19" x14ac:dyDescent="0.3">
      <c r="B4643" t="s">
        <v>21789</v>
      </c>
      <c r="C4643">
        <v>5330</v>
      </c>
      <c r="D4643" t="s">
        <v>21786</v>
      </c>
      <c r="E4643">
        <v>45504.807118055556</v>
      </c>
      <c r="F4643">
        <v>2024</v>
      </c>
      <c r="G4643" t="s">
        <v>549</v>
      </c>
      <c r="H4643" t="s">
        <v>21787</v>
      </c>
      <c r="I4643" t="s">
        <v>21788</v>
      </c>
      <c r="J4643" t="s">
        <v>21790</v>
      </c>
      <c r="M4643">
        <v>105</v>
      </c>
      <c r="N4643">
        <v>1</v>
      </c>
      <c r="O4643">
        <v>0</v>
      </c>
      <c r="P4643" t="s">
        <v>202</v>
      </c>
      <c r="Q4643" t="s">
        <v>64</v>
      </c>
      <c r="R4643" s="3" t="b">
        <f>ISNUMBER(SEARCH(critere,_xlfn.CONCAT(client[[#This Row],[TELEPHONE]:[AGENCE]])))</f>
        <v>1</v>
      </c>
      <c r="S4643" s="8">
        <f>IF(client[[#This Row],[Recherche]]=TRUE,COUNTIF($R$4:R4643,TRUE),"")</f>
        <v>4640</v>
      </c>
    </row>
    <row r="4644" spans="2:19" x14ac:dyDescent="0.3">
      <c r="B4644" t="s">
        <v>15311</v>
      </c>
      <c r="C4644">
        <v>5331</v>
      </c>
      <c r="D4644" t="s">
        <v>21791</v>
      </c>
      <c r="E4644">
        <v>45504.81045138889</v>
      </c>
      <c r="F4644">
        <v>2024</v>
      </c>
      <c r="G4644" t="s">
        <v>560</v>
      </c>
      <c r="H4644" t="s">
        <v>15309</v>
      </c>
      <c r="I4644" t="s">
        <v>15310</v>
      </c>
      <c r="J4644" t="s">
        <v>21792</v>
      </c>
      <c r="M4644">
        <v>105</v>
      </c>
      <c r="N4644">
        <v>2</v>
      </c>
      <c r="O4644">
        <v>0</v>
      </c>
      <c r="P4644" t="s">
        <v>202</v>
      </c>
      <c r="Q4644" t="s">
        <v>64</v>
      </c>
      <c r="R4644" s="3" t="b">
        <f>ISNUMBER(SEARCH(critere,_xlfn.CONCAT(client[[#This Row],[TELEPHONE]:[AGENCE]])))</f>
        <v>1</v>
      </c>
      <c r="S4644" s="8">
        <f>IF(client[[#This Row],[Recherche]]=TRUE,COUNTIF($R$4:R4644,TRUE),"")</f>
        <v>4641</v>
      </c>
    </row>
    <row r="4645" spans="2:19" x14ac:dyDescent="0.3">
      <c r="B4645" t="s">
        <v>396</v>
      </c>
      <c r="C4645">
        <v>5332</v>
      </c>
      <c r="D4645" t="s">
        <v>21793</v>
      </c>
      <c r="E4645">
        <v>45505.613356481481</v>
      </c>
      <c r="F4645">
        <v>2024</v>
      </c>
      <c r="G4645" t="s">
        <v>393</v>
      </c>
      <c r="H4645" t="s">
        <v>394</v>
      </c>
      <c r="I4645" t="s">
        <v>395</v>
      </c>
      <c r="J4645" t="s">
        <v>16990</v>
      </c>
      <c r="M4645">
        <v>75</v>
      </c>
      <c r="N4645">
        <v>1</v>
      </c>
      <c r="O4645">
        <v>0</v>
      </c>
      <c r="P4645" t="s">
        <v>202</v>
      </c>
      <c r="Q4645" t="s">
        <v>64</v>
      </c>
      <c r="R4645" s="3" t="b">
        <f>ISNUMBER(SEARCH(critere,_xlfn.CONCAT(client[[#This Row],[TELEPHONE]:[AGENCE]])))</f>
        <v>1</v>
      </c>
      <c r="S4645" s="8">
        <f>IF(client[[#This Row],[Recherche]]=TRUE,COUNTIF($R$4:R4645,TRUE),"")</f>
        <v>4642</v>
      </c>
    </row>
    <row r="4646" spans="2:19" x14ac:dyDescent="0.3">
      <c r="B4646" t="s">
        <v>15311</v>
      </c>
      <c r="C4646">
        <v>5333</v>
      </c>
      <c r="D4646" t="s">
        <v>21794</v>
      </c>
      <c r="E4646">
        <v>45505.620520833334</v>
      </c>
      <c r="F4646">
        <v>2024</v>
      </c>
      <c r="G4646" t="s">
        <v>560</v>
      </c>
      <c r="H4646" t="s">
        <v>15309</v>
      </c>
      <c r="I4646" t="s">
        <v>15310</v>
      </c>
      <c r="J4646" t="s">
        <v>21795</v>
      </c>
      <c r="M4646">
        <v>105</v>
      </c>
      <c r="N4646">
        <v>1</v>
      </c>
      <c r="O4646">
        <v>0</v>
      </c>
      <c r="P4646" t="s">
        <v>202</v>
      </c>
      <c r="Q4646" t="s">
        <v>64</v>
      </c>
      <c r="R4646" s="3" t="b">
        <f>ISNUMBER(SEARCH(critere,_xlfn.CONCAT(client[[#This Row],[TELEPHONE]:[AGENCE]])))</f>
        <v>1</v>
      </c>
      <c r="S4646" s="8">
        <f>IF(client[[#This Row],[Recherche]]=TRUE,COUNTIF($R$4:R4646,TRUE),"")</f>
        <v>4643</v>
      </c>
    </row>
    <row r="4647" spans="2:19" x14ac:dyDescent="0.3">
      <c r="B4647" t="s">
        <v>15311</v>
      </c>
      <c r="C4647">
        <v>5334</v>
      </c>
      <c r="D4647" t="s">
        <v>21796</v>
      </c>
      <c r="E4647">
        <v>45505.625405092593</v>
      </c>
      <c r="F4647">
        <v>2024</v>
      </c>
      <c r="G4647" t="s">
        <v>560</v>
      </c>
      <c r="H4647" t="s">
        <v>15309</v>
      </c>
      <c r="I4647" t="s">
        <v>15310</v>
      </c>
      <c r="J4647" t="s">
        <v>21797</v>
      </c>
      <c r="M4647">
        <v>105</v>
      </c>
      <c r="N4647">
        <v>2</v>
      </c>
      <c r="O4647">
        <v>0</v>
      </c>
      <c r="P4647" t="s">
        <v>202</v>
      </c>
      <c r="Q4647" t="s">
        <v>29</v>
      </c>
      <c r="R4647" s="3" t="b">
        <f>ISNUMBER(SEARCH(critere,_xlfn.CONCAT(client[[#This Row],[TELEPHONE]:[AGENCE]])))</f>
        <v>1</v>
      </c>
      <c r="S4647" s="8">
        <f>IF(client[[#This Row],[Recherche]]=TRUE,COUNTIF($R$4:R4647,TRUE),"")</f>
        <v>4644</v>
      </c>
    </row>
    <row r="4648" spans="2:19" x14ac:dyDescent="0.3">
      <c r="B4648" t="s">
        <v>129</v>
      </c>
      <c r="C4648">
        <v>5335</v>
      </c>
      <c r="D4648" t="s">
        <v>21798</v>
      </c>
      <c r="E4648">
        <v>45505.661817129629</v>
      </c>
      <c r="F4648">
        <v>2024</v>
      </c>
      <c r="G4648" t="s">
        <v>126</v>
      </c>
      <c r="H4648" t="s">
        <v>127</v>
      </c>
      <c r="I4648" t="s">
        <v>128</v>
      </c>
      <c r="J4648" t="s">
        <v>21799</v>
      </c>
      <c r="M4648">
        <v>110</v>
      </c>
      <c r="N4648">
        <v>1</v>
      </c>
      <c r="O4648">
        <v>0</v>
      </c>
      <c r="P4648" t="s">
        <v>21</v>
      </c>
      <c r="Q4648" t="s">
        <v>38</v>
      </c>
      <c r="R4648" s="3" t="b">
        <f>ISNUMBER(SEARCH(critere,_xlfn.CONCAT(client[[#This Row],[TELEPHONE]:[AGENCE]])))</f>
        <v>1</v>
      </c>
      <c r="S4648" s="8">
        <f>IF(client[[#This Row],[Recherche]]=TRUE,COUNTIF($R$4:R4648,TRUE),"")</f>
        <v>4645</v>
      </c>
    </row>
    <row r="4649" spans="2:19" x14ac:dyDescent="0.3">
      <c r="B4649">
        <v>660663555</v>
      </c>
      <c r="C4649">
        <v>5336</v>
      </c>
      <c r="D4649" t="s">
        <v>21800</v>
      </c>
      <c r="E4649">
        <v>45505.790717592594</v>
      </c>
      <c r="F4649">
        <v>2024</v>
      </c>
      <c r="G4649" t="s">
        <v>21801</v>
      </c>
      <c r="H4649" t="s">
        <v>10698</v>
      </c>
      <c r="I4649" t="s">
        <v>21802</v>
      </c>
      <c r="J4649" t="s">
        <v>21803</v>
      </c>
      <c r="M4649">
        <v>117</v>
      </c>
      <c r="N4649">
        <v>2</v>
      </c>
      <c r="O4649">
        <v>0</v>
      </c>
      <c r="P4649" t="s">
        <v>202</v>
      </c>
      <c r="Q4649" t="s">
        <v>64</v>
      </c>
      <c r="R4649" s="3" t="b">
        <f>ISNUMBER(SEARCH(critere,_xlfn.CONCAT(client[[#This Row],[TELEPHONE]:[AGENCE]])))</f>
        <v>1</v>
      </c>
      <c r="S4649" s="8">
        <f>IF(client[[#This Row],[Recherche]]=TRUE,COUNTIF($R$4:R4649,TRUE),"")</f>
        <v>4646</v>
      </c>
    </row>
    <row r="4650" spans="2:19" x14ac:dyDescent="0.3">
      <c r="B4650" t="s">
        <v>21806</v>
      </c>
      <c r="C4650">
        <v>5339</v>
      </c>
      <c r="D4650" t="s">
        <v>21804</v>
      </c>
      <c r="E4650">
        <v>45509.740335648145</v>
      </c>
      <c r="F4650">
        <v>2024</v>
      </c>
      <c r="G4650" t="s">
        <v>660</v>
      </c>
      <c r="H4650" t="s">
        <v>3131</v>
      </c>
      <c r="I4650" t="s">
        <v>21805</v>
      </c>
      <c r="J4650" t="s">
        <v>21807</v>
      </c>
      <c r="M4650">
        <v>117</v>
      </c>
      <c r="N4650">
        <v>1</v>
      </c>
      <c r="O4650">
        <v>0</v>
      </c>
      <c r="P4650" t="s">
        <v>202</v>
      </c>
      <c r="Q4650" t="s">
        <v>22</v>
      </c>
      <c r="R4650" s="3" t="b">
        <f>ISNUMBER(SEARCH(critere,_xlfn.CONCAT(client[[#This Row],[TELEPHONE]:[AGENCE]])))</f>
        <v>1</v>
      </c>
      <c r="S4650" s="8">
        <f>IF(client[[#This Row],[Recherche]]=TRUE,COUNTIF($R$4:R4650,TRUE),"")</f>
        <v>4647</v>
      </c>
    </row>
    <row r="4651" spans="2:19" x14ac:dyDescent="0.3">
      <c r="B4651" t="s">
        <v>21811</v>
      </c>
      <c r="C4651">
        <v>5364</v>
      </c>
      <c r="D4651" t="s">
        <v>21808</v>
      </c>
      <c r="E4651">
        <v>45513.628229166665</v>
      </c>
      <c r="F4651">
        <v>2024</v>
      </c>
      <c r="G4651" t="s">
        <v>1525</v>
      </c>
      <c r="H4651" t="s">
        <v>21809</v>
      </c>
      <c r="I4651" t="s">
        <v>21810</v>
      </c>
      <c r="J4651" t="s">
        <v>21812</v>
      </c>
      <c r="M4651">
        <v>8</v>
      </c>
      <c r="N4651">
        <v>2</v>
      </c>
      <c r="O4651">
        <v>0</v>
      </c>
      <c r="P4651" t="s">
        <v>21</v>
      </c>
      <c r="Q4651" t="s">
        <v>29</v>
      </c>
      <c r="R4651" s="3" t="b">
        <f>ISNUMBER(SEARCH(critere,_xlfn.CONCAT(client[[#This Row],[TELEPHONE]:[AGENCE]])))</f>
        <v>1</v>
      </c>
      <c r="S4651" s="8">
        <f>IF(client[[#This Row],[Recherche]]=TRUE,COUNTIF($R$4:R4651,TRUE),"")</f>
        <v>4648</v>
      </c>
    </row>
    <row r="4652" spans="2:19" x14ac:dyDescent="0.3">
      <c r="B4652" t="s">
        <v>17034</v>
      </c>
      <c r="C4652">
        <v>5406</v>
      </c>
      <c r="D4652" t="s">
        <v>21813</v>
      </c>
      <c r="E4652">
        <v>45516.52175925926</v>
      </c>
      <c r="F4652">
        <v>2024</v>
      </c>
      <c r="G4652" t="s">
        <v>174</v>
      </c>
      <c r="H4652" t="s">
        <v>17032</v>
      </c>
      <c r="I4652" t="s">
        <v>17033</v>
      </c>
      <c r="J4652" t="s">
        <v>21814</v>
      </c>
      <c r="M4652">
        <v>75</v>
      </c>
      <c r="N4652">
        <v>1</v>
      </c>
      <c r="O4652">
        <v>0</v>
      </c>
      <c r="P4652" t="s">
        <v>202</v>
      </c>
      <c r="Q4652" t="s">
        <v>38</v>
      </c>
      <c r="R4652" s="3" t="b">
        <f>ISNUMBER(SEARCH(critere,_xlfn.CONCAT(client[[#This Row],[TELEPHONE]:[AGENCE]])))</f>
        <v>1</v>
      </c>
      <c r="S4652" s="8">
        <f>IF(client[[#This Row],[Recherche]]=TRUE,COUNTIF($R$4:R4652,TRUE),"")</f>
        <v>4649</v>
      </c>
    </row>
    <row r="4653" spans="2:19" x14ac:dyDescent="0.3">
      <c r="B4653" t="s">
        <v>21818</v>
      </c>
      <c r="C4653">
        <v>5407</v>
      </c>
      <c r="D4653" t="s">
        <v>21815</v>
      </c>
      <c r="E4653">
        <v>45516.52685185185</v>
      </c>
      <c r="F4653">
        <v>2024</v>
      </c>
      <c r="G4653" t="s">
        <v>767</v>
      </c>
      <c r="H4653" t="s">
        <v>21816</v>
      </c>
      <c r="I4653" t="s">
        <v>21817</v>
      </c>
      <c r="J4653" t="s">
        <v>21819</v>
      </c>
      <c r="M4653">
        <v>8</v>
      </c>
      <c r="N4653">
        <v>1</v>
      </c>
      <c r="O4653">
        <v>0</v>
      </c>
      <c r="P4653" t="s">
        <v>21</v>
      </c>
      <c r="Q4653" t="s">
        <v>347</v>
      </c>
      <c r="R4653" s="3" t="b">
        <f>ISNUMBER(SEARCH(critere,_xlfn.CONCAT(client[[#This Row],[TELEPHONE]:[AGENCE]])))</f>
        <v>1</v>
      </c>
      <c r="S4653" s="8">
        <f>IF(client[[#This Row],[Recherche]]=TRUE,COUNTIF($R$4:R4653,TRUE),"")</f>
        <v>4650</v>
      </c>
    </row>
    <row r="4654" spans="2:19" x14ac:dyDescent="0.3">
      <c r="B4654" t="s">
        <v>21823</v>
      </c>
      <c r="C4654">
        <v>5408</v>
      </c>
      <c r="D4654" t="s">
        <v>21820</v>
      </c>
      <c r="E4654">
        <v>45516.552685185183</v>
      </c>
      <c r="F4654">
        <v>2024</v>
      </c>
      <c r="G4654" t="s">
        <v>6684</v>
      </c>
      <c r="H4654" t="s">
        <v>21821</v>
      </c>
      <c r="I4654" t="s">
        <v>21822</v>
      </c>
      <c r="J4654" t="s">
        <v>21824</v>
      </c>
      <c r="M4654">
        <v>108</v>
      </c>
      <c r="N4654">
        <v>1</v>
      </c>
      <c r="O4654">
        <v>0</v>
      </c>
      <c r="P4654" t="s">
        <v>202</v>
      </c>
      <c r="Q4654" t="s">
        <v>38</v>
      </c>
      <c r="R4654" s="3" t="b">
        <f>ISNUMBER(SEARCH(critere,_xlfn.CONCAT(client[[#This Row],[TELEPHONE]:[AGENCE]])))</f>
        <v>1</v>
      </c>
      <c r="S4654" s="8">
        <f>IF(client[[#This Row],[Recherche]]=TRUE,COUNTIF($R$4:R4654,TRUE),"")</f>
        <v>4651</v>
      </c>
    </row>
    <row r="4655" spans="2:19" x14ac:dyDescent="0.3">
      <c r="B4655" t="s">
        <v>21828</v>
      </c>
      <c r="C4655">
        <v>5413</v>
      </c>
      <c r="D4655" t="s">
        <v>21825</v>
      </c>
      <c r="E4655">
        <v>45523.539560185185</v>
      </c>
      <c r="F4655">
        <v>2024</v>
      </c>
      <c r="G4655" t="s">
        <v>21826</v>
      </c>
      <c r="H4655" t="s">
        <v>310</v>
      </c>
      <c r="I4655" t="s">
        <v>21827</v>
      </c>
      <c r="J4655" t="s">
        <v>21829</v>
      </c>
      <c r="M4655">
        <v>105</v>
      </c>
      <c r="N4655">
        <v>1</v>
      </c>
      <c r="O4655">
        <v>0</v>
      </c>
      <c r="P4655" t="s">
        <v>202</v>
      </c>
      <c r="Q4655" t="s">
        <v>38</v>
      </c>
      <c r="R4655" s="3" t="b">
        <f>ISNUMBER(SEARCH(critere,_xlfn.CONCAT(client[[#This Row],[TELEPHONE]:[AGENCE]])))</f>
        <v>1</v>
      </c>
      <c r="S4655" s="8">
        <f>IF(client[[#This Row],[Recherche]]=TRUE,COUNTIF($R$4:R4655,TRUE),"")</f>
        <v>4652</v>
      </c>
    </row>
    <row r="4656" spans="2:19" x14ac:dyDescent="0.3">
      <c r="B4656">
        <v>626646354</v>
      </c>
      <c r="C4656">
        <v>5450</v>
      </c>
      <c r="D4656" t="s">
        <v>21830</v>
      </c>
      <c r="E4656">
        <v>45525.662129629629</v>
      </c>
      <c r="F4656">
        <v>2024</v>
      </c>
      <c r="G4656" t="s">
        <v>50</v>
      </c>
      <c r="H4656" t="s">
        <v>21831</v>
      </c>
      <c r="I4656" t="s">
        <v>21832</v>
      </c>
      <c r="J4656" t="s">
        <v>21833</v>
      </c>
      <c r="M4656">
        <v>117</v>
      </c>
      <c r="N4656">
        <v>2</v>
      </c>
      <c r="O4656">
        <v>0</v>
      </c>
      <c r="P4656" t="s">
        <v>202</v>
      </c>
      <c r="Q4656" t="s">
        <v>22</v>
      </c>
      <c r="R4656" s="3" t="b">
        <f>ISNUMBER(SEARCH(critere,_xlfn.CONCAT(client[[#This Row],[TELEPHONE]:[AGENCE]])))</f>
        <v>1</v>
      </c>
      <c r="S4656" s="8">
        <f>IF(client[[#This Row],[Recherche]]=TRUE,COUNTIF($R$4:R4656,TRUE),"")</f>
        <v>4653</v>
      </c>
    </row>
    <row r="4657" spans="2:19" x14ac:dyDescent="0.3">
      <c r="B4657" t="s">
        <v>21837</v>
      </c>
      <c r="C4657">
        <v>5451</v>
      </c>
      <c r="D4657" t="s">
        <v>21834</v>
      </c>
      <c r="E4657">
        <v>45526.440648148149</v>
      </c>
      <c r="F4657">
        <v>2024</v>
      </c>
      <c r="G4657" t="s">
        <v>1680</v>
      </c>
      <c r="H4657" t="s">
        <v>21835</v>
      </c>
      <c r="I4657" t="s">
        <v>21836</v>
      </c>
      <c r="J4657" t="s">
        <v>21838</v>
      </c>
      <c r="M4657">
        <v>117</v>
      </c>
      <c r="N4657">
        <v>2</v>
      </c>
      <c r="O4657">
        <v>0</v>
      </c>
      <c r="P4657" t="s">
        <v>202</v>
      </c>
      <c r="Q4657" t="s">
        <v>38</v>
      </c>
      <c r="R4657" s="3" t="b">
        <f>ISNUMBER(SEARCH(critere,_xlfn.CONCAT(client[[#This Row],[TELEPHONE]:[AGENCE]])))</f>
        <v>1</v>
      </c>
      <c r="S4657" s="8">
        <f>IF(client[[#This Row],[Recherche]]=TRUE,COUNTIF($R$4:R4657,TRUE),"")</f>
        <v>4654</v>
      </c>
    </row>
    <row r="4658" spans="2:19" x14ac:dyDescent="0.3">
      <c r="B4658" t="s">
        <v>21842</v>
      </c>
      <c r="C4658">
        <v>5475</v>
      </c>
      <c r="D4658" t="s">
        <v>21839</v>
      </c>
      <c r="E4658">
        <v>45531.476909722223</v>
      </c>
      <c r="F4658">
        <v>2024</v>
      </c>
      <c r="G4658" t="s">
        <v>272</v>
      </c>
      <c r="H4658" t="s">
        <v>21840</v>
      </c>
      <c r="I4658" t="s">
        <v>21841</v>
      </c>
      <c r="J4658" t="s">
        <v>21843</v>
      </c>
      <c r="M4658">
        <v>117</v>
      </c>
      <c r="N4658">
        <v>1</v>
      </c>
      <c r="O4658">
        <v>0</v>
      </c>
      <c r="P4658" t="s">
        <v>202</v>
      </c>
      <c r="Q4658" t="s">
        <v>22</v>
      </c>
      <c r="R4658" s="3" t="b">
        <f>ISNUMBER(SEARCH(critere,_xlfn.CONCAT(client[[#This Row],[TELEPHONE]:[AGENCE]])))</f>
        <v>1</v>
      </c>
      <c r="S4658" s="8">
        <f>IF(client[[#This Row],[Recherche]]=TRUE,COUNTIF($R$4:R4658,TRUE),"")</f>
        <v>4655</v>
      </c>
    </row>
    <row r="4659" spans="2:19" x14ac:dyDescent="0.3">
      <c r="B4659" t="s">
        <v>21847</v>
      </c>
      <c r="C4659">
        <v>5523</v>
      </c>
      <c r="D4659" t="s">
        <v>21844</v>
      </c>
      <c r="E4659">
        <v>45537.463333333333</v>
      </c>
      <c r="F4659">
        <v>2024</v>
      </c>
      <c r="G4659" t="s">
        <v>2773</v>
      </c>
      <c r="H4659" t="s">
        <v>21845</v>
      </c>
      <c r="I4659" t="s">
        <v>21846</v>
      </c>
      <c r="J4659" t="s">
        <v>21848</v>
      </c>
      <c r="M4659">
        <v>105</v>
      </c>
      <c r="N4659">
        <v>1</v>
      </c>
      <c r="O4659">
        <v>0</v>
      </c>
      <c r="P4659" t="s">
        <v>202</v>
      </c>
      <c r="Q4659" t="s">
        <v>22</v>
      </c>
      <c r="R4659" s="3" t="b">
        <f>ISNUMBER(SEARCH(critere,_xlfn.CONCAT(client[[#This Row],[TELEPHONE]:[AGENCE]])))</f>
        <v>1</v>
      </c>
      <c r="S4659" s="8">
        <f>IF(client[[#This Row],[Recherche]]=TRUE,COUNTIF($R$4:R4659,TRUE),"")</f>
        <v>4656</v>
      </c>
    </row>
    <row r="4660" spans="2:19" x14ac:dyDescent="0.3">
      <c r="B4660" t="s">
        <v>21852</v>
      </c>
      <c r="C4660">
        <v>5526</v>
      </c>
      <c r="D4660" t="s">
        <v>21849</v>
      </c>
      <c r="E4660">
        <v>45537.677210648151</v>
      </c>
      <c r="F4660">
        <v>2024</v>
      </c>
      <c r="G4660" t="s">
        <v>3344</v>
      </c>
      <c r="H4660" t="s">
        <v>21850</v>
      </c>
      <c r="I4660" t="s">
        <v>21851</v>
      </c>
      <c r="J4660" t="s">
        <v>21853</v>
      </c>
      <c r="M4660">
        <v>75</v>
      </c>
      <c r="N4660">
        <v>1</v>
      </c>
      <c r="O4660">
        <v>0</v>
      </c>
      <c r="P4660" t="s">
        <v>202</v>
      </c>
      <c r="Q4660" t="s">
        <v>753</v>
      </c>
      <c r="R4660" s="3" t="b">
        <f>ISNUMBER(SEARCH(critere,_xlfn.CONCAT(client[[#This Row],[TELEPHONE]:[AGENCE]])))</f>
        <v>1</v>
      </c>
      <c r="S4660" s="8">
        <f>IF(client[[#This Row],[Recherche]]=TRUE,COUNTIF($R$4:R4660,TRUE),"")</f>
        <v>4657</v>
      </c>
    </row>
    <row r="4661" spans="2:19" x14ac:dyDescent="0.3">
      <c r="B4661" t="s">
        <v>21856</v>
      </c>
      <c r="C4661">
        <v>5530</v>
      </c>
      <c r="D4661" t="s">
        <v>21854</v>
      </c>
      <c r="E4661">
        <v>45538.541631944441</v>
      </c>
      <c r="G4661" t="s">
        <v>13294</v>
      </c>
      <c r="H4661" t="s">
        <v>11683</v>
      </c>
      <c r="I4661" t="s">
        <v>21855</v>
      </c>
      <c r="J4661" t="s">
        <v>21857</v>
      </c>
      <c r="M4661">
        <v>108</v>
      </c>
      <c r="N4661">
        <v>1</v>
      </c>
      <c r="P4661" t="s">
        <v>21</v>
      </c>
      <c r="Q4661" t="s">
        <v>38</v>
      </c>
      <c r="R4661" s="3" t="b">
        <f>ISNUMBER(SEARCH(critere,_xlfn.CONCAT(client[[#This Row],[TELEPHONE]:[AGENCE]])))</f>
        <v>1</v>
      </c>
      <c r="S4661" s="8">
        <f>IF(client[[#This Row],[Recherche]]=TRUE,COUNTIF($R$4:R4661,TRUE),"")</f>
        <v>4658</v>
      </c>
    </row>
    <row r="4662" spans="2:19" x14ac:dyDescent="0.3">
      <c r="B4662" t="s">
        <v>21860</v>
      </c>
      <c r="C4662">
        <v>5541</v>
      </c>
      <c r="D4662" t="s">
        <v>21858</v>
      </c>
      <c r="E4662">
        <v>45541.643125000002</v>
      </c>
      <c r="F4662">
        <v>2024</v>
      </c>
      <c r="G4662" t="s">
        <v>5580</v>
      </c>
      <c r="H4662" t="s">
        <v>4513</v>
      </c>
      <c r="I4662" t="s">
        <v>21859</v>
      </c>
      <c r="J4662" t="s">
        <v>21861</v>
      </c>
      <c r="M4662">
        <v>105</v>
      </c>
      <c r="N4662">
        <v>1</v>
      </c>
      <c r="O4662">
        <v>0</v>
      </c>
      <c r="P4662" t="s">
        <v>202</v>
      </c>
      <c r="Q4662" t="s">
        <v>454</v>
      </c>
      <c r="R4662" s="3" t="b">
        <f>ISNUMBER(SEARCH(critere,_xlfn.CONCAT(client[[#This Row],[TELEPHONE]:[AGENCE]])))</f>
        <v>1</v>
      </c>
      <c r="S4662" s="8">
        <f>IF(client[[#This Row],[Recherche]]=TRUE,COUNTIF($R$4:R4662,TRUE),"")</f>
        <v>4659</v>
      </c>
    </row>
    <row r="4663" spans="2:19" x14ac:dyDescent="0.3">
      <c r="B4663">
        <v>614486854</v>
      </c>
      <c r="C4663">
        <v>5542</v>
      </c>
      <c r="D4663" t="s">
        <v>21862</v>
      </c>
      <c r="E4663">
        <v>45541.648020833331</v>
      </c>
      <c r="F4663">
        <v>2024</v>
      </c>
      <c r="G4663" t="s">
        <v>330</v>
      </c>
      <c r="H4663" t="s">
        <v>21863</v>
      </c>
      <c r="I4663" t="s">
        <v>21864</v>
      </c>
      <c r="J4663" t="s">
        <v>21865</v>
      </c>
      <c r="M4663">
        <v>105</v>
      </c>
      <c r="N4663">
        <v>1</v>
      </c>
      <c r="O4663">
        <v>0</v>
      </c>
      <c r="P4663" t="s">
        <v>202</v>
      </c>
      <c r="Q4663" t="s">
        <v>454</v>
      </c>
      <c r="R4663" s="3" t="b">
        <f>ISNUMBER(SEARCH(critere,_xlfn.CONCAT(client[[#This Row],[TELEPHONE]:[AGENCE]])))</f>
        <v>1</v>
      </c>
      <c r="S4663" s="8">
        <f>IF(client[[#This Row],[Recherche]]=TRUE,COUNTIF($R$4:R4663,TRUE),"")</f>
        <v>4660</v>
      </c>
    </row>
    <row r="4664" spans="2:19" x14ac:dyDescent="0.3">
      <c r="B4664">
        <v>681126307</v>
      </c>
      <c r="C4664">
        <v>5546</v>
      </c>
      <c r="D4664" t="s">
        <v>21866</v>
      </c>
      <c r="E4664">
        <v>45544.437314814815</v>
      </c>
      <c r="G4664" t="s">
        <v>21867</v>
      </c>
      <c r="H4664" t="s">
        <v>21867</v>
      </c>
      <c r="I4664" t="s">
        <v>21868</v>
      </c>
      <c r="J4664" t="s">
        <v>21869</v>
      </c>
      <c r="M4664">
        <v>108</v>
      </c>
      <c r="N4664">
        <v>1</v>
      </c>
      <c r="P4664" t="s">
        <v>21</v>
      </c>
      <c r="Q4664" t="s">
        <v>38</v>
      </c>
      <c r="R4664" s="3" t="b">
        <f>ISNUMBER(SEARCH(critere,_xlfn.CONCAT(client[[#This Row],[TELEPHONE]:[AGENCE]])))</f>
        <v>1</v>
      </c>
      <c r="S4664" s="8">
        <f>IF(client[[#This Row],[Recherche]]=TRUE,COUNTIF($R$4:R4664,TRUE),"")</f>
        <v>4661</v>
      </c>
    </row>
    <row r="4665" spans="2:19" x14ac:dyDescent="0.3">
      <c r="B4665" t="s">
        <v>21873</v>
      </c>
      <c r="C4665">
        <v>5547</v>
      </c>
      <c r="D4665" t="s">
        <v>21870</v>
      </c>
      <c r="E4665">
        <v>45544.472349537034</v>
      </c>
      <c r="F4665">
        <v>2024</v>
      </c>
      <c r="G4665" t="s">
        <v>2180</v>
      </c>
      <c r="H4665" t="s">
        <v>21871</v>
      </c>
      <c r="I4665" t="s">
        <v>21872</v>
      </c>
      <c r="J4665" t="s">
        <v>21874</v>
      </c>
      <c r="M4665">
        <v>117</v>
      </c>
      <c r="N4665">
        <v>1</v>
      </c>
      <c r="O4665">
        <v>0</v>
      </c>
      <c r="P4665" t="s">
        <v>202</v>
      </c>
      <c r="Q4665" t="s">
        <v>753</v>
      </c>
      <c r="R4665" s="3" t="b">
        <f>ISNUMBER(SEARCH(critere,_xlfn.CONCAT(client[[#This Row],[TELEPHONE]:[AGENCE]])))</f>
        <v>1</v>
      </c>
      <c r="S4665" s="8">
        <f>IF(client[[#This Row],[Recherche]]=TRUE,COUNTIF($R$4:R4665,TRUE),"")</f>
        <v>4662</v>
      </c>
    </row>
    <row r="4666" spans="2:19" x14ac:dyDescent="0.3">
      <c r="B4666" t="s">
        <v>21878</v>
      </c>
      <c r="C4666">
        <v>5548</v>
      </c>
      <c r="D4666" t="s">
        <v>21875</v>
      </c>
      <c r="E4666">
        <v>45544.477083333331</v>
      </c>
      <c r="F4666">
        <v>2024</v>
      </c>
      <c r="G4666" t="s">
        <v>4881</v>
      </c>
      <c r="H4666" t="s">
        <v>21876</v>
      </c>
      <c r="I4666" t="s">
        <v>21877</v>
      </c>
      <c r="J4666" t="s">
        <v>21879</v>
      </c>
      <c r="M4666">
        <v>75</v>
      </c>
      <c r="N4666">
        <v>1</v>
      </c>
      <c r="O4666">
        <v>0</v>
      </c>
      <c r="P4666" t="s">
        <v>202</v>
      </c>
      <c r="Q4666" t="s">
        <v>753</v>
      </c>
      <c r="R4666" s="3" t="b">
        <f>ISNUMBER(SEARCH(critere,_xlfn.CONCAT(client[[#This Row],[TELEPHONE]:[AGENCE]])))</f>
        <v>1</v>
      </c>
      <c r="S4666" s="8">
        <f>IF(client[[#This Row],[Recherche]]=TRUE,COUNTIF($R$4:R4666,TRUE),"")</f>
        <v>4663</v>
      </c>
    </row>
    <row r="4667" spans="2:19" x14ac:dyDescent="0.3">
      <c r="B4667" t="s">
        <v>21883</v>
      </c>
      <c r="C4667">
        <v>5552</v>
      </c>
      <c r="D4667" t="s">
        <v>21880</v>
      </c>
      <c r="E4667">
        <v>45544.487442129626</v>
      </c>
      <c r="F4667">
        <v>2024</v>
      </c>
      <c r="G4667" t="s">
        <v>426</v>
      </c>
      <c r="H4667" t="s">
        <v>21881</v>
      </c>
      <c r="I4667" t="s">
        <v>21882</v>
      </c>
      <c r="J4667" t="s">
        <v>21884</v>
      </c>
      <c r="M4667">
        <v>8</v>
      </c>
      <c r="N4667">
        <v>1</v>
      </c>
      <c r="O4667">
        <v>0</v>
      </c>
      <c r="P4667" t="s">
        <v>21</v>
      </c>
      <c r="Q4667" t="s">
        <v>454</v>
      </c>
      <c r="R4667" s="3" t="b">
        <f>ISNUMBER(SEARCH(critere,_xlfn.CONCAT(client[[#This Row],[TELEPHONE]:[AGENCE]])))</f>
        <v>1</v>
      </c>
      <c r="S4667" s="8">
        <f>IF(client[[#This Row],[Recherche]]=TRUE,COUNTIF($R$4:R4667,TRUE),"")</f>
        <v>4664</v>
      </c>
    </row>
    <row r="4668" spans="2:19" x14ac:dyDescent="0.3">
      <c r="B4668" t="s">
        <v>21888</v>
      </c>
      <c r="C4668">
        <v>5553</v>
      </c>
      <c r="D4668" t="s">
        <v>21885</v>
      </c>
      <c r="E4668">
        <v>45544.505567129629</v>
      </c>
      <c r="G4668" t="s">
        <v>650</v>
      </c>
      <c r="H4668" t="s">
        <v>21886</v>
      </c>
      <c r="I4668" t="s">
        <v>21887</v>
      </c>
      <c r="J4668" t="s">
        <v>21889</v>
      </c>
      <c r="M4668">
        <v>8</v>
      </c>
      <c r="N4668">
        <v>1</v>
      </c>
      <c r="P4668" t="s">
        <v>21</v>
      </c>
      <c r="Q4668" t="s">
        <v>454</v>
      </c>
      <c r="R4668" s="3" t="b">
        <f>ISNUMBER(SEARCH(critere,_xlfn.CONCAT(client[[#This Row],[TELEPHONE]:[AGENCE]])))</f>
        <v>1</v>
      </c>
      <c r="S4668" s="8">
        <f>IF(client[[#This Row],[Recherche]]=TRUE,COUNTIF($R$4:R4668,TRUE),"")</f>
        <v>4665</v>
      </c>
    </row>
    <row r="4669" spans="2:19" x14ac:dyDescent="0.3">
      <c r="B4669">
        <v>687138602</v>
      </c>
      <c r="C4669">
        <v>5554</v>
      </c>
      <c r="D4669" t="s">
        <v>21890</v>
      </c>
      <c r="E4669">
        <v>45544.518750000003</v>
      </c>
      <c r="G4669" t="s">
        <v>21891</v>
      </c>
      <c r="H4669" t="s">
        <v>21892</v>
      </c>
      <c r="I4669" t="s">
        <v>21893</v>
      </c>
      <c r="J4669" t="s">
        <v>21894</v>
      </c>
      <c r="M4669">
        <v>8</v>
      </c>
      <c r="N4669">
        <v>1</v>
      </c>
      <c r="P4669" t="s">
        <v>21</v>
      </c>
      <c r="Q4669" t="s">
        <v>454</v>
      </c>
      <c r="R4669" s="3" t="b">
        <f>ISNUMBER(SEARCH(critere,_xlfn.CONCAT(client[[#This Row],[TELEPHONE]:[AGENCE]])))</f>
        <v>1</v>
      </c>
      <c r="S4669" s="8">
        <f>IF(client[[#This Row],[Recherche]]=TRUE,COUNTIF($R$4:R4669,TRUE),"")</f>
        <v>4666</v>
      </c>
    </row>
    <row r="4670" spans="2:19" x14ac:dyDescent="0.3">
      <c r="B4670" t="s">
        <v>21898</v>
      </c>
      <c r="C4670">
        <v>5560</v>
      </c>
      <c r="D4670" t="s">
        <v>21895</v>
      </c>
      <c r="E4670">
        <v>45544.687037037038</v>
      </c>
      <c r="F4670">
        <v>2024</v>
      </c>
      <c r="G4670" t="s">
        <v>77</v>
      </c>
      <c r="H4670" t="s">
        <v>21896</v>
      </c>
      <c r="I4670" t="s">
        <v>21897</v>
      </c>
      <c r="J4670" t="s">
        <v>21899</v>
      </c>
      <c r="M4670">
        <v>108</v>
      </c>
      <c r="N4670">
        <v>1</v>
      </c>
      <c r="O4670">
        <v>0</v>
      </c>
      <c r="P4670" t="s">
        <v>202</v>
      </c>
      <c r="Q4670" t="s">
        <v>38</v>
      </c>
      <c r="R4670" s="3" t="b">
        <f>ISNUMBER(SEARCH(critere,_xlfn.CONCAT(client[[#This Row],[TELEPHONE]:[AGENCE]])))</f>
        <v>1</v>
      </c>
      <c r="S4670" s="8">
        <f>IF(client[[#This Row],[Recherche]]=TRUE,COUNTIF($R$4:R4670,TRUE),"")</f>
        <v>4667</v>
      </c>
    </row>
    <row r="4671" spans="2:19" x14ac:dyDescent="0.3">
      <c r="B4671">
        <v>684079042</v>
      </c>
      <c r="C4671">
        <v>5567</v>
      </c>
      <c r="D4671" t="s">
        <v>21900</v>
      </c>
      <c r="E4671">
        <v>45545.438692129632</v>
      </c>
      <c r="F4671">
        <v>2024</v>
      </c>
      <c r="G4671" t="s">
        <v>21901</v>
      </c>
      <c r="H4671" t="s">
        <v>21902</v>
      </c>
      <c r="I4671" t="s">
        <v>21903</v>
      </c>
      <c r="J4671" t="s">
        <v>21904</v>
      </c>
      <c r="M4671">
        <v>105</v>
      </c>
      <c r="N4671">
        <v>1</v>
      </c>
      <c r="O4671">
        <v>0</v>
      </c>
      <c r="P4671" t="s">
        <v>202</v>
      </c>
      <c r="Q4671" t="s">
        <v>22</v>
      </c>
      <c r="R4671" s="3" t="b">
        <f>ISNUMBER(SEARCH(critere,_xlfn.CONCAT(client[[#This Row],[TELEPHONE]:[AGENCE]])))</f>
        <v>1</v>
      </c>
      <c r="S4671" s="8">
        <f>IF(client[[#This Row],[Recherche]]=TRUE,COUNTIF($R$4:R4671,TRUE),"")</f>
        <v>4668</v>
      </c>
    </row>
    <row r="4672" spans="2:19" x14ac:dyDescent="0.3">
      <c r="B4672" t="s">
        <v>21907</v>
      </c>
      <c r="C4672">
        <v>5572</v>
      </c>
      <c r="D4672" t="s">
        <v>21905</v>
      </c>
      <c r="E4672">
        <v>45547.374108796299</v>
      </c>
      <c r="F4672">
        <v>2024</v>
      </c>
      <c r="G4672" t="s">
        <v>330</v>
      </c>
      <c r="H4672" t="s">
        <v>8320</v>
      </c>
      <c r="I4672" t="s">
        <v>21906</v>
      </c>
      <c r="J4672" t="s">
        <v>21908</v>
      </c>
      <c r="M4672">
        <v>105</v>
      </c>
      <c r="N4672">
        <v>1</v>
      </c>
      <c r="O4672">
        <v>0</v>
      </c>
      <c r="P4672" t="s">
        <v>202</v>
      </c>
      <c r="Q4672" t="s">
        <v>454</v>
      </c>
      <c r="R4672" s="3" t="b">
        <f>ISNUMBER(SEARCH(critere,_xlfn.CONCAT(client[[#This Row],[TELEPHONE]:[AGENCE]])))</f>
        <v>1</v>
      </c>
      <c r="S4672" s="8">
        <f>IF(client[[#This Row],[Recherche]]=TRUE,COUNTIF($R$4:R4672,TRUE),"")</f>
        <v>4669</v>
      </c>
    </row>
    <row r="4673" spans="2:19" x14ac:dyDescent="0.3">
      <c r="B4673">
        <v>611014010</v>
      </c>
      <c r="C4673">
        <v>5574</v>
      </c>
      <c r="D4673" t="s">
        <v>21909</v>
      </c>
      <c r="E4673">
        <v>45548.771273148152</v>
      </c>
      <c r="G4673" t="s">
        <v>21910</v>
      </c>
      <c r="H4673" t="s">
        <v>21910</v>
      </c>
      <c r="I4673" t="s">
        <v>21911</v>
      </c>
      <c r="J4673" t="s">
        <v>21912</v>
      </c>
      <c r="M4673">
        <v>75</v>
      </c>
      <c r="N4673">
        <v>1</v>
      </c>
      <c r="P4673" t="s">
        <v>21</v>
      </c>
      <c r="Q4673" t="s">
        <v>38</v>
      </c>
      <c r="R4673" s="3" t="b">
        <f>ISNUMBER(SEARCH(critere,_xlfn.CONCAT(client[[#This Row],[TELEPHONE]:[AGENCE]])))</f>
        <v>1</v>
      </c>
      <c r="S4673" s="8">
        <f>IF(client[[#This Row],[Recherche]]=TRUE,COUNTIF($R$4:R4673,TRUE),"")</f>
        <v>4670</v>
      </c>
    </row>
    <row r="4674" spans="2:19" x14ac:dyDescent="0.3">
      <c r="B4674" t="s">
        <v>21916</v>
      </c>
      <c r="C4674">
        <v>5579</v>
      </c>
      <c r="D4674" t="s">
        <v>21913</v>
      </c>
      <c r="E4674">
        <v>45551.663101851853</v>
      </c>
      <c r="G4674" t="s">
        <v>377</v>
      </c>
      <c r="H4674" t="s">
        <v>21914</v>
      </c>
      <c r="I4674" t="s">
        <v>21915</v>
      </c>
      <c r="J4674" t="s">
        <v>21917</v>
      </c>
      <c r="M4674">
        <v>8</v>
      </c>
      <c r="N4674">
        <v>1</v>
      </c>
      <c r="P4674" t="s">
        <v>21</v>
      </c>
      <c r="Q4674" t="s">
        <v>347</v>
      </c>
      <c r="R4674" s="3" t="b">
        <f>ISNUMBER(SEARCH(critere,_xlfn.CONCAT(client[[#This Row],[TELEPHONE]:[AGENCE]])))</f>
        <v>1</v>
      </c>
      <c r="S4674" s="8">
        <f>IF(client[[#This Row],[Recherche]]=TRUE,COUNTIF($R$4:R4674,TRUE),"")</f>
        <v>4671</v>
      </c>
    </row>
    <row r="4675" spans="2:19" x14ac:dyDescent="0.3">
      <c r="B4675">
        <v>621798632</v>
      </c>
      <c r="C4675">
        <v>5580</v>
      </c>
      <c r="D4675" t="s">
        <v>21918</v>
      </c>
      <c r="E4675">
        <v>45551.679236111115</v>
      </c>
      <c r="G4675" t="s">
        <v>21919</v>
      </c>
      <c r="H4675" t="s">
        <v>21920</v>
      </c>
      <c r="I4675" t="s">
        <v>21921</v>
      </c>
      <c r="J4675" t="s">
        <v>21922</v>
      </c>
      <c r="M4675">
        <v>8</v>
      </c>
      <c r="N4675">
        <v>1</v>
      </c>
      <c r="P4675" t="s">
        <v>21</v>
      </c>
      <c r="Q4675" t="s">
        <v>454</v>
      </c>
      <c r="R4675" s="3" t="b">
        <f>ISNUMBER(SEARCH(critere,_xlfn.CONCAT(client[[#This Row],[TELEPHONE]:[AGENCE]])))</f>
        <v>1</v>
      </c>
      <c r="S4675" s="8">
        <f>IF(client[[#This Row],[Recherche]]=TRUE,COUNTIF($R$4:R4675,TRUE),"")</f>
        <v>4672</v>
      </c>
    </row>
    <row r="4676" spans="2:19" x14ac:dyDescent="0.3">
      <c r="B4676" t="s">
        <v>21927</v>
      </c>
      <c r="C4676">
        <v>5581</v>
      </c>
      <c r="D4676" t="s">
        <v>21923</v>
      </c>
      <c r="E4676">
        <v>45551.695474537039</v>
      </c>
      <c r="G4676" t="s">
        <v>21924</v>
      </c>
      <c r="H4676" t="s">
        <v>21925</v>
      </c>
      <c r="I4676" t="s">
        <v>21926</v>
      </c>
      <c r="J4676" t="s">
        <v>21928</v>
      </c>
      <c r="M4676">
        <v>8</v>
      </c>
      <c r="N4676">
        <v>1</v>
      </c>
      <c r="P4676" t="s">
        <v>21</v>
      </c>
      <c r="Q4676" t="s">
        <v>454</v>
      </c>
      <c r="R4676" s="3" t="b">
        <f>ISNUMBER(SEARCH(critere,_xlfn.CONCAT(client[[#This Row],[TELEPHONE]:[AGENCE]])))</f>
        <v>1</v>
      </c>
      <c r="S4676" s="8">
        <f>IF(client[[#This Row],[Recherche]]=TRUE,COUNTIF($R$4:R4676,TRUE),"")</f>
        <v>4673</v>
      </c>
    </row>
    <row r="4677" spans="2:19" x14ac:dyDescent="0.3">
      <c r="B4677" t="s">
        <v>21933</v>
      </c>
      <c r="C4677">
        <v>5582</v>
      </c>
      <c r="D4677" t="s">
        <v>21929</v>
      </c>
      <c r="E4677">
        <v>45551.718136574076</v>
      </c>
      <c r="F4677">
        <v>2024</v>
      </c>
      <c r="G4677" t="s">
        <v>21930</v>
      </c>
      <c r="H4677" t="s">
        <v>21931</v>
      </c>
      <c r="I4677" t="s">
        <v>21932</v>
      </c>
      <c r="J4677" t="s">
        <v>21934</v>
      </c>
      <c r="M4677">
        <v>8</v>
      </c>
      <c r="N4677">
        <v>1</v>
      </c>
      <c r="O4677">
        <v>0</v>
      </c>
      <c r="P4677" t="s">
        <v>21</v>
      </c>
      <c r="Q4677" t="s">
        <v>454</v>
      </c>
      <c r="R4677" s="3" t="b">
        <f>ISNUMBER(SEARCH(critere,_xlfn.CONCAT(client[[#This Row],[TELEPHONE]:[AGENCE]])))</f>
        <v>1</v>
      </c>
      <c r="S4677" s="8">
        <f>IF(client[[#This Row],[Recherche]]=TRUE,COUNTIF($R$4:R4677,TRUE),"")</f>
        <v>4674</v>
      </c>
    </row>
    <row r="4678" spans="2:19" x14ac:dyDescent="0.3">
      <c r="B4678" t="s">
        <v>21937</v>
      </c>
      <c r="C4678">
        <v>5594</v>
      </c>
      <c r="D4678" t="s">
        <v>21935</v>
      </c>
      <c r="E4678">
        <v>45553.56077546296</v>
      </c>
      <c r="F4678">
        <v>2024</v>
      </c>
      <c r="G4678" t="s">
        <v>828</v>
      </c>
      <c r="H4678" t="s">
        <v>5833</v>
      </c>
      <c r="I4678" t="s">
        <v>21936</v>
      </c>
      <c r="J4678" t="s">
        <v>21938</v>
      </c>
      <c r="M4678">
        <v>117</v>
      </c>
      <c r="N4678">
        <v>1</v>
      </c>
      <c r="O4678">
        <v>0</v>
      </c>
      <c r="P4678" t="s">
        <v>202</v>
      </c>
      <c r="Q4678" t="s">
        <v>22</v>
      </c>
      <c r="R4678" s="3" t="b">
        <f>ISNUMBER(SEARCH(critere,_xlfn.CONCAT(client[[#This Row],[TELEPHONE]:[AGENCE]])))</f>
        <v>1</v>
      </c>
      <c r="S4678" s="8">
        <f>IF(client[[#This Row],[Recherche]]=TRUE,COUNTIF($R$4:R4678,TRUE),"")</f>
        <v>4675</v>
      </c>
    </row>
    <row r="4679" spans="2:19" x14ac:dyDescent="0.3">
      <c r="B4679">
        <v>679366263</v>
      </c>
      <c r="C4679">
        <v>5607</v>
      </c>
      <c r="D4679" t="s">
        <v>21939</v>
      </c>
      <c r="E4679">
        <v>45559.480682870373</v>
      </c>
      <c r="G4679" t="s">
        <v>21940</v>
      </c>
      <c r="H4679" t="s">
        <v>21940</v>
      </c>
      <c r="I4679" t="s">
        <v>21941</v>
      </c>
      <c r="J4679" t="s">
        <v>21942</v>
      </c>
      <c r="M4679">
        <v>108</v>
      </c>
      <c r="N4679">
        <v>1</v>
      </c>
      <c r="P4679" t="s">
        <v>21</v>
      </c>
      <c r="Q4679" t="s">
        <v>38</v>
      </c>
      <c r="R4679" s="3" t="b">
        <f>ISNUMBER(SEARCH(critere,_xlfn.CONCAT(client[[#This Row],[TELEPHONE]:[AGENCE]])))</f>
        <v>1</v>
      </c>
      <c r="S4679" s="8">
        <f>IF(client[[#This Row],[Recherche]]=TRUE,COUNTIF($R$4:R4679,TRUE),"")</f>
        <v>4676</v>
      </c>
    </row>
    <row r="4680" spans="2:19" x14ac:dyDescent="0.3">
      <c r="B4680">
        <v>611818442</v>
      </c>
      <c r="C4680">
        <v>5616</v>
      </c>
      <c r="D4680" t="s">
        <v>21943</v>
      </c>
      <c r="E4680">
        <v>45561.722025462965</v>
      </c>
      <c r="F4680">
        <v>2024</v>
      </c>
      <c r="G4680" t="s">
        <v>1710</v>
      </c>
      <c r="H4680" t="s">
        <v>4730</v>
      </c>
      <c r="I4680" t="s">
        <v>21944</v>
      </c>
      <c r="J4680" t="s">
        <v>21945</v>
      </c>
      <c r="M4680">
        <v>105</v>
      </c>
      <c r="N4680">
        <v>4</v>
      </c>
      <c r="O4680">
        <v>0</v>
      </c>
      <c r="P4680" t="s">
        <v>202</v>
      </c>
      <c r="Q4680" t="s">
        <v>454</v>
      </c>
      <c r="R4680" s="3" t="b">
        <f>ISNUMBER(SEARCH(critere,_xlfn.CONCAT(client[[#This Row],[TELEPHONE]:[AGENCE]])))</f>
        <v>1</v>
      </c>
      <c r="S4680" s="8">
        <f>IF(client[[#This Row],[Recherche]]=TRUE,COUNTIF($R$4:R4680,TRUE),"")</f>
        <v>4677</v>
      </c>
    </row>
    <row r="4681" spans="2:19" x14ac:dyDescent="0.3">
      <c r="B4681">
        <v>611818442</v>
      </c>
      <c r="C4681">
        <v>5617</v>
      </c>
      <c r="D4681" t="s">
        <v>21946</v>
      </c>
      <c r="E4681">
        <v>45561.722800925927</v>
      </c>
      <c r="G4681" t="s">
        <v>1710</v>
      </c>
      <c r="H4681" t="s">
        <v>4730</v>
      </c>
      <c r="I4681" t="s">
        <v>21944</v>
      </c>
      <c r="J4681" t="s">
        <v>21945</v>
      </c>
      <c r="M4681">
        <v>105</v>
      </c>
      <c r="N4681">
        <v>3</v>
      </c>
      <c r="P4681" t="s">
        <v>21</v>
      </c>
      <c r="Q4681" t="s">
        <v>454</v>
      </c>
      <c r="R4681" s="3" t="b">
        <f>ISNUMBER(SEARCH(critere,_xlfn.CONCAT(client[[#This Row],[TELEPHONE]:[AGENCE]])))</f>
        <v>1</v>
      </c>
      <c r="S4681" s="8">
        <f>IF(client[[#This Row],[Recherche]]=TRUE,COUNTIF($R$4:R4681,TRUE),"")</f>
        <v>4678</v>
      </c>
    </row>
    <row r="4682" spans="2:19" x14ac:dyDescent="0.3">
      <c r="B4682" t="s">
        <v>21950</v>
      </c>
      <c r="C4682">
        <v>5634</v>
      </c>
      <c r="D4682" t="s">
        <v>21947</v>
      </c>
      <c r="E4682">
        <v>45565.56177083333</v>
      </c>
      <c r="F4682">
        <v>2024</v>
      </c>
      <c r="G4682" t="s">
        <v>50</v>
      </c>
      <c r="H4682" t="s">
        <v>21948</v>
      </c>
      <c r="I4682" t="s">
        <v>21949</v>
      </c>
      <c r="J4682" t="s">
        <v>21951</v>
      </c>
      <c r="M4682">
        <v>117</v>
      </c>
      <c r="N4682">
        <v>1</v>
      </c>
      <c r="O4682">
        <v>0</v>
      </c>
      <c r="P4682" t="s">
        <v>202</v>
      </c>
      <c r="Q4682" t="s">
        <v>38</v>
      </c>
      <c r="R4682" s="3" t="b">
        <f>ISNUMBER(SEARCH(critere,_xlfn.CONCAT(client[[#This Row],[TELEPHONE]:[AGENCE]])))</f>
        <v>1</v>
      </c>
      <c r="S4682" s="8">
        <f>IF(client[[#This Row],[Recherche]]=TRUE,COUNTIF($R$4:R4682,TRUE),"")</f>
        <v>4679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D3C46-50DE-46F9-B677-601948AEC3CA}">
  <sheetPr codeName="Feuil2"/>
  <dimension ref="A3:T4682"/>
  <sheetViews>
    <sheetView showGridLines="0" tabSelected="1" workbookViewId="0">
      <selection activeCell="A9" sqref="A9"/>
    </sheetView>
  </sheetViews>
  <sheetFormatPr baseColWidth="10" defaultRowHeight="14.4" x14ac:dyDescent="0.3"/>
  <cols>
    <col min="1" max="1" width="45.44140625" customWidth="1"/>
    <col min="3" max="3" width="14.33203125" customWidth="1"/>
    <col min="4" max="4" width="14.33203125" style="3" customWidth="1"/>
    <col min="5" max="5" width="14.33203125" customWidth="1"/>
    <col min="6" max="6" width="14.33203125" style="6" customWidth="1"/>
    <col min="7" max="10" width="14.33203125" customWidth="1"/>
    <col min="11" max="11" width="45.33203125" customWidth="1"/>
    <col min="12" max="12" width="20.33203125" customWidth="1"/>
    <col min="13" max="18" width="14.33203125" customWidth="1"/>
  </cols>
  <sheetData>
    <row r="3" spans="1:20" x14ac:dyDescent="0.3">
      <c r="A3" s="4" t="s">
        <v>21952</v>
      </c>
      <c r="C3" s="2" t="s">
        <v>7</v>
      </c>
      <c r="D3" s="2" t="s">
        <v>0</v>
      </c>
      <c r="E3" s="2" t="s">
        <v>1</v>
      </c>
      <c r="F3" s="5" t="s">
        <v>2</v>
      </c>
      <c r="G3" s="2" t="s">
        <v>3</v>
      </c>
      <c r="H3" s="2" t="s">
        <v>4</v>
      </c>
      <c r="I3" s="2" t="s">
        <v>5</v>
      </c>
      <c r="J3" s="2" t="s">
        <v>6</v>
      </c>
      <c r="K3" s="2" t="s">
        <v>8</v>
      </c>
      <c r="L3" s="2"/>
      <c r="M3" s="2" t="s">
        <v>9</v>
      </c>
      <c r="N3" s="2" t="s">
        <v>10</v>
      </c>
      <c r="O3" s="2" t="s">
        <v>11</v>
      </c>
      <c r="P3" s="2" t="s">
        <v>12</v>
      </c>
      <c r="Q3" s="2" t="s">
        <v>13</v>
      </c>
      <c r="R3" s="2" t="s">
        <v>14</v>
      </c>
    </row>
    <row r="4" spans="1:20" ht="17.399999999999999" customHeight="1" x14ac:dyDescent="0.3">
      <c r="A4" s="7" t="s">
        <v>21957</v>
      </c>
      <c r="C4" t="str" cm="1">
        <f t="array" ref="C4:T4682">_xlfn._xlws.FILTER(donnees,recherche)</f>
        <v>06 17 87 67 31</v>
      </c>
      <c r="D4" s="3">
        <v>5</v>
      </c>
      <c r="E4" t="str">
        <v>AP LUDOVIC BARREAU</v>
      </c>
      <c r="F4" s="6">
        <v>43398.74423611111</v>
      </c>
      <c r="G4">
        <v>2016</v>
      </c>
      <c r="H4" t="str">
        <v>AP LUDOVIC</v>
      </c>
      <c r="I4" t="str">
        <v>BARREAU</v>
      </c>
      <c r="J4" t="str">
        <v>noreply5@okwind.fr</v>
      </c>
      <c r="K4" t="str">
        <v>Tréveneuc, 56380 Guer, France</v>
      </c>
      <c r="L4">
        <v>0</v>
      </c>
      <c r="M4">
        <v>0</v>
      </c>
      <c r="N4">
        <v>40</v>
      </c>
      <c r="O4">
        <v>1</v>
      </c>
      <c r="P4">
        <v>0</v>
      </c>
      <c r="Q4" t="str">
        <v>false</v>
      </c>
      <c r="R4" t="str">
        <v>Bretagne</v>
      </c>
      <c r="S4" t="b">
        <v>1</v>
      </c>
      <c r="T4">
        <v>1</v>
      </c>
    </row>
    <row r="5" spans="1:20" x14ac:dyDescent="0.3">
      <c r="C5" t="str">
        <v>06 07 40 57 46</v>
      </c>
      <c r="D5" s="3">
        <v>6</v>
      </c>
      <c r="E5" t="str">
        <v>ARCOULANE</v>
      </c>
      <c r="F5" s="6">
        <v>43398.74423611111</v>
      </c>
      <c r="G5">
        <v>2018</v>
      </c>
      <c r="H5" t="str">
        <v>Paul</v>
      </c>
      <c r="I5" t="str">
        <v>CASTETBIEILH</v>
      </c>
      <c r="J5" t="str">
        <v>paulcastetbieilh@yahoo.fr</v>
      </c>
      <c r="K5" t="str">
        <v>Chemin de Puntou, 64410 Vignes, France</v>
      </c>
      <c r="L5">
        <v>0</v>
      </c>
      <c r="M5">
        <v>0</v>
      </c>
      <c r="N5">
        <v>110</v>
      </c>
      <c r="O5">
        <v>1</v>
      </c>
      <c r="P5">
        <v>0</v>
      </c>
      <c r="Q5" t="str">
        <v>false</v>
      </c>
      <c r="R5" t="str">
        <v>Occitanie</v>
      </c>
      <c r="S5" t="b">
        <v>1</v>
      </c>
      <c r="T5">
        <v>2</v>
      </c>
    </row>
    <row r="6" spans="1:20" x14ac:dyDescent="0.3">
      <c r="C6">
        <v>0</v>
      </c>
      <c r="D6" s="3">
        <v>7</v>
      </c>
      <c r="E6" t="str">
        <v>AXEL - LUR BERRY</v>
      </c>
      <c r="F6" s="6">
        <v>43398.74423611111</v>
      </c>
      <c r="G6">
        <v>2015</v>
      </c>
      <c r="H6" t="str">
        <v>AXEL</v>
      </c>
      <c r="I6" t="str">
        <v>LUR BERRY</v>
      </c>
      <c r="J6" t="str">
        <v>noreply7@okwind.fr</v>
      </c>
      <c r="K6" t="str">
        <v>83 Chemin de Pau, 64121 Serres-Castet, France</v>
      </c>
      <c r="L6">
        <v>0</v>
      </c>
      <c r="M6">
        <v>0</v>
      </c>
      <c r="N6">
        <v>60</v>
      </c>
      <c r="O6">
        <v>1</v>
      </c>
      <c r="P6">
        <v>0</v>
      </c>
      <c r="Q6" t="str">
        <v>false</v>
      </c>
      <c r="R6" t="str">
        <v>Occitanie</v>
      </c>
      <c r="S6" t="b">
        <v>1</v>
      </c>
      <c r="T6">
        <v>3</v>
      </c>
    </row>
    <row r="7" spans="1:20" x14ac:dyDescent="0.3">
      <c r="A7" t="s">
        <v>21958</v>
      </c>
      <c r="C7">
        <v>0</v>
      </c>
      <c r="D7" s="3">
        <v>8</v>
      </c>
      <c r="E7" t="str">
        <v>AZ NETWORKS</v>
      </c>
      <c r="F7" s="6">
        <v>43398.74423611111</v>
      </c>
      <c r="G7">
        <v>0</v>
      </c>
      <c r="H7">
        <v>0</v>
      </c>
      <c r="I7" t="str">
        <v>AZ NETWORKS</v>
      </c>
      <c r="J7" t="str">
        <v>marie-florence@aznetwork.eu</v>
      </c>
      <c r="K7" t="str">
        <v>61000 Saint-Germain-du-Corbéis, France</v>
      </c>
      <c r="L7">
        <v>0</v>
      </c>
      <c r="M7">
        <v>0</v>
      </c>
      <c r="N7">
        <v>60</v>
      </c>
      <c r="O7">
        <v>2</v>
      </c>
      <c r="P7">
        <v>0</v>
      </c>
      <c r="Q7" t="str">
        <v>false</v>
      </c>
      <c r="R7" t="str">
        <v>Porte de Bretagne</v>
      </c>
      <c r="S7" t="b">
        <v>1</v>
      </c>
      <c r="T7">
        <v>4</v>
      </c>
    </row>
    <row r="8" spans="1:20" x14ac:dyDescent="0.3">
      <c r="A8" s="10" t="s">
        <v>21959</v>
      </c>
      <c r="C8" t="str">
        <v>06 74 96 06 99</v>
      </c>
      <c r="D8" s="3">
        <v>9</v>
      </c>
      <c r="E8" t="str">
        <v>BADOUARD (OLD)</v>
      </c>
      <c r="F8" s="6">
        <v>43398.74423611111</v>
      </c>
      <c r="G8">
        <v>2017</v>
      </c>
      <c r="H8" t="str">
        <v>Antoine</v>
      </c>
      <c r="I8" t="str">
        <v>BADOUARD</v>
      </c>
      <c r="J8" t="str">
        <v>earlbadouard@gmail.com</v>
      </c>
      <c r="K8" t="str">
        <v>La ville Barre, 22640 Plestan, France</v>
      </c>
      <c r="L8">
        <v>0</v>
      </c>
      <c r="M8">
        <v>0</v>
      </c>
      <c r="N8">
        <v>110</v>
      </c>
      <c r="O8">
        <v>1</v>
      </c>
      <c r="P8">
        <v>0</v>
      </c>
      <c r="Q8" t="str">
        <v>false</v>
      </c>
      <c r="R8" t="str">
        <v>Bretagne</v>
      </c>
      <c r="S8" t="b">
        <v>1</v>
      </c>
      <c r="T8">
        <v>5</v>
      </c>
    </row>
    <row r="9" spans="1:20" x14ac:dyDescent="0.3">
      <c r="C9" t="str">
        <v>06 20 06 33 46</v>
      </c>
      <c r="D9" s="3">
        <v>10</v>
      </c>
      <c r="E9" t="str">
        <v>BERGERE JEROME</v>
      </c>
      <c r="F9" s="6">
        <v>43398.74423611111</v>
      </c>
      <c r="G9">
        <v>2018</v>
      </c>
      <c r="H9">
        <v>0</v>
      </c>
      <c r="I9" t="str">
        <v>BERGERE JEROME</v>
      </c>
      <c r="J9" t="str">
        <v>bergere.jerome@orange.fr</v>
      </c>
      <c r="K9" t="str">
        <v>La Brillais, 53410 Le Bourgneuf-la-Forêt, France</v>
      </c>
      <c r="L9">
        <v>0</v>
      </c>
      <c r="M9">
        <v>0</v>
      </c>
      <c r="N9">
        <v>110</v>
      </c>
      <c r="O9">
        <v>2</v>
      </c>
      <c r="P9">
        <v>0</v>
      </c>
      <c r="Q9" t="str">
        <v>false</v>
      </c>
      <c r="R9" t="str">
        <v>Porte de Bretagne</v>
      </c>
      <c r="S9" t="b">
        <v>1</v>
      </c>
      <c r="T9">
        <v>6</v>
      </c>
    </row>
    <row r="10" spans="1:20" x14ac:dyDescent="0.3">
      <c r="C10" t="str">
        <v>06 10 22 21 20</v>
      </c>
      <c r="D10" s="3">
        <v>14</v>
      </c>
      <c r="E10" t="str">
        <v>CORDONNIER Benoit</v>
      </c>
      <c r="F10" s="6">
        <v>43398.74423611111</v>
      </c>
      <c r="G10">
        <v>2016</v>
      </c>
      <c r="H10" t="str">
        <v>Benoit</v>
      </c>
      <c r="I10" t="str">
        <v>CORDONNIER</v>
      </c>
      <c r="J10" t="str">
        <v>noreply14@okwind.fr</v>
      </c>
      <c r="K10" t="str">
        <v>5 Route de Gaillefontaine, 76270 Neufchâtel-en-Bray, France</v>
      </c>
      <c r="L10">
        <v>0</v>
      </c>
      <c r="M10">
        <v>0</v>
      </c>
      <c r="N10">
        <v>33</v>
      </c>
      <c r="O10">
        <v>1</v>
      </c>
      <c r="P10">
        <v>0</v>
      </c>
      <c r="Q10" t="str">
        <v>false</v>
      </c>
      <c r="R10" t="str">
        <v>Porte de Bretagne</v>
      </c>
      <c r="S10" t="b">
        <v>1</v>
      </c>
      <c r="T10">
        <v>7</v>
      </c>
    </row>
    <row r="11" spans="1:20" x14ac:dyDescent="0.3">
      <c r="C11" t="str">
        <v>07 64 40 50 02</v>
      </c>
      <c r="D11" s="3">
        <v>16</v>
      </c>
      <c r="E11" t="str">
        <v>CREIGNOU</v>
      </c>
      <c r="F11" s="6">
        <v>43398.74423611111</v>
      </c>
      <c r="G11">
        <v>2015</v>
      </c>
      <c r="H11" t="str">
        <v>PHILIPPE</v>
      </c>
      <c r="I11" t="str">
        <v>CREIGNOU</v>
      </c>
      <c r="J11" t="str">
        <v>ph.creignou@gmail.com</v>
      </c>
      <c r="K11" t="str">
        <v>Prat Meur, 29420 Plouénan, France</v>
      </c>
      <c r="L11">
        <v>0</v>
      </c>
      <c r="M11">
        <v>0</v>
      </c>
      <c r="N11">
        <v>40</v>
      </c>
      <c r="O11">
        <v>1</v>
      </c>
      <c r="P11">
        <v>0</v>
      </c>
      <c r="Q11" t="str">
        <v>false</v>
      </c>
      <c r="R11" t="str">
        <v>Bretagne</v>
      </c>
      <c r="S11" t="b">
        <v>1</v>
      </c>
      <c r="T11">
        <v>8</v>
      </c>
    </row>
    <row r="12" spans="1:20" x14ac:dyDescent="0.3">
      <c r="C12" t="str">
        <v>06 88 56 91 75</v>
      </c>
      <c r="D12" s="3">
        <v>17</v>
      </c>
      <c r="E12" t="str">
        <v>DAIRY GENES</v>
      </c>
      <c r="F12" s="6">
        <v>43398.74423611111</v>
      </c>
      <c r="G12">
        <v>2017</v>
      </c>
      <c r="H12">
        <v>0</v>
      </c>
      <c r="I12" t="str">
        <v>DAIRY GENES</v>
      </c>
      <c r="J12" t="str">
        <v>pelletier.patrice@dairy-genes.com</v>
      </c>
      <c r="K12" t="str">
        <v>Le Buchet, 37290 Charnizay, France</v>
      </c>
      <c r="L12">
        <v>0</v>
      </c>
      <c r="M12">
        <v>0</v>
      </c>
      <c r="N12">
        <v>110</v>
      </c>
      <c r="O12">
        <v>1</v>
      </c>
      <c r="P12">
        <v>0</v>
      </c>
      <c r="Q12" t="str">
        <v>false</v>
      </c>
      <c r="R12" t="str">
        <v>Pays de la Loire</v>
      </c>
      <c r="S12" t="b">
        <v>1</v>
      </c>
      <c r="T12">
        <v>9</v>
      </c>
    </row>
    <row r="13" spans="1:20" x14ac:dyDescent="0.3">
      <c r="C13" t="str">
        <v>06 73 86 48 50</v>
      </c>
      <c r="D13" s="3">
        <v>21</v>
      </c>
      <c r="E13" t="str">
        <v>EARL CHASSEIGNE (OLD)</v>
      </c>
      <c r="F13" s="6">
        <v>43398.74423611111</v>
      </c>
      <c r="G13">
        <v>2017</v>
      </c>
      <c r="H13" t="str">
        <v>Gérard</v>
      </c>
      <c r="I13" t="str">
        <v>GUIBERT</v>
      </c>
      <c r="J13" t="str">
        <v>gaec.chasseigne@orange.fr</v>
      </c>
      <c r="K13" t="str">
        <v>Chasseigne, 37290 Charnizay, France</v>
      </c>
      <c r="L13">
        <v>0</v>
      </c>
      <c r="M13">
        <v>0</v>
      </c>
      <c r="N13">
        <v>110</v>
      </c>
      <c r="O13">
        <v>1</v>
      </c>
      <c r="P13">
        <v>0</v>
      </c>
      <c r="Q13" t="str">
        <v>false</v>
      </c>
      <c r="R13" t="str">
        <v>Pays de la Loire</v>
      </c>
      <c r="S13" t="b">
        <v>1</v>
      </c>
      <c r="T13">
        <v>10</v>
      </c>
    </row>
    <row r="14" spans="1:20" x14ac:dyDescent="0.3">
      <c r="C14">
        <v>612417721</v>
      </c>
      <c r="D14" s="3">
        <v>28</v>
      </c>
      <c r="E14" t="str">
        <v>EARL DE LA CORNILLIERE (OLD)</v>
      </c>
      <c r="F14" s="6">
        <v>43398.74423611111</v>
      </c>
      <c r="G14">
        <v>2017</v>
      </c>
      <c r="H14" t="str">
        <v>Bruno</v>
      </c>
      <c r="I14" t="str">
        <v>MALLET</v>
      </c>
      <c r="J14" t="str">
        <v>la-cornillere35@orange.fr</v>
      </c>
      <c r="K14" t="str">
        <v>La Cornillère, 35150 Chanteloup, France</v>
      </c>
      <c r="L14">
        <v>0</v>
      </c>
      <c r="M14">
        <v>0</v>
      </c>
      <c r="N14">
        <v>110</v>
      </c>
      <c r="O14">
        <v>1</v>
      </c>
      <c r="P14">
        <v>0</v>
      </c>
      <c r="Q14" t="str">
        <v>false</v>
      </c>
      <c r="R14" t="str">
        <v>Porte de Bretagne</v>
      </c>
      <c r="S14" t="b">
        <v>1</v>
      </c>
      <c r="T14">
        <v>11</v>
      </c>
    </row>
    <row r="15" spans="1:20" x14ac:dyDescent="0.3">
      <c r="C15">
        <v>0</v>
      </c>
      <c r="D15" s="3">
        <v>30</v>
      </c>
      <c r="E15" t="str">
        <v>EARL DE LAUNAY DE PONT</v>
      </c>
      <c r="F15" s="6">
        <v>43398.74423611111</v>
      </c>
      <c r="G15">
        <v>0</v>
      </c>
      <c r="H15" t="str">
        <v>EARL</v>
      </c>
      <c r="I15" t="str">
        <v>DE LAUNAY DE PONT</v>
      </c>
      <c r="J15" t="str">
        <v>noreply30@okwind.fr</v>
      </c>
      <c r="K15" t="str">
        <v>Le Pont, 35560 Noyal-Sous-Bazouges, France</v>
      </c>
      <c r="L15">
        <v>0</v>
      </c>
      <c r="M15">
        <v>0</v>
      </c>
      <c r="N15">
        <v>108</v>
      </c>
      <c r="O15">
        <v>1</v>
      </c>
      <c r="P15">
        <v>0</v>
      </c>
      <c r="Q15" t="str">
        <v>false</v>
      </c>
      <c r="R15" t="str">
        <v>Porte de Bretagne</v>
      </c>
      <c r="S15" t="b">
        <v>1</v>
      </c>
      <c r="T15">
        <v>12</v>
      </c>
    </row>
    <row r="16" spans="1:20" x14ac:dyDescent="0.3">
      <c r="C16" t="str">
        <v>06 10 99 42 06</v>
      </c>
      <c r="D16" s="3">
        <v>33</v>
      </c>
      <c r="E16" t="str">
        <v>EARL DU BOGORE</v>
      </c>
      <c r="F16" s="6">
        <v>43398.74423611111</v>
      </c>
      <c r="G16">
        <v>2017</v>
      </c>
      <c r="H16">
        <v>0</v>
      </c>
      <c r="I16" t="str">
        <v>EARL DU BOGORE</v>
      </c>
      <c r="J16" t="str">
        <v>denis.josseaume@sfr.fr</v>
      </c>
      <c r="K16" t="str">
        <v>Le Bessin, 50510 Lengronne, France</v>
      </c>
      <c r="L16">
        <v>0</v>
      </c>
      <c r="M16">
        <v>0</v>
      </c>
      <c r="N16">
        <v>110</v>
      </c>
      <c r="O16">
        <v>2</v>
      </c>
      <c r="P16">
        <v>0</v>
      </c>
      <c r="Q16" t="str">
        <v>false</v>
      </c>
      <c r="R16" t="str">
        <v>Porte de Bretagne</v>
      </c>
      <c r="S16" t="b">
        <v>1</v>
      </c>
      <c r="T16">
        <v>13</v>
      </c>
    </row>
    <row r="17" spans="3:20" x14ac:dyDescent="0.3">
      <c r="C17">
        <v>0</v>
      </c>
      <c r="D17" s="3">
        <v>42</v>
      </c>
      <c r="E17" t="str">
        <v>BELLEC JEREMY (ex EARL GAUCHER) (TO DELETE)</v>
      </c>
      <c r="F17" s="6">
        <v>43398.74423611111</v>
      </c>
      <c r="G17">
        <v>2018</v>
      </c>
      <c r="H17" t="str">
        <v>OKWIND</v>
      </c>
      <c r="I17" t="str">
        <v>OKWIND</v>
      </c>
      <c r="J17" t="str">
        <v>noreply168@okwind.fr</v>
      </c>
      <c r="K17" t="str">
        <v>Koh Koëd, 56150 Guénin, France</v>
      </c>
      <c r="L17">
        <v>0</v>
      </c>
      <c r="M17">
        <v>0</v>
      </c>
      <c r="N17">
        <v>60</v>
      </c>
      <c r="O17">
        <v>1</v>
      </c>
      <c r="P17">
        <v>0</v>
      </c>
      <c r="Q17" t="str">
        <v>false</v>
      </c>
      <c r="R17" t="str">
        <v>Bretagne</v>
      </c>
      <c r="S17" t="b">
        <v>1</v>
      </c>
      <c r="T17">
        <v>14</v>
      </c>
    </row>
    <row r="18" spans="3:20" x14ac:dyDescent="0.3">
      <c r="C18" t="str">
        <v>06 86 26 81 42</v>
      </c>
      <c r="D18" s="3">
        <v>44</v>
      </c>
      <c r="E18" t="str">
        <v>EARL KERBREVET</v>
      </c>
      <c r="F18" s="6">
        <v>43398.74423611111</v>
      </c>
      <c r="G18">
        <v>2018</v>
      </c>
      <c r="H18" t="str">
        <v>Régis</v>
      </c>
      <c r="I18" t="str">
        <v>LE CLEZIO</v>
      </c>
      <c r="J18" t="str">
        <v>le-clezio@orange.fr</v>
      </c>
      <c r="K18" t="str">
        <v>Kerbrevet, 56500 Bignan, France</v>
      </c>
      <c r="L18">
        <v>0</v>
      </c>
      <c r="M18">
        <v>0</v>
      </c>
      <c r="N18">
        <v>110</v>
      </c>
      <c r="O18">
        <v>1</v>
      </c>
      <c r="P18">
        <v>0</v>
      </c>
      <c r="Q18" t="str">
        <v>false</v>
      </c>
      <c r="R18" t="str">
        <v>Bretagne</v>
      </c>
      <c r="S18" t="b">
        <v>1</v>
      </c>
      <c r="T18">
        <v>15</v>
      </c>
    </row>
    <row r="19" spans="3:20" x14ac:dyDescent="0.3">
      <c r="C19" t="str">
        <v>06 87 31 16 64</v>
      </c>
      <c r="D19" s="3">
        <v>46</v>
      </c>
      <c r="E19" t="str">
        <v>EARL LA BIQUE AU PRE</v>
      </c>
      <c r="F19" s="6">
        <v>43398.74423611111</v>
      </c>
      <c r="G19">
        <v>2016</v>
      </c>
      <c r="H19">
        <v>0</v>
      </c>
      <c r="I19" t="str">
        <v>EARL LA BIQUE AU PRE</v>
      </c>
      <c r="J19" t="str">
        <v>earllabiqueaupre@live.fr</v>
      </c>
      <c r="K19" t="str">
        <v>Les Amilières, 86600 Jazeneuil, France</v>
      </c>
      <c r="L19">
        <v>0</v>
      </c>
      <c r="M19">
        <v>0</v>
      </c>
      <c r="N19">
        <v>60</v>
      </c>
      <c r="O19">
        <v>1</v>
      </c>
      <c r="P19">
        <v>0</v>
      </c>
      <c r="Q19" t="str">
        <v>false</v>
      </c>
      <c r="R19" t="str">
        <v>Pays de la Loire</v>
      </c>
      <c r="S19" t="b">
        <v>1</v>
      </c>
      <c r="T19">
        <v>16</v>
      </c>
    </row>
    <row r="20" spans="3:20" x14ac:dyDescent="0.3">
      <c r="C20" t="str">
        <v>06 03 89 47 39</v>
      </c>
      <c r="D20" s="3">
        <v>48</v>
      </c>
      <c r="E20" t="str">
        <v>EARL LA GILLOISE</v>
      </c>
      <c r="F20" s="6">
        <v>43398.74423611111</v>
      </c>
      <c r="G20">
        <v>2015</v>
      </c>
      <c r="H20" t="str">
        <v>SAMUEL</v>
      </c>
      <c r="I20" t="str">
        <v>BONADEI</v>
      </c>
      <c r="J20" t="str">
        <v>s.bonadei@yahoo.fr</v>
      </c>
      <c r="K20" t="str">
        <v>La Penissière, 17230 Andilly, France</v>
      </c>
      <c r="L20">
        <v>0</v>
      </c>
      <c r="M20">
        <v>0</v>
      </c>
      <c r="N20">
        <v>40</v>
      </c>
      <c r="O20">
        <v>1</v>
      </c>
      <c r="P20">
        <v>0</v>
      </c>
      <c r="Q20" t="str">
        <v>false</v>
      </c>
      <c r="R20" t="str">
        <v>Pays de la Loire</v>
      </c>
      <c r="S20" t="b">
        <v>1</v>
      </c>
      <c r="T20">
        <v>17</v>
      </c>
    </row>
    <row r="21" spans="3:20" x14ac:dyDescent="0.3">
      <c r="C21">
        <v>601274671</v>
      </c>
      <c r="D21" s="3">
        <v>50</v>
      </c>
      <c r="E21" t="str">
        <v>EARL LA VALLE ETS RICHARD</v>
      </c>
      <c r="F21" s="6">
        <v>43398.74423611111</v>
      </c>
      <c r="G21">
        <v>2016</v>
      </c>
      <c r="H21" t="str">
        <v>EARL</v>
      </c>
      <c r="I21" t="str">
        <v>LA VALLE ETS RICHARD</v>
      </c>
      <c r="J21" t="str">
        <v>lavalleeavicole@hotmail.fr</v>
      </c>
      <c r="K21" t="str">
        <v>Rue des Jardins, 17170 Saint-Jean-de-Liversay, France</v>
      </c>
      <c r="L21">
        <v>0</v>
      </c>
      <c r="M21">
        <v>0</v>
      </c>
      <c r="N21">
        <v>110</v>
      </c>
      <c r="O21">
        <v>2</v>
      </c>
      <c r="P21">
        <v>0</v>
      </c>
      <c r="Q21" t="str">
        <v>false</v>
      </c>
      <c r="R21" t="str">
        <v>Pays de la Loire</v>
      </c>
      <c r="S21" t="b">
        <v>1</v>
      </c>
      <c r="T21">
        <v>18</v>
      </c>
    </row>
    <row r="22" spans="3:20" x14ac:dyDescent="0.3">
      <c r="C22">
        <v>0</v>
      </c>
      <c r="D22" s="3">
        <v>53</v>
      </c>
      <c r="E22" t="str">
        <v>EARL LE HAUT PONCON</v>
      </c>
      <c r="F22" s="6">
        <v>43398.74423611111</v>
      </c>
      <c r="G22">
        <v>2017</v>
      </c>
      <c r="H22" t="str">
        <v>EARL</v>
      </c>
      <c r="I22" t="str">
        <v>LE HAUT PONCON</v>
      </c>
      <c r="J22" t="str">
        <v>noreply53@okwind.fr</v>
      </c>
      <c r="K22" t="str">
        <v>Le Haut Ponçon, 50860 Moyon, France</v>
      </c>
      <c r="L22">
        <v>0</v>
      </c>
      <c r="M22">
        <v>0</v>
      </c>
      <c r="N22">
        <v>40</v>
      </c>
      <c r="O22">
        <v>1</v>
      </c>
      <c r="P22">
        <v>0</v>
      </c>
      <c r="Q22" t="str">
        <v>false</v>
      </c>
      <c r="R22" t="str">
        <v>Porte de Bretagne</v>
      </c>
      <c r="S22" t="b">
        <v>1</v>
      </c>
      <c r="T22">
        <v>19</v>
      </c>
    </row>
    <row r="23" spans="3:20" x14ac:dyDescent="0.3">
      <c r="C23">
        <v>0</v>
      </c>
      <c r="D23" s="3">
        <v>56</v>
      </c>
      <c r="E23" t="str">
        <v>EARL LES 3 VILLAGES</v>
      </c>
      <c r="F23" s="6">
        <v>43398.74423611111</v>
      </c>
      <c r="G23">
        <v>2017</v>
      </c>
      <c r="H23" t="str">
        <v>EARL</v>
      </c>
      <c r="I23" t="str">
        <v>LES 3 VILLAGES</v>
      </c>
      <c r="J23" t="str">
        <v>jose.percher@laposte.net</v>
      </c>
      <c r="K23" t="str">
        <v>Preuil, 49560 Nueil-sur-Layon, France</v>
      </c>
      <c r="L23">
        <v>0</v>
      </c>
      <c r="M23">
        <v>0</v>
      </c>
      <c r="N23">
        <v>60</v>
      </c>
      <c r="O23">
        <v>1</v>
      </c>
      <c r="P23">
        <v>0</v>
      </c>
      <c r="Q23" t="str">
        <v>false</v>
      </c>
      <c r="R23" t="str">
        <v>Pays de la Loire</v>
      </c>
      <c r="S23" t="b">
        <v>1</v>
      </c>
      <c r="T23">
        <v>20</v>
      </c>
    </row>
    <row r="24" spans="3:20" x14ac:dyDescent="0.3">
      <c r="C24" t="str">
        <v>06 20 63 21 71</v>
      </c>
      <c r="D24" s="3">
        <v>58</v>
      </c>
      <c r="E24" t="str">
        <v>EARL LES CABANES</v>
      </c>
      <c r="F24" s="6">
        <v>43398.74423611111</v>
      </c>
      <c r="G24">
        <v>2016</v>
      </c>
      <c r="H24">
        <v>0</v>
      </c>
      <c r="I24" t="str">
        <v>EARL LES CABANES</v>
      </c>
      <c r="J24" t="str">
        <v>lorit-alexandre@orange,fr</v>
      </c>
      <c r="K24" t="str">
        <v>La Molle, 17170 Saint-Cyr-du-Doret, France</v>
      </c>
      <c r="L24">
        <v>0</v>
      </c>
      <c r="M24">
        <v>0</v>
      </c>
      <c r="N24">
        <v>60</v>
      </c>
      <c r="O24">
        <v>1</v>
      </c>
      <c r="P24">
        <v>0</v>
      </c>
      <c r="Q24" t="str">
        <v>false</v>
      </c>
      <c r="R24" t="str">
        <v>Pays de la Loire</v>
      </c>
      <c r="S24" t="b">
        <v>1</v>
      </c>
      <c r="T24">
        <v>21</v>
      </c>
    </row>
    <row r="25" spans="3:20" x14ac:dyDescent="0.3">
      <c r="C25" t="str">
        <v>06 42 11 15 04</v>
      </c>
      <c r="D25" s="3">
        <v>59</v>
      </c>
      <c r="E25" t="str">
        <v>EARL LES METAIRIES DU FOZO</v>
      </c>
      <c r="F25" s="6">
        <v>43398.74423611111</v>
      </c>
      <c r="G25">
        <v>2016</v>
      </c>
      <c r="H25">
        <v>0</v>
      </c>
      <c r="I25" t="str">
        <v>EARL LES METAIRIES DU FOZO</v>
      </c>
      <c r="J25" t="str">
        <v>earl.metairies.fozo@free.fr</v>
      </c>
      <c r="K25" t="str">
        <v>Le Fozo, 44410 Herbignac, France</v>
      </c>
      <c r="L25">
        <v>0</v>
      </c>
      <c r="M25">
        <v>0</v>
      </c>
      <c r="N25">
        <v>40</v>
      </c>
      <c r="O25">
        <v>1</v>
      </c>
      <c r="P25">
        <v>0</v>
      </c>
      <c r="Q25" t="str">
        <v>false</v>
      </c>
      <c r="R25" t="str">
        <v>Pays de la Loire</v>
      </c>
      <c r="S25" t="b">
        <v>1</v>
      </c>
      <c r="T25">
        <v>22</v>
      </c>
    </row>
    <row r="26" spans="3:20" x14ac:dyDescent="0.3">
      <c r="C26" t="str">
        <v>06 73 01 50 07</v>
      </c>
      <c r="D26" s="3">
        <v>60</v>
      </c>
      <c r="E26" t="str">
        <v>EARL LES NICOLLIERES (old)</v>
      </c>
      <c r="F26" s="6">
        <v>43398.74423611111</v>
      </c>
      <c r="G26">
        <v>2018</v>
      </c>
      <c r="H26" t="str">
        <v>JEAN MARIE</v>
      </c>
      <c r="I26" t="str">
        <v>DUBOIS</v>
      </c>
      <c r="J26" t="str">
        <v>ggcotin@yahoo.fr</v>
      </c>
      <c r="K26" t="str">
        <v>50240 La Croix-Avranchin, France</v>
      </c>
      <c r="L26">
        <v>0</v>
      </c>
      <c r="M26">
        <v>0</v>
      </c>
      <c r="N26">
        <v>110</v>
      </c>
      <c r="O26">
        <v>1</v>
      </c>
      <c r="P26">
        <v>0</v>
      </c>
      <c r="Q26" t="str">
        <v>false</v>
      </c>
      <c r="R26" t="str">
        <v>Porte de Bretagne</v>
      </c>
      <c r="S26" t="b">
        <v>1</v>
      </c>
      <c r="T26">
        <v>23</v>
      </c>
    </row>
    <row r="27" spans="3:20" x14ac:dyDescent="0.3">
      <c r="C27" t="str">
        <v>06 64 28 37 55</v>
      </c>
      <c r="D27" s="3">
        <v>65</v>
      </c>
      <c r="E27" t="str">
        <v>EARL LUCIEN GEFFRELOT (OLD)</v>
      </c>
      <c r="F27" s="6">
        <v>43398.74423611111</v>
      </c>
      <c r="G27">
        <v>2017</v>
      </c>
      <c r="H27" t="str">
        <v>lucien</v>
      </c>
      <c r="I27" t="str">
        <v>EARL LUCIEN GEFFRELOT</v>
      </c>
      <c r="J27" t="str">
        <v>earlgeffrelot@wanadoo.fr</v>
      </c>
      <c r="K27" t="str">
        <v>Quefféron, 22400 Lamballe, France</v>
      </c>
      <c r="L27">
        <v>0</v>
      </c>
      <c r="M27">
        <v>0</v>
      </c>
      <c r="N27">
        <v>110</v>
      </c>
      <c r="O27">
        <v>5</v>
      </c>
      <c r="P27">
        <v>0</v>
      </c>
      <c r="Q27" t="str">
        <v>false</v>
      </c>
      <c r="R27" t="str">
        <v>Bretagne</v>
      </c>
      <c r="S27" t="b">
        <v>1</v>
      </c>
      <c r="T27">
        <v>24</v>
      </c>
    </row>
    <row r="28" spans="3:20" x14ac:dyDescent="0.3">
      <c r="C28" t="str">
        <v>06 88 38 28 96</v>
      </c>
      <c r="D28" s="3">
        <v>66</v>
      </c>
      <c r="E28" t="str">
        <v>EARL MAROLLEAU</v>
      </c>
      <c r="F28" s="6">
        <v>43398.74423611111</v>
      </c>
      <c r="G28">
        <v>2016</v>
      </c>
      <c r="H28" t="str">
        <v>Alexis</v>
      </c>
      <c r="I28" t="str">
        <v>Guionnet</v>
      </c>
      <c r="J28" t="str">
        <v>alexis.guionnet@hotmail.fr</v>
      </c>
      <c r="K28" t="str">
        <v>Le Marga, 79240 L'Absie, France</v>
      </c>
      <c r="L28">
        <v>0</v>
      </c>
      <c r="M28">
        <v>0</v>
      </c>
      <c r="N28">
        <v>110</v>
      </c>
      <c r="O28">
        <v>1</v>
      </c>
      <c r="P28">
        <v>0</v>
      </c>
      <c r="Q28" t="str">
        <v>false</v>
      </c>
      <c r="R28" t="str">
        <v>Pays de la Loire</v>
      </c>
      <c r="S28" t="b">
        <v>1</v>
      </c>
      <c r="T28">
        <v>25</v>
      </c>
    </row>
    <row r="29" spans="3:20" x14ac:dyDescent="0.3">
      <c r="C29" t="str">
        <v>06 11 40 49 68</v>
      </c>
      <c r="D29" s="3">
        <v>69</v>
      </c>
      <c r="E29" t="str">
        <v>EARL PICHOT VINCENT</v>
      </c>
      <c r="F29" s="6">
        <v>43398.74423611111</v>
      </c>
      <c r="G29">
        <v>2015</v>
      </c>
      <c r="H29">
        <v>0</v>
      </c>
      <c r="I29" t="str">
        <v>EARL PICHOT VINCENT</v>
      </c>
      <c r="J29" t="str">
        <v>pichot.earl@orange.fr - pichot.earl@wanadoo.fr</v>
      </c>
      <c r="K29" t="str">
        <v>Chalogne, 17170 La Ronde, France</v>
      </c>
      <c r="L29">
        <v>0</v>
      </c>
      <c r="M29">
        <v>0</v>
      </c>
      <c r="N29">
        <v>40</v>
      </c>
      <c r="O29">
        <v>1</v>
      </c>
      <c r="P29">
        <v>0</v>
      </c>
      <c r="Q29" t="str">
        <v>false</v>
      </c>
      <c r="R29" t="str">
        <v>Pays de la Loire</v>
      </c>
      <c r="S29" t="b">
        <v>1</v>
      </c>
      <c r="T29">
        <v>26</v>
      </c>
    </row>
    <row r="30" spans="3:20" x14ac:dyDescent="0.3">
      <c r="C30" t="str">
        <v>06 68 59 53 40</v>
      </c>
      <c r="D30" s="3">
        <v>70</v>
      </c>
      <c r="E30" t="str">
        <v>EARL PICPLUME</v>
      </c>
      <c r="F30" s="6">
        <v>43398.74423611111</v>
      </c>
      <c r="G30">
        <v>2018</v>
      </c>
      <c r="H30">
        <v>0</v>
      </c>
      <c r="I30" t="str">
        <v>EARL PICPLUME</v>
      </c>
      <c r="J30" t="str">
        <v>earlvaldeloire@gmail.com</v>
      </c>
      <c r="K30" t="str">
        <v>2 Rue de la Prévoté, 49410 Mauges-sur-Loire, France</v>
      </c>
      <c r="L30">
        <v>0</v>
      </c>
      <c r="M30">
        <v>0</v>
      </c>
      <c r="N30">
        <v>110</v>
      </c>
      <c r="O30">
        <v>1</v>
      </c>
      <c r="P30">
        <v>0</v>
      </c>
      <c r="Q30" t="str">
        <v>false</v>
      </c>
      <c r="R30" t="str">
        <v>Pays de la Loire</v>
      </c>
      <c r="S30" t="b">
        <v>1</v>
      </c>
      <c r="T30">
        <v>27</v>
      </c>
    </row>
    <row r="31" spans="3:20" x14ac:dyDescent="0.3">
      <c r="C31">
        <v>0</v>
      </c>
      <c r="D31" s="3">
        <v>71</v>
      </c>
      <c r="E31" t="str">
        <v>EARL POULAIN (OLD)</v>
      </c>
      <c r="F31" s="6">
        <v>43398.74423611111</v>
      </c>
      <c r="G31">
        <v>2017</v>
      </c>
      <c r="H31" t="str">
        <v>EARL</v>
      </c>
      <c r="I31" t="str">
        <v>POULAIN</v>
      </c>
      <c r="J31" t="str">
        <v>apollinepoulain@gmail.com</v>
      </c>
      <c r="K31" t="str">
        <v>Le Haut Bois, 35680 Moulins, France</v>
      </c>
      <c r="L31">
        <v>0</v>
      </c>
      <c r="M31">
        <v>0</v>
      </c>
      <c r="N31">
        <v>110</v>
      </c>
      <c r="O31">
        <v>2</v>
      </c>
      <c r="P31">
        <v>0</v>
      </c>
      <c r="Q31" t="str">
        <v>false</v>
      </c>
      <c r="R31" t="str">
        <v>Porte de Bretagne</v>
      </c>
      <c r="S31" t="b">
        <v>1</v>
      </c>
      <c r="T31">
        <v>28</v>
      </c>
    </row>
    <row r="32" spans="3:20" x14ac:dyDescent="0.3">
      <c r="C32" t="str">
        <v>06 62 36 70 15</v>
      </c>
      <c r="D32" s="3">
        <v>75</v>
      </c>
      <c r="E32" t="str">
        <v>SAS du Perchoir (ex EARL Rondeau Yves)</v>
      </c>
      <c r="F32" s="6">
        <v>43398.74423611111</v>
      </c>
      <c r="G32">
        <v>2018</v>
      </c>
      <c r="H32">
        <v>0</v>
      </c>
      <c r="I32" t="str">
        <v>EARL RONDEAU YVES</v>
      </c>
      <c r="J32" t="str">
        <v>rondeauyves@wanadoo.fr</v>
      </c>
      <c r="K32" t="str">
        <v>Le Vau Joly, 85590 Saint-Malô-du-Bois, France</v>
      </c>
      <c r="L32">
        <v>0</v>
      </c>
      <c r="M32">
        <v>0</v>
      </c>
      <c r="N32">
        <v>110</v>
      </c>
      <c r="O32">
        <v>1</v>
      </c>
      <c r="P32">
        <v>0</v>
      </c>
      <c r="Q32" t="str">
        <v>false</v>
      </c>
      <c r="R32" t="str">
        <v>Pays de la Loire</v>
      </c>
      <c r="S32" t="b">
        <v>1</v>
      </c>
      <c r="T32">
        <v>29</v>
      </c>
    </row>
    <row r="33" spans="3:20" x14ac:dyDescent="0.3">
      <c r="C33" t="str">
        <v>06 87 12 52 73</v>
      </c>
      <c r="D33" s="3">
        <v>77</v>
      </c>
      <c r="E33" t="str">
        <v>EARL TOSTAIN (old)</v>
      </c>
      <c r="F33" s="6">
        <v>43398.74423611111</v>
      </c>
      <c r="G33">
        <v>2018</v>
      </c>
      <c r="H33" t="str">
        <v>EARL</v>
      </c>
      <c r="I33" t="str">
        <v>TOSTAIN</v>
      </c>
      <c r="J33" t="str">
        <v>nicolastostain@hotmail.com</v>
      </c>
      <c r="K33" t="str">
        <v>Le Grand Soulaire, 50680 Saint-Georges-d'Elle, France</v>
      </c>
      <c r="L33">
        <v>0</v>
      </c>
      <c r="M33">
        <v>0</v>
      </c>
      <c r="N33">
        <v>110</v>
      </c>
      <c r="O33">
        <v>1</v>
      </c>
      <c r="P33">
        <v>0</v>
      </c>
      <c r="Q33" t="str">
        <v>false</v>
      </c>
      <c r="R33" t="str">
        <v>Porte de Bretagne</v>
      </c>
      <c r="S33" t="b">
        <v>1</v>
      </c>
      <c r="T33">
        <v>30</v>
      </c>
    </row>
    <row r="34" spans="3:20" x14ac:dyDescent="0.3">
      <c r="C34" t="str">
        <v>06 85 55 16 63</v>
      </c>
      <c r="D34" s="3">
        <v>78</v>
      </c>
      <c r="E34" t="str">
        <v>EARL VOLACOP</v>
      </c>
      <c r="F34" s="6">
        <v>43398.74423611111</v>
      </c>
      <c r="G34">
        <v>2017</v>
      </c>
      <c r="H34" t="str">
        <v>EARL</v>
      </c>
      <c r="I34" t="str">
        <v>VOLACOP</v>
      </c>
      <c r="J34" t="str">
        <v>noreply78@okwind.fr</v>
      </c>
      <c r="K34" t="str">
        <v>Bois Girault, 45500 Gien, France</v>
      </c>
      <c r="L34">
        <v>0</v>
      </c>
      <c r="M34">
        <v>0</v>
      </c>
      <c r="N34">
        <v>110</v>
      </c>
      <c r="O34">
        <v>1</v>
      </c>
      <c r="P34">
        <v>0</v>
      </c>
      <c r="Q34" t="str">
        <v>false</v>
      </c>
      <c r="R34" t="str">
        <v>Porte de Bretagne</v>
      </c>
      <c r="S34" t="b">
        <v>1</v>
      </c>
      <c r="T34">
        <v>31</v>
      </c>
    </row>
    <row r="35" spans="3:20" x14ac:dyDescent="0.3">
      <c r="C35">
        <v>0</v>
      </c>
      <c r="D35" s="3">
        <v>81</v>
      </c>
      <c r="E35" t="str">
        <v>EVANORA</v>
      </c>
      <c r="F35" s="6">
        <v>43398.74423611111</v>
      </c>
      <c r="G35">
        <v>2017</v>
      </c>
      <c r="H35" t="str">
        <v>EVANORA</v>
      </c>
      <c r="I35" t="str">
        <v>EVANORA</v>
      </c>
      <c r="J35" t="str">
        <v>noreply81@okwind.fr</v>
      </c>
      <c r="K35" t="str">
        <v>Les Camélias, 53110 Rennes-en-Grenouilles, France</v>
      </c>
      <c r="L35">
        <v>0</v>
      </c>
      <c r="M35">
        <v>0</v>
      </c>
      <c r="N35">
        <v>80</v>
      </c>
      <c r="O35">
        <v>2</v>
      </c>
      <c r="P35">
        <v>0</v>
      </c>
      <c r="Q35" t="str">
        <v>false</v>
      </c>
      <c r="R35" t="str">
        <v>Porte de Bretagne</v>
      </c>
      <c r="S35" t="b">
        <v>1</v>
      </c>
      <c r="T35">
        <v>32</v>
      </c>
    </row>
    <row r="36" spans="3:20" x14ac:dyDescent="0.3">
      <c r="C36">
        <v>767902003</v>
      </c>
      <c r="D36" s="3">
        <v>83</v>
      </c>
      <c r="E36" t="str">
        <v>FERME AVICOLE DE PEN CREACH (OLD)</v>
      </c>
      <c r="F36" s="6">
        <v>43398.74423611111</v>
      </c>
      <c r="G36">
        <v>2018</v>
      </c>
      <c r="H36" t="str">
        <v>Pascal</v>
      </c>
      <c r="I36" t="str">
        <v>FREY</v>
      </c>
      <c r="J36" t="str">
        <v>freypascalpencreach@orange.fr</v>
      </c>
      <c r="K36" t="str">
        <v>29670 Taulé, France</v>
      </c>
      <c r="L36">
        <v>0</v>
      </c>
      <c r="M36">
        <v>0</v>
      </c>
      <c r="N36">
        <v>110</v>
      </c>
      <c r="O36">
        <v>5</v>
      </c>
      <c r="P36">
        <v>0</v>
      </c>
      <c r="Q36" t="str">
        <v>false</v>
      </c>
      <c r="R36" t="str">
        <v>Bretagne</v>
      </c>
      <c r="S36" t="b">
        <v>1</v>
      </c>
      <c r="T36">
        <v>33</v>
      </c>
    </row>
    <row r="37" spans="3:20" x14ac:dyDescent="0.3">
      <c r="C37" t="str">
        <v>06 63 04 72 10</v>
      </c>
      <c r="D37" s="3">
        <v>84</v>
      </c>
      <c r="E37" t="str">
        <v>GAEC AMOR CREST</v>
      </c>
      <c r="F37" s="6">
        <v>43398.74423611111</v>
      </c>
      <c r="G37">
        <v>2016</v>
      </c>
      <c r="H37">
        <v>0</v>
      </c>
      <c r="I37" t="str">
        <v>GAEC AMOR CREST</v>
      </c>
      <c r="J37" t="str">
        <v>gaec-armor-crest@bbox.fr</v>
      </c>
      <c r="K37" t="str">
        <v>La Crossaie, 56140 Ruffiac, France</v>
      </c>
      <c r="L37">
        <v>0</v>
      </c>
      <c r="M37">
        <v>0</v>
      </c>
      <c r="N37">
        <v>80</v>
      </c>
      <c r="O37">
        <v>1</v>
      </c>
      <c r="P37">
        <v>0</v>
      </c>
      <c r="Q37" t="str">
        <v>false</v>
      </c>
      <c r="R37" t="str">
        <v>Bretagne</v>
      </c>
      <c r="S37" t="b">
        <v>1</v>
      </c>
      <c r="T37">
        <v>34</v>
      </c>
    </row>
    <row r="38" spans="3:20" x14ac:dyDescent="0.3">
      <c r="C38" t="str">
        <v>06 82 22 40 13</v>
      </c>
      <c r="D38" s="3">
        <v>85</v>
      </c>
      <c r="E38" t="str">
        <v>GAEC BEAUSOLEIL</v>
      </c>
      <c r="F38" s="6">
        <v>43398.74423611111</v>
      </c>
      <c r="G38">
        <v>2015</v>
      </c>
      <c r="H38" t="str">
        <v>GAEC</v>
      </c>
      <c r="I38" t="str">
        <v>BEAUSOLEIL</v>
      </c>
      <c r="J38" t="str">
        <v>noreply85@okwind.fr</v>
      </c>
      <c r="K38" t="str">
        <v>Beauséjour, 17230 Marans, France</v>
      </c>
      <c r="L38">
        <v>0</v>
      </c>
      <c r="M38">
        <v>0</v>
      </c>
      <c r="N38">
        <v>40</v>
      </c>
      <c r="O38">
        <v>1</v>
      </c>
      <c r="P38">
        <v>0</v>
      </c>
      <c r="Q38" t="str">
        <v>false</v>
      </c>
      <c r="R38" t="str">
        <v>Pays de la Loire</v>
      </c>
      <c r="S38" t="b">
        <v>1</v>
      </c>
      <c r="T38">
        <v>35</v>
      </c>
    </row>
    <row r="39" spans="3:20" x14ac:dyDescent="0.3">
      <c r="C39" t="str">
        <v>06 62 42 14 00</v>
      </c>
      <c r="D39" s="3">
        <v>87</v>
      </c>
      <c r="E39" t="str">
        <v>GAEC BRIARD (OLD)</v>
      </c>
      <c r="F39" s="6">
        <v>43398.74423611111</v>
      </c>
      <c r="G39">
        <v>2017</v>
      </c>
      <c r="H39" t="str">
        <v>Mathieu</v>
      </c>
      <c r="I39" t="str">
        <v>BRIARD</v>
      </c>
      <c r="J39" t="str">
        <v>gaecbriard@hotmail.fr</v>
      </c>
      <c r="K39" t="str">
        <v>Le Bosq, 50160 Biéville, France</v>
      </c>
      <c r="L39">
        <v>0</v>
      </c>
      <c r="M39">
        <v>0</v>
      </c>
      <c r="N39">
        <v>60</v>
      </c>
      <c r="O39">
        <v>1</v>
      </c>
      <c r="P39">
        <v>0</v>
      </c>
      <c r="Q39" t="str">
        <v>false</v>
      </c>
      <c r="R39" t="str">
        <v>Porte de Bretagne</v>
      </c>
      <c r="S39" t="b">
        <v>1</v>
      </c>
      <c r="T39">
        <v>36</v>
      </c>
    </row>
    <row r="40" spans="3:20" x14ac:dyDescent="0.3">
      <c r="C40">
        <v>0</v>
      </c>
      <c r="D40" s="3">
        <v>89</v>
      </c>
      <c r="E40" t="str">
        <v>GAEC DE CHENEVIE</v>
      </c>
      <c r="F40" s="6">
        <v>43398.74423611111</v>
      </c>
      <c r="G40">
        <v>2017</v>
      </c>
      <c r="H40" t="str">
        <v>GAEC</v>
      </c>
      <c r="I40" t="str">
        <v>DE CHENEVIE</v>
      </c>
      <c r="J40" t="str">
        <v>noreply89@okwind.fr</v>
      </c>
      <c r="K40" t="str">
        <v>Rigny, 50240 Saint-Senier-de-Beuvron, France</v>
      </c>
      <c r="L40">
        <v>0</v>
      </c>
      <c r="M40">
        <v>0</v>
      </c>
      <c r="N40">
        <v>60</v>
      </c>
      <c r="O40">
        <v>1</v>
      </c>
      <c r="P40">
        <v>0</v>
      </c>
      <c r="Q40" t="str">
        <v>false</v>
      </c>
      <c r="R40" t="str">
        <v>Porte de Bretagne</v>
      </c>
      <c r="S40" t="b">
        <v>1</v>
      </c>
      <c r="T40">
        <v>37</v>
      </c>
    </row>
    <row r="41" spans="3:20" x14ac:dyDescent="0.3">
      <c r="C41">
        <v>0</v>
      </c>
      <c r="D41" s="3">
        <v>91</v>
      </c>
      <c r="E41" t="str">
        <v>GAEC DE LA BASSE COUR</v>
      </c>
      <c r="F41" s="6">
        <v>43398.74423611111</v>
      </c>
      <c r="G41">
        <v>2017</v>
      </c>
      <c r="H41" t="str">
        <v>GAEC</v>
      </c>
      <c r="I41" t="str">
        <v>DE LA BASSE COUR</v>
      </c>
      <c r="J41" t="str">
        <v>gaec.basse.cour@wanadoo.fr</v>
      </c>
      <c r="K41" t="str">
        <v>La Basse Cour, 37600 Saint-Flovier, France</v>
      </c>
      <c r="L41">
        <v>0</v>
      </c>
      <c r="M41">
        <v>0</v>
      </c>
      <c r="N41">
        <v>110</v>
      </c>
      <c r="O41">
        <v>1</v>
      </c>
      <c r="P41">
        <v>17500</v>
      </c>
      <c r="Q41" t="str">
        <v>true</v>
      </c>
      <c r="R41" t="str">
        <v>Pays de la Loire</v>
      </c>
      <c r="S41" t="b">
        <v>1</v>
      </c>
      <c r="T41">
        <v>38</v>
      </c>
    </row>
    <row r="42" spans="3:20" x14ac:dyDescent="0.3">
      <c r="C42" t="str">
        <v>06 70 26 20 49</v>
      </c>
      <c r="D42" s="3">
        <v>92</v>
      </c>
      <c r="E42" t="str">
        <v>GAEC DE LA BELINIERE</v>
      </c>
      <c r="F42" s="6">
        <v>43398.74423611111</v>
      </c>
      <c r="G42">
        <v>2018</v>
      </c>
      <c r="H42">
        <v>0</v>
      </c>
      <c r="I42" t="str">
        <v>GAEC DE LA BELINIERE</v>
      </c>
      <c r="J42" t="str">
        <v xml:space="preserve">chardine-patrick@wanadoo.fr </v>
      </c>
      <c r="K42" t="str">
        <v>12 Route de Torigni, 50890 Condé-sur-Vire, France</v>
      </c>
      <c r="L42">
        <v>0</v>
      </c>
      <c r="M42">
        <v>0</v>
      </c>
      <c r="N42">
        <v>75</v>
      </c>
      <c r="O42">
        <v>1</v>
      </c>
      <c r="P42">
        <v>0</v>
      </c>
      <c r="Q42" t="str">
        <v>false</v>
      </c>
      <c r="R42" t="str">
        <v>Porte de Bretagne</v>
      </c>
      <c r="S42" t="b">
        <v>1</v>
      </c>
      <c r="T42">
        <v>39</v>
      </c>
    </row>
    <row r="43" spans="3:20" x14ac:dyDescent="0.3">
      <c r="C43" t="str">
        <v>06 84 04 90 41</v>
      </c>
      <c r="D43" s="3">
        <v>93</v>
      </c>
      <c r="E43" t="str">
        <v>GAEC DE LA CHAUMIERE</v>
      </c>
      <c r="F43" s="6">
        <v>43398.74423611111</v>
      </c>
      <c r="G43">
        <v>2015</v>
      </c>
      <c r="H43" t="str">
        <v>GAEC</v>
      </c>
      <c r="I43" t="str">
        <v>DE LA CHAUMIERE</v>
      </c>
      <c r="J43" t="str">
        <v>noreply93@okwind.fr</v>
      </c>
      <c r="K43" t="str">
        <v>Le Petit Sableau, 85450 Chaillé-les-Marais, France</v>
      </c>
      <c r="L43">
        <v>0</v>
      </c>
      <c r="M43">
        <v>0</v>
      </c>
      <c r="N43">
        <v>40</v>
      </c>
      <c r="O43">
        <v>1</v>
      </c>
      <c r="P43">
        <v>0</v>
      </c>
      <c r="Q43" t="str">
        <v>false</v>
      </c>
      <c r="R43" t="str">
        <v>Pays de la Loire</v>
      </c>
      <c r="S43" t="b">
        <v>1</v>
      </c>
      <c r="T43">
        <v>40</v>
      </c>
    </row>
    <row r="44" spans="3:20" x14ac:dyDescent="0.3">
      <c r="C44" t="str">
        <v>06 70 27 72 45</v>
      </c>
      <c r="D44" s="3">
        <v>95</v>
      </c>
      <c r="E44" t="str">
        <v>GAEC DE LA FRESNERIE</v>
      </c>
      <c r="F44" s="6">
        <v>43398.74423611111</v>
      </c>
      <c r="G44">
        <v>2018</v>
      </c>
      <c r="H44" t="str">
        <v>GAEC</v>
      </c>
      <c r="I44" t="str">
        <v>DE LA FRESNERIE</v>
      </c>
      <c r="J44" t="str">
        <v>noreply95@okwind.fr</v>
      </c>
      <c r="K44" t="str">
        <v>La Fresnerie, 50500 Terre-et-Marais, France</v>
      </c>
      <c r="L44">
        <v>0</v>
      </c>
      <c r="M44">
        <v>0</v>
      </c>
      <c r="N44">
        <v>110</v>
      </c>
      <c r="O44">
        <v>1</v>
      </c>
      <c r="P44">
        <v>0</v>
      </c>
      <c r="Q44" t="str">
        <v>false</v>
      </c>
      <c r="R44" t="str">
        <v>Porte de Bretagne</v>
      </c>
      <c r="S44" t="b">
        <v>1</v>
      </c>
      <c r="T44">
        <v>41</v>
      </c>
    </row>
    <row r="45" spans="3:20" x14ac:dyDescent="0.3">
      <c r="C45">
        <v>0</v>
      </c>
      <c r="D45" s="3">
        <v>96</v>
      </c>
      <c r="E45" t="str">
        <v>GAEC DE LA PERRAUDERIE</v>
      </c>
      <c r="F45" s="6">
        <v>43398.74423611111</v>
      </c>
      <c r="G45">
        <v>2017</v>
      </c>
      <c r="H45" t="str">
        <v>GAEC</v>
      </c>
      <c r="I45" t="str">
        <v>DE LA PERRAUDERIE</v>
      </c>
      <c r="J45" t="str">
        <v>noreply96@okwind.fr</v>
      </c>
      <c r="K45" t="str">
        <v>35680 Bais, France</v>
      </c>
      <c r="L45">
        <v>0</v>
      </c>
      <c r="M45">
        <v>0</v>
      </c>
      <c r="N45">
        <v>110</v>
      </c>
      <c r="O45">
        <v>1</v>
      </c>
      <c r="P45">
        <v>0</v>
      </c>
      <c r="Q45" t="str">
        <v>false</v>
      </c>
      <c r="R45" t="str">
        <v>Porte de Bretagne</v>
      </c>
      <c r="S45" t="b">
        <v>1</v>
      </c>
      <c r="T45">
        <v>42</v>
      </c>
    </row>
    <row r="46" spans="3:20" x14ac:dyDescent="0.3">
      <c r="C46">
        <v>0</v>
      </c>
      <c r="D46" s="3">
        <v>99</v>
      </c>
      <c r="E46" t="str">
        <v>GAEC DE LHOTEL GALLET (Old)</v>
      </c>
      <c r="F46" s="6">
        <v>43398.74423611111</v>
      </c>
      <c r="G46">
        <v>2017</v>
      </c>
      <c r="H46" t="str">
        <v>GAEC</v>
      </c>
      <c r="I46" t="str">
        <v>DE LHOTEL GALLET</v>
      </c>
      <c r="J46" t="str">
        <v>noreply99@okwind.fr</v>
      </c>
      <c r="K46" t="str">
        <v>L'Hôtel Gallet, 50620 Remilly-les-Marais, France</v>
      </c>
      <c r="L46">
        <v>0</v>
      </c>
      <c r="M46">
        <v>0</v>
      </c>
      <c r="N46">
        <v>80</v>
      </c>
      <c r="O46">
        <v>1</v>
      </c>
      <c r="P46">
        <v>0</v>
      </c>
      <c r="Q46" t="str">
        <v>false</v>
      </c>
      <c r="R46" t="str">
        <v>Porte de Bretagne</v>
      </c>
      <c r="S46" t="b">
        <v>1</v>
      </c>
      <c r="T46">
        <v>43</v>
      </c>
    </row>
    <row r="47" spans="3:20" x14ac:dyDescent="0.3">
      <c r="C47" t="str">
        <v>06 87 03 41 37</v>
      </c>
      <c r="D47" s="3">
        <v>100</v>
      </c>
      <c r="E47" t="str">
        <v>GAEC DES 3 CHENES</v>
      </c>
      <c r="F47" s="6">
        <v>43398.74423611111</v>
      </c>
      <c r="G47">
        <v>2017</v>
      </c>
      <c r="H47" t="str">
        <v>GAEC</v>
      </c>
      <c r="I47" t="str">
        <v>DES 3 CHENES</v>
      </c>
      <c r="J47" t="str">
        <v>noreply100@okwind.fr</v>
      </c>
      <c r="K47" t="str">
        <v>Kerchican, 56500 Moréac, France</v>
      </c>
      <c r="L47">
        <v>0</v>
      </c>
      <c r="M47">
        <v>0</v>
      </c>
      <c r="N47">
        <v>110</v>
      </c>
      <c r="O47">
        <v>1</v>
      </c>
      <c r="P47">
        <v>0</v>
      </c>
      <c r="Q47" t="str">
        <v>false</v>
      </c>
      <c r="R47" t="str">
        <v>Bretagne</v>
      </c>
      <c r="S47" t="b">
        <v>1</v>
      </c>
      <c r="T47">
        <v>44</v>
      </c>
    </row>
    <row r="48" spans="3:20" x14ac:dyDescent="0.3">
      <c r="C48" t="str">
        <v>06 87 34 27 55</v>
      </c>
      <c r="D48" s="3">
        <v>101</v>
      </c>
      <c r="E48" t="str">
        <v>GAEC DES CHATAIGNIERS (to delete)</v>
      </c>
      <c r="F48" s="6">
        <v>43398.74423611111</v>
      </c>
      <c r="G48">
        <v>2017</v>
      </c>
      <c r="H48" t="str">
        <v>Alain</v>
      </c>
      <c r="I48" t="str">
        <v>BORDAGE</v>
      </c>
      <c r="J48" t="str">
        <v>gaecchataigniers@gmail.com</v>
      </c>
      <c r="K48" t="str">
        <v>La Petite Morinière, 79400 Nanteuil, France</v>
      </c>
      <c r="L48">
        <v>0</v>
      </c>
      <c r="M48">
        <v>0</v>
      </c>
      <c r="N48">
        <v>110</v>
      </c>
      <c r="O48">
        <v>1</v>
      </c>
      <c r="P48">
        <v>0</v>
      </c>
      <c r="Q48" t="str">
        <v>false</v>
      </c>
      <c r="R48" t="str">
        <v>Pays de la Loire</v>
      </c>
      <c r="S48" t="b">
        <v>1</v>
      </c>
      <c r="T48">
        <v>45</v>
      </c>
    </row>
    <row r="49" spans="3:20" x14ac:dyDescent="0.3">
      <c r="C49" t="str">
        <v>06 34 90 66 67</v>
      </c>
      <c r="D49" s="3">
        <v>102</v>
      </c>
      <c r="E49" t="str">
        <v>GAEC DES CROIX AUX VENTS (to delete)</v>
      </c>
      <c r="F49" s="6">
        <v>43398.74423611111</v>
      </c>
      <c r="G49">
        <v>2016</v>
      </c>
      <c r="H49" t="str">
        <v>GAEC</v>
      </c>
      <c r="I49" t="str">
        <v>DES CROIX AUX VENTS</v>
      </c>
      <c r="J49" t="str">
        <v>noreply102@okwind.fr</v>
      </c>
      <c r="K49" t="str">
        <v>Heurtebise, 44670 Petit-Auverné, France</v>
      </c>
      <c r="L49">
        <v>0</v>
      </c>
      <c r="M49">
        <v>0</v>
      </c>
      <c r="N49">
        <v>80</v>
      </c>
      <c r="O49">
        <v>1</v>
      </c>
      <c r="P49">
        <v>0</v>
      </c>
      <c r="Q49" t="str">
        <v>false</v>
      </c>
      <c r="R49" t="str">
        <v>Pays de la Loire</v>
      </c>
      <c r="S49" t="b">
        <v>1</v>
      </c>
      <c r="T49">
        <v>46</v>
      </c>
    </row>
    <row r="50" spans="3:20" x14ac:dyDescent="0.3">
      <c r="C50" t="str">
        <v>06 87 07 39 07</v>
      </c>
      <c r="D50" s="3">
        <v>103</v>
      </c>
      <c r="E50" t="str">
        <v>GAEC DES FRERES HELAINE (OLD)</v>
      </c>
      <c r="F50" s="6">
        <v>43398.74423611111</v>
      </c>
      <c r="G50">
        <v>2017</v>
      </c>
      <c r="H50" t="str">
        <v>Stéphane</v>
      </c>
      <c r="I50" t="str">
        <v>HELAINE</v>
      </c>
      <c r="J50" t="str">
        <v>earl.helaine@gmail.com</v>
      </c>
      <c r="K50" t="str">
        <v>10 La Croix, 50570 Marigny-le-Lozon, France</v>
      </c>
      <c r="L50">
        <v>0</v>
      </c>
      <c r="M50">
        <v>0</v>
      </c>
      <c r="N50">
        <v>80</v>
      </c>
      <c r="O50">
        <v>1</v>
      </c>
      <c r="P50">
        <v>0</v>
      </c>
      <c r="Q50" t="str">
        <v>false</v>
      </c>
      <c r="R50" t="str">
        <v>Porte de Bretagne</v>
      </c>
      <c r="S50" t="b">
        <v>1</v>
      </c>
      <c r="T50">
        <v>47</v>
      </c>
    </row>
    <row r="51" spans="3:20" x14ac:dyDescent="0.3">
      <c r="C51" t="str">
        <v>06 78 18 11 40</v>
      </c>
      <c r="D51" s="3">
        <v>110</v>
      </c>
      <c r="E51" t="str">
        <v>GAEC DU FAISAN</v>
      </c>
      <c r="F51" s="6">
        <v>43398.74423611111</v>
      </c>
      <c r="G51">
        <v>2016</v>
      </c>
      <c r="H51" t="str">
        <v>Mickael</v>
      </c>
      <c r="I51" t="str">
        <v>Gohier</v>
      </c>
      <c r="J51" t="str">
        <v>mickaelgohier@orange.fr</v>
      </c>
      <c r="K51" t="str">
        <v>Le Bois Hubert, 53800 Bouchamps-lès-Craon, France</v>
      </c>
      <c r="L51">
        <v>0</v>
      </c>
      <c r="M51">
        <v>0</v>
      </c>
      <c r="N51">
        <v>60</v>
      </c>
      <c r="O51">
        <v>1</v>
      </c>
      <c r="P51">
        <v>0</v>
      </c>
      <c r="Q51" t="str">
        <v>false</v>
      </c>
      <c r="R51" t="str">
        <v>Porte de Bretagne</v>
      </c>
      <c r="S51" t="b">
        <v>1</v>
      </c>
      <c r="T51">
        <v>48</v>
      </c>
    </row>
    <row r="52" spans="3:20" x14ac:dyDescent="0.3">
      <c r="C52" t="str">
        <v>06 03 48 07 98</v>
      </c>
      <c r="D52" s="3">
        <v>112</v>
      </c>
      <c r="E52" t="str">
        <v>GAEC DU JARRIER</v>
      </c>
      <c r="F52" s="6">
        <v>43398.74423611111</v>
      </c>
      <c r="G52">
        <v>2016</v>
      </c>
      <c r="H52">
        <v>0</v>
      </c>
      <c r="I52" t="str">
        <v>GAEC DU JARRIER</v>
      </c>
      <c r="J52" t="str">
        <v>vertsetjaunes@orange.fr</v>
      </c>
      <c r="K52" t="str">
        <v>Le Jarrier, 49440 Vallons-de-L'Erdre, France</v>
      </c>
      <c r="L52">
        <v>0</v>
      </c>
      <c r="M52">
        <v>0</v>
      </c>
      <c r="N52">
        <v>40</v>
      </c>
      <c r="O52">
        <v>1</v>
      </c>
      <c r="P52">
        <v>0</v>
      </c>
      <c r="Q52" t="str">
        <v>false</v>
      </c>
      <c r="R52" t="str">
        <v>Pays de la Loire</v>
      </c>
      <c r="S52" t="b">
        <v>1</v>
      </c>
      <c r="T52">
        <v>49</v>
      </c>
    </row>
    <row r="53" spans="3:20" x14ac:dyDescent="0.3">
      <c r="C53" t="str">
        <v>06 63 42 52 55</v>
      </c>
      <c r="D53" s="3">
        <v>113</v>
      </c>
      <c r="E53" t="str">
        <v>GAEC DU LIORZ</v>
      </c>
      <c r="F53" s="6">
        <v>43398.74423611111</v>
      </c>
      <c r="G53">
        <v>2016</v>
      </c>
      <c r="H53" t="str">
        <v>Sophie</v>
      </c>
      <c r="I53" t="str">
        <v>BELLEC</v>
      </c>
      <c r="J53" t="str">
        <v>bellec_sophie@orange.fr</v>
      </c>
      <c r="K53" t="str">
        <v>Fouennou Bras, 29620 Plouégat-Guérand, France</v>
      </c>
      <c r="L53">
        <v>0</v>
      </c>
      <c r="M53">
        <v>0</v>
      </c>
      <c r="N53">
        <v>80</v>
      </c>
      <c r="O53">
        <v>1</v>
      </c>
      <c r="P53">
        <v>0</v>
      </c>
      <c r="Q53" t="str">
        <v>false</v>
      </c>
      <c r="R53" t="str">
        <v>Bretagne</v>
      </c>
      <c r="S53" t="b">
        <v>1</v>
      </c>
      <c r="T53">
        <v>50</v>
      </c>
    </row>
    <row r="54" spans="3:20" x14ac:dyDescent="0.3">
      <c r="C54">
        <v>0</v>
      </c>
      <c r="D54" s="3">
        <v>114</v>
      </c>
      <c r="E54" t="str">
        <v>GAEC DU PETIT QUERAY</v>
      </c>
      <c r="F54" s="6">
        <v>43398.74423611111</v>
      </c>
      <c r="G54">
        <v>2016</v>
      </c>
      <c r="H54">
        <v>0</v>
      </c>
      <c r="I54" t="str">
        <v>GAEC DU PETIT QUERAY</v>
      </c>
      <c r="J54" t="str">
        <v>gaecqueray@sfr.fr</v>
      </c>
      <c r="K54" t="str">
        <v>Queray, 79410 Saint-Gelais, France</v>
      </c>
      <c r="L54">
        <v>0</v>
      </c>
      <c r="M54">
        <v>0</v>
      </c>
      <c r="N54">
        <v>80</v>
      </c>
      <c r="O54">
        <v>1</v>
      </c>
      <c r="P54">
        <v>0</v>
      </c>
      <c r="Q54" t="str">
        <v>false</v>
      </c>
      <c r="R54" t="str">
        <v>Pays de la Loire</v>
      </c>
      <c r="S54" t="b">
        <v>1</v>
      </c>
      <c r="T54">
        <v>51</v>
      </c>
    </row>
    <row r="55" spans="3:20" x14ac:dyDescent="0.3">
      <c r="C55" t="str">
        <v>06 13 33 07 70</v>
      </c>
      <c r="D55" s="3">
        <v>119</v>
      </c>
      <c r="E55" t="str">
        <v>GAEC GOURAUD (to delete)</v>
      </c>
      <c r="F55" s="6">
        <v>43398.74423611111</v>
      </c>
      <c r="G55">
        <v>2017</v>
      </c>
      <c r="H55" t="str">
        <v>GAEC</v>
      </c>
      <c r="I55" t="str">
        <v>GOURAUD</v>
      </c>
      <c r="J55" t="str">
        <v>gouraud85@orange.fr</v>
      </c>
      <c r="K55" t="str">
        <v>Camping Coeur de Vendée Tohapi, Le, Bois de la Raillère, 85600 La Boissière-de-Montaigu, France</v>
      </c>
      <c r="L55">
        <v>0</v>
      </c>
      <c r="M55">
        <v>0</v>
      </c>
      <c r="N55">
        <v>110</v>
      </c>
      <c r="O55">
        <v>4</v>
      </c>
      <c r="P55">
        <v>0</v>
      </c>
      <c r="Q55" t="str">
        <v>false</v>
      </c>
      <c r="R55" t="str">
        <v>Pays de la Loire</v>
      </c>
      <c r="S55" t="b">
        <v>1</v>
      </c>
      <c r="T55">
        <v>52</v>
      </c>
    </row>
    <row r="56" spans="3:20" x14ac:dyDescent="0.3">
      <c r="C56" t="str">
        <v>06 83 51 56 97</v>
      </c>
      <c r="D56" s="3">
        <v>121</v>
      </c>
      <c r="E56" t="str">
        <v>GAEC JEANNE (OLD)</v>
      </c>
      <c r="F56" s="6">
        <v>43398.74423611111</v>
      </c>
      <c r="G56">
        <v>2016</v>
      </c>
      <c r="H56" t="str">
        <v>Philippe</v>
      </c>
      <c r="I56" t="str">
        <v>JEANNE</v>
      </c>
      <c r="J56" t="str">
        <v>gaecjeanne@orange.fr</v>
      </c>
      <c r="K56" t="str">
        <v>Le Hennequin, 50570 Cametours, France</v>
      </c>
      <c r="L56">
        <v>0</v>
      </c>
      <c r="M56">
        <v>0</v>
      </c>
      <c r="N56">
        <v>60</v>
      </c>
      <c r="O56">
        <v>1</v>
      </c>
      <c r="P56">
        <v>0</v>
      </c>
      <c r="Q56" t="str">
        <v>false</v>
      </c>
      <c r="R56" t="str">
        <v>Porte de Bretagne</v>
      </c>
      <c r="S56" t="b">
        <v>1</v>
      </c>
      <c r="T56">
        <v>53</v>
      </c>
    </row>
    <row r="57" spans="3:20" x14ac:dyDescent="0.3">
      <c r="C57" t="str">
        <v>06 22 28 34 18</v>
      </c>
      <c r="D57" s="3">
        <v>123</v>
      </c>
      <c r="E57" t="str">
        <v>Ancien site Rousseau</v>
      </c>
      <c r="F57" s="6">
        <v>43398.74423611111</v>
      </c>
      <c r="G57">
        <v>2016</v>
      </c>
      <c r="H57" t="str">
        <v>Frédéric</v>
      </c>
      <c r="I57" t="str">
        <v>Ancien client</v>
      </c>
      <c r="J57" t="str">
        <v>sav@okwind.com</v>
      </c>
      <c r="K57" t="str">
        <v>1 Rue des Églantines, 79360 Plaine-d'Argenson, France</v>
      </c>
      <c r="L57">
        <v>0</v>
      </c>
      <c r="M57">
        <v>0</v>
      </c>
      <c r="N57">
        <v>80</v>
      </c>
      <c r="O57">
        <v>2</v>
      </c>
      <c r="P57">
        <v>0</v>
      </c>
      <c r="Q57" t="str">
        <v>false</v>
      </c>
      <c r="R57" t="str">
        <v>Pays de la Loire</v>
      </c>
      <c r="S57" t="b">
        <v>1</v>
      </c>
      <c r="T57">
        <v>54</v>
      </c>
    </row>
    <row r="58" spans="3:20" x14ac:dyDescent="0.3">
      <c r="C58" t="str">
        <v>06 37 86 15 43</v>
      </c>
      <c r="D58" s="3">
        <v>126</v>
      </c>
      <c r="E58" t="str">
        <v>GAEC LANGLAIS</v>
      </c>
      <c r="F58" s="6">
        <v>43398.74423611111</v>
      </c>
      <c r="G58">
        <v>2018</v>
      </c>
      <c r="H58">
        <v>0</v>
      </c>
      <c r="I58" t="str">
        <v>GAEC LANGLAIS</v>
      </c>
      <c r="J58" t="str">
        <v>gaeclanglais72@orange.fr</v>
      </c>
      <c r="K58" t="str">
        <v>Le Plessis, 72460 Savigné-l'Évêque, France</v>
      </c>
      <c r="L58">
        <v>0</v>
      </c>
      <c r="M58">
        <v>0</v>
      </c>
      <c r="N58">
        <v>60</v>
      </c>
      <c r="O58">
        <v>1</v>
      </c>
      <c r="P58">
        <v>0</v>
      </c>
      <c r="Q58" t="str">
        <v>false</v>
      </c>
      <c r="R58" t="str">
        <v>Porte de Bretagne</v>
      </c>
      <c r="S58" t="b">
        <v>1</v>
      </c>
      <c r="T58">
        <v>55</v>
      </c>
    </row>
    <row r="59" spans="3:20" x14ac:dyDescent="0.3">
      <c r="C59" t="str">
        <v>06 07 99 12 21</v>
      </c>
      <c r="D59" s="3">
        <v>127</v>
      </c>
      <c r="E59" t="str">
        <v>GAEC LA PETITE RIVIERE</v>
      </c>
      <c r="F59" s="6">
        <v>43398.74423611111</v>
      </c>
      <c r="G59">
        <v>2016</v>
      </c>
      <c r="H59" t="str">
        <v>Gaec</v>
      </c>
      <c r="I59" t="str">
        <v>LA PETITE RIVIERE</v>
      </c>
      <c r="J59" t="str">
        <v>gaeclapetiteriviere@gmail.com</v>
      </c>
      <c r="K59" t="str">
        <v>Pied Blanc, 79230 Saint-Symphorien, France</v>
      </c>
      <c r="L59">
        <v>0</v>
      </c>
      <c r="M59">
        <v>0</v>
      </c>
      <c r="N59">
        <v>60</v>
      </c>
      <c r="O59">
        <v>1</v>
      </c>
      <c r="P59">
        <v>0</v>
      </c>
      <c r="Q59" t="str">
        <v>false</v>
      </c>
      <c r="R59" t="str">
        <v>Pays de la Loire</v>
      </c>
      <c r="S59" t="b">
        <v>1</v>
      </c>
      <c r="T59">
        <v>56</v>
      </c>
    </row>
    <row r="60" spans="3:20" x14ac:dyDescent="0.3">
      <c r="C60" t="str">
        <v>06 81 01 79 09</v>
      </c>
      <c r="D60" s="3">
        <v>131</v>
      </c>
      <c r="E60" t="str">
        <v>GAEC LE GENTIL (Old)</v>
      </c>
      <c r="F60" s="6">
        <v>43398.74423611111</v>
      </c>
      <c r="G60">
        <v>2017</v>
      </c>
      <c r="H60">
        <v>0</v>
      </c>
      <c r="I60" t="str">
        <v>GAEC LE GENTIL</v>
      </c>
      <c r="J60" t="str">
        <v>gaec.legentil@wanadoo.fr</v>
      </c>
      <c r="K60" t="str">
        <v>Le Coudray, 14260 Brémoy, France</v>
      </c>
      <c r="L60">
        <v>0</v>
      </c>
      <c r="M60">
        <v>0</v>
      </c>
      <c r="N60">
        <v>80</v>
      </c>
      <c r="O60">
        <v>1</v>
      </c>
      <c r="P60">
        <v>0</v>
      </c>
      <c r="Q60" t="str">
        <v>false</v>
      </c>
      <c r="R60" t="str">
        <v>Porte de Bretagne</v>
      </c>
      <c r="S60" t="b">
        <v>1</v>
      </c>
      <c r="T60">
        <v>57</v>
      </c>
    </row>
    <row r="61" spans="3:20" x14ac:dyDescent="0.3">
      <c r="C61" t="str">
        <v>06 33 52 46 97</v>
      </c>
      <c r="D61" s="3">
        <v>134</v>
      </c>
      <c r="E61" t="str">
        <v>GAEC LES TROIS TOURAILLES (to delete)</v>
      </c>
      <c r="F61" s="6">
        <v>43398.74423611111</v>
      </c>
      <c r="G61">
        <v>2016</v>
      </c>
      <c r="H61" t="str">
        <v>Anthony</v>
      </c>
      <c r="I61" t="str">
        <v>RENAUDEAU</v>
      </c>
      <c r="J61" t="str">
        <v>nialys@wanadoo.fr</v>
      </c>
      <c r="K61" t="str">
        <v>Les Trois Tourailles, 17170 Saint-Jean-de-Liversay, France</v>
      </c>
      <c r="L61">
        <v>0</v>
      </c>
      <c r="M61">
        <v>0</v>
      </c>
      <c r="N61">
        <v>60</v>
      </c>
      <c r="O61">
        <v>1</v>
      </c>
      <c r="P61">
        <v>0</v>
      </c>
      <c r="Q61" t="str">
        <v>false</v>
      </c>
      <c r="R61" t="str">
        <v>Pays de la Loire</v>
      </c>
      <c r="S61" t="b">
        <v>1</v>
      </c>
      <c r="T61">
        <v>58</v>
      </c>
    </row>
    <row r="62" spans="3:20" x14ac:dyDescent="0.3">
      <c r="C62" t="str">
        <v>06 75 13 34 62</v>
      </c>
      <c r="D62" s="3">
        <v>135</v>
      </c>
      <c r="E62" t="str">
        <v>GAEC MARAIS POITEVIN</v>
      </c>
      <c r="F62" s="6">
        <v>43398.74423611111</v>
      </c>
      <c r="G62">
        <v>2015</v>
      </c>
      <c r="H62" t="str">
        <v>GAEC</v>
      </c>
      <c r="I62" t="str">
        <v>MARAIS POITEVIN</v>
      </c>
      <c r="J62" t="str">
        <v>gaeclemaraispoitevin@orange.fr</v>
      </c>
      <c r="K62" t="str">
        <v>Beaulieu, 85450 Moreilles, France</v>
      </c>
      <c r="L62">
        <v>0</v>
      </c>
      <c r="M62">
        <v>0</v>
      </c>
      <c r="N62">
        <v>40</v>
      </c>
      <c r="O62">
        <v>1</v>
      </c>
      <c r="P62">
        <v>0</v>
      </c>
      <c r="Q62" t="str">
        <v>false</v>
      </c>
      <c r="R62" t="str">
        <v>Pays de la Loire</v>
      </c>
      <c r="S62" t="b">
        <v>1</v>
      </c>
      <c r="T62">
        <v>59</v>
      </c>
    </row>
    <row r="63" spans="3:20" x14ac:dyDescent="0.3">
      <c r="C63" t="str">
        <v>07 78 68 54 84</v>
      </c>
      <c r="D63" s="3">
        <v>136</v>
      </c>
      <c r="E63" t="str">
        <v>GAEC MENARD</v>
      </c>
      <c r="F63" s="6">
        <v>43398.74423611111</v>
      </c>
      <c r="G63">
        <v>2018</v>
      </c>
      <c r="H63" t="str">
        <v>GAEC</v>
      </c>
      <c r="I63" t="str">
        <v>MENARD</v>
      </c>
      <c r="J63" t="str">
        <v>noreply136@okwind.fr</v>
      </c>
      <c r="K63" t="str">
        <v>La Blouère, 49450 Sèvremoine, France</v>
      </c>
      <c r="L63">
        <v>0</v>
      </c>
      <c r="M63">
        <v>0</v>
      </c>
      <c r="N63">
        <v>110</v>
      </c>
      <c r="O63">
        <v>1</v>
      </c>
      <c r="P63">
        <v>0</v>
      </c>
      <c r="Q63" t="str">
        <v>false</v>
      </c>
      <c r="R63" t="str">
        <v>Pays de la Loire</v>
      </c>
      <c r="S63" t="b">
        <v>1</v>
      </c>
      <c r="T63">
        <v>60</v>
      </c>
    </row>
    <row r="64" spans="3:20" x14ac:dyDescent="0.3">
      <c r="C64">
        <v>0</v>
      </c>
      <c r="D64" s="3">
        <v>142</v>
      </c>
      <c r="E64" t="str">
        <v>GAEC ROUILLARD (OLD)</v>
      </c>
      <c r="F64" s="6">
        <v>43398.74423611111</v>
      </c>
      <c r="G64">
        <v>2017</v>
      </c>
      <c r="H64" t="str">
        <v>Romuald</v>
      </c>
      <c r="I64" t="str">
        <v>ROUILLARD</v>
      </c>
      <c r="J64" t="str">
        <v>gaec.rouillard@gmail.com</v>
      </c>
      <c r="K64" t="str">
        <v>72540 Joué-en-Charnie, France</v>
      </c>
      <c r="L64">
        <v>0</v>
      </c>
      <c r="M64">
        <v>0</v>
      </c>
      <c r="N64">
        <v>110</v>
      </c>
      <c r="O64">
        <v>2</v>
      </c>
      <c r="P64">
        <v>0</v>
      </c>
      <c r="Q64" t="str">
        <v>false</v>
      </c>
      <c r="R64" t="str">
        <v>Porte de Bretagne</v>
      </c>
      <c r="S64" t="b">
        <v>1</v>
      </c>
      <c r="T64">
        <v>61</v>
      </c>
    </row>
    <row r="65" spans="3:20" x14ac:dyDescent="0.3">
      <c r="C65" t="str">
        <v>06 78 09 28 06</v>
      </c>
      <c r="D65" s="3">
        <v>147</v>
      </c>
      <c r="E65" t="str">
        <v>GEC LE BEL (OLD)</v>
      </c>
      <c r="F65" s="6">
        <v>43398.74423611111</v>
      </c>
      <c r="G65">
        <v>2018</v>
      </c>
      <c r="H65" t="str">
        <v>Régis</v>
      </c>
      <c r="I65" t="str">
        <v>LE BEL</v>
      </c>
      <c r="J65" t="str">
        <v>gaec-le-bel@orange.fr</v>
      </c>
      <c r="K65" t="str">
        <v>50210 Notre-Dame-de-Cenilly, France</v>
      </c>
      <c r="L65">
        <v>0</v>
      </c>
      <c r="M65">
        <v>0</v>
      </c>
      <c r="N65">
        <v>60</v>
      </c>
      <c r="O65">
        <v>1</v>
      </c>
      <c r="P65">
        <v>0</v>
      </c>
      <c r="Q65" t="str">
        <v>false</v>
      </c>
      <c r="R65" t="str">
        <v>Porte de Bretagne</v>
      </c>
      <c r="S65" t="b">
        <v>1</v>
      </c>
      <c r="T65">
        <v>62</v>
      </c>
    </row>
    <row r="66" spans="3:20" x14ac:dyDescent="0.3">
      <c r="C66">
        <v>0</v>
      </c>
      <c r="D66" s="3">
        <v>154</v>
      </c>
      <c r="E66" t="str">
        <v>EARL DE L'ANGLE GIRAUD</v>
      </c>
      <c r="F66" s="6">
        <v>43398.74423611111</v>
      </c>
      <c r="G66">
        <v>2016</v>
      </c>
      <c r="H66" t="str">
        <v>LANGLE</v>
      </c>
      <c r="I66" t="str">
        <v>GIRAUD</v>
      </c>
      <c r="J66" t="str">
        <v>noreply154@okwind.fr</v>
      </c>
      <c r="K66" t="str">
        <v>L'Angle Giraud, 17170 Saint-Jean-de-Liversay, France</v>
      </c>
      <c r="L66">
        <v>0</v>
      </c>
      <c r="M66">
        <v>0</v>
      </c>
      <c r="N66">
        <v>60</v>
      </c>
      <c r="O66">
        <v>1</v>
      </c>
      <c r="P66">
        <v>0</v>
      </c>
      <c r="Q66" t="str">
        <v>false</v>
      </c>
      <c r="R66" t="str">
        <v>Pays de la Loire</v>
      </c>
      <c r="S66" t="b">
        <v>1</v>
      </c>
      <c r="T66">
        <v>63</v>
      </c>
    </row>
    <row r="67" spans="3:20" x14ac:dyDescent="0.3">
      <c r="C67" t="str">
        <v>06 82 20 72 13</v>
      </c>
      <c r="D67" s="3">
        <v>157</v>
      </c>
      <c r="E67" t="str">
        <v>LE 27 ESPACE CULTUREL DE ROUILLAC (OLD)</v>
      </c>
      <c r="F67" s="6">
        <v>43398.74423611111</v>
      </c>
      <c r="G67">
        <v>2018</v>
      </c>
      <c r="H67" t="str">
        <v>Laurent</v>
      </c>
      <c r="I67" t="str">
        <v>CHARRIER</v>
      </c>
      <c r="J67" t="str">
        <v>le27@ville-rouillac.fr</v>
      </c>
      <c r="K67" t="str">
        <v>139 Boulevard d'Encamp, 16170 Rouillac, France</v>
      </c>
      <c r="L67">
        <v>0</v>
      </c>
      <c r="M67">
        <v>0</v>
      </c>
      <c r="N67">
        <v>110</v>
      </c>
      <c r="O67">
        <v>1</v>
      </c>
      <c r="P67">
        <v>0</v>
      </c>
      <c r="Q67" t="str">
        <v>false</v>
      </c>
      <c r="R67" t="str">
        <v>Pays de la Loire</v>
      </c>
      <c r="S67" t="b">
        <v>1</v>
      </c>
      <c r="T67">
        <v>64</v>
      </c>
    </row>
    <row r="68" spans="3:20" x14ac:dyDescent="0.3">
      <c r="C68" t="str">
        <v>06 22 85 83 90</v>
      </c>
      <c r="D68" s="3">
        <v>158</v>
      </c>
      <c r="E68" t="str">
        <v>LE PETIT LANGONNAIS</v>
      </c>
      <c r="F68" s="6">
        <v>43398.74423611111</v>
      </c>
      <c r="G68">
        <v>2015</v>
      </c>
      <c r="H68" t="str">
        <v>LE PETIT</v>
      </c>
      <c r="I68" t="str">
        <v>LANGONNAIS</v>
      </c>
      <c r="J68" t="str">
        <v>noreply158@okwind.fr</v>
      </c>
      <c r="K68" t="str">
        <v>8 Rte du Communal, 85370 Le Langon, France</v>
      </c>
      <c r="L68">
        <v>0</v>
      </c>
      <c r="M68">
        <v>0</v>
      </c>
      <c r="N68">
        <v>60</v>
      </c>
      <c r="O68">
        <v>1</v>
      </c>
      <c r="P68">
        <v>0</v>
      </c>
      <c r="Q68" t="str">
        <v>false</v>
      </c>
      <c r="R68" t="str">
        <v>Pays de la Loire</v>
      </c>
      <c r="S68" t="b">
        <v>1</v>
      </c>
      <c r="T68">
        <v>65</v>
      </c>
    </row>
    <row r="69" spans="3:20" x14ac:dyDescent="0.3">
      <c r="C69" t="str">
        <v>06 36 50 76 02</v>
      </c>
      <c r="D69" s="3">
        <v>160</v>
      </c>
      <c r="E69" t="str">
        <v>LES CORNALIERES (OLD)</v>
      </c>
      <c r="F69" s="6">
        <v>43398.74423611111</v>
      </c>
      <c r="G69">
        <v>2018</v>
      </c>
      <c r="H69" t="str">
        <v>Jean Marie</v>
      </c>
      <c r="I69" t="str">
        <v>CARRET</v>
      </c>
      <c r="J69" t="str">
        <v>jmcarret@hotmail.fr</v>
      </c>
      <c r="K69" t="str">
        <v>Les Cornalières, 01380 Boissey, France</v>
      </c>
      <c r="L69">
        <v>0</v>
      </c>
      <c r="M69">
        <v>0</v>
      </c>
      <c r="N69">
        <v>110</v>
      </c>
      <c r="O69">
        <v>1</v>
      </c>
      <c r="P69">
        <v>0</v>
      </c>
      <c r="Q69" t="str">
        <v>false</v>
      </c>
      <c r="R69" t="str">
        <v>Rhone Alpes</v>
      </c>
      <c r="S69" t="b">
        <v>1</v>
      </c>
      <c r="T69">
        <v>66</v>
      </c>
    </row>
    <row r="70" spans="3:20" x14ac:dyDescent="0.3">
      <c r="C70" t="str">
        <v>06 84 10 77 50</v>
      </c>
      <c r="D70" s="3">
        <v>161</v>
      </c>
      <c r="E70" t="str">
        <v>LES PRES VERTS (to delete)</v>
      </c>
      <c r="F70" s="6">
        <v>43398.74423611111</v>
      </c>
      <c r="G70">
        <v>2015</v>
      </c>
      <c r="H70" t="str">
        <v>LES</v>
      </c>
      <c r="I70" t="str">
        <v>PRES VERTS</v>
      </c>
      <c r="J70" t="str">
        <v>noreply161@okwind.fr</v>
      </c>
      <c r="K70" t="str">
        <v>La Honteuse, 85450 Sainte-Radégonde-des-Noyers, France</v>
      </c>
      <c r="L70">
        <v>0</v>
      </c>
      <c r="M70">
        <v>0</v>
      </c>
      <c r="N70">
        <v>40</v>
      </c>
      <c r="O70">
        <v>1</v>
      </c>
      <c r="P70">
        <v>0</v>
      </c>
      <c r="Q70" t="str">
        <v>false</v>
      </c>
      <c r="R70" t="str">
        <v>Pays de la Loire</v>
      </c>
      <c r="S70" t="b">
        <v>1</v>
      </c>
      <c r="T70">
        <v>67</v>
      </c>
    </row>
    <row r="71" spans="3:20" x14ac:dyDescent="0.3">
      <c r="C71">
        <v>0</v>
      </c>
      <c r="D71" s="3">
        <v>164</v>
      </c>
      <c r="E71" t="str">
        <v>MICHEL TIJOU (to delete)</v>
      </c>
      <c r="F71" s="6">
        <v>43398.74423611111</v>
      </c>
      <c r="G71">
        <v>2016</v>
      </c>
      <c r="H71" t="str">
        <v>OKWIND</v>
      </c>
      <c r="I71" t="str">
        <v>OKWIND</v>
      </c>
      <c r="J71" t="str">
        <v>noreply168@okwind.fr</v>
      </c>
      <c r="K71" t="str">
        <v>Les Noués, 49120 Chemillé-en-Anjou, France</v>
      </c>
      <c r="L71">
        <v>0</v>
      </c>
      <c r="M71">
        <v>0</v>
      </c>
      <c r="N71">
        <v>80</v>
      </c>
      <c r="O71">
        <v>1</v>
      </c>
      <c r="P71">
        <v>0</v>
      </c>
      <c r="Q71" t="str">
        <v>false</v>
      </c>
      <c r="R71" t="str">
        <v>Pays de la Loire</v>
      </c>
      <c r="S71" t="b">
        <v>1</v>
      </c>
      <c r="T71">
        <v>68</v>
      </c>
    </row>
    <row r="72" spans="3:20" x14ac:dyDescent="0.3">
      <c r="C72" t="str">
        <v>06 60 67 25 87</v>
      </c>
      <c r="D72" s="3">
        <v>167</v>
      </c>
      <c r="E72" t="str">
        <v>NICOLAS YVES (old)</v>
      </c>
      <c r="F72" s="6">
        <v>43398.74423611111</v>
      </c>
      <c r="G72">
        <v>2017</v>
      </c>
      <c r="H72">
        <v>0</v>
      </c>
      <c r="I72" t="str">
        <v>NICOLAS YVES</v>
      </c>
      <c r="J72" t="str">
        <v>yves.nicolas21@wanadoo.fr</v>
      </c>
      <c r="K72" t="str">
        <v>95 Rue Saint-Jean, 22200 Grâces, France</v>
      </c>
      <c r="L72">
        <v>0</v>
      </c>
      <c r="M72">
        <v>0</v>
      </c>
      <c r="N72">
        <v>40</v>
      </c>
      <c r="O72">
        <v>1</v>
      </c>
      <c r="P72">
        <v>0</v>
      </c>
      <c r="Q72" t="str">
        <v>false</v>
      </c>
      <c r="R72" t="str">
        <v>Bretagne</v>
      </c>
      <c r="S72" t="b">
        <v>1</v>
      </c>
      <c r="T72">
        <v>69</v>
      </c>
    </row>
    <row r="73" spans="3:20" x14ac:dyDescent="0.3">
      <c r="C73">
        <v>0</v>
      </c>
      <c r="D73" s="3">
        <v>168</v>
      </c>
      <c r="E73" t="str">
        <v>OKWIND</v>
      </c>
      <c r="F73" s="6">
        <v>43398.74423611111</v>
      </c>
      <c r="G73">
        <v>0</v>
      </c>
      <c r="H73" t="str">
        <v>OKWIND</v>
      </c>
      <c r="I73" t="str">
        <v>OKWIND</v>
      </c>
      <c r="J73" t="str">
        <v>noreply168@okwind.fr</v>
      </c>
      <c r="K73" t="str">
        <v>7 Rue Jean Marie Texier, 35500 Vitré, France</v>
      </c>
      <c r="L73">
        <v>0</v>
      </c>
      <c r="M73">
        <v>0</v>
      </c>
      <c r="N73">
        <v>20</v>
      </c>
      <c r="O73">
        <v>1</v>
      </c>
      <c r="P73">
        <v>0</v>
      </c>
      <c r="Q73" t="str">
        <v>false</v>
      </c>
      <c r="R73" t="str">
        <v>Porte de Bretagne</v>
      </c>
      <c r="S73" t="b">
        <v>1</v>
      </c>
      <c r="T73">
        <v>70</v>
      </c>
    </row>
    <row r="74" spans="3:20" x14ac:dyDescent="0.3">
      <c r="C74">
        <v>0</v>
      </c>
      <c r="D74" s="3">
        <v>169</v>
      </c>
      <c r="E74" t="str">
        <v>PETIT BOISSELAGE (to delete)</v>
      </c>
      <c r="F74" s="6">
        <v>43398.74423611111</v>
      </c>
      <c r="G74">
        <v>2015</v>
      </c>
      <c r="H74" t="str">
        <v>PETIT</v>
      </c>
      <c r="I74" t="str">
        <v>BOISSELAGE</v>
      </c>
      <c r="J74" t="str">
        <v>noreply169@okwind.fr</v>
      </c>
      <c r="K74" t="str">
        <v>6 Route de la Caille, 79110 Villemain, France</v>
      </c>
      <c r="L74">
        <v>0</v>
      </c>
      <c r="M74">
        <v>0</v>
      </c>
      <c r="N74">
        <v>80</v>
      </c>
      <c r="O74">
        <v>1</v>
      </c>
      <c r="P74">
        <v>0</v>
      </c>
      <c r="Q74" t="str">
        <v>false</v>
      </c>
      <c r="R74" t="str">
        <v>Pays de la Loire</v>
      </c>
      <c r="S74" t="b">
        <v>1</v>
      </c>
      <c r="T74">
        <v>71</v>
      </c>
    </row>
    <row r="75" spans="3:20" x14ac:dyDescent="0.3">
      <c r="C75">
        <v>0</v>
      </c>
      <c r="D75" s="3">
        <v>171</v>
      </c>
      <c r="E75" t="str">
        <v>PHILIPPE BOUE</v>
      </c>
      <c r="F75" s="6">
        <v>43398.74423611111</v>
      </c>
      <c r="G75">
        <v>2018</v>
      </c>
      <c r="H75">
        <v>0</v>
      </c>
      <c r="I75" t="str">
        <v>PHILIPPE BOUE</v>
      </c>
      <c r="J75" t="str">
        <v>boueph@wanadoo.fr</v>
      </c>
      <c r="K75" t="str">
        <v>La Grande Pommerais, 49500 Segré-en-Anjou Bleu, France</v>
      </c>
      <c r="L75">
        <v>0</v>
      </c>
      <c r="M75">
        <v>0</v>
      </c>
      <c r="N75">
        <v>110</v>
      </c>
      <c r="O75">
        <v>1</v>
      </c>
      <c r="P75">
        <v>0</v>
      </c>
      <c r="Q75" t="str">
        <v>false</v>
      </c>
      <c r="R75" t="str">
        <v>Pays de la Loire</v>
      </c>
      <c r="S75" t="b">
        <v>1</v>
      </c>
      <c r="T75">
        <v>72</v>
      </c>
    </row>
    <row r="76" spans="3:20" x14ac:dyDescent="0.3">
      <c r="C76" t="str">
        <v>06 62 26 12 82</v>
      </c>
      <c r="D76" s="3">
        <v>174</v>
      </c>
      <c r="E76" t="str">
        <v>ROBIN SYLVIE</v>
      </c>
      <c r="F76" s="6">
        <v>43398.74423611111</v>
      </c>
      <c r="G76">
        <v>2017</v>
      </c>
      <c r="H76" t="str">
        <v>ROBIN</v>
      </c>
      <c r="I76" t="str">
        <v>SYLVIE</v>
      </c>
      <c r="J76" t="str">
        <v>noreply174@okwind.fr</v>
      </c>
      <c r="K76" t="str">
        <v>La Lande de Rohan, 22320 Saint-Mayeux, France</v>
      </c>
      <c r="L76">
        <v>0</v>
      </c>
      <c r="M76">
        <v>0</v>
      </c>
      <c r="N76">
        <v>110</v>
      </c>
      <c r="O76">
        <v>1</v>
      </c>
      <c r="P76">
        <v>0</v>
      </c>
      <c r="Q76" t="str">
        <v>false</v>
      </c>
      <c r="R76" t="str">
        <v>Bretagne</v>
      </c>
      <c r="S76" t="b">
        <v>1</v>
      </c>
      <c r="T76">
        <v>73</v>
      </c>
    </row>
    <row r="77" spans="3:20" x14ac:dyDescent="0.3">
      <c r="C77" t="str">
        <v>06 08 06 84 53</v>
      </c>
      <c r="D77" s="3">
        <v>177</v>
      </c>
      <c r="E77" t="str">
        <v>SARL DU CHATEAU (OLD)</v>
      </c>
      <c r="F77" s="6">
        <v>43398.74423611111</v>
      </c>
      <c r="G77">
        <v>2018</v>
      </c>
      <c r="H77" t="str">
        <v>Daniel</v>
      </c>
      <c r="I77" t="str">
        <v>GUEGAN</v>
      </c>
      <c r="J77" t="str">
        <v>danieletcarole@orange.fr</v>
      </c>
      <c r="K77" t="str">
        <v>56150 Guénin, France</v>
      </c>
      <c r="L77">
        <v>0</v>
      </c>
      <c r="M77">
        <v>0</v>
      </c>
      <c r="N77">
        <v>80</v>
      </c>
      <c r="O77">
        <v>1</v>
      </c>
      <c r="P77">
        <v>0</v>
      </c>
      <c r="Q77" t="str">
        <v>false</v>
      </c>
      <c r="R77" t="str">
        <v>Bretagne</v>
      </c>
      <c r="S77" t="b">
        <v>1</v>
      </c>
      <c r="T77">
        <v>74</v>
      </c>
    </row>
    <row r="78" spans="3:20" x14ac:dyDescent="0.3">
      <c r="C78">
        <v>0</v>
      </c>
      <c r="D78" s="3">
        <v>178</v>
      </c>
      <c r="E78" t="str">
        <v>SARL LCI CHEVAL</v>
      </c>
      <c r="F78" s="6">
        <v>43398.74423611111</v>
      </c>
      <c r="G78">
        <v>2017</v>
      </c>
      <c r="H78" t="str">
        <v>SARL</v>
      </c>
      <c r="I78" t="str">
        <v>LCI CHEVAL</v>
      </c>
      <c r="J78" t="str">
        <v>noreply178@okwind.fr</v>
      </c>
      <c r="K78" t="str">
        <v>ZA La Garenne, 35130 La Guerche-de-Bretagne, France</v>
      </c>
      <c r="L78">
        <v>0</v>
      </c>
      <c r="M78">
        <v>0</v>
      </c>
      <c r="N78">
        <v>115</v>
      </c>
      <c r="O78">
        <v>4</v>
      </c>
      <c r="P78">
        <v>0</v>
      </c>
      <c r="Q78" t="str">
        <v>false</v>
      </c>
      <c r="R78" t="str">
        <v>Porte de Bretagne</v>
      </c>
      <c r="S78" t="b">
        <v>1</v>
      </c>
      <c r="T78">
        <v>75</v>
      </c>
    </row>
    <row r="79" spans="3:20" x14ac:dyDescent="0.3">
      <c r="C79" t="str">
        <v>06 81 03 44 49</v>
      </c>
      <c r="D79" s="3">
        <v>179</v>
      </c>
      <c r="E79" t="str">
        <v>SARL LESNEE</v>
      </c>
      <c r="F79" s="6">
        <v>43398.74423611111</v>
      </c>
      <c r="G79">
        <v>2017</v>
      </c>
      <c r="H79" t="str">
        <v>LESNEE</v>
      </c>
      <c r="I79" t="str">
        <v>SARL LESNEE</v>
      </c>
      <c r="J79" t="str">
        <v>py.garaud@gmail.com</v>
      </c>
      <c r="K79" t="str">
        <v>Lesnee, 56420 Guéhenno, France</v>
      </c>
      <c r="L79">
        <v>0</v>
      </c>
      <c r="M79">
        <v>0</v>
      </c>
      <c r="N79">
        <v>110</v>
      </c>
      <c r="O79">
        <v>1</v>
      </c>
      <c r="P79">
        <v>0</v>
      </c>
      <c r="Q79" t="str">
        <v>false</v>
      </c>
      <c r="R79" t="str">
        <v>Bretagne</v>
      </c>
      <c r="S79" t="b">
        <v>1</v>
      </c>
      <c r="T79">
        <v>76</v>
      </c>
    </row>
    <row r="80" spans="3:20" x14ac:dyDescent="0.3">
      <c r="C80" t="str">
        <v>06 64 38 35 25</v>
      </c>
      <c r="D80" s="3">
        <v>181</v>
      </c>
      <c r="E80" t="str">
        <v>SCEA ARGOS 2000 (to delete)</v>
      </c>
      <c r="F80" s="6">
        <v>43398.74423611111</v>
      </c>
      <c r="G80">
        <v>2018</v>
      </c>
      <c r="H80" t="str">
        <v>David</v>
      </c>
      <c r="I80" t="str">
        <v>POCHÉ</v>
      </c>
      <c r="J80" t="str">
        <v>argos200049500@gmail.com</v>
      </c>
      <c r="K80" t="str">
        <v>49500 Chazé-sur-Argos, France</v>
      </c>
      <c r="L80">
        <v>0</v>
      </c>
      <c r="M80">
        <v>0</v>
      </c>
      <c r="N80">
        <v>67</v>
      </c>
      <c r="O80">
        <v>4</v>
      </c>
      <c r="P80">
        <v>0</v>
      </c>
      <c r="Q80" t="str">
        <v>false</v>
      </c>
      <c r="R80" t="str">
        <v>Pays de la Loire</v>
      </c>
      <c r="S80" t="b">
        <v>1</v>
      </c>
      <c r="T80">
        <v>77</v>
      </c>
    </row>
    <row r="81" spans="3:20" x14ac:dyDescent="0.3">
      <c r="C81">
        <v>0</v>
      </c>
      <c r="D81" s="3">
        <v>182</v>
      </c>
      <c r="E81" t="str">
        <v>SCEA BabyPorc (old)</v>
      </c>
      <c r="F81" s="6">
        <v>43398.74423611111</v>
      </c>
      <c r="G81">
        <v>2018</v>
      </c>
      <c r="H81" t="str">
        <v>SCEA</v>
      </c>
      <c r="I81" t="str">
        <v>BABYPORC</v>
      </c>
      <c r="J81" t="str">
        <v>sceababyporc@live.fr</v>
      </c>
      <c r="K81" t="str">
        <v>64160 Monassut-Audiracq, France</v>
      </c>
      <c r="L81">
        <v>0</v>
      </c>
      <c r="M81">
        <v>0</v>
      </c>
      <c r="N81">
        <v>110</v>
      </c>
      <c r="O81">
        <v>2</v>
      </c>
      <c r="P81">
        <v>0</v>
      </c>
      <c r="Q81" t="str">
        <v>false</v>
      </c>
      <c r="R81" t="str">
        <v>Occitanie</v>
      </c>
      <c r="S81" t="b">
        <v>1</v>
      </c>
      <c r="T81">
        <v>78</v>
      </c>
    </row>
    <row r="82" spans="3:20" x14ac:dyDescent="0.3">
      <c r="C82" t="str">
        <v>06 07 41 75 34</v>
      </c>
      <c r="D82" s="3">
        <v>183</v>
      </c>
      <c r="E82" t="str">
        <v>SCEA CHATEL BECULEU old</v>
      </c>
      <c r="F82" s="6">
        <v>43398.74423611111</v>
      </c>
      <c r="G82">
        <v>2017</v>
      </c>
      <c r="H82" t="str">
        <v>Bernard</v>
      </c>
      <c r="I82" t="str">
        <v>Chatel</v>
      </c>
      <c r="J82" t="str">
        <v>chatel.bernard@wanadoo.fr</v>
      </c>
      <c r="K82" t="str">
        <v>Béculeu, 56140 Ruffiac, France</v>
      </c>
      <c r="L82">
        <v>0</v>
      </c>
      <c r="M82">
        <v>0</v>
      </c>
      <c r="N82">
        <v>110</v>
      </c>
      <c r="O82">
        <v>1</v>
      </c>
      <c r="P82">
        <v>0</v>
      </c>
      <c r="Q82" t="str">
        <v>false</v>
      </c>
      <c r="R82" t="str">
        <v>Bretagne</v>
      </c>
      <c r="S82" t="b">
        <v>1</v>
      </c>
      <c r="T82">
        <v>79</v>
      </c>
    </row>
    <row r="83" spans="3:20" x14ac:dyDescent="0.3">
      <c r="C83" t="str">
        <v>06 07 81 63 76</v>
      </c>
      <c r="D83" s="3">
        <v>184</v>
      </c>
      <c r="E83" t="str">
        <v>!!(OLD)SCEA CORBEL (OLD)!!</v>
      </c>
      <c r="F83" s="6">
        <v>43398.74423611111</v>
      </c>
      <c r="G83">
        <v>2018</v>
      </c>
      <c r="H83" t="str">
        <v>Alain</v>
      </c>
      <c r="I83" t="str">
        <v>CORBEL</v>
      </c>
      <c r="J83" t="str">
        <v>corbel-alain@wanadoo.fr</v>
      </c>
      <c r="K83" t="str">
        <v>Kerouel, 29410 Pleyber-Christ, France</v>
      </c>
      <c r="L83">
        <v>0</v>
      </c>
      <c r="M83">
        <v>0</v>
      </c>
      <c r="N83">
        <v>110</v>
      </c>
      <c r="O83">
        <v>6</v>
      </c>
      <c r="P83">
        <v>0</v>
      </c>
      <c r="Q83" t="str">
        <v>false</v>
      </c>
      <c r="R83" t="str">
        <v>Bretagne</v>
      </c>
      <c r="S83" t="b">
        <v>1</v>
      </c>
      <c r="T83">
        <v>80</v>
      </c>
    </row>
    <row r="84" spans="3:20" x14ac:dyDescent="0.3">
      <c r="C84" t="str">
        <v>06 80 88 46 35</v>
      </c>
      <c r="D84" s="3">
        <v>185</v>
      </c>
      <c r="E84" t="str">
        <v>SCEA DE LA HAUTE BOISSIERE (OLD)</v>
      </c>
      <c r="F84" s="6">
        <v>43398.74423611111</v>
      </c>
      <c r="G84">
        <v>2017</v>
      </c>
      <c r="H84" t="str">
        <v>Thierry</v>
      </c>
      <c r="I84" t="str">
        <v>BOSCHET</v>
      </c>
      <c r="J84" t="str">
        <v>thierry.boschet@wanadoo.fr</v>
      </c>
      <c r="K84" t="str">
        <v>La Boissière Cado, 56380 Monteneuf, France</v>
      </c>
      <c r="L84">
        <v>0</v>
      </c>
      <c r="M84">
        <v>0</v>
      </c>
      <c r="N84">
        <v>110</v>
      </c>
      <c r="O84">
        <v>1</v>
      </c>
      <c r="P84">
        <v>0</v>
      </c>
      <c r="Q84" t="str">
        <v>false</v>
      </c>
      <c r="R84" t="str">
        <v>Bretagne</v>
      </c>
      <c r="S84" t="b">
        <v>1</v>
      </c>
      <c r="T84">
        <v>81</v>
      </c>
    </row>
    <row r="85" spans="3:20" x14ac:dyDescent="0.3">
      <c r="C85">
        <v>0</v>
      </c>
      <c r="D85" s="3">
        <v>187</v>
      </c>
      <c r="E85" t="str">
        <v>SCEA DE LA VOIE ROMAINE (to delete)</v>
      </c>
      <c r="F85" s="6">
        <v>43398.74423611111</v>
      </c>
      <c r="G85">
        <v>2017</v>
      </c>
      <c r="H85" t="str">
        <v>Bertrand</v>
      </c>
      <c r="I85" t="str">
        <v>FEUGNET</v>
      </c>
      <c r="J85" t="str">
        <v>bertrand.feugnet@wanadoo.fr</v>
      </c>
      <c r="K85" t="str">
        <v>Chez Fleurant, 16170 Rouillac, France</v>
      </c>
      <c r="L85">
        <v>0</v>
      </c>
      <c r="M85">
        <v>0</v>
      </c>
      <c r="N85">
        <v>110</v>
      </c>
      <c r="O85">
        <v>2</v>
      </c>
      <c r="P85">
        <v>0</v>
      </c>
      <c r="Q85" t="str">
        <v>false</v>
      </c>
      <c r="R85" t="str">
        <v>Pays de la Loire</v>
      </c>
      <c r="S85" t="b">
        <v>1</v>
      </c>
      <c r="T85">
        <v>82</v>
      </c>
    </row>
    <row r="86" spans="3:20" x14ac:dyDescent="0.3">
      <c r="C86" t="str">
        <v>06 27 31 71 64</v>
      </c>
      <c r="D86" s="3">
        <v>188</v>
      </c>
      <c r="E86" t="str">
        <v>SCEA DES VENTS (OLD)</v>
      </c>
      <c r="F86" s="6">
        <v>43398.74423611111</v>
      </c>
      <c r="G86">
        <v>2018</v>
      </c>
      <c r="H86" t="str">
        <v>Denis</v>
      </c>
      <c r="I86" t="str">
        <v>CHOPIN</v>
      </c>
      <c r="J86" t="str">
        <v>earldesvents@orange.fr</v>
      </c>
      <c r="K86" t="str">
        <v>La Colfordière, 35133 La Selle-en-Luitré, France</v>
      </c>
      <c r="L86">
        <v>0</v>
      </c>
      <c r="M86">
        <v>0</v>
      </c>
      <c r="N86">
        <v>109</v>
      </c>
      <c r="O86">
        <v>2</v>
      </c>
      <c r="P86">
        <v>0</v>
      </c>
      <c r="Q86" t="str">
        <v>false</v>
      </c>
      <c r="R86" t="str">
        <v>Porte de Bretagne</v>
      </c>
      <c r="S86" t="b">
        <v>1</v>
      </c>
      <c r="T86">
        <v>83</v>
      </c>
    </row>
    <row r="87" spans="3:20" x14ac:dyDescent="0.3">
      <c r="C87">
        <v>0</v>
      </c>
      <c r="D87" s="3">
        <v>190</v>
      </c>
      <c r="E87" t="str">
        <v>SCEA DU CHAMP HAMELIN (OLD)</v>
      </c>
      <c r="F87" s="6">
        <v>43398.74423611111</v>
      </c>
      <c r="G87">
        <v>2018</v>
      </c>
      <c r="H87" t="str">
        <v>OKWIND</v>
      </c>
      <c r="I87" t="str">
        <v>OKWIND</v>
      </c>
      <c r="J87" t="str">
        <v>noreply168@okwind.fr</v>
      </c>
      <c r="K87" t="str">
        <v>Le Champ Hamelin, 35150 Corps-Nuds, France</v>
      </c>
      <c r="L87">
        <v>0</v>
      </c>
      <c r="M87">
        <v>0</v>
      </c>
      <c r="N87">
        <v>110</v>
      </c>
      <c r="O87">
        <v>1</v>
      </c>
      <c r="P87">
        <v>0</v>
      </c>
      <c r="Q87" t="str">
        <v>false</v>
      </c>
      <c r="R87" t="str">
        <v>Porte de Bretagne</v>
      </c>
      <c r="S87" t="b">
        <v>1</v>
      </c>
      <c r="T87">
        <v>84</v>
      </c>
    </row>
    <row r="88" spans="3:20" x14ac:dyDescent="0.3">
      <c r="C88" t="str">
        <v>06 66 41 18 87</v>
      </c>
      <c r="D88" s="3">
        <v>192</v>
      </c>
      <c r="E88" t="str">
        <v>SCEA GONIDEC (OLD)</v>
      </c>
      <c r="F88" s="6">
        <v>43398.74423611111</v>
      </c>
      <c r="G88">
        <v>2018</v>
      </c>
      <c r="H88" t="str">
        <v>Florian</v>
      </c>
      <c r="I88" t="str">
        <v>GONIDEC</v>
      </c>
      <c r="J88" t="str">
        <v>earl.gonidec@wanadoo.fr</v>
      </c>
      <c r="K88" t="str">
        <v>Kermenguy, 29790 Beuzec-Cap-Sizun, France</v>
      </c>
      <c r="L88">
        <v>0</v>
      </c>
      <c r="M88">
        <v>0</v>
      </c>
      <c r="N88">
        <v>110</v>
      </c>
      <c r="O88">
        <v>2</v>
      </c>
      <c r="P88">
        <v>0</v>
      </c>
      <c r="Q88" t="str">
        <v>false</v>
      </c>
      <c r="R88" t="str">
        <v>Bretagne</v>
      </c>
      <c r="S88" t="b">
        <v>1</v>
      </c>
      <c r="T88">
        <v>85</v>
      </c>
    </row>
    <row r="89" spans="3:20" x14ac:dyDescent="0.3">
      <c r="C89">
        <v>0</v>
      </c>
      <c r="D89" s="3">
        <v>194</v>
      </c>
      <c r="E89" t="str">
        <v>SCEA ISAPOULES</v>
      </c>
      <c r="F89" s="6">
        <v>43398.74423611111</v>
      </c>
      <c r="G89">
        <v>2017</v>
      </c>
      <c r="H89" t="str">
        <v>SCEA</v>
      </c>
      <c r="I89" t="str">
        <v>ISAPOULES</v>
      </c>
      <c r="J89" t="str">
        <v>isapoules@orange.fr</v>
      </c>
      <c r="K89" t="str">
        <v>Mérilly, 79110 Sompt, France</v>
      </c>
      <c r="L89">
        <v>0</v>
      </c>
      <c r="M89">
        <v>0</v>
      </c>
      <c r="N89">
        <v>110</v>
      </c>
      <c r="O89">
        <v>6</v>
      </c>
      <c r="P89">
        <v>0</v>
      </c>
      <c r="Q89" t="str">
        <v>true</v>
      </c>
      <c r="R89" t="str">
        <v>Pays de la Loire</v>
      </c>
      <c r="S89" t="b">
        <v>1</v>
      </c>
      <c r="T89">
        <v>86</v>
      </c>
    </row>
    <row r="90" spans="3:20" x14ac:dyDescent="0.3">
      <c r="C90" t="str">
        <v>06 86 26 81 42</v>
      </c>
      <c r="D90" s="3">
        <v>195</v>
      </c>
      <c r="E90" t="str">
        <v>SCEA KERCADO (OLD)</v>
      </c>
      <c r="F90" s="6">
        <v>43398.74423611111</v>
      </c>
      <c r="G90">
        <v>2017</v>
      </c>
      <c r="H90" t="str">
        <v>Régis</v>
      </c>
      <c r="I90" t="str">
        <v>LE CLEZIO</v>
      </c>
      <c r="J90" t="str">
        <v>le-clezio@orange.fr</v>
      </c>
      <c r="K90" t="str">
        <v>Kercado, 56500 Bignan, France</v>
      </c>
      <c r="L90">
        <v>0</v>
      </c>
      <c r="M90">
        <v>0</v>
      </c>
      <c r="N90">
        <v>110</v>
      </c>
      <c r="O90">
        <v>2</v>
      </c>
      <c r="P90">
        <v>0</v>
      </c>
      <c r="Q90" t="str">
        <v>false</v>
      </c>
      <c r="R90" t="str">
        <v>Bretagne</v>
      </c>
      <c r="S90" t="b">
        <v>1</v>
      </c>
      <c r="T90">
        <v>87</v>
      </c>
    </row>
    <row r="91" spans="3:20" x14ac:dyDescent="0.3">
      <c r="C91" t="str">
        <v>06 79 02 53 41</v>
      </c>
      <c r="D91" s="3">
        <v>196</v>
      </c>
      <c r="E91" t="str">
        <v>SCEA LA BOITE A FROMAGE</v>
      </c>
      <c r="F91" s="6">
        <v>43398.74423611111</v>
      </c>
      <c r="G91">
        <v>2017</v>
      </c>
      <c r="H91" t="str">
        <v>Thierry</v>
      </c>
      <c r="I91" t="str">
        <v>loiseau</v>
      </c>
      <c r="J91" t="str">
        <v>thierry.loiseau@ozone.net</v>
      </c>
      <c r="K91" t="str">
        <v>Le Grand Champ, 37160 Abilly, France</v>
      </c>
      <c r="L91">
        <v>0</v>
      </c>
      <c r="M91">
        <v>0</v>
      </c>
      <c r="N91">
        <v>110</v>
      </c>
      <c r="O91">
        <v>1</v>
      </c>
      <c r="P91">
        <v>0</v>
      </c>
      <c r="Q91" t="str">
        <v>false</v>
      </c>
      <c r="R91" t="str">
        <v>Pays de la Loire</v>
      </c>
      <c r="S91" t="b">
        <v>1</v>
      </c>
      <c r="T91">
        <v>88</v>
      </c>
    </row>
    <row r="92" spans="3:20" x14ac:dyDescent="0.3">
      <c r="C92">
        <v>0</v>
      </c>
      <c r="D92" s="3">
        <v>199</v>
      </c>
      <c r="E92" t="str">
        <v>SCEA LE PANIER DEMMA</v>
      </c>
      <c r="F92" s="6">
        <v>43398.74423611111</v>
      </c>
      <c r="G92">
        <v>2016</v>
      </c>
      <c r="H92" t="str">
        <v>SCEA</v>
      </c>
      <c r="I92" t="str">
        <v>LE PANIER DEMMA</v>
      </c>
      <c r="J92" t="str">
        <v>noreply199@okwind.fr</v>
      </c>
      <c r="K92" t="str">
        <v>1 Route de la Godine, 51120 Les Essarts-lès-Sézanne, France</v>
      </c>
      <c r="L92">
        <v>0</v>
      </c>
      <c r="M92">
        <v>0</v>
      </c>
      <c r="N92">
        <v>80</v>
      </c>
      <c r="O92">
        <v>2</v>
      </c>
      <c r="P92">
        <v>0</v>
      </c>
      <c r="Q92" t="str">
        <v>false</v>
      </c>
      <c r="R92" t="str">
        <v>Grand Est</v>
      </c>
      <c r="S92" t="b">
        <v>1</v>
      </c>
      <c r="T92">
        <v>89</v>
      </c>
    </row>
    <row r="93" spans="3:20" x14ac:dyDescent="0.3">
      <c r="C93" t="str">
        <v>06 11 01 01 36</v>
      </c>
      <c r="D93" s="3">
        <v>203</v>
      </c>
      <c r="E93" t="str">
        <v>SCEA PHILIPPE AVICULTURE (OLD)</v>
      </c>
      <c r="F93" s="6">
        <v>43398.74423611111</v>
      </c>
      <c r="G93">
        <v>2017</v>
      </c>
      <c r="H93" t="str">
        <v>Dominique</v>
      </c>
      <c r="I93" t="str">
        <v>PHILIPPE</v>
      </c>
      <c r="J93" t="str">
        <v>philippe.dominique4@wanadoo.fr</v>
      </c>
      <c r="K93" t="str">
        <v>lit-dit, Monglas, 77320 Cerneux, France</v>
      </c>
      <c r="L93">
        <v>0</v>
      </c>
      <c r="M93">
        <v>0</v>
      </c>
      <c r="N93">
        <v>110</v>
      </c>
      <c r="O93">
        <v>3</v>
      </c>
      <c r="P93">
        <v>0</v>
      </c>
      <c r="Q93" t="str">
        <v>false</v>
      </c>
      <c r="R93" t="str">
        <v>Porte de Bretagne</v>
      </c>
      <c r="S93" t="b">
        <v>1</v>
      </c>
      <c r="T93">
        <v>90</v>
      </c>
    </row>
    <row r="94" spans="3:20" x14ac:dyDescent="0.3">
      <c r="C94" t="str">
        <v>06 08 01 20 94</v>
      </c>
      <c r="D94" s="3">
        <v>205</v>
      </c>
      <c r="E94" t="str">
        <v>SCEA THIERRY DE PIERREPONT</v>
      </c>
      <c r="F94" s="6">
        <v>43398.74423611111</v>
      </c>
      <c r="G94">
        <v>0</v>
      </c>
      <c r="H94">
        <v>0</v>
      </c>
      <c r="I94" t="str">
        <v>SCEA THIERRY DE PIERREPONT</v>
      </c>
      <c r="J94" t="str">
        <v>labatonnerie@wanadoo.fr</v>
      </c>
      <c r="K94" t="str">
        <v>50430 Lessay, France</v>
      </c>
      <c r="L94">
        <v>0</v>
      </c>
      <c r="M94">
        <v>0</v>
      </c>
      <c r="N94">
        <v>80</v>
      </c>
      <c r="O94">
        <v>2</v>
      </c>
      <c r="P94">
        <v>0</v>
      </c>
      <c r="Q94" t="str">
        <v>false</v>
      </c>
      <c r="R94" t="str">
        <v>Porte de Bretagne</v>
      </c>
      <c r="S94" t="b">
        <v>1</v>
      </c>
      <c r="T94">
        <v>91</v>
      </c>
    </row>
    <row r="95" spans="3:20" x14ac:dyDescent="0.3">
      <c r="C95" t="str">
        <v>06 14 04 35 03</v>
      </c>
      <c r="D95" s="3">
        <v>206</v>
      </c>
      <c r="E95" t="str">
        <v>SCEA LES ENFOURNEAUX (to delete)</v>
      </c>
      <c r="F95" s="6">
        <v>43398.74423611111</v>
      </c>
      <c r="G95">
        <v>2016</v>
      </c>
      <c r="H95" t="str">
        <v>Pierre François</v>
      </c>
      <c r="I95" t="str">
        <v>ROBIN</v>
      </c>
      <c r="J95" t="str">
        <v>pf.robin@lesenfourneaux.com</v>
      </c>
      <c r="K95" t="str">
        <v>14 Fief de l'Enfourneau, 17138 Saint-Xandre, France</v>
      </c>
      <c r="L95">
        <v>0</v>
      </c>
      <c r="M95">
        <v>0</v>
      </c>
      <c r="N95">
        <v>80</v>
      </c>
      <c r="O95">
        <v>1</v>
      </c>
      <c r="P95">
        <v>0</v>
      </c>
      <c r="Q95" t="str">
        <v>false</v>
      </c>
      <c r="R95" t="str">
        <v>Pays de la Loire</v>
      </c>
      <c r="S95" t="b">
        <v>1</v>
      </c>
      <c r="T95">
        <v>92</v>
      </c>
    </row>
    <row r="96" spans="3:20" x14ac:dyDescent="0.3">
      <c r="C96">
        <v>0</v>
      </c>
      <c r="D96" s="3">
        <v>207</v>
      </c>
      <c r="E96" t="str">
        <v>SEROT REMY</v>
      </c>
      <c r="F96" s="6">
        <v>43398.74423611111</v>
      </c>
      <c r="G96">
        <v>2018</v>
      </c>
      <c r="H96" t="str">
        <v>REMY</v>
      </c>
      <c r="I96" t="str">
        <v>SEROT</v>
      </c>
      <c r="J96" t="str">
        <v>noreply207@okwind.fr</v>
      </c>
      <c r="K96" t="str">
        <v>13 Rue d'Yvignac la Tour, 22350 Caulnes, France</v>
      </c>
      <c r="L96">
        <v>0</v>
      </c>
      <c r="M96">
        <v>0</v>
      </c>
      <c r="N96">
        <v>60</v>
      </c>
      <c r="O96">
        <v>1</v>
      </c>
      <c r="P96">
        <v>0</v>
      </c>
      <c r="Q96" t="str">
        <v>false</v>
      </c>
      <c r="R96" t="str">
        <v>Bretagne</v>
      </c>
      <c r="S96" t="b">
        <v>1</v>
      </c>
      <c r="T96">
        <v>93</v>
      </c>
    </row>
    <row r="97" spans="3:20" x14ac:dyDescent="0.3">
      <c r="C97" t="str">
        <v>06 07 13 90 29</v>
      </c>
      <c r="D97" s="3">
        <v>211</v>
      </c>
      <c r="E97" t="str">
        <v>TB BOHELAY</v>
      </c>
      <c r="F97" s="6">
        <v>43398.74423611111</v>
      </c>
      <c r="G97">
        <v>2016</v>
      </c>
      <c r="H97">
        <v>0</v>
      </c>
      <c r="I97" t="str">
        <v>TB BOHELAY</v>
      </c>
      <c r="J97" t="str">
        <v>transports.bohelay@wanadoo.fr</v>
      </c>
      <c r="K97" t="str">
        <v>ZI de Kermarec, 56150 Baud, France</v>
      </c>
      <c r="L97">
        <v>0</v>
      </c>
      <c r="M97">
        <v>0</v>
      </c>
      <c r="N97">
        <v>40</v>
      </c>
      <c r="O97">
        <v>1</v>
      </c>
      <c r="P97">
        <v>0</v>
      </c>
      <c r="Q97" t="str">
        <v>false</v>
      </c>
      <c r="R97" t="str">
        <v>Bretagne</v>
      </c>
      <c r="S97" t="b">
        <v>1</v>
      </c>
      <c r="T97">
        <v>94</v>
      </c>
    </row>
    <row r="98" spans="3:20" x14ac:dyDescent="0.3">
      <c r="C98" t="str">
        <v>06 10 71 38 55</v>
      </c>
      <c r="D98" s="3">
        <v>212</v>
      </c>
      <c r="E98" t="str">
        <v>TERRENA - LECOMTE</v>
      </c>
      <c r="F98" s="6">
        <v>43398.74423611111</v>
      </c>
      <c r="G98">
        <v>2015</v>
      </c>
      <c r="H98">
        <v>0</v>
      </c>
      <c r="I98" t="str">
        <v>TERRENA - LECOMTE</v>
      </c>
      <c r="J98" t="str">
        <v>alain.lecomte44@orange.fr</v>
      </c>
      <c r="K98" t="str">
        <v>Pibois, 49440 Vallons-de-L'Erdre, France</v>
      </c>
      <c r="L98">
        <v>0</v>
      </c>
      <c r="M98">
        <v>0</v>
      </c>
      <c r="N98">
        <v>80</v>
      </c>
      <c r="O98">
        <v>1</v>
      </c>
      <c r="P98">
        <v>0</v>
      </c>
      <c r="Q98" t="str">
        <v>false</v>
      </c>
      <c r="R98" t="str">
        <v>Pays de la Loire</v>
      </c>
      <c r="S98" t="b">
        <v>1</v>
      </c>
      <c r="T98">
        <v>95</v>
      </c>
    </row>
    <row r="99" spans="3:20" x14ac:dyDescent="0.3">
      <c r="C99">
        <v>0</v>
      </c>
      <c r="D99" s="3">
        <v>213</v>
      </c>
      <c r="E99" t="str">
        <v>THEOMECA (old)</v>
      </c>
      <c r="F99" s="6">
        <v>43398.74423611111</v>
      </c>
      <c r="G99">
        <v>0</v>
      </c>
      <c r="H99" t="str">
        <v>THEOMECA</v>
      </c>
      <c r="I99" t="str">
        <v>THEOMECA</v>
      </c>
      <c r="J99" t="str">
        <v>noreply213@okwind.fr</v>
      </c>
      <c r="K99" t="str">
        <v>35500 Vitré, France</v>
      </c>
      <c r="L99">
        <v>0</v>
      </c>
      <c r="M99">
        <v>0</v>
      </c>
      <c r="N99">
        <v>40</v>
      </c>
      <c r="O99">
        <v>1</v>
      </c>
      <c r="P99">
        <v>0</v>
      </c>
      <c r="Q99" t="str">
        <v>false</v>
      </c>
      <c r="R99" t="str">
        <v>Porte de Bretagne</v>
      </c>
      <c r="S99" t="b">
        <v>1</v>
      </c>
      <c r="T99">
        <v>96</v>
      </c>
    </row>
    <row r="100" spans="3:20" x14ac:dyDescent="0.3">
      <c r="C100" t="str">
        <v>06 82 43 71 67</v>
      </c>
      <c r="D100" s="3">
        <v>216</v>
      </c>
      <c r="E100" t="str">
        <v>VASTEL CHRISTOPHE OLD</v>
      </c>
      <c r="F100" s="6">
        <v>43398.74423611111</v>
      </c>
      <c r="G100">
        <v>2017</v>
      </c>
      <c r="H100" t="str">
        <v>CHRISTOPHE</v>
      </c>
      <c r="I100" t="str">
        <v>VASTEL</v>
      </c>
      <c r="J100" t="str">
        <v>vastel.christophe@gmail.com</v>
      </c>
      <c r="K100" t="str">
        <v>L'Enoufverie, 50420 Saint-Louet-sur-Vire, France</v>
      </c>
      <c r="L100">
        <v>0</v>
      </c>
      <c r="M100">
        <v>0</v>
      </c>
      <c r="N100">
        <v>110</v>
      </c>
      <c r="O100">
        <v>1</v>
      </c>
      <c r="P100">
        <v>0</v>
      </c>
      <c r="Q100" t="str">
        <v>false</v>
      </c>
      <c r="R100" t="str">
        <v>Porte de Bretagne</v>
      </c>
      <c r="S100" t="b">
        <v>1</v>
      </c>
      <c r="T100">
        <v>97</v>
      </c>
    </row>
    <row r="101" spans="3:20" x14ac:dyDescent="0.3">
      <c r="C101" t="str">
        <v>06 81 36 15 65</v>
      </c>
      <c r="D101" s="3">
        <v>223</v>
      </c>
      <c r="E101" t="str">
        <v>AVI ELEV old</v>
      </c>
      <c r="F101" s="6">
        <v>43398.74423611111</v>
      </c>
      <c r="G101">
        <v>2018</v>
      </c>
      <c r="H101" t="str">
        <v>Romain</v>
      </c>
      <c r="I101" t="str">
        <v>AUGUSTIN</v>
      </c>
      <c r="J101" t="str">
        <v>romainaugustin@hotmail.fr</v>
      </c>
      <c r="K101" t="str">
        <v>Maneglau, 56540 Kernascléden, France</v>
      </c>
      <c r="L101">
        <v>0</v>
      </c>
      <c r="M101">
        <v>0</v>
      </c>
      <c r="N101">
        <v>117</v>
      </c>
      <c r="O101">
        <v>2</v>
      </c>
      <c r="P101">
        <v>0</v>
      </c>
      <c r="Q101" t="str">
        <v>false</v>
      </c>
      <c r="R101" t="str">
        <v>Bretagne</v>
      </c>
      <c r="S101" t="b">
        <v>1</v>
      </c>
      <c r="T101">
        <v>98</v>
      </c>
    </row>
    <row r="102" spans="3:20" x14ac:dyDescent="0.3">
      <c r="C102" t="str">
        <v>06 80 33 87 58</v>
      </c>
      <c r="D102" s="3">
        <v>224</v>
      </c>
      <c r="E102" t="str">
        <v>SCEA DE LA ROSIERE(OLD)</v>
      </c>
      <c r="F102" s="6">
        <v>43398.74423611111</v>
      </c>
      <c r="G102">
        <v>2018</v>
      </c>
      <c r="H102" t="str">
        <v>Clément</v>
      </c>
      <c r="I102" t="str">
        <v>Audo</v>
      </c>
      <c r="J102" t="str">
        <v>marcaudo@orange.fr</v>
      </c>
      <c r="K102" t="str">
        <v>La ville Neuve, 56420 Guéhenno, France</v>
      </c>
      <c r="L102">
        <v>0</v>
      </c>
      <c r="M102">
        <v>0</v>
      </c>
      <c r="N102">
        <v>117</v>
      </c>
      <c r="O102">
        <v>1</v>
      </c>
      <c r="P102">
        <v>0</v>
      </c>
      <c r="Q102" t="str">
        <v>false</v>
      </c>
      <c r="R102" t="str">
        <v>Bretagne</v>
      </c>
      <c r="S102" t="b">
        <v>1</v>
      </c>
      <c r="T102">
        <v>99</v>
      </c>
    </row>
    <row r="103" spans="3:20" x14ac:dyDescent="0.3">
      <c r="C103" t="str">
        <v>06 99 52 71 26</v>
      </c>
      <c r="D103" s="3">
        <v>226</v>
      </c>
      <c r="E103" t="str">
        <v>EARL GALLAND (OLD)</v>
      </c>
      <c r="F103" s="6">
        <v>43398.74423611111</v>
      </c>
      <c r="G103">
        <v>2018</v>
      </c>
      <c r="H103" t="str">
        <v>Eric</v>
      </c>
      <c r="I103" t="str">
        <v>COTINEAU</v>
      </c>
      <c r="J103" t="str">
        <v>eric.cot@hotmail.fr</v>
      </c>
      <c r="K103" t="str">
        <v>Les Bournaichères, 37600 Betz-le-Château, France</v>
      </c>
      <c r="L103">
        <v>0</v>
      </c>
      <c r="M103">
        <v>0</v>
      </c>
      <c r="N103">
        <v>117</v>
      </c>
      <c r="O103">
        <v>2</v>
      </c>
      <c r="P103">
        <v>0</v>
      </c>
      <c r="Q103" t="str">
        <v>false</v>
      </c>
      <c r="R103" t="str">
        <v>Pays de la Loire</v>
      </c>
      <c r="S103" t="b">
        <v>1</v>
      </c>
      <c r="T103">
        <v>100</v>
      </c>
    </row>
    <row r="104" spans="3:20" x14ac:dyDescent="0.3">
      <c r="C104" t="str">
        <v>06 22 87 64 05</v>
      </c>
      <c r="D104" s="3">
        <v>229</v>
      </c>
      <c r="E104" t="str">
        <v>EARL MONCONSEIL (IMO)</v>
      </c>
      <c r="F104" s="6">
        <v>43398.74423611111</v>
      </c>
      <c r="G104">
        <v>2018</v>
      </c>
      <c r="H104" t="str">
        <v>Pascal</v>
      </c>
      <c r="I104" t="str">
        <v>BARON</v>
      </c>
      <c r="J104" t="str">
        <v>earl.basset.johann@gmail.com</v>
      </c>
      <c r="K104" t="str">
        <v>Monconseil, 22510 Penguily, France</v>
      </c>
      <c r="L104">
        <v>0</v>
      </c>
      <c r="M104">
        <v>0</v>
      </c>
      <c r="N104">
        <v>117</v>
      </c>
      <c r="O104">
        <v>2</v>
      </c>
      <c r="P104">
        <v>0</v>
      </c>
      <c r="Q104" t="str">
        <v>false</v>
      </c>
      <c r="R104" t="str">
        <v>Bretagne</v>
      </c>
      <c r="S104" t="b">
        <v>1</v>
      </c>
      <c r="T104">
        <v>101</v>
      </c>
    </row>
    <row r="105" spans="3:20" x14ac:dyDescent="0.3">
      <c r="C105" t="str">
        <v>06 14 34 48 05</v>
      </c>
      <c r="D105" s="3">
        <v>231</v>
      </c>
      <c r="E105" t="str">
        <v>GAEC L'AURORE (OLD)</v>
      </c>
      <c r="F105" s="6">
        <v>43398.74423611111</v>
      </c>
      <c r="G105">
        <v>2018</v>
      </c>
      <c r="H105" t="str">
        <v>Yohann</v>
      </c>
      <c r="I105" t="str">
        <v>Gilles</v>
      </c>
      <c r="J105" t="str">
        <v>yohgilles@gmail.com</v>
      </c>
      <c r="K105" t="str">
        <v>La Grande Cretinière, 79320 Moutiers-Sous-Chantemerle, France</v>
      </c>
      <c r="L105">
        <v>0</v>
      </c>
      <c r="M105">
        <v>0</v>
      </c>
      <c r="N105">
        <v>117</v>
      </c>
      <c r="O105">
        <v>1</v>
      </c>
      <c r="P105">
        <v>0</v>
      </c>
      <c r="Q105" t="str">
        <v>false</v>
      </c>
      <c r="R105" t="str">
        <v>Pays de la Loire</v>
      </c>
      <c r="S105" t="b">
        <v>1</v>
      </c>
      <c r="T105">
        <v>102</v>
      </c>
    </row>
    <row r="106" spans="3:20" x14ac:dyDescent="0.3">
      <c r="C106" t="str">
        <v>06 25 05 10 71</v>
      </c>
      <c r="D106" s="3">
        <v>235</v>
      </c>
      <c r="E106" t="str">
        <v>EARL DU LEZE</v>
      </c>
      <c r="F106" s="6">
        <v>43398.74423611111</v>
      </c>
      <c r="G106">
        <v>2018</v>
      </c>
      <c r="H106" t="str">
        <v>Damien</v>
      </c>
      <c r="I106" t="str">
        <v>Georgeault</v>
      </c>
      <c r="J106" t="str">
        <v>damien.georgeault@sfr.fr</v>
      </c>
      <c r="K106" t="str">
        <v>7 Lèze, 35150 Piré-Chancé, France</v>
      </c>
      <c r="L106">
        <v>0</v>
      </c>
      <c r="M106">
        <v>0</v>
      </c>
      <c r="N106">
        <v>117</v>
      </c>
      <c r="O106">
        <v>1</v>
      </c>
      <c r="P106">
        <v>0</v>
      </c>
      <c r="Q106" t="str">
        <v>false</v>
      </c>
      <c r="R106" t="str">
        <v>Porte de Bretagne</v>
      </c>
      <c r="S106" t="b">
        <v>1</v>
      </c>
      <c r="T106">
        <v>103</v>
      </c>
    </row>
    <row r="107" spans="3:20" x14ac:dyDescent="0.3">
      <c r="C107" t="str">
        <v>06 22 28 65 02</v>
      </c>
      <c r="D107" s="3">
        <v>237</v>
      </c>
      <c r="E107" t="str">
        <v>EARL LES ROSIERS (to delete)</v>
      </c>
      <c r="F107" s="6">
        <v>43490.754687499997</v>
      </c>
      <c r="G107">
        <v>2018</v>
      </c>
      <c r="H107" t="str">
        <v>Laurent</v>
      </c>
      <c r="I107" t="str">
        <v>BRION</v>
      </c>
      <c r="J107" t="str">
        <v>laurent.brion@yahoo.fr</v>
      </c>
      <c r="K107" t="str">
        <v>Les Peux, 86170 Champigny en Rochereau, France</v>
      </c>
      <c r="L107">
        <v>0</v>
      </c>
      <c r="M107">
        <v>0</v>
      </c>
      <c r="N107">
        <v>117</v>
      </c>
      <c r="O107">
        <v>2</v>
      </c>
      <c r="P107">
        <v>0</v>
      </c>
      <c r="Q107" t="str">
        <v>false</v>
      </c>
      <c r="R107" t="str">
        <v>Pays de la Loire</v>
      </c>
      <c r="S107" t="b">
        <v>1</v>
      </c>
      <c r="T107">
        <v>104</v>
      </c>
    </row>
    <row r="108" spans="3:20" x14ac:dyDescent="0.3">
      <c r="C108" t="str">
        <v>06 83 25 76 54</v>
      </c>
      <c r="D108" s="3">
        <v>238</v>
      </c>
      <c r="E108" t="str">
        <v>GAEC LES GABORIAUX</v>
      </c>
      <c r="F108" s="6">
        <v>43490.755567129629</v>
      </c>
      <c r="G108">
        <v>2018</v>
      </c>
      <c r="H108" t="str">
        <v>Jean-Francois</v>
      </c>
      <c r="I108" t="str">
        <v>MAHE</v>
      </c>
      <c r="J108" t="str">
        <v>saintrieulait@yahoo.fr</v>
      </c>
      <c r="K108" t="str">
        <v>Les Gaboriaux, 22270 Saint-Rieul, France</v>
      </c>
      <c r="L108">
        <v>0</v>
      </c>
      <c r="M108">
        <v>0</v>
      </c>
      <c r="N108">
        <v>117</v>
      </c>
      <c r="O108">
        <v>3</v>
      </c>
      <c r="P108">
        <v>0</v>
      </c>
      <c r="Q108" t="str">
        <v>false</v>
      </c>
      <c r="R108" t="str">
        <v>Bretagne</v>
      </c>
      <c r="S108" t="b">
        <v>1</v>
      </c>
      <c r="T108">
        <v>105</v>
      </c>
    </row>
    <row r="109" spans="3:20" x14ac:dyDescent="0.3">
      <c r="C109" t="str">
        <v>06 46 09 37 57</v>
      </c>
      <c r="D109" s="3">
        <v>240</v>
      </c>
      <c r="E109" t="str">
        <v>GAEC LA GRANDE FLAGUE (OLD)</v>
      </c>
      <c r="F109" s="6">
        <v>43539.76630787037</v>
      </c>
      <c r="G109">
        <v>2019</v>
      </c>
      <c r="H109" t="str">
        <v>Emile</v>
      </c>
      <c r="I109" t="str">
        <v>LEMIERE</v>
      </c>
      <c r="J109" t="str">
        <v>gaec.grandeflague@wanadoo.fr</v>
      </c>
      <c r="K109" t="str">
        <v>14400 Arganchy, France</v>
      </c>
      <c r="L109">
        <v>0</v>
      </c>
      <c r="M109">
        <v>0</v>
      </c>
      <c r="N109">
        <v>75</v>
      </c>
      <c r="O109">
        <v>1</v>
      </c>
      <c r="P109">
        <v>0</v>
      </c>
      <c r="Q109" t="str">
        <v>false</v>
      </c>
      <c r="R109" t="str">
        <v>Porte de Bretagne</v>
      </c>
      <c r="S109" t="b">
        <v>1</v>
      </c>
      <c r="T109">
        <v>106</v>
      </c>
    </row>
    <row r="110" spans="3:20" x14ac:dyDescent="0.3">
      <c r="C110">
        <v>0</v>
      </c>
      <c r="D110" s="3">
        <v>241</v>
      </c>
      <c r="E110" t="str">
        <v>EARL DOU LAT</v>
      </c>
      <c r="F110" s="6">
        <v>43539.766319444447</v>
      </c>
      <c r="G110">
        <v>2019</v>
      </c>
      <c r="H110" t="str">
        <v>Gilles</v>
      </c>
      <c r="I110" t="str">
        <v>LOUSTAU</v>
      </c>
      <c r="J110" t="str">
        <v>f.loustau@hotmail.fr</v>
      </c>
      <c r="K110" t="str">
        <v>64160 Lombia, France</v>
      </c>
      <c r="L110">
        <v>0</v>
      </c>
      <c r="M110">
        <v>0</v>
      </c>
      <c r="N110">
        <v>75</v>
      </c>
      <c r="O110">
        <v>1</v>
      </c>
      <c r="P110">
        <v>0</v>
      </c>
      <c r="Q110" t="str">
        <v>false</v>
      </c>
      <c r="R110" t="str">
        <v>Occitanie</v>
      </c>
      <c r="S110" t="b">
        <v>1</v>
      </c>
      <c r="T110">
        <v>107</v>
      </c>
    </row>
    <row r="111" spans="3:20" x14ac:dyDescent="0.3">
      <c r="C111" t="str">
        <v>06 12 21 39 50</v>
      </c>
      <c r="D111" s="3">
        <v>243</v>
      </c>
      <c r="E111" t="str">
        <v>LA BELLE UNION</v>
      </c>
      <c r="F111" s="6">
        <v>43539.766331018516</v>
      </c>
      <c r="G111">
        <v>2019</v>
      </c>
      <c r="H111" t="str">
        <v>Olivier</v>
      </c>
      <c r="I111" t="str">
        <v>Rousseau</v>
      </c>
      <c r="J111" t="str">
        <v>gaec.bouillere@free.fr</v>
      </c>
      <c r="K111" t="str">
        <v>La Bouillère, 85170 Saint-Denis-la-Chevasse, France</v>
      </c>
      <c r="L111">
        <v>0</v>
      </c>
      <c r="M111">
        <v>0</v>
      </c>
      <c r="N111">
        <v>75</v>
      </c>
      <c r="O111">
        <v>1</v>
      </c>
      <c r="P111">
        <v>0</v>
      </c>
      <c r="Q111" t="str">
        <v>false</v>
      </c>
      <c r="R111" t="str">
        <v>Pays de la Loire</v>
      </c>
      <c r="S111" t="b">
        <v>1</v>
      </c>
      <c r="T111">
        <v>108</v>
      </c>
    </row>
    <row r="112" spans="3:20" x14ac:dyDescent="0.3">
      <c r="C112">
        <v>0</v>
      </c>
      <c r="D112" s="3">
        <v>244</v>
      </c>
      <c r="E112" t="str">
        <v>SCEA BOUYER</v>
      </c>
      <c r="F112" s="6">
        <v>43539.766331018516</v>
      </c>
      <c r="G112">
        <v>2019</v>
      </c>
      <c r="H112" t="str">
        <v>Jean Marc</v>
      </c>
      <c r="I112" t="str">
        <v>BOUYER</v>
      </c>
      <c r="J112" t="str">
        <v>jeanmarilynebouyer@orange.fr</v>
      </c>
      <c r="K112" t="str">
        <v>49122 Le May-sur-Èvre, France</v>
      </c>
      <c r="L112">
        <v>0</v>
      </c>
      <c r="M112">
        <v>0</v>
      </c>
      <c r="N112">
        <v>75</v>
      </c>
      <c r="O112">
        <v>1</v>
      </c>
      <c r="P112">
        <v>0</v>
      </c>
      <c r="Q112" t="str">
        <v>false</v>
      </c>
      <c r="R112" t="str">
        <v>Pays de la Loire</v>
      </c>
      <c r="S112" t="b">
        <v>1</v>
      </c>
      <c r="T112">
        <v>109</v>
      </c>
    </row>
    <row r="113" spans="3:20" x14ac:dyDescent="0.3">
      <c r="C113" t="str">
        <v>06 52 33 84 65</v>
      </c>
      <c r="D113" s="3">
        <v>247</v>
      </c>
      <c r="E113" t="str">
        <v>HARAS COUR DU CHASSEUR (OLD)</v>
      </c>
      <c r="F113" s="6">
        <v>43539.76635416667</v>
      </c>
      <c r="G113">
        <v>2019</v>
      </c>
      <c r="H113" t="str">
        <v>Pierre</v>
      </c>
      <c r="I113" t="str">
        <v>PEROT</v>
      </c>
      <c r="J113" t="str">
        <v>patrice.barrier@gmail.com</v>
      </c>
      <c r="K113" t="str">
        <v>61310 Le Pin-au-Haras, France</v>
      </c>
      <c r="L113">
        <v>0</v>
      </c>
      <c r="M113">
        <v>0</v>
      </c>
      <c r="N113">
        <v>75</v>
      </c>
      <c r="O113">
        <v>1</v>
      </c>
      <c r="P113">
        <v>0</v>
      </c>
      <c r="Q113" t="str">
        <v>false</v>
      </c>
      <c r="R113" t="str">
        <v>Porte de Bretagne</v>
      </c>
      <c r="S113" t="b">
        <v>1</v>
      </c>
      <c r="T113">
        <v>110</v>
      </c>
    </row>
    <row r="114" spans="3:20" x14ac:dyDescent="0.3">
      <c r="C114" t="str">
        <v>06 77 70 32 31</v>
      </c>
      <c r="D114" s="3">
        <v>250</v>
      </c>
      <c r="E114" t="str">
        <v>GAEC COTTIER</v>
      </c>
      <c r="F114" s="6">
        <v>43539.766365740739</v>
      </c>
      <c r="G114">
        <v>2019</v>
      </c>
      <c r="H114" t="str">
        <v>Jean Luc</v>
      </c>
      <c r="I114" t="str">
        <v>COTTIER</v>
      </c>
      <c r="J114" t="str">
        <v>jean-luc.cottier@orange.fr</v>
      </c>
      <c r="K114" t="str">
        <v>49220 Le Lion-d'Angers, France</v>
      </c>
      <c r="L114">
        <v>0</v>
      </c>
      <c r="M114">
        <v>0</v>
      </c>
      <c r="N114">
        <v>75</v>
      </c>
      <c r="O114">
        <v>1</v>
      </c>
      <c r="P114">
        <v>0</v>
      </c>
      <c r="Q114" t="str">
        <v>false</v>
      </c>
      <c r="R114" t="str">
        <v>Pays de la Loire</v>
      </c>
      <c r="S114" t="b">
        <v>1</v>
      </c>
      <c r="T114">
        <v>111</v>
      </c>
    </row>
    <row r="115" spans="3:20" x14ac:dyDescent="0.3">
      <c r="C115">
        <v>0</v>
      </c>
      <c r="D115" s="3">
        <v>251</v>
      </c>
      <c r="E115" t="str">
        <v>EARL D'HAMBES</v>
      </c>
      <c r="F115" s="6">
        <v>43539.766377314816</v>
      </c>
      <c r="G115">
        <v>2019</v>
      </c>
      <c r="H115" t="str">
        <v>Gaëtan</v>
      </c>
      <c r="I115" t="str">
        <v>BRAULT</v>
      </c>
      <c r="J115" t="str">
        <v>earldhambee50@gmail.com</v>
      </c>
      <c r="K115" t="str">
        <v>50240 Saint-Senier-de-Beuvron, France</v>
      </c>
      <c r="L115">
        <v>0</v>
      </c>
      <c r="M115">
        <v>0</v>
      </c>
      <c r="N115">
        <v>75</v>
      </c>
      <c r="O115">
        <v>2</v>
      </c>
      <c r="P115">
        <v>0</v>
      </c>
      <c r="Q115" t="str">
        <v>false</v>
      </c>
      <c r="R115" t="str">
        <v>Porte de Bretagne</v>
      </c>
      <c r="S115" t="b">
        <v>1</v>
      </c>
      <c r="T115">
        <v>112</v>
      </c>
    </row>
    <row r="116" spans="3:20" x14ac:dyDescent="0.3">
      <c r="C116">
        <v>622772601</v>
      </c>
      <c r="D116" s="3">
        <v>252</v>
      </c>
      <c r="E116" t="str">
        <v>GAEC DU BOIS GOULARD (to delete)</v>
      </c>
      <c r="F116" s="6">
        <v>43539.766377314816</v>
      </c>
      <c r="G116">
        <v>2019</v>
      </c>
      <c r="H116" t="str">
        <v>Dominique</v>
      </c>
      <c r="I116" t="str">
        <v>BODIN</v>
      </c>
      <c r="J116" t="str">
        <v>bois-goulard@orange.fr</v>
      </c>
      <c r="K116" t="str">
        <v>79240 La Chapelle-Saint-Étienne, France</v>
      </c>
      <c r="L116">
        <v>0</v>
      </c>
      <c r="M116">
        <v>0</v>
      </c>
      <c r="N116">
        <v>75</v>
      </c>
      <c r="O116">
        <v>1</v>
      </c>
      <c r="P116">
        <v>0</v>
      </c>
      <c r="Q116" t="str">
        <v>false</v>
      </c>
      <c r="R116" t="str">
        <v>Pays de la Loire</v>
      </c>
      <c r="S116" t="b">
        <v>1</v>
      </c>
      <c r="T116">
        <v>113</v>
      </c>
    </row>
    <row r="117" spans="3:20" x14ac:dyDescent="0.3">
      <c r="C117" t="str">
        <v>06 20 36 90 30</v>
      </c>
      <c r="D117" s="3">
        <v>253</v>
      </c>
      <c r="E117" t="str">
        <v>COURILLEAU (OLD)</v>
      </c>
      <c r="F117" s="6">
        <v>43539.766388888886</v>
      </c>
      <c r="G117">
        <v>2019</v>
      </c>
      <c r="H117" t="str">
        <v>Olivier</v>
      </c>
      <c r="I117" t="str">
        <v>COURILLEAU</v>
      </c>
      <c r="J117" t="str">
        <v>olivier.courilleau@orange.fr</v>
      </c>
      <c r="K117" t="str">
        <v>79250 Nueil-les-Aubiers, France</v>
      </c>
      <c r="L117">
        <v>0</v>
      </c>
      <c r="M117">
        <v>0</v>
      </c>
      <c r="N117">
        <v>75</v>
      </c>
      <c r="O117">
        <v>1</v>
      </c>
      <c r="P117">
        <v>0</v>
      </c>
      <c r="Q117" t="str">
        <v>false</v>
      </c>
      <c r="R117" t="str">
        <v>Pays de la Loire</v>
      </c>
      <c r="S117" t="b">
        <v>1</v>
      </c>
      <c r="T117">
        <v>114</v>
      </c>
    </row>
    <row r="118" spans="3:20" x14ac:dyDescent="0.3">
      <c r="C118" t="str">
        <v>06 85 18 14 28</v>
      </c>
      <c r="D118" s="3">
        <v>254</v>
      </c>
      <c r="E118" t="str">
        <v>EARL BATY (OLD)</v>
      </c>
      <c r="F118" s="6">
        <v>43539.766388888886</v>
      </c>
      <c r="G118">
        <v>2019</v>
      </c>
      <c r="H118" t="str">
        <v>Vincent</v>
      </c>
      <c r="I118" t="str">
        <v>BATY</v>
      </c>
      <c r="J118" t="str">
        <v>vincent.baty@orange.fr</v>
      </c>
      <c r="K118" t="str">
        <v>85110 Saint-Germain-de-Prinçay, France</v>
      </c>
      <c r="L118">
        <v>0</v>
      </c>
      <c r="M118">
        <v>0</v>
      </c>
      <c r="N118">
        <v>75</v>
      </c>
      <c r="O118">
        <v>1</v>
      </c>
      <c r="P118">
        <v>0</v>
      </c>
      <c r="Q118" t="str">
        <v>false</v>
      </c>
      <c r="R118" t="str">
        <v>Pays de la Loire</v>
      </c>
      <c r="S118" t="b">
        <v>1</v>
      </c>
      <c r="T118">
        <v>115</v>
      </c>
    </row>
    <row r="119" spans="3:20" x14ac:dyDescent="0.3">
      <c r="C119">
        <v>0</v>
      </c>
      <c r="D119" s="3">
        <v>257</v>
      </c>
      <c r="E119" t="str">
        <v>EARL de la Crochetière (OLD)</v>
      </c>
      <c r="F119" s="6">
        <v>43539.766516203701</v>
      </c>
      <c r="G119">
        <v>2019</v>
      </c>
      <c r="H119" t="str">
        <v>Sebastien</v>
      </c>
      <c r="I119" t="str">
        <v>BALLAND</v>
      </c>
      <c r="J119" t="str">
        <v>sebastien.ballan@orange.fr</v>
      </c>
      <c r="K119" t="str">
        <v>22640 Plénée-Jugon, France</v>
      </c>
      <c r="L119">
        <v>0</v>
      </c>
      <c r="M119">
        <v>0</v>
      </c>
      <c r="N119">
        <v>117</v>
      </c>
      <c r="O119">
        <v>1</v>
      </c>
      <c r="P119">
        <v>0</v>
      </c>
      <c r="Q119" t="str">
        <v>false</v>
      </c>
      <c r="R119" t="str">
        <v>Bretagne</v>
      </c>
      <c r="S119" t="b">
        <v>1</v>
      </c>
      <c r="T119">
        <v>116</v>
      </c>
    </row>
    <row r="120" spans="3:20" x14ac:dyDescent="0.3">
      <c r="C120" t="str">
        <v>06 19 04 36 10</v>
      </c>
      <c r="D120" s="3">
        <v>259</v>
      </c>
      <c r="E120" t="str">
        <v>EARL DU KERGAL</v>
      </c>
      <c r="F120" s="6">
        <v>43539.766527777778</v>
      </c>
      <c r="G120">
        <v>2019</v>
      </c>
      <c r="H120" t="str">
        <v>Yann</v>
      </c>
      <c r="I120" t="str">
        <v>JUAN</v>
      </c>
      <c r="J120" t="str">
        <v>earldekergal@orange.fr</v>
      </c>
      <c r="K120" t="str">
        <v>56500 Bignan, France</v>
      </c>
      <c r="L120">
        <v>0</v>
      </c>
      <c r="M120">
        <v>0</v>
      </c>
      <c r="N120">
        <v>117</v>
      </c>
      <c r="O120">
        <v>5</v>
      </c>
      <c r="P120">
        <v>0</v>
      </c>
      <c r="Q120" t="str">
        <v>false</v>
      </c>
      <c r="R120" t="str">
        <v>Bretagne</v>
      </c>
      <c r="S120" t="b">
        <v>1</v>
      </c>
      <c r="T120">
        <v>117</v>
      </c>
    </row>
    <row r="121" spans="3:20" x14ac:dyDescent="0.3">
      <c r="C121">
        <v>0</v>
      </c>
      <c r="D121" s="3">
        <v>260</v>
      </c>
      <c r="E121" t="str">
        <v>GAEC de la Pecvinière</v>
      </c>
      <c r="F121" s="6">
        <v>43539.766539351855</v>
      </c>
      <c r="G121">
        <v>2019</v>
      </c>
      <c r="H121">
        <v>0</v>
      </c>
      <c r="I121" t="str">
        <v>GOUSSET</v>
      </c>
      <c r="J121" t="str">
        <v>ergousset@orange.fr</v>
      </c>
      <c r="K121" t="str">
        <v>14330 Cartigny-l'Épinay, France</v>
      </c>
      <c r="L121">
        <v>0</v>
      </c>
      <c r="M121">
        <v>0</v>
      </c>
      <c r="N121">
        <v>117</v>
      </c>
      <c r="O121">
        <v>1</v>
      </c>
      <c r="P121">
        <v>0</v>
      </c>
      <c r="Q121" t="str">
        <v>false</v>
      </c>
      <c r="R121" t="str">
        <v>Porte de Bretagne</v>
      </c>
      <c r="S121" t="b">
        <v>1</v>
      </c>
      <c r="T121">
        <v>118</v>
      </c>
    </row>
    <row r="122" spans="3:20" x14ac:dyDescent="0.3">
      <c r="C122" t="str">
        <v>06 07 67 21 60</v>
      </c>
      <c r="D122" s="3">
        <v>261</v>
      </c>
      <c r="E122" t="str">
        <v>EARL DE DIMNA (OLD)</v>
      </c>
      <c r="F122" s="6">
        <v>43539.766539351855</v>
      </c>
      <c r="G122">
        <v>2019</v>
      </c>
      <c r="H122" t="str">
        <v>Julien</v>
      </c>
      <c r="I122" t="str">
        <v>LE DIMNA</v>
      </c>
      <c r="J122" t="str">
        <v>earl.ledimna@bbox.fr</v>
      </c>
      <c r="K122" t="str">
        <v>56500 Évellys, France</v>
      </c>
      <c r="L122">
        <v>0</v>
      </c>
      <c r="M122">
        <v>0</v>
      </c>
      <c r="N122">
        <v>117</v>
      </c>
      <c r="O122">
        <v>2</v>
      </c>
      <c r="P122">
        <v>0</v>
      </c>
      <c r="Q122" t="str">
        <v>false</v>
      </c>
      <c r="R122" t="str">
        <v>Bretagne</v>
      </c>
      <c r="S122" t="b">
        <v>1</v>
      </c>
      <c r="T122">
        <v>119</v>
      </c>
    </row>
    <row r="123" spans="3:20" x14ac:dyDescent="0.3">
      <c r="C123" t="str">
        <v>06 86 84 17 04</v>
      </c>
      <c r="D123" s="3">
        <v>262</v>
      </c>
      <c r="E123" t="str">
        <v>ROCHERIE (OLD)</v>
      </c>
      <c r="F123" s="6">
        <v>43539.766539351855</v>
      </c>
      <c r="G123">
        <v>2019</v>
      </c>
      <c r="H123" t="str">
        <v>Luc</v>
      </c>
      <c r="I123" t="str">
        <v>LEFRANC</v>
      </c>
      <c r="J123" t="str">
        <v>luclefranc@free.fr</v>
      </c>
      <c r="K123" t="str">
        <v>50320 La Lucerne-d'Outremer, France</v>
      </c>
      <c r="L123">
        <v>0</v>
      </c>
      <c r="M123">
        <v>0</v>
      </c>
      <c r="N123">
        <v>117</v>
      </c>
      <c r="O123">
        <v>1</v>
      </c>
      <c r="P123">
        <v>0</v>
      </c>
      <c r="Q123" t="str">
        <v>false</v>
      </c>
      <c r="R123" t="str">
        <v>Porte de Bretagne</v>
      </c>
      <c r="S123" t="b">
        <v>1</v>
      </c>
      <c r="T123">
        <v>120</v>
      </c>
    </row>
    <row r="124" spans="3:20" x14ac:dyDescent="0.3">
      <c r="C124">
        <v>0</v>
      </c>
      <c r="D124" s="3">
        <v>264</v>
      </c>
      <c r="E124" t="str">
        <v>GAEC BRIEND</v>
      </c>
      <c r="F124" s="6">
        <v>43539.766550925924</v>
      </c>
      <c r="G124">
        <v>2019</v>
      </c>
      <c r="H124">
        <v>0</v>
      </c>
      <c r="I124" t="str">
        <v>OKWIND</v>
      </c>
      <c r="J124" t="str">
        <v>pierre-yves.briend@wanadoo.fr</v>
      </c>
      <c r="K124" t="str">
        <v>22330 Le Mené, France</v>
      </c>
      <c r="L124">
        <v>0</v>
      </c>
      <c r="M124">
        <v>0</v>
      </c>
      <c r="N124">
        <v>117</v>
      </c>
      <c r="O124">
        <v>1</v>
      </c>
      <c r="P124">
        <v>0</v>
      </c>
      <c r="Q124" t="str">
        <v>false</v>
      </c>
      <c r="R124" t="str">
        <v>Bretagne</v>
      </c>
      <c r="S124" t="b">
        <v>1</v>
      </c>
      <c r="T124">
        <v>121</v>
      </c>
    </row>
    <row r="125" spans="3:20" x14ac:dyDescent="0.3">
      <c r="C125">
        <v>0</v>
      </c>
      <c r="D125" s="3">
        <v>266</v>
      </c>
      <c r="E125" t="str">
        <v>GAEC DE BIOUGE</v>
      </c>
      <c r="F125" s="6">
        <v>43539.766562500001</v>
      </c>
      <c r="G125">
        <v>2019</v>
      </c>
      <c r="H125">
        <v>0</v>
      </c>
      <c r="I125" t="str">
        <v>KOUMANS</v>
      </c>
      <c r="J125" t="str">
        <v>biouge@bbox.fr</v>
      </c>
      <c r="K125" t="str">
        <v>36700 Clion, France</v>
      </c>
      <c r="L125">
        <v>0</v>
      </c>
      <c r="M125">
        <v>0</v>
      </c>
      <c r="N125">
        <v>117</v>
      </c>
      <c r="O125">
        <v>1</v>
      </c>
      <c r="P125">
        <v>0</v>
      </c>
      <c r="Q125" t="str">
        <v>false</v>
      </c>
      <c r="R125" t="str">
        <v>Pays de la Loire</v>
      </c>
      <c r="S125" t="b">
        <v>1</v>
      </c>
      <c r="T125">
        <v>122</v>
      </c>
    </row>
    <row r="126" spans="3:20" x14ac:dyDescent="0.3">
      <c r="C126" t="str">
        <v>06 74 08 16 59</v>
      </c>
      <c r="D126" s="3">
        <v>267</v>
      </c>
      <c r="E126" t="str">
        <v>SCEA DES FONTAINES</v>
      </c>
      <c r="F126" s="6">
        <v>43539.766574074078</v>
      </c>
      <c r="G126">
        <v>2019</v>
      </c>
      <c r="H126" t="str">
        <v>Nicolas</v>
      </c>
      <c r="I126" t="str">
        <v>MASSIOT</v>
      </c>
      <c r="J126" t="str">
        <v>scea_des_fontaine@orange.fr</v>
      </c>
      <c r="K126" t="str">
        <v>35550 Pipriac, France</v>
      </c>
      <c r="L126">
        <v>0</v>
      </c>
      <c r="M126">
        <v>0</v>
      </c>
      <c r="N126">
        <v>117</v>
      </c>
      <c r="O126">
        <v>3</v>
      </c>
      <c r="P126">
        <v>0</v>
      </c>
      <c r="Q126" t="str">
        <v>false</v>
      </c>
      <c r="R126" t="str">
        <v>Porte de Bretagne</v>
      </c>
      <c r="S126" t="b">
        <v>1</v>
      </c>
      <c r="T126">
        <v>123</v>
      </c>
    </row>
    <row r="127" spans="3:20" x14ac:dyDescent="0.3">
      <c r="C127">
        <v>673227258</v>
      </c>
      <c r="D127" s="3">
        <v>273</v>
      </c>
      <c r="E127" t="str">
        <v>EARL FERME DU PATIS (OLD)</v>
      </c>
      <c r="F127" s="6">
        <v>43539.766608796293</v>
      </c>
      <c r="G127">
        <v>2019</v>
      </c>
      <c r="H127" t="str">
        <v>Gaetan</v>
      </c>
      <c r="I127" t="str">
        <v>SALMON</v>
      </c>
      <c r="J127" t="str">
        <v>bonjour@fermedelaforet.fr</v>
      </c>
      <c r="K127" t="str">
        <v>44116 Vieillevigne, France</v>
      </c>
      <c r="L127">
        <v>0</v>
      </c>
      <c r="M127">
        <v>0</v>
      </c>
      <c r="N127">
        <v>117</v>
      </c>
      <c r="O127">
        <v>1</v>
      </c>
      <c r="P127">
        <v>0</v>
      </c>
      <c r="Q127" t="str">
        <v>false</v>
      </c>
      <c r="R127" t="str">
        <v>Pays de la Loire</v>
      </c>
      <c r="S127" t="b">
        <v>1</v>
      </c>
      <c r="T127">
        <v>124</v>
      </c>
    </row>
    <row r="128" spans="3:20" x14ac:dyDescent="0.3">
      <c r="C128">
        <v>0</v>
      </c>
      <c r="D128" s="3">
        <v>275</v>
      </c>
      <c r="E128" t="str">
        <v>BRANGER LE FORT</v>
      </c>
      <c r="F128" s="6">
        <v>43539.76662037037</v>
      </c>
      <c r="G128">
        <v>2019</v>
      </c>
      <c r="H128" t="str">
        <v>Nicolas</v>
      </c>
      <c r="I128" t="str">
        <v>BRANGER</v>
      </c>
      <c r="J128" t="str">
        <v>brangernicolas525@gmail.com</v>
      </c>
      <c r="K128" t="str">
        <v>49600 Gesté, France</v>
      </c>
      <c r="L128">
        <v>0</v>
      </c>
      <c r="M128">
        <v>0</v>
      </c>
      <c r="N128">
        <v>117</v>
      </c>
      <c r="O128">
        <v>2</v>
      </c>
      <c r="P128">
        <v>0</v>
      </c>
      <c r="Q128" t="str">
        <v>false</v>
      </c>
      <c r="R128" t="str">
        <v>Pays de la Loire</v>
      </c>
      <c r="S128" t="b">
        <v>1</v>
      </c>
      <c r="T128">
        <v>125</v>
      </c>
    </row>
    <row r="129" spans="3:20" x14ac:dyDescent="0.3">
      <c r="C129">
        <v>0</v>
      </c>
      <c r="D129" s="3">
        <v>277</v>
      </c>
      <c r="E129" t="str">
        <v>SCEA CB VOLAILLES</v>
      </c>
      <c r="F129" s="6">
        <v>43539.766631944447</v>
      </c>
      <c r="G129">
        <v>2019</v>
      </c>
      <c r="H129" t="str">
        <v>Jean Willem</v>
      </c>
      <c r="I129" t="str">
        <v>COPPOOLSE</v>
      </c>
      <c r="J129" t="str">
        <v>coppoolse.jw@gmail.com</v>
      </c>
      <c r="K129" t="str">
        <v>45270 Beauchamps-sur-Huillard, France</v>
      </c>
      <c r="L129">
        <v>0</v>
      </c>
      <c r="M129">
        <v>0</v>
      </c>
      <c r="N129">
        <v>117</v>
      </c>
      <c r="O129">
        <v>1</v>
      </c>
      <c r="P129">
        <v>0</v>
      </c>
      <c r="Q129" t="str">
        <v>false</v>
      </c>
      <c r="R129" t="str">
        <v>Porte de Bretagne</v>
      </c>
      <c r="S129" t="b">
        <v>1</v>
      </c>
      <c r="T129">
        <v>126</v>
      </c>
    </row>
    <row r="130" spans="3:20" x14ac:dyDescent="0.3">
      <c r="C130">
        <v>0</v>
      </c>
      <c r="D130" s="3">
        <v>279</v>
      </c>
      <c r="E130" t="str">
        <v>EARL TALVASSIERE</v>
      </c>
      <c r="F130" s="6">
        <v>43539.766643518517</v>
      </c>
      <c r="G130">
        <v>0</v>
      </c>
      <c r="H130">
        <v>0</v>
      </c>
      <c r="I130" t="str">
        <v>GUEGUEN</v>
      </c>
      <c r="J130" t="str">
        <v>earldelatalvassiere@wanadoo.fr</v>
      </c>
      <c r="K130" t="str">
        <v>Commune Nouvelle FR, 2 Place du Martray, 22270 Jugon-les-Lacs, France</v>
      </c>
      <c r="L130">
        <v>0</v>
      </c>
      <c r="M130">
        <v>0</v>
      </c>
      <c r="N130">
        <v>117</v>
      </c>
      <c r="O130">
        <v>2</v>
      </c>
      <c r="P130">
        <v>0</v>
      </c>
      <c r="Q130" t="str">
        <v>false</v>
      </c>
      <c r="R130" t="str">
        <v>Bretagne</v>
      </c>
      <c r="S130" t="b">
        <v>1</v>
      </c>
      <c r="T130">
        <v>127</v>
      </c>
    </row>
    <row r="131" spans="3:20" x14ac:dyDescent="0.3">
      <c r="C131" t="str">
        <v>06 31 82 21 91</v>
      </c>
      <c r="D131" s="3">
        <v>280</v>
      </c>
      <c r="E131" t="str">
        <v>GAEC DE LA LOGE</v>
      </c>
      <c r="F131" s="6">
        <v>43539.766643518517</v>
      </c>
      <c r="G131">
        <v>2019</v>
      </c>
      <c r="H131" t="str">
        <v>Patrice</v>
      </c>
      <c r="I131" t="str">
        <v>MAUPAS</v>
      </c>
      <c r="J131" t="str">
        <v>patrice.maupas@hotmail.fr</v>
      </c>
      <c r="K131" t="str">
        <v>14490 Saint-Paul-du-Vernay, France</v>
      </c>
      <c r="L131">
        <v>0</v>
      </c>
      <c r="M131">
        <v>0</v>
      </c>
      <c r="N131">
        <v>117</v>
      </c>
      <c r="O131">
        <v>1</v>
      </c>
      <c r="P131">
        <v>0</v>
      </c>
      <c r="Q131" t="str">
        <v>false</v>
      </c>
      <c r="R131" t="str">
        <v>Porte de Bretagne</v>
      </c>
      <c r="S131" t="b">
        <v>1</v>
      </c>
      <c r="T131">
        <v>128</v>
      </c>
    </row>
    <row r="132" spans="3:20" x14ac:dyDescent="0.3">
      <c r="C132">
        <v>0</v>
      </c>
      <c r="D132" s="3">
        <v>282</v>
      </c>
      <c r="E132" t="str">
        <v>EARL HELO</v>
      </c>
      <c r="F132" s="6">
        <v>43539.766655092593</v>
      </c>
      <c r="G132">
        <v>2019</v>
      </c>
      <c r="H132" t="str">
        <v>Mickael</v>
      </c>
      <c r="I132" t="str">
        <v>HELO</v>
      </c>
      <c r="J132" t="str">
        <v>mikael.helo@neuf.fr</v>
      </c>
      <c r="K132" t="str">
        <v>56620 Cléguer, France</v>
      </c>
      <c r="L132">
        <v>0</v>
      </c>
      <c r="M132">
        <v>0</v>
      </c>
      <c r="N132">
        <v>117</v>
      </c>
      <c r="O132">
        <v>1</v>
      </c>
      <c r="P132">
        <v>0</v>
      </c>
      <c r="Q132" t="str">
        <v>false</v>
      </c>
      <c r="R132" t="str">
        <v>Bretagne</v>
      </c>
      <c r="S132" t="b">
        <v>1</v>
      </c>
      <c r="T132">
        <v>129</v>
      </c>
    </row>
    <row r="133" spans="3:20" x14ac:dyDescent="0.3">
      <c r="C133">
        <v>0</v>
      </c>
      <c r="D133" s="3">
        <v>284</v>
      </c>
      <c r="E133" t="str">
        <v>EARL BRAMBEC</v>
      </c>
      <c r="F133" s="6">
        <v>43539.766724537039</v>
      </c>
      <c r="G133">
        <v>0</v>
      </c>
      <c r="H133" t="str">
        <v>Adrien</v>
      </c>
      <c r="I133" t="str">
        <v>MOUSSET</v>
      </c>
      <c r="J133" t="str">
        <v>sam.juju@free.fr</v>
      </c>
      <c r="K133" t="str">
        <v>56890 Plescop, France</v>
      </c>
      <c r="L133">
        <v>0</v>
      </c>
      <c r="M133">
        <v>0</v>
      </c>
      <c r="N133">
        <v>117</v>
      </c>
      <c r="O133">
        <v>1</v>
      </c>
      <c r="P133">
        <v>0</v>
      </c>
      <c r="Q133" t="str">
        <v>false</v>
      </c>
      <c r="R133" t="str">
        <v>Bretagne</v>
      </c>
      <c r="S133" t="b">
        <v>1</v>
      </c>
      <c r="T133">
        <v>130</v>
      </c>
    </row>
    <row r="134" spans="3:20" x14ac:dyDescent="0.3">
      <c r="C134" t="str">
        <v>06 25 45 02 04</v>
      </c>
      <c r="D134" s="3">
        <v>285</v>
      </c>
      <c r="E134" t="str">
        <v>GAEC PORCS SAINS</v>
      </c>
      <c r="F134" s="6">
        <v>43539.766724537039</v>
      </c>
      <c r="G134">
        <v>2019</v>
      </c>
      <c r="H134" t="str">
        <v>Anthony</v>
      </c>
      <c r="I134" t="str">
        <v>DURAND</v>
      </c>
      <c r="J134" t="str">
        <v>gaec.desporcssains@hotmail.com</v>
      </c>
      <c r="K134" t="str">
        <v>La Fourberie, 35580 Guignen, France</v>
      </c>
      <c r="L134">
        <v>0</v>
      </c>
      <c r="M134">
        <v>0</v>
      </c>
      <c r="N134">
        <v>117</v>
      </c>
      <c r="O134">
        <v>4</v>
      </c>
      <c r="P134">
        <v>0</v>
      </c>
      <c r="Q134" t="str">
        <v>false</v>
      </c>
      <c r="R134" t="str">
        <v>Porte de Bretagne</v>
      </c>
      <c r="S134" t="b">
        <v>1</v>
      </c>
      <c r="T134">
        <v>131</v>
      </c>
    </row>
    <row r="135" spans="3:20" x14ac:dyDescent="0.3">
      <c r="C135" t="str">
        <v>06 72 97 47 57</v>
      </c>
      <c r="D135" s="3">
        <v>286</v>
      </c>
      <c r="E135" t="str">
        <v>SCEA UIOU MAD</v>
      </c>
      <c r="F135" s="6">
        <v>43573.555844907409</v>
      </c>
      <c r="G135">
        <v>2019</v>
      </c>
      <c r="H135" t="str">
        <v>Nicolas</v>
      </c>
      <c r="I135" t="str">
        <v>Salliou</v>
      </c>
      <c r="J135" t="str">
        <v>sceaoeufdarmor@gmail.com</v>
      </c>
      <c r="K135" t="str">
        <v>Route de Kerjean, 22700 Louannec, France</v>
      </c>
      <c r="L135">
        <v>0</v>
      </c>
      <c r="M135">
        <v>0</v>
      </c>
      <c r="N135">
        <v>117</v>
      </c>
      <c r="O135">
        <v>2</v>
      </c>
      <c r="P135">
        <v>40000</v>
      </c>
      <c r="Q135" t="str">
        <v>true</v>
      </c>
      <c r="R135" t="str">
        <v>Bretagne</v>
      </c>
      <c r="S135" t="b">
        <v>1</v>
      </c>
      <c r="T135">
        <v>132</v>
      </c>
    </row>
    <row r="136" spans="3:20" x14ac:dyDescent="0.3">
      <c r="C136" t="str">
        <v>06 08 76 57 95</v>
      </c>
      <c r="D136" s="3">
        <v>288</v>
      </c>
      <c r="E136" t="str">
        <v>SCEA du Minerais</v>
      </c>
      <c r="F136" s="6">
        <v>43578.784120370372</v>
      </c>
      <c r="G136">
        <v>2019</v>
      </c>
      <c r="H136" t="str">
        <v>Regis</v>
      </c>
      <c r="I136" t="str">
        <v>Colleu</v>
      </c>
      <c r="J136" t="str">
        <v>colleuregis@hotmail.com</v>
      </c>
      <c r="K136" t="str">
        <v>Castenouët, 22230 Gomené, France</v>
      </c>
      <c r="L136">
        <v>0</v>
      </c>
      <c r="M136">
        <v>0</v>
      </c>
      <c r="N136">
        <v>117</v>
      </c>
      <c r="O136">
        <v>2</v>
      </c>
      <c r="P136">
        <v>0</v>
      </c>
      <c r="Q136" t="str">
        <v>true</v>
      </c>
      <c r="R136" t="str">
        <v>Bretagne</v>
      </c>
      <c r="S136" t="b">
        <v>1</v>
      </c>
      <c r="T136">
        <v>133</v>
      </c>
    </row>
    <row r="137" spans="3:20" x14ac:dyDescent="0.3">
      <c r="C137" t="str">
        <v>06 08 76 57 95</v>
      </c>
      <c r="D137" s="3">
        <v>289</v>
      </c>
      <c r="E137" t="str">
        <v>SARL la Boulaie</v>
      </c>
      <c r="F137" s="6">
        <v>43578.785810185182</v>
      </c>
      <c r="G137">
        <v>2016</v>
      </c>
      <c r="H137" t="str">
        <v>Regis</v>
      </c>
      <c r="I137" t="str">
        <v>Colleu</v>
      </c>
      <c r="J137" t="str">
        <v>colleuregis@hotmail.com</v>
      </c>
      <c r="K137" t="str">
        <v>La Boulaie, 22230 Trémorel, France</v>
      </c>
      <c r="L137">
        <v>0</v>
      </c>
      <c r="M137">
        <v>0</v>
      </c>
      <c r="N137">
        <v>117</v>
      </c>
      <c r="O137">
        <v>1</v>
      </c>
      <c r="P137">
        <v>0</v>
      </c>
      <c r="Q137" t="str">
        <v>false</v>
      </c>
      <c r="R137" t="str">
        <v>Bretagne</v>
      </c>
      <c r="S137" t="b">
        <v>1</v>
      </c>
      <c r="T137">
        <v>134</v>
      </c>
    </row>
    <row r="138" spans="3:20" x14ac:dyDescent="0.3">
      <c r="C138" t="str">
        <v>06 83 52 49 80</v>
      </c>
      <c r="D138" s="3">
        <v>290</v>
      </c>
      <c r="E138" t="str">
        <v>SARL la Barre</v>
      </c>
      <c r="F138" s="6">
        <v>43578.787685185183</v>
      </c>
      <c r="G138">
        <v>2019</v>
      </c>
      <c r="H138" t="str">
        <v>Anthony</v>
      </c>
      <c r="I138" t="str">
        <v>Gaudaire</v>
      </c>
      <c r="J138" t="str">
        <v>anthony.gaudaire@orange.fr</v>
      </c>
      <c r="K138" t="str">
        <v>La Barre, 22230 Gomené, France</v>
      </c>
      <c r="L138">
        <v>0</v>
      </c>
      <c r="M138">
        <v>0</v>
      </c>
      <c r="N138">
        <v>117</v>
      </c>
      <c r="O138">
        <v>3</v>
      </c>
      <c r="P138">
        <v>0</v>
      </c>
      <c r="Q138" t="str">
        <v>false</v>
      </c>
      <c r="R138" t="str">
        <v>Bretagne</v>
      </c>
      <c r="S138" t="b">
        <v>1</v>
      </c>
      <c r="T138">
        <v>135</v>
      </c>
    </row>
    <row r="139" spans="3:20" x14ac:dyDescent="0.3">
      <c r="C139" t="str">
        <v>06 83 52 49 80</v>
      </c>
      <c r="D139" s="3">
        <v>291</v>
      </c>
      <c r="E139" t="str">
        <v>EARL ANTHONY GAUDAIRE</v>
      </c>
      <c r="F139" s="6">
        <v>43578.791134259256</v>
      </c>
      <c r="G139">
        <v>2019</v>
      </c>
      <c r="H139" t="str">
        <v>Anthony</v>
      </c>
      <c r="I139" t="str">
        <v>Gaudaire</v>
      </c>
      <c r="J139" t="str">
        <v>anthony.gaudaire@orange.fr</v>
      </c>
      <c r="K139" t="str">
        <v>La ville Caro, 22210 Saint-Étienne-du-Gué-de-l'Isle, France</v>
      </c>
      <c r="L139">
        <v>0</v>
      </c>
      <c r="M139">
        <v>0</v>
      </c>
      <c r="N139">
        <v>117</v>
      </c>
      <c r="O139">
        <v>1</v>
      </c>
      <c r="P139">
        <v>0</v>
      </c>
      <c r="Q139" t="str">
        <v>false</v>
      </c>
      <c r="R139" t="str">
        <v>Bretagne</v>
      </c>
      <c r="S139" t="b">
        <v>1</v>
      </c>
      <c r="T139">
        <v>136</v>
      </c>
    </row>
    <row r="140" spans="3:20" x14ac:dyDescent="0.3">
      <c r="C140" t="str">
        <v>06 08 76 57 95</v>
      </c>
      <c r="D140" s="3">
        <v>292</v>
      </c>
      <c r="E140" t="str">
        <v>SARL la Houssaye</v>
      </c>
      <c r="F140" s="6">
        <v>43578.793136574073</v>
      </c>
      <c r="G140">
        <v>2019</v>
      </c>
      <c r="H140" t="str">
        <v>Regis</v>
      </c>
      <c r="I140" t="str">
        <v>Colleu</v>
      </c>
      <c r="J140" t="str">
        <v>colleuregis@hotmail.com</v>
      </c>
      <c r="K140" t="str">
        <v>Houssa, 22230 Merdrignac, France</v>
      </c>
      <c r="L140">
        <v>0</v>
      </c>
      <c r="M140">
        <v>0</v>
      </c>
      <c r="N140">
        <v>117</v>
      </c>
      <c r="O140">
        <v>2</v>
      </c>
      <c r="P140">
        <v>0</v>
      </c>
      <c r="Q140" t="str">
        <v>false</v>
      </c>
      <c r="R140" t="str">
        <v>Bretagne</v>
      </c>
      <c r="S140" t="b">
        <v>1</v>
      </c>
      <c r="T140">
        <v>137</v>
      </c>
    </row>
    <row r="141" spans="3:20" x14ac:dyDescent="0.3">
      <c r="C141">
        <v>0</v>
      </c>
      <c r="D141" s="3">
        <v>293</v>
      </c>
      <c r="E141" t="str">
        <v>GAEC DES QUATRES SILLONS (to delete)</v>
      </c>
      <c r="F141" s="6">
        <v>43578.798831018517</v>
      </c>
      <c r="G141">
        <v>2019</v>
      </c>
      <c r="H141" t="str">
        <v>OKWIND</v>
      </c>
      <c r="I141" t="str">
        <v>OKWIND</v>
      </c>
      <c r="J141" t="str">
        <v>noreply168@okwind.fr</v>
      </c>
      <c r="K141" t="str">
        <v>Les Quatre Sillons, 35210 Luitré-Dompierre, France</v>
      </c>
      <c r="L141">
        <v>0</v>
      </c>
      <c r="M141">
        <v>0</v>
      </c>
      <c r="N141">
        <v>75</v>
      </c>
      <c r="O141">
        <v>1</v>
      </c>
      <c r="P141">
        <v>0</v>
      </c>
      <c r="Q141" t="str">
        <v>false</v>
      </c>
      <c r="R141" t="str">
        <v>Porte de Bretagne</v>
      </c>
      <c r="S141" t="b">
        <v>1</v>
      </c>
      <c r="T141">
        <v>138</v>
      </c>
    </row>
    <row r="142" spans="3:20" x14ac:dyDescent="0.3">
      <c r="C142" t="str">
        <v>06 76 30 16 00</v>
      </c>
      <c r="D142" s="3">
        <v>294</v>
      </c>
      <c r="E142" t="str">
        <v>GAEC DU KASTELL</v>
      </c>
      <c r="F142" s="6">
        <v>43578.801145833335</v>
      </c>
      <c r="G142">
        <v>2019</v>
      </c>
      <c r="H142" t="str">
        <v>Mickael</v>
      </c>
      <c r="I142" t="str">
        <v>Masson</v>
      </c>
      <c r="J142" t="str">
        <v>gaecdukastell@gmail.com</v>
      </c>
      <c r="K142" t="str">
        <v>Le Châtel, 35750 Saint-Gonlay, France</v>
      </c>
      <c r="L142">
        <v>0</v>
      </c>
      <c r="M142">
        <v>0</v>
      </c>
      <c r="N142">
        <v>117</v>
      </c>
      <c r="O142">
        <v>1</v>
      </c>
      <c r="P142">
        <v>0</v>
      </c>
      <c r="Q142" t="str">
        <v>false</v>
      </c>
      <c r="R142" t="str">
        <v>Porte de Bretagne</v>
      </c>
      <c r="S142" t="b">
        <v>1</v>
      </c>
      <c r="T142">
        <v>139</v>
      </c>
    </row>
    <row r="143" spans="3:20" x14ac:dyDescent="0.3">
      <c r="C143" t="str">
        <v>06 08 31 18 31</v>
      </c>
      <c r="D143" s="3">
        <v>296</v>
      </c>
      <c r="E143" t="str">
        <v>GAEC de la Sapinière (OLD)</v>
      </c>
      <c r="F143" s="6">
        <v>43584.688020833331</v>
      </c>
      <c r="G143">
        <v>2019</v>
      </c>
      <c r="H143" t="str">
        <v>Erwan</v>
      </c>
      <c r="I143" t="str">
        <v>KERHOAS</v>
      </c>
      <c r="J143" t="str">
        <v>sapiniere29@gmail.com</v>
      </c>
      <c r="K143" t="str">
        <v>Milizac, 29290 Milizac-Guipronvel, France</v>
      </c>
      <c r="L143">
        <v>0</v>
      </c>
      <c r="M143">
        <v>0</v>
      </c>
      <c r="N143">
        <v>117</v>
      </c>
      <c r="O143">
        <v>3</v>
      </c>
      <c r="P143">
        <v>0</v>
      </c>
      <c r="Q143" t="str">
        <v>false</v>
      </c>
      <c r="R143" t="str">
        <v>Bretagne</v>
      </c>
      <c r="S143" t="b">
        <v>1</v>
      </c>
      <c r="T143">
        <v>140</v>
      </c>
    </row>
    <row r="144" spans="3:20" x14ac:dyDescent="0.3">
      <c r="C144" t="str">
        <v>06 63 96 57 58</v>
      </c>
      <c r="D144" s="3">
        <v>297</v>
      </c>
      <c r="E144" t="str">
        <v>EARL LEGROS</v>
      </c>
      <c r="F144" s="6">
        <v>43587.52542824074</v>
      </c>
      <c r="G144">
        <v>2019</v>
      </c>
      <c r="H144" t="str">
        <v>Alexis</v>
      </c>
      <c r="I144" t="str">
        <v>Legros</v>
      </c>
      <c r="J144" t="str">
        <v>solene.alexis@orange.fr</v>
      </c>
      <c r="K144" t="str">
        <v>La Métairie, 22510 Saint-Trimoël, France</v>
      </c>
      <c r="L144">
        <v>0</v>
      </c>
      <c r="M144">
        <v>0</v>
      </c>
      <c r="N144">
        <v>113</v>
      </c>
      <c r="O144">
        <v>2</v>
      </c>
      <c r="P144">
        <v>0</v>
      </c>
      <c r="Q144" t="str">
        <v>false</v>
      </c>
      <c r="R144" t="str">
        <v>Bretagne</v>
      </c>
      <c r="S144" t="b">
        <v>1</v>
      </c>
      <c r="T144">
        <v>141</v>
      </c>
    </row>
    <row r="145" spans="3:20" x14ac:dyDescent="0.3">
      <c r="C145" t="str">
        <v>06 51 43 54 68</v>
      </c>
      <c r="D145" s="3">
        <v>298</v>
      </c>
      <c r="E145" t="str">
        <v>SCEA Ébeaupin - Site Ébeaupin</v>
      </c>
      <c r="F145" s="6">
        <v>43588.471724537034</v>
      </c>
      <c r="G145">
        <v>2019</v>
      </c>
      <c r="H145" t="str">
        <v>Mickaël</v>
      </c>
      <c r="I145" t="str">
        <v>Maignan</v>
      </c>
      <c r="J145" t="str">
        <v>mikafabi@hotmail.fr</v>
      </c>
      <c r="K145" t="str">
        <v>L'Ébeaupin, 35150 Janzé, France</v>
      </c>
      <c r="L145">
        <v>0</v>
      </c>
      <c r="M145">
        <v>0</v>
      </c>
      <c r="N145">
        <v>117</v>
      </c>
      <c r="O145">
        <v>1</v>
      </c>
      <c r="P145">
        <v>20000</v>
      </c>
      <c r="Q145" t="str">
        <v>true</v>
      </c>
      <c r="R145" t="str">
        <v>Porte de Bretagne</v>
      </c>
      <c r="S145" t="b">
        <v>1</v>
      </c>
      <c r="T145">
        <v>142</v>
      </c>
    </row>
    <row r="146" spans="3:20" x14ac:dyDescent="0.3">
      <c r="C146" t="str">
        <v>06 99 41 93 01</v>
      </c>
      <c r="D146" s="3">
        <v>299</v>
      </c>
      <c r="E146" t="str">
        <v>EARL Plumeloeuf</v>
      </c>
      <c r="F146" s="6">
        <v>43588.495868055557</v>
      </c>
      <c r="G146">
        <v>2019</v>
      </c>
      <c r="H146" t="str">
        <v>Simon</v>
      </c>
      <c r="I146" t="str">
        <v>LE BADEZET</v>
      </c>
      <c r="J146" t="str">
        <v>typoule@orange.fr</v>
      </c>
      <c r="K146" t="str">
        <v>Kerguh, 56930 Pluméliau-Bieuzy, France</v>
      </c>
      <c r="L146">
        <v>0</v>
      </c>
      <c r="M146">
        <v>0</v>
      </c>
      <c r="N146">
        <v>117</v>
      </c>
      <c r="O146">
        <v>2</v>
      </c>
      <c r="P146">
        <v>0</v>
      </c>
      <c r="Q146" t="str">
        <v>false</v>
      </c>
      <c r="R146" t="str">
        <v>Bretagne</v>
      </c>
      <c r="S146" t="b">
        <v>1</v>
      </c>
      <c r="T146">
        <v>143</v>
      </c>
    </row>
    <row r="147" spans="3:20" x14ac:dyDescent="0.3">
      <c r="C147" t="str">
        <v>06 19 59 31 78</v>
      </c>
      <c r="D147" s="3">
        <v>300</v>
      </c>
      <c r="E147" t="str">
        <v>EARL du Tilleul</v>
      </c>
      <c r="F147" s="6">
        <v>43588.50613425926</v>
      </c>
      <c r="G147">
        <v>2019</v>
      </c>
      <c r="H147" t="str">
        <v>Laurent</v>
      </c>
      <c r="I147" t="str">
        <v>JAHANDIER</v>
      </c>
      <c r="J147" t="str">
        <v>gaecdutilleul61@orange.fr</v>
      </c>
      <c r="K147" t="str">
        <v>Bois Auvée, 61400 Le Pin-la-Garenne, France</v>
      </c>
      <c r="L147">
        <v>0</v>
      </c>
      <c r="M147">
        <v>0</v>
      </c>
      <c r="N147">
        <v>117</v>
      </c>
      <c r="O147">
        <v>2</v>
      </c>
      <c r="P147">
        <v>0</v>
      </c>
      <c r="Q147" t="str">
        <v>false</v>
      </c>
      <c r="R147" t="str">
        <v>Porte de Bretagne</v>
      </c>
      <c r="S147" t="b">
        <v>1</v>
      </c>
      <c r="T147">
        <v>144</v>
      </c>
    </row>
    <row r="148" spans="3:20" x14ac:dyDescent="0.3">
      <c r="C148" t="str">
        <v>06 16 11 66 06</v>
      </c>
      <c r="D148" s="3">
        <v>301</v>
      </c>
      <c r="E148" t="str">
        <v>EI LAISNE JACQUES</v>
      </c>
      <c r="F148" s="6">
        <v>43588.507685185185</v>
      </c>
      <c r="G148">
        <v>2019</v>
      </c>
      <c r="H148" t="str">
        <v>Jacques</v>
      </c>
      <c r="I148" t="str">
        <v>LAISNE</v>
      </c>
      <c r="J148" t="str">
        <v>dunes.jac@laposte.net</v>
      </c>
      <c r="K148" t="str">
        <v>La Biennais, 35134 Thourie, France</v>
      </c>
      <c r="L148">
        <v>0</v>
      </c>
      <c r="M148">
        <v>0</v>
      </c>
      <c r="N148">
        <v>117</v>
      </c>
      <c r="O148">
        <v>2</v>
      </c>
      <c r="P148">
        <v>0</v>
      </c>
      <c r="Q148" t="str">
        <v>false</v>
      </c>
      <c r="R148" t="str">
        <v>Porte de Bretagne</v>
      </c>
      <c r="S148" t="b">
        <v>1</v>
      </c>
      <c r="T148">
        <v>145</v>
      </c>
    </row>
    <row r="149" spans="3:20" x14ac:dyDescent="0.3">
      <c r="C149" t="str">
        <v>06 88 90 96 94</v>
      </c>
      <c r="D149" s="3">
        <v>302</v>
      </c>
      <c r="E149" t="str">
        <v>GAEC Fauconnier</v>
      </c>
      <c r="F149" s="6">
        <v>43591.536099537036</v>
      </c>
      <c r="G149">
        <v>2019</v>
      </c>
      <c r="H149" t="str">
        <v>Pascal</v>
      </c>
      <c r="I149" t="str">
        <v>Fauconnier</v>
      </c>
      <c r="J149" t="str">
        <v>fauconnier.sp@orange.fr</v>
      </c>
      <c r="K149" t="str">
        <v>1 Route de la Rive, bourg d'Ardevon, 50170 Pontorson, France</v>
      </c>
      <c r="L149">
        <v>0</v>
      </c>
      <c r="M149">
        <v>0</v>
      </c>
      <c r="N149">
        <v>75</v>
      </c>
      <c r="O149">
        <v>1</v>
      </c>
      <c r="P149">
        <v>0</v>
      </c>
      <c r="Q149" t="str">
        <v>false</v>
      </c>
      <c r="R149" t="str">
        <v>Porte de Bretagne</v>
      </c>
      <c r="S149" t="b">
        <v>1</v>
      </c>
      <c r="T149">
        <v>146</v>
      </c>
    </row>
    <row r="150" spans="3:20" x14ac:dyDescent="0.3">
      <c r="C150" t="str">
        <v>06 64 22 26 50</v>
      </c>
      <c r="D150" s="3">
        <v>304</v>
      </c>
      <c r="E150" t="str">
        <v>GAEC LA BLUTERIE</v>
      </c>
      <c r="F150" s="6">
        <v>43591.826238425929</v>
      </c>
      <c r="G150">
        <v>2019</v>
      </c>
      <c r="H150" t="str">
        <v>Alain</v>
      </c>
      <c r="I150" t="str">
        <v>Favrel</v>
      </c>
      <c r="J150" t="str">
        <v>earl-bluterie@orange.fr</v>
      </c>
      <c r="K150" t="str">
        <v>La Bluterie, 22400 Quintenic, France</v>
      </c>
      <c r="L150">
        <v>0</v>
      </c>
      <c r="M150">
        <v>0</v>
      </c>
      <c r="N150">
        <v>117</v>
      </c>
      <c r="O150">
        <v>1</v>
      </c>
      <c r="P150">
        <v>0</v>
      </c>
      <c r="Q150" t="str">
        <v>false</v>
      </c>
      <c r="R150" t="str">
        <v>Bretagne</v>
      </c>
      <c r="S150" t="b">
        <v>1</v>
      </c>
      <c r="T150">
        <v>147</v>
      </c>
    </row>
    <row r="151" spans="3:20" x14ac:dyDescent="0.3">
      <c r="C151" t="str">
        <v>06 83 28 57 30</v>
      </c>
      <c r="D151" s="3">
        <v>305</v>
      </c>
      <c r="E151" t="str">
        <v>GAEC de Kerscomard</v>
      </c>
      <c r="F151" s="6">
        <v>43594.48510416667</v>
      </c>
      <c r="G151">
        <v>2019</v>
      </c>
      <c r="H151" t="str">
        <v>Hervé</v>
      </c>
      <c r="I151" t="str">
        <v>PICAUT</v>
      </c>
      <c r="J151" t="str">
        <v>gaecdekerscomard@orange.fr</v>
      </c>
      <c r="K151" t="str">
        <v>Kerscomard, 56500 Évellys, France</v>
      </c>
      <c r="L151">
        <v>0</v>
      </c>
      <c r="M151">
        <v>0</v>
      </c>
      <c r="N151">
        <v>117</v>
      </c>
      <c r="O151">
        <v>3</v>
      </c>
      <c r="P151">
        <v>0</v>
      </c>
      <c r="Q151" t="str">
        <v>false</v>
      </c>
      <c r="R151" t="str">
        <v>Bretagne</v>
      </c>
      <c r="S151" t="b">
        <v>1</v>
      </c>
      <c r="T151">
        <v>148</v>
      </c>
    </row>
    <row r="152" spans="3:20" x14ac:dyDescent="0.3">
      <c r="C152" t="str">
        <v>06 70 56 12 59</v>
      </c>
      <c r="D152" s="3">
        <v>306</v>
      </c>
      <c r="E152" t="str">
        <v>SARL les Bahins</v>
      </c>
      <c r="F152" s="6">
        <v>43594.525902777779</v>
      </c>
      <c r="G152">
        <v>2019</v>
      </c>
      <c r="H152" t="str">
        <v>Vincent</v>
      </c>
      <c r="I152" t="str">
        <v>Lévêque</v>
      </c>
      <c r="J152" t="str">
        <v>vince.leveque@orange.fr</v>
      </c>
      <c r="K152" t="str">
        <v>2 Rue de la Hottee du Diable, 02210 Rocourt-Saint-Martin, France</v>
      </c>
      <c r="L152">
        <v>0</v>
      </c>
      <c r="M152">
        <v>0</v>
      </c>
      <c r="N152">
        <v>117</v>
      </c>
      <c r="O152">
        <v>1</v>
      </c>
      <c r="P152">
        <v>0</v>
      </c>
      <c r="Q152" t="str">
        <v>false</v>
      </c>
      <c r="R152" t="str">
        <v>Hauts-de-France</v>
      </c>
      <c r="S152" t="b">
        <v>1</v>
      </c>
      <c r="T152">
        <v>149</v>
      </c>
    </row>
    <row r="153" spans="3:20" x14ac:dyDescent="0.3">
      <c r="C153" t="str">
        <v>06 14 90 79 03</v>
      </c>
      <c r="D153" s="3">
        <v>307</v>
      </c>
      <c r="E153" t="str">
        <v>EARL Pavé</v>
      </c>
      <c r="F153" s="6">
        <v>43594.668043981481</v>
      </c>
      <c r="G153">
        <v>2019</v>
      </c>
      <c r="H153" t="str">
        <v>Jérome</v>
      </c>
      <c r="I153" t="str">
        <v>PAVE</v>
      </c>
      <c r="J153" t="str">
        <v>pave.jerome@orange.fr</v>
      </c>
      <c r="K153" t="str">
        <v>Mont Beau, 72240 Neuvillalais, France</v>
      </c>
      <c r="L153">
        <v>0</v>
      </c>
      <c r="M153">
        <v>0</v>
      </c>
      <c r="N153">
        <v>75</v>
      </c>
      <c r="O153">
        <v>1</v>
      </c>
      <c r="P153">
        <v>0</v>
      </c>
      <c r="Q153" t="str">
        <v>false</v>
      </c>
      <c r="R153" t="str">
        <v>Porte de Bretagne</v>
      </c>
      <c r="S153" t="b">
        <v>1</v>
      </c>
      <c r="T153">
        <v>150</v>
      </c>
    </row>
    <row r="154" spans="3:20" x14ac:dyDescent="0.3">
      <c r="C154" t="str">
        <v>06 82 10 34 18</v>
      </c>
      <c r="D154" s="3">
        <v>309</v>
      </c>
      <c r="E154" t="str">
        <v>EARL de la Rue du Chêne</v>
      </c>
      <c r="F154" s="6">
        <v>43594.754166666666</v>
      </c>
      <c r="G154">
        <v>2019</v>
      </c>
      <c r="H154" t="str">
        <v>OLIVIER</v>
      </c>
      <c r="I154" t="str">
        <v>BEDEL</v>
      </c>
      <c r="J154" t="str">
        <v>earllarueduchene@yahoo.fr</v>
      </c>
      <c r="K154" t="str">
        <v>La Riduchêne, 35290 Saint-Onen-la-Chapelle, France</v>
      </c>
      <c r="L154">
        <v>0</v>
      </c>
      <c r="M154">
        <v>0</v>
      </c>
      <c r="N154">
        <v>117</v>
      </c>
      <c r="O154">
        <v>1</v>
      </c>
      <c r="P154">
        <v>2500</v>
      </c>
      <c r="Q154" t="str">
        <v>true</v>
      </c>
      <c r="R154" t="str">
        <v>Bretagne</v>
      </c>
      <c r="S154" t="b">
        <v>1</v>
      </c>
      <c r="T154">
        <v>151</v>
      </c>
    </row>
    <row r="155" spans="3:20" x14ac:dyDescent="0.3">
      <c r="C155" t="str">
        <v>06 72 03 69 15</v>
      </c>
      <c r="D155" s="3">
        <v>310</v>
      </c>
      <c r="E155" t="str">
        <v>SCI la Felière (Davholstein)</v>
      </c>
      <c r="F155" s="6">
        <v>43594.765162037038</v>
      </c>
      <c r="G155">
        <v>2019</v>
      </c>
      <c r="H155" t="str">
        <v>François</v>
      </c>
      <c r="I155" t="str">
        <v>David</v>
      </c>
      <c r="J155" t="str">
        <v>dav.holstein@wanadoo.fr</v>
      </c>
      <c r="K155" t="str">
        <v>La Felière, 14210 Val d'Arry, France</v>
      </c>
      <c r="L155">
        <v>0</v>
      </c>
      <c r="M155">
        <v>0</v>
      </c>
      <c r="N155">
        <v>117</v>
      </c>
      <c r="O155">
        <v>1</v>
      </c>
      <c r="P155">
        <v>22000</v>
      </c>
      <c r="Q155" t="str">
        <v>true</v>
      </c>
      <c r="R155" t="str">
        <v>Porte de Bretagne</v>
      </c>
      <c r="S155" t="b">
        <v>1</v>
      </c>
      <c r="T155">
        <v>152</v>
      </c>
    </row>
    <row r="156" spans="3:20" x14ac:dyDescent="0.3">
      <c r="C156" t="str">
        <v>02 32 22 21 60</v>
      </c>
      <c r="D156" s="3">
        <v>311</v>
      </c>
      <c r="E156" t="str">
        <v>BLONDEL VOISIN</v>
      </c>
      <c r="F156" s="6">
        <v>43594.791354166664</v>
      </c>
      <c r="G156">
        <v>2019</v>
      </c>
      <c r="H156" t="str">
        <v>Sebastien</v>
      </c>
      <c r="I156" t="str">
        <v>VOISIN</v>
      </c>
      <c r="J156" t="str">
        <v>sebastien@blondel-voisin.fr</v>
      </c>
      <c r="K156" t="str">
        <v>ZA de la maison rouge, 9 Route Départementale, 27800 Bosrobert, France</v>
      </c>
      <c r="L156">
        <v>0</v>
      </c>
      <c r="M156">
        <v>0</v>
      </c>
      <c r="N156">
        <v>110</v>
      </c>
      <c r="O156">
        <v>1</v>
      </c>
      <c r="P156">
        <v>0</v>
      </c>
      <c r="Q156" t="str">
        <v>false</v>
      </c>
      <c r="R156" t="str">
        <v>Porte de Bretagne</v>
      </c>
      <c r="S156" t="b">
        <v>1</v>
      </c>
      <c r="T156">
        <v>153</v>
      </c>
    </row>
    <row r="157" spans="3:20" x14ac:dyDescent="0.3">
      <c r="C157" t="str">
        <v>06 83 90 01 94</v>
      </c>
      <c r="D157" s="3">
        <v>312</v>
      </c>
      <c r="E157" t="str">
        <v>GAEC de L'orme</v>
      </c>
      <c r="F157" s="6">
        <v>43596.063750000001</v>
      </c>
      <c r="G157">
        <v>2019</v>
      </c>
      <c r="H157" t="str">
        <v>Gilles</v>
      </c>
      <c r="I157" t="str">
        <v>Brenon</v>
      </c>
      <c r="J157" t="str">
        <v>gaecdelorme@wanadoo.fr</v>
      </c>
      <c r="K157" t="str">
        <v>Salles, 01160 Saint-Martin-du-Mont, France</v>
      </c>
      <c r="L157">
        <v>0</v>
      </c>
      <c r="M157">
        <v>0</v>
      </c>
      <c r="N157">
        <v>117</v>
      </c>
      <c r="O157">
        <v>4</v>
      </c>
      <c r="P157">
        <v>0</v>
      </c>
      <c r="Q157" t="str">
        <v>false</v>
      </c>
      <c r="R157" t="str">
        <v>Rhone Alpes</v>
      </c>
      <c r="S157" t="b">
        <v>1</v>
      </c>
      <c r="T157">
        <v>154</v>
      </c>
    </row>
    <row r="158" spans="3:20" x14ac:dyDescent="0.3">
      <c r="C158" t="str">
        <v>06 89 15 73 78</v>
      </c>
      <c r="D158" s="3">
        <v>313</v>
      </c>
      <c r="E158" t="str">
        <v>SERAP Industries</v>
      </c>
      <c r="F158" s="6">
        <v>43598.516122685185</v>
      </c>
      <c r="G158">
        <v>2019</v>
      </c>
      <c r="H158" t="str">
        <v>Laurent</v>
      </c>
      <c r="I158" t="str">
        <v>BRARD</v>
      </c>
      <c r="J158" t="str">
        <v>lbrard@groupeserap.com</v>
      </c>
      <c r="K158" t="str">
        <v>Route de Fougères, 53120 Gorron, France</v>
      </c>
      <c r="L158">
        <v>0</v>
      </c>
      <c r="M158">
        <v>0</v>
      </c>
      <c r="N158">
        <v>117</v>
      </c>
      <c r="O158">
        <v>2</v>
      </c>
      <c r="P158">
        <v>0</v>
      </c>
      <c r="Q158" t="str">
        <v>false</v>
      </c>
      <c r="R158" t="str">
        <v>Porte de Bretagne</v>
      </c>
      <c r="S158" t="b">
        <v>1</v>
      </c>
      <c r="T158">
        <v>155</v>
      </c>
    </row>
    <row r="159" spans="3:20" x14ac:dyDescent="0.3">
      <c r="C159" t="str">
        <v>06 68 67 59 12</v>
      </c>
      <c r="D159" s="3">
        <v>315</v>
      </c>
      <c r="E159" t="str">
        <v>EARL Mickael Morel</v>
      </c>
      <c r="F159" s="6">
        <v>43598.547175925924</v>
      </c>
      <c r="G159">
        <v>2019</v>
      </c>
      <c r="H159" t="str">
        <v>Mickael</v>
      </c>
      <c r="I159" t="str">
        <v>MOREL</v>
      </c>
      <c r="J159" t="str">
        <v>elevagemorel01@sfr.fr</v>
      </c>
      <c r="K159" t="str">
        <v>Privage, 01560 Saint-Julien-sur-Reyssouze, France</v>
      </c>
      <c r="L159">
        <v>0</v>
      </c>
      <c r="M159">
        <v>0</v>
      </c>
      <c r="N159">
        <v>75</v>
      </c>
      <c r="O159">
        <v>1</v>
      </c>
      <c r="P159">
        <v>0</v>
      </c>
      <c r="Q159" t="str">
        <v>false</v>
      </c>
      <c r="R159" t="str">
        <v>Rhone Alpes</v>
      </c>
      <c r="S159" t="b">
        <v>1</v>
      </c>
      <c r="T159">
        <v>156</v>
      </c>
    </row>
    <row r="160" spans="3:20" x14ac:dyDescent="0.3">
      <c r="C160" t="str">
        <v>06 70 04 27 26</v>
      </c>
      <c r="D160" s="3">
        <v>317</v>
      </c>
      <c r="E160" t="str">
        <v>GAEC de l'Oust (OLD)</v>
      </c>
      <c r="F160" s="6">
        <v>43599.837627314817</v>
      </c>
      <c r="G160">
        <v>2019</v>
      </c>
      <c r="H160" t="str">
        <v>Nicolas</v>
      </c>
      <c r="I160" t="str">
        <v>CANCOUET</v>
      </c>
      <c r="J160" t="str">
        <v>nicocancouet@hotmail.fr</v>
      </c>
      <c r="K160" t="str">
        <v>56200 Glénac, France</v>
      </c>
      <c r="L160">
        <v>0</v>
      </c>
      <c r="M160">
        <v>0</v>
      </c>
      <c r="N160">
        <v>117</v>
      </c>
      <c r="O160">
        <v>1</v>
      </c>
      <c r="P160">
        <v>0</v>
      </c>
      <c r="Q160" t="str">
        <v>false</v>
      </c>
      <c r="R160" t="str">
        <v>Bretagne</v>
      </c>
      <c r="S160" t="b">
        <v>1</v>
      </c>
      <c r="T160">
        <v>157</v>
      </c>
    </row>
    <row r="161" spans="3:20" x14ac:dyDescent="0.3">
      <c r="C161" t="str">
        <v>06 83 44 25 02</v>
      </c>
      <c r="D161" s="3">
        <v>318</v>
      </c>
      <c r="E161" t="str">
        <v>SCEA du Coq Hardi</v>
      </c>
      <c r="F161" s="6">
        <v>43599.842581018522</v>
      </c>
      <c r="G161">
        <v>2019</v>
      </c>
      <c r="H161" t="str">
        <v>Bernard</v>
      </c>
      <c r="I161" t="str">
        <v>LE HIR</v>
      </c>
      <c r="J161" t="str">
        <v>bernard.le-hir082@orange.fr</v>
      </c>
      <c r="K161" t="str">
        <v>Le Coq Hardi, 56140 Ruffiac, France</v>
      </c>
      <c r="L161">
        <v>0</v>
      </c>
      <c r="M161">
        <v>0</v>
      </c>
      <c r="N161">
        <v>117</v>
      </c>
      <c r="O161">
        <v>2</v>
      </c>
      <c r="P161">
        <v>0</v>
      </c>
      <c r="Q161" t="str">
        <v>false</v>
      </c>
      <c r="R161" t="str">
        <v>Bretagne</v>
      </c>
      <c r="S161" t="b">
        <v>1</v>
      </c>
      <c r="T161">
        <v>158</v>
      </c>
    </row>
    <row r="162" spans="3:20" x14ac:dyDescent="0.3">
      <c r="C162" t="str">
        <v>06 86 04 56 12</v>
      </c>
      <c r="D162" s="3">
        <v>321</v>
      </c>
      <c r="E162" t="str">
        <v>Frédéric QUINQUIS</v>
      </c>
      <c r="F162" s="6">
        <v>43600.507002314815</v>
      </c>
      <c r="G162">
        <v>2019</v>
      </c>
      <c r="H162" t="str">
        <v>Frédéric</v>
      </c>
      <c r="I162" t="str">
        <v>QUINQUIS</v>
      </c>
      <c r="J162" t="str">
        <v>fredericquinquis@yahoo.fr</v>
      </c>
      <c r="K162" t="str">
        <v>Creach, 29710 Peumerit, France</v>
      </c>
      <c r="L162">
        <v>0</v>
      </c>
      <c r="M162">
        <v>0</v>
      </c>
      <c r="N162">
        <v>117</v>
      </c>
      <c r="O162">
        <v>2</v>
      </c>
      <c r="P162">
        <v>0</v>
      </c>
      <c r="Q162" t="str">
        <v>false</v>
      </c>
      <c r="R162" t="str">
        <v>Bretagne</v>
      </c>
      <c r="S162" t="b">
        <v>1</v>
      </c>
      <c r="T162">
        <v>159</v>
      </c>
    </row>
    <row r="163" spans="3:20" x14ac:dyDescent="0.3">
      <c r="C163" t="str">
        <v>06 82 92 11 13</v>
      </c>
      <c r="D163" s="3">
        <v>322</v>
      </c>
      <c r="E163" t="str">
        <v>SCEA BERNIER</v>
      </c>
      <c r="F163" s="6">
        <v>43601.527349537035</v>
      </c>
      <c r="G163">
        <v>2019</v>
      </c>
      <c r="H163" t="str">
        <v>Pierre</v>
      </c>
      <c r="I163" t="str">
        <v>BERNIER</v>
      </c>
      <c r="J163" t="str">
        <v>pierrebernier79@gmail.com</v>
      </c>
      <c r="K163" t="str">
        <v>La Vacherasse, 79250 Nueil-les-Aubiers, France</v>
      </c>
      <c r="L163">
        <v>0</v>
      </c>
      <c r="M163">
        <v>0</v>
      </c>
      <c r="N163">
        <v>117</v>
      </c>
      <c r="O163">
        <v>1</v>
      </c>
      <c r="P163">
        <v>0</v>
      </c>
      <c r="Q163" t="str">
        <v>false</v>
      </c>
      <c r="R163" t="str">
        <v>Pays de la Loire</v>
      </c>
      <c r="S163" t="b">
        <v>1</v>
      </c>
      <c r="T163">
        <v>160</v>
      </c>
    </row>
    <row r="164" spans="3:20" x14ac:dyDescent="0.3">
      <c r="C164" t="str">
        <v>06 81 55 49 90</v>
      </c>
      <c r="D164" s="3">
        <v>323</v>
      </c>
      <c r="E164" t="str">
        <v>SARL Les Vergers d'Armorique</v>
      </c>
      <c r="F164" s="6">
        <v>43602.892511574071</v>
      </c>
      <c r="G164">
        <v>2019</v>
      </c>
      <c r="H164" t="str">
        <v>Xavier</v>
      </c>
      <c r="I164" t="str">
        <v>Meneust</v>
      </c>
      <c r="J164" t="str">
        <v>contact@vergersdarmorique.com</v>
      </c>
      <c r="K164" t="str">
        <v>La Meletrie, 35130 Visseiche, France</v>
      </c>
      <c r="L164">
        <v>0</v>
      </c>
      <c r="M164">
        <v>0</v>
      </c>
      <c r="N164">
        <v>117</v>
      </c>
      <c r="O164">
        <v>1</v>
      </c>
      <c r="P164">
        <v>0</v>
      </c>
      <c r="Q164" t="str">
        <v>true</v>
      </c>
      <c r="R164" t="str">
        <v>Porte de Bretagne</v>
      </c>
      <c r="S164" t="b">
        <v>1</v>
      </c>
      <c r="T164">
        <v>161</v>
      </c>
    </row>
    <row r="165" spans="3:20" x14ac:dyDescent="0.3">
      <c r="C165" t="str">
        <v>06 80 44 22 48</v>
      </c>
      <c r="D165" s="3">
        <v>324</v>
      </c>
      <c r="E165" t="str">
        <v>SARL Thomasset</v>
      </c>
      <c r="F165" s="6">
        <v>43602.896053240744</v>
      </c>
      <c r="G165">
        <v>2019</v>
      </c>
      <c r="H165" t="str">
        <v>David</v>
      </c>
      <c r="I165" t="str">
        <v>Thomasset</v>
      </c>
      <c r="J165" t="str">
        <v>david.thomasset@wanadoo.fr</v>
      </c>
      <c r="K165" t="str">
        <v>La ville Lucas, 35290 Muel, France</v>
      </c>
      <c r="L165">
        <v>0</v>
      </c>
      <c r="M165">
        <v>0</v>
      </c>
      <c r="N165">
        <v>117</v>
      </c>
      <c r="O165">
        <v>2</v>
      </c>
      <c r="P165">
        <v>0</v>
      </c>
      <c r="Q165" t="str">
        <v>false</v>
      </c>
      <c r="R165" t="str">
        <v>Porte de Bretagne</v>
      </c>
      <c r="S165" t="b">
        <v>1</v>
      </c>
      <c r="T165">
        <v>162</v>
      </c>
    </row>
    <row r="166" spans="3:20" x14ac:dyDescent="0.3">
      <c r="C166" t="str">
        <v>06 08 21 94 70</v>
      </c>
      <c r="D166" s="3">
        <v>325</v>
      </c>
      <c r="E166" t="str">
        <v>SCEA Le Bois du Pont</v>
      </c>
      <c r="F166" s="6">
        <v>43602.902141203704</v>
      </c>
      <c r="G166">
        <v>2019</v>
      </c>
      <c r="H166" t="str">
        <v>Sebastien</v>
      </c>
      <c r="I166" t="str">
        <v>Courcoux</v>
      </c>
      <c r="J166" t="str">
        <v>sebastiencourcoux@sfr.fr</v>
      </c>
      <c r="K166" t="str">
        <v>Le Bois du Pont, 22320 Le Haut-Corlay, France</v>
      </c>
      <c r="L166">
        <v>0</v>
      </c>
      <c r="M166">
        <v>0</v>
      </c>
      <c r="N166">
        <v>117</v>
      </c>
      <c r="O166">
        <v>3</v>
      </c>
      <c r="P166">
        <v>60000</v>
      </c>
      <c r="Q166" t="str">
        <v>true</v>
      </c>
      <c r="R166" t="str">
        <v>Bretagne</v>
      </c>
      <c r="S166" t="b">
        <v>1</v>
      </c>
      <c r="T166">
        <v>163</v>
      </c>
    </row>
    <row r="167" spans="3:20" x14ac:dyDescent="0.3">
      <c r="C167" t="str">
        <v>06 16 97 75 22</v>
      </c>
      <c r="D167" s="3">
        <v>327</v>
      </c>
      <c r="E167" t="str">
        <v>GAEC La Boulaie</v>
      </c>
      <c r="F167" s="6">
        <v>43602.904675925929</v>
      </c>
      <c r="G167">
        <v>2019</v>
      </c>
      <c r="H167" t="str">
        <v>Cédric</v>
      </c>
      <c r="I167" t="str">
        <v>Le Mée</v>
      </c>
      <c r="J167" t="str">
        <v>gaeclaboulaie@gmail.com</v>
      </c>
      <c r="K167" t="str">
        <v>La Boulaie, 22210 Plémet, France</v>
      </c>
      <c r="L167">
        <v>0</v>
      </c>
      <c r="M167">
        <v>0</v>
      </c>
      <c r="N167">
        <v>117</v>
      </c>
      <c r="O167">
        <v>2</v>
      </c>
      <c r="P167">
        <v>0</v>
      </c>
      <c r="Q167" t="str">
        <v>false</v>
      </c>
      <c r="R167" t="str">
        <v>Bretagne</v>
      </c>
      <c r="S167" t="b">
        <v>1</v>
      </c>
      <c r="T167">
        <v>164</v>
      </c>
    </row>
    <row r="168" spans="3:20" x14ac:dyDescent="0.3">
      <c r="C168" t="str">
        <v>06 59 57 70 93</v>
      </c>
      <c r="D168" s="3">
        <v>328</v>
      </c>
      <c r="E168" t="str">
        <v>EARL de la Basse Rivière (Site du Retiers)</v>
      </c>
      <c r="F168" s="6">
        <v>43602.907511574071</v>
      </c>
      <c r="G168">
        <v>2019</v>
      </c>
      <c r="H168" t="str">
        <v>Yvonnick</v>
      </c>
      <c r="I168" t="str">
        <v>Gorgeault</v>
      </c>
      <c r="J168" t="str">
        <v>familygeorgeault@hotmail.fr</v>
      </c>
      <c r="K168" t="str">
        <v>La Basse Rivière, 35240 Retiers, France</v>
      </c>
      <c r="L168">
        <v>0</v>
      </c>
      <c r="M168">
        <v>0</v>
      </c>
      <c r="N168">
        <v>117</v>
      </c>
      <c r="O168">
        <v>1</v>
      </c>
      <c r="P168">
        <v>0</v>
      </c>
      <c r="Q168" t="str">
        <v>true</v>
      </c>
      <c r="R168" t="str">
        <v>Porte de Bretagne</v>
      </c>
      <c r="S168" t="b">
        <v>1</v>
      </c>
      <c r="T168">
        <v>165</v>
      </c>
    </row>
    <row r="169" spans="3:20" x14ac:dyDescent="0.3">
      <c r="C169" t="str">
        <v>06 81 14 12 12</v>
      </c>
      <c r="D169" s="3">
        <v>329</v>
      </c>
      <c r="E169" t="str">
        <v>GAEC du Domaine Hamon</v>
      </c>
      <c r="F169" s="6">
        <v>43605.470972222225</v>
      </c>
      <c r="G169">
        <v>2019</v>
      </c>
      <c r="H169" t="str">
        <v>Jean-Raymond</v>
      </c>
      <c r="I169" t="str">
        <v>HAMON</v>
      </c>
      <c r="J169" t="str">
        <v>jean-raymond.hamon@wanadoo.fr</v>
      </c>
      <c r="K169" t="str">
        <v>La Boutonnais, 44590 Derval, France</v>
      </c>
      <c r="L169">
        <v>0</v>
      </c>
      <c r="M169">
        <v>0</v>
      </c>
      <c r="N169">
        <v>117</v>
      </c>
      <c r="O169">
        <v>2</v>
      </c>
      <c r="P169">
        <v>0</v>
      </c>
      <c r="Q169" t="str">
        <v>false</v>
      </c>
      <c r="R169" t="str">
        <v>Pays de la Loire</v>
      </c>
      <c r="S169" t="b">
        <v>1</v>
      </c>
      <c r="T169">
        <v>166</v>
      </c>
    </row>
    <row r="170" spans="3:20" x14ac:dyDescent="0.3">
      <c r="C170" t="str">
        <v>06 67 17 91 05</v>
      </c>
      <c r="D170" s="3">
        <v>330</v>
      </c>
      <c r="E170" t="str">
        <v>Clairefond</v>
      </c>
      <c r="F170" s="6">
        <v>43605.528020833335</v>
      </c>
      <c r="G170">
        <v>0</v>
      </c>
      <c r="H170" t="str">
        <v>Thierry</v>
      </c>
      <c r="I170" t="str">
        <v>Clairefond</v>
      </c>
      <c r="J170" t="str">
        <v>thierryclairefond@yahoo.fr</v>
      </c>
      <c r="K170" t="str">
        <v>29 Rue des Monts du Matin, 26300 Chatuzange-le-Goubet, France</v>
      </c>
      <c r="L170">
        <v>0</v>
      </c>
      <c r="M170">
        <v>0</v>
      </c>
      <c r="N170">
        <v>75</v>
      </c>
      <c r="O170">
        <v>2</v>
      </c>
      <c r="P170">
        <v>0</v>
      </c>
      <c r="Q170" t="str">
        <v>false</v>
      </c>
      <c r="R170" t="str">
        <v>Occitanie</v>
      </c>
      <c r="S170" t="b">
        <v>1</v>
      </c>
      <c r="T170">
        <v>167</v>
      </c>
    </row>
    <row r="171" spans="3:20" x14ac:dyDescent="0.3">
      <c r="C171" t="str">
        <v>06 75 58 91 29</v>
      </c>
      <c r="D171" s="3">
        <v>331</v>
      </c>
      <c r="E171" t="str">
        <v>SAS Meuhvelec</v>
      </c>
      <c r="F171" s="6">
        <v>43605.53297453704</v>
      </c>
      <c r="G171">
        <v>2021</v>
      </c>
      <c r="H171" t="str">
        <v>Loic</v>
      </c>
      <c r="I171" t="str">
        <v>Detruche</v>
      </c>
      <c r="J171" t="str">
        <v>meuhvelec@greenbiogaz.com</v>
      </c>
      <c r="K171" t="str">
        <v>Route du Chablais, 74140 Veigy-Foncenex, France</v>
      </c>
      <c r="L171">
        <v>0</v>
      </c>
      <c r="M171">
        <v>0</v>
      </c>
      <c r="N171">
        <v>117</v>
      </c>
      <c r="O171">
        <v>3</v>
      </c>
      <c r="P171">
        <v>0</v>
      </c>
      <c r="Q171" t="str">
        <v>false</v>
      </c>
      <c r="R171" t="str">
        <v>Rhone Alpes</v>
      </c>
      <c r="S171" t="b">
        <v>1</v>
      </c>
      <c r="T171">
        <v>168</v>
      </c>
    </row>
    <row r="172" spans="3:20" x14ac:dyDescent="0.3">
      <c r="C172" t="str">
        <v>06 32 82 93 65</v>
      </c>
      <c r="D172" s="3">
        <v>332</v>
      </c>
      <c r="E172" t="str">
        <v>GAEC LES PRELIONS</v>
      </c>
      <c r="F172" s="6">
        <v>43606.691655092596</v>
      </c>
      <c r="G172">
        <v>2019</v>
      </c>
      <c r="H172" t="str">
        <v>Ludovic</v>
      </c>
      <c r="I172" t="str">
        <v>Bagne</v>
      </c>
      <c r="J172" t="str">
        <v>contact@lesprelions.fr</v>
      </c>
      <c r="K172" t="str">
        <v>400 Route des Calendras, 01290 Biziat, France</v>
      </c>
      <c r="L172">
        <v>0</v>
      </c>
      <c r="M172">
        <v>0</v>
      </c>
      <c r="N172">
        <v>117</v>
      </c>
      <c r="O172">
        <v>4</v>
      </c>
      <c r="P172">
        <v>50000</v>
      </c>
      <c r="Q172" t="str">
        <v>true</v>
      </c>
      <c r="R172" t="str">
        <v>Rhone Alpes</v>
      </c>
      <c r="S172" t="b">
        <v>1</v>
      </c>
      <c r="T172">
        <v>169</v>
      </c>
    </row>
    <row r="173" spans="3:20" x14ac:dyDescent="0.3">
      <c r="C173" t="str">
        <v>06 87 51 34 94</v>
      </c>
      <c r="D173" s="3">
        <v>333</v>
      </c>
      <c r="E173" t="str">
        <v>GAEC DE LA LANDE CRESPIN</v>
      </c>
      <c r="F173" s="6">
        <v>43607.697974537034</v>
      </c>
      <c r="G173">
        <v>2019</v>
      </c>
      <c r="H173" t="str">
        <v>Mr et Mme</v>
      </c>
      <c r="I173" t="str">
        <v>Lecomte</v>
      </c>
      <c r="J173" t="str">
        <v>gaeclandecrespin@orange.fr</v>
      </c>
      <c r="K173" t="str">
        <v>La Lande Crespin, 53290 Bierné-les-Villages, France</v>
      </c>
      <c r="L173">
        <v>0</v>
      </c>
      <c r="M173">
        <v>0</v>
      </c>
      <c r="N173">
        <v>117</v>
      </c>
      <c r="O173">
        <v>1</v>
      </c>
      <c r="P173">
        <v>0</v>
      </c>
      <c r="Q173" t="str">
        <v>false</v>
      </c>
      <c r="R173" t="str">
        <v>Porte de Bretagne</v>
      </c>
      <c r="S173" t="b">
        <v>1</v>
      </c>
      <c r="T173">
        <v>170</v>
      </c>
    </row>
    <row r="174" spans="3:20" x14ac:dyDescent="0.3">
      <c r="C174" t="str">
        <v>06 80 01 15 67</v>
      </c>
      <c r="D174" s="3">
        <v>334</v>
      </c>
      <c r="E174" t="str">
        <v>EARL Kerouedan</v>
      </c>
      <c r="F174" s="6">
        <v>43607.864201388889</v>
      </c>
      <c r="G174">
        <v>2019</v>
      </c>
      <c r="H174" t="str">
        <v>Philippe</v>
      </c>
      <c r="I174" t="str">
        <v>KEROUEDAN</v>
      </c>
      <c r="J174" t="str">
        <v>philippekerouedan@orange.fr</v>
      </c>
      <c r="K174" t="str">
        <v>Trévoédal, 29790 Beuzec-Cap-Sizun, France</v>
      </c>
      <c r="L174">
        <v>0</v>
      </c>
      <c r="M174">
        <v>0</v>
      </c>
      <c r="N174">
        <v>117</v>
      </c>
      <c r="O174">
        <v>2</v>
      </c>
      <c r="P174">
        <v>0</v>
      </c>
      <c r="Q174" t="str">
        <v>false</v>
      </c>
      <c r="R174" t="str">
        <v>Bretagne</v>
      </c>
      <c r="S174" t="b">
        <v>1</v>
      </c>
      <c r="T174">
        <v>171</v>
      </c>
    </row>
    <row r="175" spans="3:20" x14ac:dyDescent="0.3">
      <c r="C175" t="str">
        <v>07 57 44 12 17</v>
      </c>
      <c r="D175" s="3">
        <v>336</v>
      </c>
      <c r="E175" t="str">
        <v>Okwind Formation Interne</v>
      </c>
      <c r="F175" s="6">
        <v>43611.940486111111</v>
      </c>
      <c r="G175">
        <v>2018</v>
      </c>
      <c r="H175" t="str">
        <v>Bureau</v>
      </c>
      <c r="I175" t="str">
        <v>Etudes</v>
      </c>
      <c r="J175" t="str">
        <v>supervision@okwind.fr</v>
      </c>
      <c r="K175" t="str">
        <v>35370 Torcé, France</v>
      </c>
      <c r="L175">
        <v>0</v>
      </c>
      <c r="M175">
        <v>0</v>
      </c>
      <c r="N175" t="str">
        <v>88.1</v>
      </c>
      <c r="O175">
        <v>12</v>
      </c>
      <c r="P175">
        <v>0</v>
      </c>
      <c r="Q175" t="str">
        <v>false</v>
      </c>
      <c r="R175" t="str">
        <v>Porte de Bretagne</v>
      </c>
      <c r="S175" t="b">
        <v>1</v>
      </c>
      <c r="T175">
        <v>172</v>
      </c>
    </row>
    <row r="176" spans="3:20" x14ac:dyDescent="0.3">
      <c r="C176" t="str">
        <v>06 89 42 57 17</v>
      </c>
      <c r="D176" s="3">
        <v>337</v>
      </c>
      <c r="E176" t="str">
        <v>EARL Leveque Yannick</v>
      </c>
      <c r="F176" s="6">
        <v>43612.703298611108</v>
      </c>
      <c r="G176">
        <v>2021</v>
      </c>
      <c r="H176" t="str">
        <v>Yannick</v>
      </c>
      <c r="I176" t="str">
        <v>LEVESQUE</v>
      </c>
      <c r="J176" t="str">
        <v>nadege.yannick@wanadoo.fr</v>
      </c>
      <c r="K176" t="str">
        <v>40 Route du Séminaire, 50670 Saint-Laurent-de-Cuves, France</v>
      </c>
      <c r="L176">
        <v>0</v>
      </c>
      <c r="M176">
        <v>0</v>
      </c>
      <c r="N176">
        <v>75</v>
      </c>
      <c r="O176">
        <v>1</v>
      </c>
      <c r="P176">
        <v>17500</v>
      </c>
      <c r="Q176" t="str">
        <v>true</v>
      </c>
      <c r="R176" t="str">
        <v>Porte de Bretagne</v>
      </c>
      <c r="S176" t="b">
        <v>1</v>
      </c>
      <c r="T176">
        <v>173</v>
      </c>
    </row>
    <row r="177" spans="3:20" x14ac:dyDescent="0.3">
      <c r="C177" t="str">
        <v>06 74 45 94 94</v>
      </c>
      <c r="D177" s="3">
        <v>338</v>
      </c>
      <c r="E177" t="str">
        <v>Earl Ruel Triger</v>
      </c>
      <c r="F177" s="6">
        <v>43612.754675925928</v>
      </c>
      <c r="G177">
        <v>2019</v>
      </c>
      <c r="H177" t="str">
        <v>Eric</v>
      </c>
      <c r="I177" t="str">
        <v>Ruel</v>
      </c>
      <c r="J177" t="str">
        <v>triger.ruel@orange.fr</v>
      </c>
      <c r="K177" t="str">
        <v>Coq Fresne, 72290 Congé-sur-Orne, France</v>
      </c>
      <c r="L177">
        <v>0</v>
      </c>
      <c r="M177">
        <v>0</v>
      </c>
      <c r="N177">
        <v>117</v>
      </c>
      <c r="O177">
        <v>1</v>
      </c>
      <c r="P177">
        <v>0</v>
      </c>
      <c r="Q177" t="str">
        <v>false</v>
      </c>
      <c r="R177" t="str">
        <v>Porte de Bretagne</v>
      </c>
      <c r="S177" t="b">
        <v>1</v>
      </c>
      <c r="T177">
        <v>174</v>
      </c>
    </row>
    <row r="178" spans="3:20" x14ac:dyDescent="0.3">
      <c r="C178" t="str">
        <v>06 12 56 11 83</v>
      </c>
      <c r="D178" s="3">
        <v>339</v>
      </c>
      <c r="E178" t="str">
        <v>Ambrois Didier</v>
      </c>
      <c r="F178" s="6">
        <v>43612.757349537038</v>
      </c>
      <c r="G178">
        <v>2019</v>
      </c>
      <c r="H178" t="str">
        <v>Didier</v>
      </c>
      <c r="I178" t="str">
        <v>Ambrois</v>
      </c>
      <c r="J178" t="str">
        <v>didier.ambrois@orange.fr</v>
      </c>
      <c r="K178" t="str">
        <v>Le Bois d'Asse, 72290 Courcebœufs, France</v>
      </c>
      <c r="L178">
        <v>0</v>
      </c>
      <c r="M178">
        <v>0</v>
      </c>
      <c r="N178">
        <v>75</v>
      </c>
      <c r="O178">
        <v>1</v>
      </c>
      <c r="P178">
        <v>0</v>
      </c>
      <c r="Q178" t="str">
        <v>false</v>
      </c>
      <c r="R178" t="str">
        <v>Porte de Bretagne</v>
      </c>
      <c r="S178" t="b">
        <v>1</v>
      </c>
      <c r="T178">
        <v>175</v>
      </c>
    </row>
    <row r="179" spans="3:20" x14ac:dyDescent="0.3">
      <c r="C179" t="str">
        <v>06 18 03 71 15</v>
      </c>
      <c r="D179" s="3">
        <v>340</v>
      </c>
      <c r="E179" t="str">
        <v>Sevin Christophe</v>
      </c>
      <c r="F179" s="6">
        <v>43612.759456018517</v>
      </c>
      <c r="G179">
        <v>2019</v>
      </c>
      <c r="H179" t="str">
        <v>Christophe</v>
      </c>
      <c r="I179" t="str">
        <v>Sevin</v>
      </c>
      <c r="J179" t="str">
        <v>chris-sevin@wanadoo.fr</v>
      </c>
      <c r="K179" t="str">
        <v>Le Plessis, 53160 Saint-Thomas-de-Courceriers, France</v>
      </c>
      <c r="L179">
        <v>0</v>
      </c>
      <c r="M179">
        <v>0</v>
      </c>
      <c r="N179">
        <v>117</v>
      </c>
      <c r="O179">
        <v>1</v>
      </c>
      <c r="P179">
        <v>0</v>
      </c>
      <c r="Q179" t="str">
        <v>true</v>
      </c>
      <c r="R179" t="str">
        <v>Porte de Bretagne</v>
      </c>
      <c r="S179" t="b">
        <v>1</v>
      </c>
      <c r="T179">
        <v>176</v>
      </c>
    </row>
    <row r="180" spans="3:20" x14ac:dyDescent="0.3">
      <c r="C180" t="str">
        <v>06 20 02 83 55</v>
      </c>
      <c r="D180" s="3">
        <v>341</v>
      </c>
      <c r="E180" t="str">
        <v>EARL de la Fizellerie</v>
      </c>
      <c r="F180" s="6">
        <v>43612.763460648152</v>
      </c>
      <c r="G180">
        <v>2019</v>
      </c>
      <c r="H180" t="str">
        <v>Laurent</v>
      </c>
      <c r="I180" t="str">
        <v>Cheux</v>
      </c>
      <c r="J180" t="str">
        <v>laurentcheux@orange.fr</v>
      </c>
      <c r="K180" t="str">
        <v>La Fizellerie, 53500 Montenay, France</v>
      </c>
      <c r="L180">
        <v>0</v>
      </c>
      <c r="M180">
        <v>0</v>
      </c>
      <c r="N180">
        <v>117</v>
      </c>
      <c r="O180">
        <v>1</v>
      </c>
      <c r="P180">
        <v>0</v>
      </c>
      <c r="Q180" t="str">
        <v>false</v>
      </c>
      <c r="R180" t="str">
        <v>Porte de Bretagne</v>
      </c>
      <c r="S180" t="b">
        <v>1</v>
      </c>
      <c r="T180">
        <v>177</v>
      </c>
    </row>
    <row r="181" spans="3:20" x14ac:dyDescent="0.3">
      <c r="C181" t="str">
        <v>06 20 02 83 55</v>
      </c>
      <c r="D181" s="3">
        <v>342</v>
      </c>
      <c r="E181" t="str">
        <v>SCEA du Moulin Neuf</v>
      </c>
      <c r="F181" s="6">
        <v>43612.764305555553</v>
      </c>
      <c r="G181">
        <v>2019</v>
      </c>
      <c r="H181" t="str">
        <v>Laurent</v>
      </c>
      <c r="I181" t="str">
        <v>Cheux</v>
      </c>
      <c r="J181" t="str">
        <v>laurentcheux@orange.fr</v>
      </c>
      <c r="K181" t="str">
        <v>Le Moulin Neuf, 53120 Brécé, France</v>
      </c>
      <c r="L181">
        <v>0</v>
      </c>
      <c r="M181">
        <v>0</v>
      </c>
      <c r="N181">
        <v>117</v>
      </c>
      <c r="O181">
        <v>2</v>
      </c>
      <c r="P181">
        <v>0</v>
      </c>
      <c r="Q181" t="str">
        <v>false</v>
      </c>
      <c r="R181" t="str">
        <v>Porte de Bretagne</v>
      </c>
      <c r="S181" t="b">
        <v>1</v>
      </c>
      <c r="T181">
        <v>178</v>
      </c>
    </row>
    <row r="182" spans="3:20" x14ac:dyDescent="0.3">
      <c r="C182" t="str">
        <v>06 75 96 27 62</v>
      </c>
      <c r="D182" s="3">
        <v>345</v>
      </c>
      <c r="E182" t="str">
        <v>GAEC Breffiere</v>
      </c>
      <c r="F182" s="6">
        <v>43620.892453703702</v>
      </c>
      <c r="G182">
        <v>2019</v>
      </c>
      <c r="H182" t="str">
        <v>Laurent</v>
      </c>
      <c r="I182" t="str">
        <v>CAILLAUD</v>
      </c>
      <c r="J182" t="str">
        <v>gaec.breffiere@gmail.com</v>
      </c>
      <c r="K182" t="str">
        <v>La Breffière, 49600 Geste, France</v>
      </c>
      <c r="L182">
        <v>0</v>
      </c>
      <c r="M182">
        <v>0</v>
      </c>
      <c r="N182">
        <v>117</v>
      </c>
      <c r="O182">
        <v>3</v>
      </c>
      <c r="P182">
        <v>0</v>
      </c>
      <c r="Q182" t="str">
        <v>false</v>
      </c>
      <c r="R182" t="str">
        <v>Pays de la Loire</v>
      </c>
      <c r="S182" t="b">
        <v>1</v>
      </c>
      <c r="T182">
        <v>179</v>
      </c>
    </row>
    <row r="183" spans="3:20" x14ac:dyDescent="0.3">
      <c r="C183" t="str">
        <v>06 88 12 41 63</v>
      </c>
      <c r="D183" s="3">
        <v>346</v>
      </c>
      <c r="E183" t="str">
        <v>EARL REAU DES CHAMPS</v>
      </c>
      <c r="F183" s="6">
        <v>43620.897928240738</v>
      </c>
      <c r="G183">
        <v>2019</v>
      </c>
      <c r="H183" t="str">
        <v>Cédric</v>
      </c>
      <c r="I183" t="str">
        <v>FOUSSIER</v>
      </c>
      <c r="J183" t="str">
        <v>mcfoussier@outlook.fr</v>
      </c>
      <c r="K183" t="str">
        <v>Les Rauderies, 37320 Saint-Branchs, France</v>
      </c>
      <c r="L183">
        <v>0</v>
      </c>
      <c r="M183">
        <v>0</v>
      </c>
      <c r="N183">
        <v>117</v>
      </c>
      <c r="O183">
        <v>1</v>
      </c>
      <c r="P183">
        <v>0</v>
      </c>
      <c r="Q183" t="str">
        <v>false</v>
      </c>
      <c r="R183" t="str">
        <v>Pays de la Loire</v>
      </c>
      <c r="S183" t="b">
        <v>1</v>
      </c>
      <c r="T183">
        <v>180</v>
      </c>
    </row>
    <row r="184" spans="3:20" x14ac:dyDescent="0.3">
      <c r="C184" t="str">
        <v>06 95 52 57 11</v>
      </c>
      <c r="D184" s="3">
        <v>347</v>
      </c>
      <c r="E184" t="str">
        <v>EARL Joliavi</v>
      </c>
      <c r="F184" s="6">
        <v>43620.900648148148</v>
      </c>
      <c r="G184">
        <v>2019</v>
      </c>
      <c r="H184" t="str">
        <v>Jérôme</v>
      </c>
      <c r="I184" t="str">
        <v>GLORIAU</v>
      </c>
      <c r="J184" t="str">
        <v>joliavi@orange.fr</v>
      </c>
      <c r="K184" t="str">
        <v>Ecoussais, 79600 Assais-les-Jumeaux, France</v>
      </c>
      <c r="L184">
        <v>0</v>
      </c>
      <c r="M184">
        <v>0</v>
      </c>
      <c r="N184">
        <v>117</v>
      </c>
      <c r="O184">
        <v>1</v>
      </c>
      <c r="P184">
        <v>0</v>
      </c>
      <c r="Q184" t="str">
        <v>true</v>
      </c>
      <c r="R184" t="str">
        <v>Pays de la Loire</v>
      </c>
      <c r="S184" t="b">
        <v>1</v>
      </c>
      <c r="T184">
        <v>181</v>
      </c>
    </row>
    <row r="185" spans="3:20" x14ac:dyDescent="0.3">
      <c r="C185" t="str">
        <v>06 32 84 84 05</v>
      </c>
      <c r="D185" s="3">
        <v>348</v>
      </c>
      <c r="E185" t="str">
        <v>EARL la Coudraie</v>
      </c>
      <c r="F185" s="6">
        <v>43620.907650462963</v>
      </c>
      <c r="G185">
        <v>2019</v>
      </c>
      <c r="H185" t="str">
        <v>Hubert</v>
      </c>
      <c r="I185" t="str">
        <v>COUTON</v>
      </c>
      <c r="J185" t="str">
        <v>couton.hubert@hotmail.fr</v>
      </c>
      <c r="K185" t="str">
        <v>La Coudraie, 37370 Villebourg, France</v>
      </c>
      <c r="L185">
        <v>0</v>
      </c>
      <c r="M185">
        <v>0</v>
      </c>
      <c r="N185">
        <v>75</v>
      </c>
      <c r="O185">
        <v>1</v>
      </c>
      <c r="P185">
        <v>0</v>
      </c>
      <c r="Q185" t="str">
        <v>false</v>
      </c>
      <c r="R185" t="str">
        <v>Pays de la Loire</v>
      </c>
      <c r="S185" t="b">
        <v>1</v>
      </c>
      <c r="T185">
        <v>182</v>
      </c>
    </row>
    <row r="186" spans="3:20" x14ac:dyDescent="0.3">
      <c r="C186" t="str">
        <v>06 62 57 34 67</v>
      </c>
      <c r="D186" s="3">
        <v>349</v>
      </c>
      <c r="E186" t="str">
        <v>GAEC LA RENAISSANCE</v>
      </c>
      <c r="F186" s="6">
        <v>43620.910763888889</v>
      </c>
      <c r="G186">
        <v>2019</v>
      </c>
      <c r="H186" t="str">
        <v>Hervé</v>
      </c>
      <c r="I186" t="str">
        <v>MORIN</v>
      </c>
      <c r="J186" t="str">
        <v>gaeclarenaissance@orange.fr</v>
      </c>
      <c r="K186" t="str">
        <v>La Saminière, 85700 Sèvremont, France</v>
      </c>
      <c r="L186">
        <v>0</v>
      </c>
      <c r="M186">
        <v>0</v>
      </c>
      <c r="N186">
        <v>117</v>
      </c>
      <c r="O186">
        <v>1</v>
      </c>
      <c r="P186">
        <v>0</v>
      </c>
      <c r="Q186" t="str">
        <v>false</v>
      </c>
      <c r="R186" t="str">
        <v>Pays de la Loire</v>
      </c>
      <c r="S186" t="b">
        <v>1</v>
      </c>
      <c r="T186">
        <v>183</v>
      </c>
    </row>
    <row r="187" spans="3:20" x14ac:dyDescent="0.3">
      <c r="C187" t="str">
        <v>06 10 11 29 37</v>
      </c>
      <c r="D187" s="3">
        <v>350</v>
      </c>
      <c r="E187" t="str">
        <v>EARL TESSIER</v>
      </c>
      <c r="F187" s="6">
        <v>43620.913587962961</v>
      </c>
      <c r="G187">
        <v>2019</v>
      </c>
      <c r="H187" t="str">
        <v>Hervé</v>
      </c>
      <c r="I187" t="str">
        <v>TESSIER</v>
      </c>
      <c r="J187" t="str">
        <v>earltessier@sfr.fr</v>
      </c>
      <c r="K187" t="str">
        <v>La Cabane à Chiron, 85490 Benet, France</v>
      </c>
      <c r="L187">
        <v>0</v>
      </c>
      <c r="M187">
        <v>0</v>
      </c>
      <c r="N187">
        <v>117</v>
      </c>
      <c r="O187">
        <v>2</v>
      </c>
      <c r="P187">
        <v>0</v>
      </c>
      <c r="Q187" t="str">
        <v>false</v>
      </c>
      <c r="R187" t="str">
        <v>Pays de la Loire</v>
      </c>
      <c r="S187" t="b">
        <v>1</v>
      </c>
      <c r="T187">
        <v>184</v>
      </c>
    </row>
    <row r="188" spans="3:20" x14ac:dyDescent="0.3">
      <c r="C188" t="str">
        <v>06 24 93 16 12</v>
      </c>
      <c r="D188" s="3">
        <v>351</v>
      </c>
      <c r="E188" t="str">
        <v>GAEC DE LA VALLEE</v>
      </c>
      <c r="F188" s="6">
        <v>43620.915914351855</v>
      </c>
      <c r="G188">
        <v>2019</v>
      </c>
      <c r="H188" t="str">
        <v>Florent</v>
      </c>
      <c r="I188" t="str">
        <v>LANDREAU</v>
      </c>
      <c r="J188" t="str">
        <v>gaecvallee@wanadoo.fr</v>
      </c>
      <c r="K188" t="str">
        <v>La Chauvinière, 49450 Sèvremoine, France</v>
      </c>
      <c r="L188">
        <v>0</v>
      </c>
      <c r="M188">
        <v>0</v>
      </c>
      <c r="N188">
        <v>117</v>
      </c>
      <c r="O188">
        <v>1</v>
      </c>
      <c r="P188">
        <v>0</v>
      </c>
      <c r="Q188" t="str">
        <v>false</v>
      </c>
      <c r="R188" t="str">
        <v>Pays de la Loire</v>
      </c>
      <c r="S188" t="b">
        <v>1</v>
      </c>
      <c r="T188">
        <v>185</v>
      </c>
    </row>
    <row r="189" spans="3:20" x14ac:dyDescent="0.3">
      <c r="C189" t="str">
        <v>06 17 96 29 75</v>
      </c>
      <c r="D189" s="3">
        <v>352</v>
      </c>
      <c r="E189" t="str">
        <v>EARL METAYER LOIC</v>
      </c>
      <c r="F189" s="6">
        <v>43620.91878472222</v>
      </c>
      <c r="G189">
        <v>2019</v>
      </c>
      <c r="H189" t="str">
        <v>Loïc</v>
      </c>
      <c r="I189" t="str">
        <v>METAYER</v>
      </c>
      <c r="J189" t="str">
        <v>loic.metayer49@orange.fr</v>
      </c>
      <c r="K189" t="str">
        <v>Les Armeneaux, 49670 Chemillé-en-Anjou, France</v>
      </c>
      <c r="L189">
        <v>0</v>
      </c>
      <c r="M189">
        <v>0</v>
      </c>
      <c r="N189">
        <v>75</v>
      </c>
      <c r="O189">
        <v>1</v>
      </c>
      <c r="P189">
        <v>0</v>
      </c>
      <c r="Q189" t="str">
        <v>false</v>
      </c>
      <c r="R189" t="str">
        <v>Pays de la Loire</v>
      </c>
      <c r="S189" t="b">
        <v>1</v>
      </c>
      <c r="T189">
        <v>186</v>
      </c>
    </row>
    <row r="190" spans="3:20" x14ac:dyDescent="0.3">
      <c r="C190" t="str">
        <v>06 70 99 00 05</v>
      </c>
      <c r="D190" s="3">
        <v>353</v>
      </c>
      <c r="E190" t="str">
        <v>SCEA du Patis</v>
      </c>
      <c r="F190" s="6">
        <v>43620.924050925925</v>
      </c>
      <c r="G190">
        <v>2019</v>
      </c>
      <c r="H190" t="str">
        <v>Romain</v>
      </c>
      <c r="I190" t="str">
        <v>LEFORT</v>
      </c>
      <c r="J190" t="str">
        <v>scea-dupatis@orange.fr</v>
      </c>
      <c r="K190" t="str">
        <v>Le Pâtis, 49600 Andrezé, France</v>
      </c>
      <c r="L190">
        <v>0</v>
      </c>
      <c r="M190">
        <v>0</v>
      </c>
      <c r="N190">
        <v>75</v>
      </c>
      <c r="O190">
        <v>1</v>
      </c>
      <c r="P190">
        <v>0</v>
      </c>
      <c r="Q190" t="str">
        <v>false</v>
      </c>
      <c r="R190" t="str">
        <v>Pays de la Loire</v>
      </c>
      <c r="S190" t="b">
        <v>1</v>
      </c>
      <c r="T190">
        <v>187</v>
      </c>
    </row>
    <row r="191" spans="3:20" x14ac:dyDescent="0.3">
      <c r="C191" t="str">
        <v>06 40 94 48 66</v>
      </c>
      <c r="D191" s="3">
        <v>354</v>
      </c>
      <c r="E191" t="str">
        <v>RIOLAND Laurent</v>
      </c>
      <c r="F191" s="6">
        <v>43620.926817129628</v>
      </c>
      <c r="G191">
        <v>2019</v>
      </c>
      <c r="H191" t="str">
        <v>Laurent</v>
      </c>
      <c r="I191" t="str">
        <v>RIOLAND</v>
      </c>
      <c r="J191" t="str">
        <v>laurent.rioland@orange.fr</v>
      </c>
      <c r="K191" t="str">
        <v>Beauvais, 36180 Heugnes, France</v>
      </c>
      <c r="L191">
        <v>0</v>
      </c>
      <c r="M191">
        <v>0</v>
      </c>
      <c r="N191">
        <v>75</v>
      </c>
      <c r="O191">
        <v>1</v>
      </c>
      <c r="P191">
        <v>0</v>
      </c>
      <c r="Q191" t="str">
        <v>false</v>
      </c>
      <c r="R191" t="str">
        <v>Pays de la Loire</v>
      </c>
      <c r="S191" t="b">
        <v>1</v>
      </c>
      <c r="T191">
        <v>188</v>
      </c>
    </row>
    <row r="192" spans="3:20" x14ac:dyDescent="0.3">
      <c r="C192" t="str">
        <v>06 82 86 60 40</v>
      </c>
      <c r="D192" s="3">
        <v>355</v>
      </c>
      <c r="E192" t="str">
        <v>EARL BIDAULT</v>
      </c>
      <c r="F192" s="6">
        <v>43620.930173611108</v>
      </c>
      <c r="G192">
        <v>2019</v>
      </c>
      <c r="H192" t="str">
        <v>Mickaël</v>
      </c>
      <c r="I192" t="str">
        <v>BIDAULT</v>
      </c>
      <c r="J192" t="str">
        <v>bidault.gaec@orange.fr</v>
      </c>
      <c r="K192" t="str">
        <v>Les Palluaux, 36290 Azay-le-Ferron, France</v>
      </c>
      <c r="L192">
        <v>0</v>
      </c>
      <c r="M192">
        <v>0</v>
      </c>
      <c r="N192">
        <v>117</v>
      </c>
      <c r="O192">
        <v>1</v>
      </c>
      <c r="P192">
        <v>0</v>
      </c>
      <c r="Q192" t="str">
        <v>true</v>
      </c>
      <c r="R192" t="str">
        <v>Pays de la Loire</v>
      </c>
      <c r="S192" t="b">
        <v>1</v>
      </c>
      <c r="T192">
        <v>189</v>
      </c>
    </row>
    <row r="193" spans="3:20" x14ac:dyDescent="0.3">
      <c r="C193" t="str">
        <v>06 31 31 24 21</v>
      </c>
      <c r="D193" s="3">
        <v>359</v>
      </c>
      <c r="E193" t="str">
        <v>ETS Anthony Guillebaud</v>
      </c>
      <c r="F193" s="6">
        <v>43629.778055555558</v>
      </c>
      <c r="G193">
        <v>2019</v>
      </c>
      <c r="H193" t="str">
        <v>Anthony</v>
      </c>
      <c r="I193" t="str">
        <v>Guillebaud</v>
      </c>
      <c r="J193" t="str">
        <v>anthony.guillebaud@gmail.com</v>
      </c>
      <c r="K193" t="str">
        <v>Louage de Mesles, 03400 Saint-Ennemond, France</v>
      </c>
      <c r="L193">
        <v>0</v>
      </c>
      <c r="M193">
        <v>0</v>
      </c>
      <c r="N193">
        <v>75</v>
      </c>
      <c r="O193">
        <v>1</v>
      </c>
      <c r="P193">
        <v>0</v>
      </c>
      <c r="Q193" t="str">
        <v>true</v>
      </c>
      <c r="R193" t="str">
        <v>Rhone Alpes</v>
      </c>
      <c r="S193" t="b">
        <v>1</v>
      </c>
      <c r="T193">
        <v>190</v>
      </c>
    </row>
    <row r="194" spans="3:20" x14ac:dyDescent="0.3">
      <c r="C194" t="str">
        <v>06 34 87 01 18</v>
      </c>
      <c r="D194" s="3">
        <v>361</v>
      </c>
      <c r="E194" t="str">
        <v>SCEA Passin</v>
      </c>
      <c r="F194" s="6">
        <v>43635.472291666665</v>
      </c>
      <c r="G194">
        <v>2019</v>
      </c>
      <c r="H194" t="str">
        <v>Emmanuel</v>
      </c>
      <c r="I194" t="str">
        <v>Passin</v>
      </c>
      <c r="J194" t="str">
        <v>emmanuel.passin@gmail.com</v>
      </c>
      <c r="K194" t="str">
        <v>Le Bodan, 56420 Plaudren, France</v>
      </c>
      <c r="L194">
        <v>0</v>
      </c>
      <c r="M194">
        <v>0</v>
      </c>
      <c r="N194">
        <v>117</v>
      </c>
      <c r="O194">
        <v>1</v>
      </c>
      <c r="P194">
        <v>0</v>
      </c>
      <c r="Q194" t="str">
        <v>true</v>
      </c>
      <c r="R194" t="str">
        <v>Bretagne</v>
      </c>
      <c r="S194" t="b">
        <v>1</v>
      </c>
      <c r="T194">
        <v>191</v>
      </c>
    </row>
    <row r="195" spans="3:20" x14ac:dyDescent="0.3">
      <c r="C195" t="str">
        <v>06 07 87 14 47</v>
      </c>
      <c r="D195" s="3">
        <v>362</v>
      </c>
      <c r="E195" t="str">
        <v>SARL FERME AVICOLE DE KERROUX</v>
      </c>
      <c r="F195" s="6">
        <v>43635.549618055556</v>
      </c>
      <c r="G195">
        <v>2019</v>
      </c>
      <c r="H195" t="str">
        <v>Pierre</v>
      </c>
      <c r="I195" t="str">
        <v>Cozannet</v>
      </c>
      <c r="J195" t="str">
        <v>etacozannet@gmail.com</v>
      </c>
      <c r="K195" t="str">
        <v>Kerroux, 22260 Plouëc-du-Trieux, France</v>
      </c>
      <c r="L195">
        <v>0</v>
      </c>
      <c r="M195">
        <v>0</v>
      </c>
      <c r="N195">
        <v>117</v>
      </c>
      <c r="O195">
        <v>2</v>
      </c>
      <c r="P195">
        <v>0</v>
      </c>
      <c r="Q195" t="str">
        <v>false</v>
      </c>
      <c r="R195" t="str">
        <v>Bretagne</v>
      </c>
      <c r="S195" t="b">
        <v>1</v>
      </c>
      <c r="T195">
        <v>192</v>
      </c>
    </row>
    <row r="196" spans="3:20" x14ac:dyDescent="0.3">
      <c r="C196" t="str">
        <v>06 75 02 33 48</v>
      </c>
      <c r="D196" s="3">
        <v>363</v>
      </c>
      <c r="E196" t="str">
        <v>EARL Saladin</v>
      </c>
      <c r="F196" s="6">
        <v>43635.556041666663</v>
      </c>
      <c r="G196">
        <v>2019</v>
      </c>
      <c r="H196" t="str">
        <v>Daniel</v>
      </c>
      <c r="I196" t="str">
        <v>Saladin</v>
      </c>
      <c r="J196" t="str">
        <v>saladin.daniel@wanadoo.fr</v>
      </c>
      <c r="K196" t="str">
        <v>Saint-Yviec, 22320 Saint-Martin-des-Prés, France</v>
      </c>
      <c r="L196">
        <v>0</v>
      </c>
      <c r="M196">
        <v>0</v>
      </c>
      <c r="N196">
        <v>117</v>
      </c>
      <c r="O196">
        <v>1</v>
      </c>
      <c r="P196">
        <v>19000</v>
      </c>
      <c r="Q196" t="str">
        <v>true</v>
      </c>
      <c r="R196" t="str">
        <v>Bretagne</v>
      </c>
      <c r="S196" t="b">
        <v>1</v>
      </c>
      <c r="T196">
        <v>193</v>
      </c>
    </row>
    <row r="197" spans="3:20" x14ac:dyDescent="0.3">
      <c r="C197" t="str">
        <v>06 11 14 52 44</v>
      </c>
      <c r="D197" s="3">
        <v>364</v>
      </c>
      <c r="E197" t="str">
        <v>GAEC de la Pierre</v>
      </c>
      <c r="F197" s="6">
        <v>43635.558287037034</v>
      </c>
      <c r="G197">
        <v>2019</v>
      </c>
      <c r="H197" t="str">
        <v>Matthieu</v>
      </c>
      <c r="I197" t="str">
        <v>Frerou</v>
      </c>
      <c r="J197" t="str">
        <v>gaec-de-la-pierre@orange.fr</v>
      </c>
      <c r="K197" t="str">
        <v>La Pierre, 35750 Saint-Malon-sur-Mel, France</v>
      </c>
      <c r="L197">
        <v>0</v>
      </c>
      <c r="M197">
        <v>0</v>
      </c>
      <c r="N197">
        <v>117</v>
      </c>
      <c r="O197">
        <v>2</v>
      </c>
      <c r="P197">
        <v>0</v>
      </c>
      <c r="Q197" t="str">
        <v>false</v>
      </c>
      <c r="R197" t="str">
        <v>Porte de Bretagne</v>
      </c>
      <c r="S197" t="b">
        <v>1</v>
      </c>
      <c r="T197">
        <v>194</v>
      </c>
    </row>
    <row r="198" spans="3:20" x14ac:dyDescent="0.3">
      <c r="C198" t="str">
        <v>06 85 33 70 67</v>
      </c>
      <c r="D198" s="3">
        <v>365</v>
      </c>
      <c r="E198" t="str">
        <v>SCEA Elevage Avicole de Crech Min</v>
      </c>
      <c r="F198" s="6">
        <v>43635.560034722221</v>
      </c>
      <c r="G198">
        <v>2019</v>
      </c>
      <c r="H198" t="str">
        <v>Xavier</v>
      </c>
      <c r="I198" t="str">
        <v>Lecocq</v>
      </c>
      <c r="J198" t="str">
        <v>lecocqfrancoise@orange.fr</v>
      </c>
      <c r="K198" t="str">
        <v>Rue de Pen Crech, 22710 Penvénan, France</v>
      </c>
      <c r="L198">
        <v>0</v>
      </c>
      <c r="M198">
        <v>0</v>
      </c>
      <c r="N198">
        <v>117</v>
      </c>
      <c r="O198">
        <v>3</v>
      </c>
      <c r="P198">
        <v>0</v>
      </c>
      <c r="Q198" t="str">
        <v>false</v>
      </c>
      <c r="R198" t="str">
        <v>Bretagne</v>
      </c>
      <c r="S198" t="b">
        <v>1</v>
      </c>
      <c r="T198">
        <v>195</v>
      </c>
    </row>
    <row r="199" spans="3:20" x14ac:dyDescent="0.3">
      <c r="C199" t="str">
        <v>06 37 87 65 84</v>
      </c>
      <c r="D199" s="3">
        <v>366</v>
      </c>
      <c r="E199" t="str">
        <v>SCEA les Creulais</v>
      </c>
      <c r="F199" s="6">
        <v>43635.562025462961</v>
      </c>
      <c r="G199">
        <v>2019</v>
      </c>
      <c r="H199" t="str">
        <v>François</v>
      </c>
      <c r="I199" t="str">
        <v>Grimault</v>
      </c>
      <c r="J199" t="str">
        <v>grimault.get27@laposte.net</v>
      </c>
      <c r="K199" t="str">
        <v>Les Creulais, 35370 Gennes-sur-Seiche, France</v>
      </c>
      <c r="L199">
        <v>0</v>
      </c>
      <c r="M199">
        <v>0</v>
      </c>
      <c r="N199">
        <v>113</v>
      </c>
      <c r="O199">
        <v>2</v>
      </c>
      <c r="P199">
        <v>0</v>
      </c>
      <c r="Q199" t="str">
        <v>false</v>
      </c>
      <c r="R199" t="str">
        <v>Porte de Bretagne</v>
      </c>
      <c r="S199" t="b">
        <v>1</v>
      </c>
      <c r="T199">
        <v>196</v>
      </c>
    </row>
    <row r="200" spans="3:20" x14ac:dyDescent="0.3">
      <c r="C200" t="str">
        <v>07 63 64 07 01</v>
      </c>
      <c r="D200" s="3">
        <v>367</v>
      </c>
      <c r="E200" t="str">
        <v>MyLumioo Smile Nantes</v>
      </c>
      <c r="F200" s="6">
        <v>43636.490590277775</v>
      </c>
      <c r="G200">
        <v>2019</v>
      </c>
      <c r="H200" t="str">
        <v>Sabine</v>
      </c>
      <c r="I200" t="str">
        <v>KERHERVE</v>
      </c>
      <c r="J200" t="str">
        <v>sabine.kerherve@enedis.fr</v>
      </c>
      <c r="K200" t="str">
        <v>11 Allée des Tanneurs, 44000 Nantes, France</v>
      </c>
      <c r="L200">
        <v>0</v>
      </c>
      <c r="M200">
        <v>0</v>
      </c>
      <c r="N200">
        <v>8</v>
      </c>
      <c r="O200">
        <v>1</v>
      </c>
      <c r="P200">
        <v>0</v>
      </c>
      <c r="Q200" t="str">
        <v>false</v>
      </c>
      <c r="R200" t="str">
        <v>Pays de la Loire</v>
      </c>
      <c r="S200" t="b">
        <v>1</v>
      </c>
      <c r="T200">
        <v>197</v>
      </c>
    </row>
    <row r="201" spans="3:20" x14ac:dyDescent="0.3">
      <c r="C201" t="str">
        <v>06 07 84 46 70</v>
      </c>
      <c r="D201" s="3">
        <v>369</v>
      </c>
      <c r="E201" t="str">
        <v>EARL de la Moueche</v>
      </c>
      <c r="F201" s="6">
        <v>43636.842118055552</v>
      </c>
      <c r="G201">
        <v>2019</v>
      </c>
      <c r="H201" t="str">
        <v>Alain</v>
      </c>
      <c r="I201" t="str">
        <v>SERGENT</v>
      </c>
      <c r="J201" t="str">
        <v>sergent.ai@orange.fr</v>
      </c>
      <c r="K201" t="str">
        <v>Les Pennes, 16260 Chasseneuil-sur-Bonnieure, France</v>
      </c>
      <c r="L201">
        <v>0</v>
      </c>
      <c r="M201">
        <v>0</v>
      </c>
      <c r="N201">
        <v>117</v>
      </c>
      <c r="O201">
        <v>2</v>
      </c>
      <c r="P201">
        <v>23000</v>
      </c>
      <c r="Q201" t="str">
        <v>true</v>
      </c>
      <c r="R201" t="str">
        <v>Pays de la Loire</v>
      </c>
      <c r="S201" t="b">
        <v>1</v>
      </c>
      <c r="T201">
        <v>198</v>
      </c>
    </row>
    <row r="202" spans="3:20" x14ac:dyDescent="0.3">
      <c r="C202" t="str">
        <v>06 83 39 54 24</v>
      </c>
      <c r="D202" s="3">
        <v>371</v>
      </c>
      <c r="E202" t="str">
        <v>EARL l'Œuf de Colany</v>
      </c>
      <c r="F202" s="6">
        <v>43640.540011574078</v>
      </c>
      <c r="G202">
        <v>2019</v>
      </c>
      <c r="H202" t="str">
        <v>Sebastien</v>
      </c>
      <c r="I202" t="str">
        <v>Robic</v>
      </c>
      <c r="J202" t="str">
        <v>seb.marrobic@wanadoo.fr</v>
      </c>
      <c r="K202" t="str">
        <v>12 Rue du Lac, 56500 Réguiny, France</v>
      </c>
      <c r="L202">
        <v>0</v>
      </c>
      <c r="M202">
        <v>0</v>
      </c>
      <c r="N202">
        <v>117</v>
      </c>
      <c r="O202">
        <v>2</v>
      </c>
      <c r="P202">
        <v>0</v>
      </c>
      <c r="Q202" t="str">
        <v>false</v>
      </c>
      <c r="R202" t="str">
        <v>Bretagne</v>
      </c>
      <c r="S202" t="b">
        <v>1</v>
      </c>
      <c r="T202">
        <v>199</v>
      </c>
    </row>
    <row r="203" spans="3:20" x14ac:dyDescent="0.3">
      <c r="C203" t="str">
        <v>06 32 14 29 54</v>
      </c>
      <c r="D203" s="3">
        <v>372</v>
      </c>
      <c r="E203" t="str">
        <v>Gaec Ferme de Beaussay</v>
      </c>
      <c r="F203" s="6">
        <v>43640.778738425928</v>
      </c>
      <c r="G203">
        <v>2020</v>
      </c>
      <c r="H203" t="str">
        <v>Philip</v>
      </c>
      <c r="I203" t="str">
        <v>SMID</v>
      </c>
      <c r="J203" t="str">
        <v>fermedebeaussay@orange.fr</v>
      </c>
      <c r="K203" t="str">
        <v>Beaussay, 72220 Écommoy, France</v>
      </c>
      <c r="L203">
        <v>0</v>
      </c>
      <c r="M203">
        <v>0</v>
      </c>
      <c r="N203">
        <v>75</v>
      </c>
      <c r="O203">
        <v>1</v>
      </c>
      <c r="P203">
        <v>0</v>
      </c>
      <c r="Q203" t="str">
        <v>false</v>
      </c>
      <c r="R203" t="str">
        <v>Porte de Bretagne</v>
      </c>
      <c r="S203" t="b">
        <v>1</v>
      </c>
      <c r="T203">
        <v>200</v>
      </c>
    </row>
    <row r="204" spans="3:20" x14ac:dyDescent="0.3">
      <c r="C204" t="str">
        <v>06 86 88 65 20</v>
      </c>
      <c r="D204" s="3">
        <v>373</v>
      </c>
      <c r="E204" t="str">
        <v>SCEA Selpor</v>
      </c>
      <c r="F204" s="6">
        <v>43640.78496527778</v>
      </c>
      <c r="G204">
        <v>2019</v>
      </c>
      <c r="H204" t="str">
        <v>Philippe</v>
      </c>
      <c r="I204" t="str">
        <v>Ambrois</v>
      </c>
      <c r="J204" t="str">
        <v>selpor@orange.fr</v>
      </c>
      <c r="K204" t="str">
        <v>Route de Bernay, 72240 Tennie, France</v>
      </c>
      <c r="L204">
        <v>0</v>
      </c>
      <c r="M204">
        <v>0</v>
      </c>
      <c r="N204">
        <v>117</v>
      </c>
      <c r="O204">
        <v>2</v>
      </c>
      <c r="P204">
        <v>0</v>
      </c>
      <c r="Q204" t="str">
        <v>true</v>
      </c>
      <c r="R204" t="str">
        <v>Porte de Bretagne</v>
      </c>
      <c r="S204" t="b">
        <v>1</v>
      </c>
      <c r="T204">
        <v>201</v>
      </c>
    </row>
    <row r="205" spans="3:20" x14ac:dyDescent="0.3">
      <c r="C205" t="str">
        <v>06 79 60 13 06</v>
      </c>
      <c r="D205" s="3">
        <v>374</v>
      </c>
      <c r="E205" t="str">
        <v>Beucher Michael</v>
      </c>
      <c r="F205" s="6">
        <v>43640.790567129632</v>
      </c>
      <c r="G205">
        <v>2019</v>
      </c>
      <c r="H205" t="str">
        <v>Michael</v>
      </c>
      <c r="I205" t="str">
        <v>Beucher</v>
      </c>
      <c r="J205" t="str">
        <v>michael-beucher@orange.fr</v>
      </c>
      <c r="K205" t="str">
        <v>Route Izé, 53160 Saint-Thomas-de-Courceriers, France</v>
      </c>
      <c r="L205">
        <v>0</v>
      </c>
      <c r="M205">
        <v>0</v>
      </c>
      <c r="N205">
        <v>117</v>
      </c>
      <c r="O205">
        <v>1</v>
      </c>
      <c r="P205">
        <v>0</v>
      </c>
      <c r="Q205" t="str">
        <v>true</v>
      </c>
      <c r="R205" t="str">
        <v>Porte de Bretagne</v>
      </c>
      <c r="S205" t="b">
        <v>1</v>
      </c>
      <c r="T205">
        <v>202</v>
      </c>
    </row>
    <row r="206" spans="3:20" x14ac:dyDescent="0.3">
      <c r="C206" t="str">
        <v>06 16 32 37 41</v>
      </c>
      <c r="D206" s="3">
        <v>375</v>
      </c>
      <c r="E206" t="str">
        <v>EARL Saudrais</v>
      </c>
      <c r="F206" s="6">
        <v>43640.796805555554</v>
      </c>
      <c r="G206">
        <v>2019</v>
      </c>
      <c r="H206" t="str">
        <v>Thierry</v>
      </c>
      <c r="I206" t="str">
        <v>Saudrais</v>
      </c>
      <c r="J206" t="str">
        <v>thierry.saudrais@wanadoo.fr</v>
      </c>
      <c r="K206" t="str">
        <v>La Rivière Gaultier, 53350 Fontaine-Couverte, France</v>
      </c>
      <c r="L206">
        <v>0</v>
      </c>
      <c r="M206">
        <v>0</v>
      </c>
      <c r="N206">
        <v>117</v>
      </c>
      <c r="O206">
        <v>1</v>
      </c>
      <c r="P206">
        <v>20000</v>
      </c>
      <c r="Q206" t="str">
        <v>true</v>
      </c>
      <c r="R206" t="str">
        <v>Porte de Bretagne</v>
      </c>
      <c r="S206" t="b">
        <v>1</v>
      </c>
      <c r="T206">
        <v>203</v>
      </c>
    </row>
    <row r="207" spans="3:20" x14ac:dyDescent="0.3">
      <c r="C207" t="str">
        <v>06 44 77 59 52</v>
      </c>
      <c r="D207" s="3">
        <v>376</v>
      </c>
      <c r="E207" t="str">
        <v>SAS Le Bas Civerné</v>
      </c>
      <c r="F207" s="6">
        <v>43640.80060185185</v>
      </c>
      <c r="G207">
        <v>2019</v>
      </c>
      <c r="H207" t="str">
        <v>Anne Elisabeth</v>
      </c>
      <c r="I207" t="str">
        <v>Geslin</v>
      </c>
      <c r="J207" t="str">
        <v>geslin.basciverne@gmail.com</v>
      </c>
      <c r="K207" t="str">
        <v>Le Bas Civerne, 53220 Larchamp, France</v>
      </c>
      <c r="L207">
        <v>0</v>
      </c>
      <c r="M207">
        <v>0</v>
      </c>
      <c r="N207">
        <v>117</v>
      </c>
      <c r="O207">
        <v>2</v>
      </c>
      <c r="P207">
        <v>0</v>
      </c>
      <c r="Q207" t="str">
        <v>true</v>
      </c>
      <c r="R207" t="str">
        <v>Porte de Bretagne</v>
      </c>
      <c r="S207" t="b">
        <v>1</v>
      </c>
      <c r="T207">
        <v>204</v>
      </c>
    </row>
    <row r="208" spans="3:20" x14ac:dyDescent="0.3">
      <c r="C208">
        <v>0</v>
      </c>
      <c r="D208" s="3">
        <v>377</v>
      </c>
      <c r="E208" t="str">
        <v>notice</v>
      </c>
      <c r="F208" s="6">
        <v>43642.871539351851</v>
      </c>
      <c r="G208">
        <v>0</v>
      </c>
      <c r="H208" t="str">
        <v>Stephane</v>
      </c>
      <c r="I208" t="str">
        <v>Lajus-Debat</v>
      </c>
      <c r="J208" t="str">
        <v>yoran.bugni@laposte.net</v>
      </c>
      <c r="K208" t="str">
        <v>35000 Rennes, France</v>
      </c>
      <c r="L208">
        <v>0</v>
      </c>
      <c r="M208">
        <v>0</v>
      </c>
      <c r="N208">
        <v>117</v>
      </c>
      <c r="O208">
        <v>1</v>
      </c>
      <c r="P208">
        <v>0</v>
      </c>
      <c r="Q208" t="str">
        <v>false</v>
      </c>
      <c r="R208" t="str">
        <v>Porte de Bretagne</v>
      </c>
      <c r="S208" t="b">
        <v>1</v>
      </c>
      <c r="T208">
        <v>205</v>
      </c>
    </row>
    <row r="209" spans="3:20" x14ac:dyDescent="0.3">
      <c r="C209" t="str">
        <v>06 72 29 81 27</v>
      </c>
      <c r="D209" s="3">
        <v>379</v>
      </c>
      <c r="E209" t="str">
        <v>SAS 13 Vents Energie</v>
      </c>
      <c r="F209" s="6">
        <v>43643.493344907409</v>
      </c>
      <c r="G209">
        <v>2019</v>
      </c>
      <c r="H209" t="str">
        <v>Frederic</v>
      </c>
      <c r="I209" t="str">
        <v>DUBIN</v>
      </c>
      <c r="J209" t="str">
        <v>sas13ventsenergies@gmail.com</v>
      </c>
      <c r="K209" t="str">
        <v>Le Cou Chapon, 85590 Treize-Vents, France</v>
      </c>
      <c r="L209">
        <v>0</v>
      </c>
      <c r="M209">
        <v>0</v>
      </c>
      <c r="N209">
        <v>117</v>
      </c>
      <c r="O209">
        <v>4</v>
      </c>
      <c r="P209">
        <v>0</v>
      </c>
      <c r="Q209" t="str">
        <v>false</v>
      </c>
      <c r="R209" t="str">
        <v>Pays de la Loire</v>
      </c>
      <c r="S209" t="b">
        <v>1</v>
      </c>
      <c r="T209">
        <v>206</v>
      </c>
    </row>
    <row r="210" spans="3:20" x14ac:dyDescent="0.3">
      <c r="C210" t="str">
        <v>06 71 35 01 95</v>
      </c>
      <c r="D210" s="3">
        <v>380</v>
      </c>
      <c r="E210" t="str">
        <v>SCEA le Patouillard</v>
      </c>
      <c r="F210" s="6">
        <v>43643.498622685183</v>
      </c>
      <c r="G210">
        <v>2019</v>
      </c>
      <c r="H210" t="str">
        <v>Aldo</v>
      </c>
      <c r="I210" t="str">
        <v>MOREAU</v>
      </c>
      <c r="J210" t="str">
        <v>gaecdupatouillard@wanadoo.fr</v>
      </c>
      <c r="K210" t="str">
        <v>Le Patouillard, 37270 Azay-sur-Cher, France</v>
      </c>
      <c r="L210">
        <v>0</v>
      </c>
      <c r="M210">
        <v>0</v>
      </c>
      <c r="N210">
        <v>117</v>
      </c>
      <c r="O210">
        <v>1</v>
      </c>
      <c r="P210">
        <v>0</v>
      </c>
      <c r="Q210" t="str">
        <v>false</v>
      </c>
      <c r="R210" t="str">
        <v>Pays de la Loire</v>
      </c>
      <c r="S210" t="b">
        <v>1</v>
      </c>
      <c r="T210">
        <v>207</v>
      </c>
    </row>
    <row r="211" spans="3:20" x14ac:dyDescent="0.3">
      <c r="C211" t="str">
        <v>06 18 50 34 36</v>
      </c>
      <c r="D211" s="3">
        <v>381</v>
      </c>
      <c r="E211" t="str">
        <v>EARL Saint Pierre</v>
      </c>
      <c r="F211" s="6">
        <v>43643.500462962962</v>
      </c>
      <c r="G211">
        <v>2019</v>
      </c>
      <c r="H211" t="str">
        <v>Grégory</v>
      </c>
      <c r="I211" t="str">
        <v>Serre</v>
      </c>
      <c r="J211" t="str">
        <v>saint.pierre@serre-fruits.fr</v>
      </c>
      <c r="K211" t="str">
        <v>1330 Fiancey, 26250 Étoile-sur-Rhône, France</v>
      </c>
      <c r="L211">
        <v>0</v>
      </c>
      <c r="M211">
        <v>0</v>
      </c>
      <c r="N211">
        <v>117</v>
      </c>
      <c r="O211">
        <v>1</v>
      </c>
      <c r="P211">
        <v>0</v>
      </c>
      <c r="Q211" t="str">
        <v>true</v>
      </c>
      <c r="R211" t="str">
        <v>Rhone Alpes</v>
      </c>
      <c r="S211" t="b">
        <v>1</v>
      </c>
      <c r="T211">
        <v>208</v>
      </c>
    </row>
    <row r="212" spans="3:20" x14ac:dyDescent="0.3">
      <c r="C212" t="str">
        <v>07 88 45 55 44</v>
      </c>
      <c r="D212" s="3">
        <v>383</v>
      </c>
      <c r="E212" t="str">
        <v>EARL Roy</v>
      </c>
      <c r="F212" s="6">
        <v>43643.523020833331</v>
      </c>
      <c r="G212">
        <v>2019</v>
      </c>
      <c r="H212" t="str">
        <v>Yannick</v>
      </c>
      <c r="I212" t="str">
        <v>ROY</v>
      </c>
      <c r="J212" t="str">
        <v>earl.royyannick@gmail.com</v>
      </c>
      <c r="K212" t="str">
        <v>Le Grand Chemin, 85570 Marsais-Sainte-Radégonde, France</v>
      </c>
      <c r="L212">
        <v>0</v>
      </c>
      <c r="M212">
        <v>0</v>
      </c>
      <c r="N212">
        <v>117</v>
      </c>
      <c r="O212">
        <v>4</v>
      </c>
      <c r="P212">
        <v>0</v>
      </c>
      <c r="Q212" t="str">
        <v>false</v>
      </c>
      <c r="R212" t="str">
        <v>Pays de la Loire</v>
      </c>
      <c r="S212" t="b">
        <v>1</v>
      </c>
      <c r="T212">
        <v>209</v>
      </c>
    </row>
    <row r="213" spans="3:20" x14ac:dyDescent="0.3">
      <c r="C213">
        <v>0</v>
      </c>
      <c r="D213" s="3">
        <v>385</v>
      </c>
      <c r="E213" t="str">
        <v>SIEL  Fourcatier et Maison Neuve</v>
      </c>
      <c r="F213" s="6">
        <v>43647.759513888886</v>
      </c>
      <c r="G213">
        <v>2018</v>
      </c>
      <c r="H213" t="str">
        <v>Pierre Albert</v>
      </c>
      <c r="I213" t="str">
        <v>VIONNET</v>
      </c>
      <c r="J213" t="str">
        <v>siel-fourperet@wanadoo.fr</v>
      </c>
      <c r="K213" t="str">
        <v>25370 Fourcatier-et-Maison-Neuve, France</v>
      </c>
      <c r="L213">
        <v>0</v>
      </c>
      <c r="M213">
        <v>0</v>
      </c>
      <c r="N213">
        <v>117</v>
      </c>
      <c r="O213">
        <v>3</v>
      </c>
      <c r="P213">
        <v>0</v>
      </c>
      <c r="Q213" t="str">
        <v>false</v>
      </c>
      <c r="R213" t="str">
        <v>Rhone Alpes</v>
      </c>
      <c r="S213" t="b">
        <v>1</v>
      </c>
      <c r="T213">
        <v>210</v>
      </c>
    </row>
    <row r="214" spans="3:20" x14ac:dyDescent="0.3">
      <c r="C214" t="str">
        <v>06 29 51 88 38</v>
      </c>
      <c r="D214" s="3">
        <v>386</v>
      </c>
      <c r="E214" t="str">
        <v>SARL Lemesle</v>
      </c>
      <c r="F214" s="6">
        <v>43650.465613425928</v>
      </c>
      <c r="G214">
        <v>0</v>
      </c>
      <c r="H214" t="str">
        <v>Guillaume</v>
      </c>
      <c r="I214" t="str">
        <v>Lemesle</v>
      </c>
      <c r="J214" t="str">
        <v>eglaudiere@gmail.com</v>
      </c>
      <c r="K214" t="str">
        <v>L'Églaudiére, 53340 Saulges, France</v>
      </c>
      <c r="L214">
        <v>0</v>
      </c>
      <c r="M214">
        <v>0</v>
      </c>
      <c r="N214">
        <v>117</v>
      </c>
      <c r="O214">
        <v>1</v>
      </c>
      <c r="P214">
        <v>0</v>
      </c>
      <c r="Q214" t="str">
        <v>false</v>
      </c>
      <c r="R214" t="str">
        <v>Porte de Bretagne</v>
      </c>
      <c r="S214" t="b">
        <v>1</v>
      </c>
      <c r="T214">
        <v>211</v>
      </c>
    </row>
    <row r="215" spans="3:20" x14ac:dyDescent="0.3">
      <c r="C215" t="str">
        <v>06 83 09 11 83</v>
      </c>
      <c r="D215" s="3">
        <v>387</v>
      </c>
      <c r="E215" t="str">
        <v>GAEC de L'eau Vive</v>
      </c>
      <c r="F215" s="6">
        <v>43650.489756944444</v>
      </c>
      <c r="G215">
        <v>2019</v>
      </c>
      <c r="H215" t="str">
        <v>Nicolas</v>
      </c>
      <c r="I215" t="str">
        <v>Perraud</v>
      </c>
      <c r="J215" t="str">
        <v>gaec-eauvive@wanadoo.fr</v>
      </c>
      <c r="K215" t="str">
        <v>La Dabinière, 44190 Saint-Hilaire-de-Clisson, France</v>
      </c>
      <c r="L215">
        <v>0</v>
      </c>
      <c r="M215">
        <v>0</v>
      </c>
      <c r="N215">
        <v>117</v>
      </c>
      <c r="O215">
        <v>4</v>
      </c>
      <c r="P215">
        <v>80000</v>
      </c>
      <c r="Q215" t="str">
        <v>true</v>
      </c>
      <c r="R215" t="str">
        <v>Pays de la Loire</v>
      </c>
      <c r="S215" t="b">
        <v>1</v>
      </c>
      <c r="T215">
        <v>212</v>
      </c>
    </row>
    <row r="216" spans="3:20" x14ac:dyDescent="0.3">
      <c r="C216" t="str">
        <v>06 11 37 78 34</v>
      </c>
      <c r="D216" s="3">
        <v>392</v>
      </c>
      <c r="E216" t="str">
        <v>Earl Gru Passin</v>
      </c>
      <c r="F216" s="6">
        <v>43650.509722222225</v>
      </c>
      <c r="G216">
        <v>2019</v>
      </c>
      <c r="H216" t="str">
        <v>Valérie</v>
      </c>
      <c r="I216" t="str">
        <v>Passin</v>
      </c>
      <c r="J216" t="str">
        <v>gru.passin@orange.fr</v>
      </c>
      <c r="K216" t="str">
        <v>La Métairie de la Née, 56140 Saint-Marcel, France</v>
      </c>
      <c r="L216">
        <v>0</v>
      </c>
      <c r="M216">
        <v>0</v>
      </c>
      <c r="N216">
        <v>117</v>
      </c>
      <c r="O216">
        <v>1</v>
      </c>
      <c r="P216">
        <v>0</v>
      </c>
      <c r="Q216" t="str">
        <v>false</v>
      </c>
      <c r="R216" t="str">
        <v>Bretagne</v>
      </c>
      <c r="S216" t="b">
        <v>1</v>
      </c>
      <c r="T216">
        <v>213</v>
      </c>
    </row>
    <row r="217" spans="3:20" x14ac:dyDescent="0.3">
      <c r="C217">
        <v>608781266</v>
      </c>
      <c r="D217" s="3">
        <v>393</v>
      </c>
      <c r="E217" t="str">
        <v>EARL LANDAPORC</v>
      </c>
      <c r="F217" s="6">
        <v>43651.501435185186</v>
      </c>
      <c r="G217">
        <v>2019</v>
      </c>
      <c r="H217" t="str">
        <v>Didier</v>
      </c>
      <c r="I217" t="str">
        <v>RAYNAL</v>
      </c>
      <c r="J217" t="str">
        <v>earlraynaldidier@orange.fr</v>
      </c>
      <c r="K217" t="str">
        <v>La Baraque de Vors, 12160 Baraqueville, France</v>
      </c>
      <c r="L217">
        <v>0</v>
      </c>
      <c r="M217">
        <v>0</v>
      </c>
      <c r="N217">
        <v>117</v>
      </c>
      <c r="O217">
        <v>1</v>
      </c>
      <c r="P217">
        <v>0</v>
      </c>
      <c r="Q217" t="str">
        <v>true</v>
      </c>
      <c r="R217" t="str">
        <v>Occitanie</v>
      </c>
      <c r="S217" t="b">
        <v>1</v>
      </c>
      <c r="T217">
        <v>214</v>
      </c>
    </row>
    <row r="218" spans="3:20" x14ac:dyDescent="0.3">
      <c r="C218" t="str">
        <v>06 75 18 72 64</v>
      </c>
      <c r="D218" s="3">
        <v>396</v>
      </c>
      <c r="E218" t="str">
        <v>GAEC Simonin Vernadel</v>
      </c>
      <c r="F218" s="6">
        <v>43651.724814814814</v>
      </c>
      <c r="G218">
        <v>2019</v>
      </c>
      <c r="H218" t="str">
        <v>Frederic</v>
      </c>
      <c r="I218" t="str">
        <v>Vernadel</v>
      </c>
      <c r="J218" t="str">
        <v>simoninvernadel@gmail.com</v>
      </c>
      <c r="K218" t="str">
        <v>Le Bouys, 03330 Chirat-l'Église, France</v>
      </c>
      <c r="L218">
        <v>0</v>
      </c>
      <c r="M218">
        <v>0</v>
      </c>
      <c r="N218">
        <v>117</v>
      </c>
      <c r="O218">
        <v>2</v>
      </c>
      <c r="P218">
        <v>0</v>
      </c>
      <c r="Q218" t="str">
        <v>true</v>
      </c>
      <c r="R218" t="str">
        <v>Rhone Alpes</v>
      </c>
      <c r="S218" t="b">
        <v>1</v>
      </c>
      <c r="T218">
        <v>215</v>
      </c>
    </row>
    <row r="219" spans="3:20" x14ac:dyDescent="0.3">
      <c r="C219" t="str">
        <v>06 03 55 67 82</v>
      </c>
      <c r="D219" s="3">
        <v>397</v>
      </c>
      <c r="E219" t="str">
        <v>EARL l'hopital</v>
      </c>
      <c r="F219" s="6">
        <v>43654.597303240742</v>
      </c>
      <c r="G219">
        <v>2019</v>
      </c>
      <c r="H219" t="str">
        <v>Yann</v>
      </c>
      <c r="I219" t="str">
        <v>Guillemet</v>
      </c>
      <c r="J219" t="str">
        <v>earl.lhopital@gmail.com</v>
      </c>
      <c r="K219" t="str">
        <v>L'Hôpital, 56500 Moustoir-Ac, France</v>
      </c>
      <c r="L219">
        <v>0</v>
      </c>
      <c r="M219">
        <v>0</v>
      </c>
      <c r="N219">
        <v>75</v>
      </c>
      <c r="O219">
        <v>1</v>
      </c>
      <c r="P219">
        <v>0</v>
      </c>
      <c r="Q219" t="str">
        <v>true</v>
      </c>
      <c r="R219" t="str">
        <v>Bretagne</v>
      </c>
      <c r="S219" t="b">
        <v>1</v>
      </c>
      <c r="T219">
        <v>216</v>
      </c>
    </row>
    <row r="220" spans="3:20" x14ac:dyDescent="0.3">
      <c r="C220" t="str">
        <v>06 62 70 94 81</v>
      </c>
      <c r="D220" s="3">
        <v>398</v>
      </c>
      <c r="E220" t="str">
        <v>GAEC DE LA PERAUDIERE OLD</v>
      </c>
      <c r="F220" s="6">
        <v>43654.86278935185</v>
      </c>
      <c r="G220">
        <v>2019</v>
      </c>
      <c r="H220" t="str">
        <v>MICKAEL</v>
      </c>
      <c r="I220" t="str">
        <v>MARRIETTE</v>
      </c>
      <c r="J220" t="str">
        <v>gaec.peraudiere@orange.fr</v>
      </c>
      <c r="K220" t="str">
        <v>La Peraudière, 14380 Courson, France</v>
      </c>
      <c r="L220">
        <v>0</v>
      </c>
      <c r="M220">
        <v>0</v>
      </c>
      <c r="N220">
        <v>75</v>
      </c>
      <c r="O220">
        <v>1</v>
      </c>
      <c r="P220">
        <v>0</v>
      </c>
      <c r="Q220" t="str">
        <v>false</v>
      </c>
      <c r="R220" t="str">
        <v>Porte de Bretagne</v>
      </c>
      <c r="S220" t="b">
        <v>1</v>
      </c>
      <c r="T220">
        <v>217</v>
      </c>
    </row>
    <row r="221" spans="3:20" x14ac:dyDescent="0.3">
      <c r="C221" t="str">
        <v>06 14 81 14 39</v>
      </c>
      <c r="D221" s="3">
        <v>399</v>
      </c>
      <c r="E221" t="str">
        <v>Jo Moal</v>
      </c>
      <c r="F221" s="6">
        <v>43655.453738425924</v>
      </c>
      <c r="G221">
        <v>2019</v>
      </c>
      <c r="H221" t="str">
        <v>Alexandre</v>
      </c>
      <c r="I221" t="str">
        <v>MOAL</v>
      </c>
      <c r="J221" t="str">
        <v>alex.moal@wanadoo.fr</v>
      </c>
      <c r="K221" t="str">
        <v>Roz Éven, 29620 Lanmeur, France</v>
      </c>
      <c r="L221">
        <v>0</v>
      </c>
      <c r="M221">
        <v>0</v>
      </c>
      <c r="N221">
        <v>117</v>
      </c>
      <c r="O221">
        <v>2</v>
      </c>
      <c r="P221">
        <v>0</v>
      </c>
      <c r="Q221" t="str">
        <v>false</v>
      </c>
      <c r="R221" t="str">
        <v>Bretagne</v>
      </c>
      <c r="S221" t="b">
        <v>1</v>
      </c>
      <c r="T221">
        <v>218</v>
      </c>
    </row>
    <row r="222" spans="3:20" x14ac:dyDescent="0.3">
      <c r="C222" t="str">
        <v>06 14 81 14 39</v>
      </c>
      <c r="D222" s="3">
        <v>400</v>
      </c>
      <c r="E222" t="str">
        <v>EARL de Kervanijo</v>
      </c>
      <c r="F222" s="6">
        <v>43655.463703703703</v>
      </c>
      <c r="G222">
        <v>2019</v>
      </c>
      <c r="H222" t="str">
        <v>Alexandre</v>
      </c>
      <c r="I222" t="str">
        <v>MOAL</v>
      </c>
      <c r="J222" t="str">
        <v>alex.moal@wanadoo.fr</v>
      </c>
      <c r="K222" t="str">
        <v>Kerusaouen, 29630 Saint-Jean-du-Doigt, France</v>
      </c>
      <c r="L222">
        <v>0</v>
      </c>
      <c r="M222">
        <v>0</v>
      </c>
      <c r="N222">
        <v>117</v>
      </c>
      <c r="O222">
        <v>1</v>
      </c>
      <c r="P222">
        <v>0</v>
      </c>
      <c r="Q222" t="str">
        <v>false</v>
      </c>
      <c r="R222" t="str">
        <v>Bretagne</v>
      </c>
      <c r="S222" t="b">
        <v>1</v>
      </c>
      <c r="T222">
        <v>219</v>
      </c>
    </row>
    <row r="223" spans="3:20" x14ac:dyDescent="0.3">
      <c r="C223" t="str">
        <v>06 81 95 63 78</v>
      </c>
      <c r="D223" s="3">
        <v>401</v>
      </c>
      <c r="E223" t="str">
        <v>EARL Kerbourdonnet</v>
      </c>
      <c r="F223" s="6">
        <v>43657.034756944442</v>
      </c>
      <c r="G223">
        <v>2019</v>
      </c>
      <c r="H223" t="str">
        <v>Yohann</v>
      </c>
      <c r="I223" t="str">
        <v>Perron</v>
      </c>
      <c r="J223" t="str">
        <v>perronyohann@orange.fr</v>
      </c>
      <c r="K223" t="str">
        <v>Kerbourdonnet, 56160 Locmalo, France</v>
      </c>
      <c r="L223">
        <v>0</v>
      </c>
      <c r="M223">
        <v>0</v>
      </c>
      <c r="N223">
        <v>117</v>
      </c>
      <c r="O223">
        <v>1</v>
      </c>
      <c r="P223">
        <v>0</v>
      </c>
      <c r="Q223" t="str">
        <v>false</v>
      </c>
      <c r="R223" t="str">
        <v>Bretagne</v>
      </c>
      <c r="S223" t="b">
        <v>1</v>
      </c>
      <c r="T223">
        <v>220</v>
      </c>
    </row>
    <row r="224" spans="3:20" x14ac:dyDescent="0.3">
      <c r="C224" t="str">
        <v>06 11 29 19 33</v>
      </c>
      <c r="D224" s="3">
        <v>404</v>
      </c>
      <c r="E224" t="str">
        <v>SCEA Chaplain</v>
      </c>
      <c r="F224" s="6">
        <v>43657.527129629627</v>
      </c>
      <c r="G224">
        <v>2020</v>
      </c>
      <c r="H224" t="str">
        <v>Alexandre</v>
      </c>
      <c r="I224" t="str">
        <v>Chaplain</v>
      </c>
      <c r="J224" t="str">
        <v>chaplainalexandre@neuf.fr</v>
      </c>
      <c r="K224" t="str">
        <v>Bonnivent, 72130 Coulombiers, France</v>
      </c>
      <c r="L224">
        <v>0</v>
      </c>
      <c r="M224">
        <v>0</v>
      </c>
      <c r="N224">
        <v>117</v>
      </c>
      <c r="O224">
        <v>1</v>
      </c>
      <c r="P224">
        <v>0</v>
      </c>
      <c r="Q224" t="str">
        <v>false</v>
      </c>
      <c r="R224" t="str">
        <v>Porte de Bretagne</v>
      </c>
      <c r="S224" t="b">
        <v>1</v>
      </c>
      <c r="T224">
        <v>221</v>
      </c>
    </row>
    <row r="225" spans="3:20" x14ac:dyDescent="0.3">
      <c r="C225" t="str">
        <v>06 46 35 18 77</v>
      </c>
      <c r="D225" s="3">
        <v>405</v>
      </c>
      <c r="E225" t="str">
        <v>EARL du Grand Courteil</v>
      </c>
      <c r="F225" s="6">
        <v>43657.529953703706</v>
      </c>
      <c r="G225">
        <v>2020</v>
      </c>
      <c r="H225" t="str">
        <v>Stéphane</v>
      </c>
      <c r="I225" t="str">
        <v>Coueret</v>
      </c>
      <c r="J225" t="str">
        <v>earldugrandcourteil@gmail.com</v>
      </c>
      <c r="K225" t="str">
        <v>Le Grand Courteille, 72650 Aigné, France</v>
      </c>
      <c r="L225">
        <v>0</v>
      </c>
      <c r="M225">
        <v>0</v>
      </c>
      <c r="N225">
        <v>117</v>
      </c>
      <c r="O225">
        <v>1</v>
      </c>
      <c r="P225">
        <v>0</v>
      </c>
      <c r="Q225" t="str">
        <v>true</v>
      </c>
      <c r="R225" t="str">
        <v>Porte de Bretagne</v>
      </c>
      <c r="S225" t="b">
        <v>1</v>
      </c>
      <c r="T225">
        <v>222</v>
      </c>
    </row>
    <row r="226" spans="3:20" x14ac:dyDescent="0.3">
      <c r="C226" t="str">
        <v>06 16 80 22 81</v>
      </c>
      <c r="D226" s="3">
        <v>408</v>
      </c>
      <c r="E226" t="str">
        <v>SCEA Debroize</v>
      </c>
      <c r="F226" s="6">
        <v>43658.784768518519</v>
      </c>
      <c r="G226">
        <v>2019</v>
      </c>
      <c r="H226" t="str">
        <v>Jerome</v>
      </c>
      <c r="I226" t="str">
        <v>Debroize</v>
      </c>
      <c r="J226" t="str">
        <v>jsdebroize@gmail.com</v>
      </c>
      <c r="K226" t="str">
        <v>La Basse Pironnière, 35150 Esse, France</v>
      </c>
      <c r="L226">
        <v>0</v>
      </c>
      <c r="M226">
        <v>0</v>
      </c>
      <c r="N226">
        <v>117</v>
      </c>
      <c r="O226">
        <v>2</v>
      </c>
      <c r="P226">
        <v>0</v>
      </c>
      <c r="Q226" t="str">
        <v>false</v>
      </c>
      <c r="R226" t="str">
        <v>Porte de Bretagne</v>
      </c>
      <c r="S226" t="b">
        <v>1</v>
      </c>
      <c r="T226">
        <v>223</v>
      </c>
    </row>
    <row r="227" spans="3:20" x14ac:dyDescent="0.3">
      <c r="C227" t="str">
        <v>06 21 32 26 99</v>
      </c>
      <c r="D227" s="3">
        <v>410</v>
      </c>
      <c r="E227" t="str">
        <v>GAEC de la Plaine (site Barraqueville)</v>
      </c>
      <c r="F227" s="6">
        <v>43662.564965277779</v>
      </c>
      <c r="G227">
        <v>2019</v>
      </c>
      <c r="H227" t="str">
        <v>Benoit</v>
      </c>
      <c r="I227" t="str">
        <v>MARTY</v>
      </c>
      <c r="J227" t="str">
        <v>marty.benoit@sfr.fr</v>
      </c>
      <c r="K227" t="str">
        <v>12160 Baraqueville, France</v>
      </c>
      <c r="L227">
        <v>0</v>
      </c>
      <c r="M227">
        <v>0</v>
      </c>
      <c r="N227">
        <v>117</v>
      </c>
      <c r="O227">
        <v>1</v>
      </c>
      <c r="P227">
        <v>22000</v>
      </c>
      <c r="Q227" t="str">
        <v>false</v>
      </c>
      <c r="R227" t="str">
        <v>Occitanie</v>
      </c>
      <c r="S227" t="b">
        <v>1</v>
      </c>
      <c r="T227">
        <v>224</v>
      </c>
    </row>
    <row r="228" spans="3:20" x14ac:dyDescent="0.3">
      <c r="C228" t="str">
        <v>06 03 25 37 36</v>
      </c>
      <c r="D228" s="3">
        <v>414</v>
      </c>
      <c r="E228" t="str">
        <v>GAEC de la Plaine (site Boussac)</v>
      </c>
      <c r="F228" s="6">
        <v>43662.566250000003</v>
      </c>
      <c r="G228">
        <v>2019</v>
      </c>
      <c r="H228" t="str">
        <v>Eric</v>
      </c>
      <c r="I228" t="str">
        <v>Marty</v>
      </c>
      <c r="J228" t="str">
        <v>eric_marty@orange.fr</v>
      </c>
      <c r="K228" t="str">
        <v>La Plane, 12160 Boussac, France</v>
      </c>
      <c r="L228">
        <v>0</v>
      </c>
      <c r="M228">
        <v>0</v>
      </c>
      <c r="N228">
        <v>117</v>
      </c>
      <c r="O228">
        <v>1</v>
      </c>
      <c r="P228">
        <v>0</v>
      </c>
      <c r="Q228" t="str">
        <v>false</v>
      </c>
      <c r="R228" t="str">
        <v>Occitanie</v>
      </c>
      <c r="S228" t="b">
        <v>1</v>
      </c>
      <c r="T228">
        <v>225</v>
      </c>
    </row>
    <row r="229" spans="3:20" x14ac:dyDescent="0.3">
      <c r="C229" t="str">
        <v>06 63 94 15 42</v>
      </c>
      <c r="D229" s="3">
        <v>415</v>
      </c>
      <c r="E229" t="str">
        <v>Sarl Porc de Kerstrat</v>
      </c>
      <c r="F229" s="6">
        <v>43663.437557870369</v>
      </c>
      <c r="G229">
        <v>2019</v>
      </c>
      <c r="H229" t="str">
        <v>Patrice</v>
      </c>
      <c r="I229" t="str">
        <v>FOURDAN</v>
      </c>
      <c r="J229" t="str">
        <v>gaec-kerstrat@wanadoo.fr</v>
      </c>
      <c r="K229" t="str">
        <v>Kerstrat, 56160 Séglien, France</v>
      </c>
      <c r="L229">
        <v>0</v>
      </c>
      <c r="M229">
        <v>0</v>
      </c>
      <c r="N229">
        <v>117</v>
      </c>
      <c r="O229">
        <v>2</v>
      </c>
      <c r="P229">
        <v>0</v>
      </c>
      <c r="Q229" t="str">
        <v>false</v>
      </c>
      <c r="R229" t="str">
        <v>Bretagne</v>
      </c>
      <c r="S229" t="b">
        <v>1</v>
      </c>
      <c r="T229">
        <v>226</v>
      </c>
    </row>
    <row r="230" spans="3:20" x14ac:dyDescent="0.3">
      <c r="C230" t="str">
        <v>06 11 47 51 55</v>
      </c>
      <c r="D230" s="3">
        <v>416</v>
      </c>
      <c r="E230" t="str">
        <v>SARL la Fourcade Conditionnement</v>
      </c>
      <c r="F230" s="6">
        <v>43663.437743055554</v>
      </c>
      <c r="G230">
        <v>2019</v>
      </c>
      <c r="H230" t="str">
        <v>LOIC</v>
      </c>
      <c r="I230" t="str">
        <v>THOMAS</v>
      </c>
      <c r="J230" t="str">
        <v>fourcade.tracker@gmail.com</v>
      </c>
      <c r="K230" t="str">
        <v>508 Chemin de Roumagnac, 31330 Grenade, France</v>
      </c>
      <c r="L230">
        <v>0</v>
      </c>
      <c r="M230">
        <v>0</v>
      </c>
      <c r="N230">
        <v>117</v>
      </c>
      <c r="O230">
        <v>6</v>
      </c>
      <c r="P230">
        <v>0</v>
      </c>
      <c r="Q230" t="str">
        <v>false</v>
      </c>
      <c r="R230" t="str">
        <v>Occitanie</v>
      </c>
      <c r="S230" t="b">
        <v>1</v>
      </c>
      <c r="T230">
        <v>227</v>
      </c>
    </row>
    <row r="231" spans="3:20" x14ac:dyDescent="0.3">
      <c r="C231" t="str">
        <v>06 11 47 51 55</v>
      </c>
      <c r="D231" s="3">
        <v>417</v>
      </c>
      <c r="E231" t="str">
        <v>SARL la Fourcade Elevage</v>
      </c>
      <c r="F231" s="6">
        <v>43663.438877314817</v>
      </c>
      <c r="G231">
        <v>2019</v>
      </c>
      <c r="H231" t="str">
        <v>LOIC</v>
      </c>
      <c r="I231" t="str">
        <v>THOMAS</v>
      </c>
      <c r="J231" t="str">
        <v>fourcade.tracker@gmail.com</v>
      </c>
      <c r="K231" t="str">
        <v>508 Chemin de Roumagnac, 31330 Grenade, France</v>
      </c>
      <c r="L231">
        <v>0</v>
      </c>
      <c r="M231">
        <v>0</v>
      </c>
      <c r="N231">
        <v>117</v>
      </c>
      <c r="O231">
        <v>6</v>
      </c>
      <c r="P231">
        <v>0</v>
      </c>
      <c r="Q231" t="str">
        <v>false</v>
      </c>
      <c r="R231" t="str">
        <v>Occitanie</v>
      </c>
      <c r="S231" t="b">
        <v>1</v>
      </c>
      <c r="T231">
        <v>228</v>
      </c>
    </row>
    <row r="232" spans="3:20" x14ac:dyDescent="0.3">
      <c r="C232" t="str">
        <v>06 79 96 60 76</v>
      </c>
      <c r="D232" s="3">
        <v>418</v>
      </c>
      <c r="E232" t="str">
        <v>Earl Jan</v>
      </c>
      <c r="F232" s="6">
        <v>43663.44222222222</v>
      </c>
      <c r="G232">
        <v>2019</v>
      </c>
      <c r="H232" t="str">
        <v>Stéphane</v>
      </c>
      <c r="I232" t="str">
        <v>Jan</v>
      </c>
      <c r="J232" t="str">
        <v>stephane.jan@wanadoo.fr</v>
      </c>
      <c r="K232" t="str">
        <v>Talerganquis, 56160 Séglien, France</v>
      </c>
      <c r="L232">
        <v>0</v>
      </c>
      <c r="M232">
        <v>0</v>
      </c>
      <c r="N232">
        <v>117</v>
      </c>
      <c r="O232">
        <v>2</v>
      </c>
      <c r="P232">
        <v>0</v>
      </c>
      <c r="Q232" t="str">
        <v>false</v>
      </c>
      <c r="R232" t="str">
        <v>Bretagne</v>
      </c>
      <c r="S232" t="b">
        <v>1</v>
      </c>
      <c r="T232">
        <v>229</v>
      </c>
    </row>
    <row r="233" spans="3:20" x14ac:dyDescent="0.3">
      <c r="C233">
        <v>614231271</v>
      </c>
      <c r="D233" s="3">
        <v>419</v>
      </c>
      <c r="E233" t="str">
        <v>EARL DE KERCOET</v>
      </c>
      <c r="F233" s="6">
        <v>43663.446944444448</v>
      </c>
      <c r="G233">
        <v>2019</v>
      </c>
      <c r="H233" t="str">
        <v>David</v>
      </c>
      <c r="I233" t="str">
        <v>RETAILLAUD</v>
      </c>
      <c r="J233" t="str">
        <v>david.retaillaud@sfr.fr</v>
      </c>
      <c r="K233" t="str">
        <v>Kercouet, 56140 Pleucadeuc, France</v>
      </c>
      <c r="L233">
        <v>0</v>
      </c>
      <c r="M233">
        <v>0</v>
      </c>
      <c r="N233">
        <v>117</v>
      </c>
      <c r="O233">
        <v>1</v>
      </c>
      <c r="P233">
        <v>0</v>
      </c>
      <c r="Q233" t="str">
        <v>true</v>
      </c>
      <c r="R233" t="str">
        <v>Bretagne</v>
      </c>
      <c r="S233" t="b">
        <v>1</v>
      </c>
      <c r="T233">
        <v>230</v>
      </c>
    </row>
    <row r="234" spans="3:20" x14ac:dyDescent="0.3">
      <c r="C234" t="str">
        <v>06 66 42 47 48</v>
      </c>
      <c r="D234" s="3">
        <v>420</v>
      </c>
      <c r="E234" t="str">
        <v>Scea Guillouzic</v>
      </c>
      <c r="F234" s="6">
        <v>43663.45140046296</v>
      </c>
      <c r="G234">
        <v>2019</v>
      </c>
      <c r="H234" t="str">
        <v>Jacques</v>
      </c>
      <c r="I234" t="str">
        <v>Guillouzic</v>
      </c>
      <c r="J234" t="str">
        <v>guillouzic_jacques@yahoo.fr</v>
      </c>
      <c r="K234" t="str">
        <v>Le Poulgat, 56500 Bignan, France</v>
      </c>
      <c r="L234">
        <v>0</v>
      </c>
      <c r="M234">
        <v>0</v>
      </c>
      <c r="N234">
        <v>117</v>
      </c>
      <c r="O234">
        <v>1</v>
      </c>
      <c r="P234">
        <v>0</v>
      </c>
      <c r="Q234" t="str">
        <v>false</v>
      </c>
      <c r="R234" t="str">
        <v>Bretagne</v>
      </c>
      <c r="S234" t="b">
        <v>1</v>
      </c>
      <c r="T234">
        <v>231</v>
      </c>
    </row>
    <row r="235" spans="3:20" x14ac:dyDescent="0.3">
      <c r="C235" t="str">
        <v>06 75 49 00 68</v>
      </c>
      <c r="D235" s="3">
        <v>421</v>
      </c>
      <c r="E235" t="str">
        <v>EARL Hamon I</v>
      </c>
      <c r="F235" s="6">
        <v>43664.46570601852</v>
      </c>
      <c r="G235">
        <v>2019</v>
      </c>
      <c r="H235" t="str">
        <v>Tanguy</v>
      </c>
      <c r="I235" t="str">
        <v>HAMON</v>
      </c>
      <c r="J235" t="str">
        <v>hamon.tanguy@wanadoo.fr</v>
      </c>
      <c r="K235" t="str">
        <v>La Perroire, 72270 Courcelles-la-Forêt, France</v>
      </c>
      <c r="L235">
        <v>0</v>
      </c>
      <c r="M235">
        <v>0</v>
      </c>
      <c r="N235">
        <v>75</v>
      </c>
      <c r="O235">
        <v>1</v>
      </c>
      <c r="P235">
        <v>0</v>
      </c>
      <c r="Q235" t="str">
        <v>false</v>
      </c>
      <c r="R235" t="str">
        <v>Porte de Bretagne</v>
      </c>
      <c r="S235" t="b">
        <v>1</v>
      </c>
      <c r="T235">
        <v>232</v>
      </c>
    </row>
    <row r="236" spans="3:20" x14ac:dyDescent="0.3">
      <c r="C236" t="str">
        <v>06 86 91 02 37</v>
      </c>
      <c r="D236" s="3">
        <v>422</v>
      </c>
      <c r="E236" t="str">
        <v>SARL Oeufs d'Angi</v>
      </c>
      <c r="F236" s="6">
        <v>43664.472141203703</v>
      </c>
      <c r="G236">
        <v>2019</v>
      </c>
      <c r="H236" t="str">
        <v>Sylvie</v>
      </c>
      <c r="I236" t="str">
        <v>PEINTE</v>
      </c>
      <c r="J236" t="str">
        <v>earl.vanacker@wanadoo.fr</v>
      </c>
      <c r="K236" t="str">
        <v>Rue de Leglantiers, 60130 Ravenel, France</v>
      </c>
      <c r="L236">
        <v>0</v>
      </c>
      <c r="M236">
        <v>0</v>
      </c>
      <c r="N236">
        <v>117</v>
      </c>
      <c r="O236">
        <v>1</v>
      </c>
      <c r="P236">
        <v>10000</v>
      </c>
      <c r="Q236" t="str">
        <v>true</v>
      </c>
      <c r="R236" t="str">
        <v>Porte de Bretagne</v>
      </c>
      <c r="S236" t="b">
        <v>1</v>
      </c>
      <c r="T236">
        <v>233</v>
      </c>
    </row>
    <row r="237" spans="3:20" x14ac:dyDescent="0.3">
      <c r="C237" t="str">
        <v>06 77 58 51 29</v>
      </c>
      <c r="D237" s="3">
        <v>423</v>
      </c>
      <c r="E237" t="str">
        <v>EARL Jéhanno</v>
      </c>
      <c r="F237" s="6">
        <v>43665.437662037039</v>
      </c>
      <c r="G237">
        <v>2020</v>
      </c>
      <c r="H237" t="str">
        <v>Maxime</v>
      </c>
      <c r="I237" t="str">
        <v>Jéhanno</v>
      </c>
      <c r="J237" t="str">
        <v>maxime.jehanno@orange.fr</v>
      </c>
      <c r="K237" t="str">
        <v>Lostrebout, 56500 Saint-Allouestre, France</v>
      </c>
      <c r="L237">
        <v>0</v>
      </c>
      <c r="M237">
        <v>0</v>
      </c>
      <c r="N237">
        <v>75</v>
      </c>
      <c r="O237">
        <v>1</v>
      </c>
      <c r="P237">
        <v>13125</v>
      </c>
      <c r="Q237" t="str">
        <v>false</v>
      </c>
      <c r="R237" t="str">
        <v>Bretagne</v>
      </c>
      <c r="S237" t="b">
        <v>1</v>
      </c>
      <c r="T237">
        <v>234</v>
      </c>
    </row>
    <row r="238" spans="3:20" x14ac:dyDescent="0.3">
      <c r="C238" t="str">
        <v>06 69 31 10 10</v>
      </c>
      <c r="D238" s="3">
        <v>424</v>
      </c>
      <c r="E238" t="str">
        <v>SARL Ty Producteur</v>
      </c>
      <c r="F238" s="6">
        <v>43665.442256944443</v>
      </c>
      <c r="G238">
        <v>2019</v>
      </c>
      <c r="H238" t="str">
        <v>Patrice</v>
      </c>
      <c r="I238" t="str">
        <v>Le Blimeau</v>
      </c>
      <c r="J238" t="str">
        <v>r.leblimeau@gmail.com</v>
      </c>
      <c r="K238" t="str">
        <v>Le Braigno, 56700 Kervignac, France</v>
      </c>
      <c r="L238">
        <v>0</v>
      </c>
      <c r="M238">
        <v>0</v>
      </c>
      <c r="N238">
        <v>117</v>
      </c>
      <c r="O238">
        <v>1</v>
      </c>
      <c r="P238">
        <v>0</v>
      </c>
      <c r="Q238" t="str">
        <v>true</v>
      </c>
      <c r="R238" t="str">
        <v>Bretagne</v>
      </c>
      <c r="S238" t="b">
        <v>1</v>
      </c>
      <c r="T238">
        <v>235</v>
      </c>
    </row>
    <row r="239" spans="3:20" x14ac:dyDescent="0.3">
      <c r="C239" t="str">
        <v>06 84 04 13 41</v>
      </c>
      <c r="D239" s="3">
        <v>425</v>
      </c>
      <c r="E239" t="str">
        <v>EARL les  prés Hervet</v>
      </c>
      <c r="F239" s="6">
        <v>43668.453912037039</v>
      </c>
      <c r="G239">
        <v>2019</v>
      </c>
      <c r="H239" t="str">
        <v>Jean François</v>
      </c>
      <c r="I239" t="str">
        <v>Rissel</v>
      </c>
      <c r="J239" t="str">
        <v>jfcrissel@orange.fr</v>
      </c>
      <c r="K239" t="str">
        <v>Les Prés Hervet, 35290 Muel, France</v>
      </c>
      <c r="L239">
        <v>0</v>
      </c>
      <c r="M239">
        <v>0</v>
      </c>
      <c r="N239">
        <v>117</v>
      </c>
      <c r="O239">
        <v>1</v>
      </c>
      <c r="P239">
        <v>0</v>
      </c>
      <c r="Q239" t="str">
        <v>false</v>
      </c>
      <c r="R239" t="str">
        <v>Porte de Bretagne</v>
      </c>
      <c r="S239" t="b">
        <v>1</v>
      </c>
      <c r="T239">
        <v>236</v>
      </c>
    </row>
    <row r="240" spans="3:20" x14ac:dyDescent="0.3">
      <c r="C240" t="str">
        <v>06 28 20 52 58</v>
      </c>
      <c r="D240" s="3">
        <v>426</v>
      </c>
      <c r="E240" t="str">
        <v>Earl de linguen</v>
      </c>
      <c r="F240" s="6">
        <v>43668.546724537038</v>
      </c>
      <c r="G240">
        <v>2020</v>
      </c>
      <c r="H240" t="str">
        <v>Pierre</v>
      </c>
      <c r="I240" t="str">
        <v>Le Badezet</v>
      </c>
      <c r="J240" t="str">
        <v>bad.56@live.fr</v>
      </c>
      <c r="K240" t="str">
        <v>Linguen, 56930 Pluméliau-Bieuzy, France</v>
      </c>
      <c r="L240">
        <v>0</v>
      </c>
      <c r="M240">
        <v>0</v>
      </c>
      <c r="N240">
        <v>117</v>
      </c>
      <c r="O240">
        <v>1</v>
      </c>
      <c r="P240">
        <v>0</v>
      </c>
      <c r="Q240" t="str">
        <v>false</v>
      </c>
      <c r="R240" t="str">
        <v>Bretagne</v>
      </c>
      <c r="S240" t="b">
        <v>1</v>
      </c>
      <c r="T240">
        <v>237</v>
      </c>
    </row>
    <row r="241" spans="3:20" x14ac:dyDescent="0.3">
      <c r="C241" t="str">
        <v>06 87 33 03 45</v>
      </c>
      <c r="D241" s="3">
        <v>427</v>
      </c>
      <c r="E241" t="str">
        <v>Scea de la taille</v>
      </c>
      <c r="F241" s="6">
        <v>43668.550925925927</v>
      </c>
      <c r="G241">
        <v>2019</v>
      </c>
      <c r="H241" t="str">
        <v>Florence</v>
      </c>
      <c r="I241" t="str">
        <v>NOEL</v>
      </c>
      <c r="J241" t="str">
        <v>noel.valentine@orange.fr</v>
      </c>
      <c r="K241" t="str">
        <v>La Taille, 44110 Saint-Aubin-des-Châteaux, France</v>
      </c>
      <c r="L241">
        <v>0</v>
      </c>
      <c r="M241">
        <v>0</v>
      </c>
      <c r="N241">
        <v>117</v>
      </c>
      <c r="O241">
        <v>1</v>
      </c>
      <c r="P241">
        <v>0</v>
      </c>
      <c r="Q241" t="str">
        <v>false</v>
      </c>
      <c r="R241" t="str">
        <v>Pays de la Loire</v>
      </c>
      <c r="S241" t="b">
        <v>1</v>
      </c>
      <c r="T241">
        <v>238</v>
      </c>
    </row>
    <row r="242" spans="3:20" x14ac:dyDescent="0.3">
      <c r="C242" t="str">
        <v>06 15 06 16 94</v>
      </c>
      <c r="D242" s="3">
        <v>429</v>
      </c>
      <c r="E242" t="str">
        <v>EARL DES ROSES - site engraissement</v>
      </c>
      <c r="F242" s="6">
        <v>43668.560347222221</v>
      </c>
      <c r="G242">
        <v>2019</v>
      </c>
      <c r="H242" t="str">
        <v>Anne-Michelle</v>
      </c>
      <c r="I242" t="str">
        <v>LE HELLAYE</v>
      </c>
      <c r="J242" t="str">
        <v>earldesroses@orange.fr</v>
      </c>
      <c r="K242" t="str">
        <v>Kerlefen, 56300 Neulliac, France</v>
      </c>
      <c r="L242">
        <v>0</v>
      </c>
      <c r="M242">
        <v>0</v>
      </c>
      <c r="N242">
        <v>117</v>
      </c>
      <c r="O242">
        <v>4</v>
      </c>
      <c r="P242">
        <v>0</v>
      </c>
      <c r="Q242" t="str">
        <v>false</v>
      </c>
      <c r="R242" t="str">
        <v>Bretagne</v>
      </c>
      <c r="S242" t="b">
        <v>1</v>
      </c>
      <c r="T242">
        <v>239</v>
      </c>
    </row>
    <row r="243" spans="3:20" x14ac:dyDescent="0.3">
      <c r="C243" t="str">
        <v>06 29 32 33 27</v>
      </c>
      <c r="D243" s="3">
        <v>430</v>
      </c>
      <c r="E243" t="str">
        <v>SCEA le Douarin</v>
      </c>
      <c r="F243" s="6">
        <v>43668.580833333333</v>
      </c>
      <c r="G243">
        <v>2020</v>
      </c>
      <c r="H243" t="str">
        <v>LE DOUARIN</v>
      </c>
      <c r="I243" t="str">
        <v>Dominique</v>
      </c>
      <c r="J243" t="str">
        <v>dominique.ledouarin@wanadoo.fr</v>
      </c>
      <c r="K243" t="str">
        <v>Kermaprio, 56500 Évellys, France</v>
      </c>
      <c r="L243">
        <v>0</v>
      </c>
      <c r="M243">
        <v>0</v>
      </c>
      <c r="N243">
        <v>117</v>
      </c>
      <c r="O243">
        <v>1</v>
      </c>
      <c r="P243">
        <v>0</v>
      </c>
      <c r="Q243" t="str">
        <v>false</v>
      </c>
      <c r="R243" t="str">
        <v>Bretagne</v>
      </c>
      <c r="S243" t="b">
        <v>1</v>
      </c>
      <c r="T243">
        <v>240</v>
      </c>
    </row>
    <row r="244" spans="3:20" x14ac:dyDescent="0.3">
      <c r="C244" t="str">
        <v>06 67 64 73 32</v>
      </c>
      <c r="D244" s="3">
        <v>431</v>
      </c>
      <c r="E244" t="str">
        <v>SCEA Guillevic</v>
      </c>
      <c r="F244" s="6">
        <v>43668.587476851855</v>
      </c>
      <c r="G244">
        <v>2019</v>
      </c>
      <c r="H244" t="str">
        <v>Hervé</v>
      </c>
      <c r="I244" t="str">
        <v>GUILLEVIC</v>
      </c>
      <c r="J244" t="str">
        <v>guillevic_herve@orange.fr</v>
      </c>
      <c r="K244" t="str">
        <v>Le Mène, 56420 Plaudren, France</v>
      </c>
      <c r="L244">
        <v>0</v>
      </c>
      <c r="M244">
        <v>0</v>
      </c>
      <c r="N244">
        <v>117</v>
      </c>
      <c r="O244">
        <v>1</v>
      </c>
      <c r="P244">
        <v>0</v>
      </c>
      <c r="Q244" t="str">
        <v>true</v>
      </c>
      <c r="R244" t="str">
        <v>Bretagne</v>
      </c>
      <c r="S244" t="b">
        <v>1</v>
      </c>
      <c r="T244">
        <v>241</v>
      </c>
    </row>
    <row r="245" spans="3:20" x14ac:dyDescent="0.3">
      <c r="C245" t="str">
        <v>06 27 50 86 21</v>
      </c>
      <c r="D245" s="3">
        <v>432</v>
      </c>
      <c r="E245" t="str">
        <v>Scea de Kerfornan</v>
      </c>
      <c r="F245" s="6">
        <v>43668.595358796294</v>
      </c>
      <c r="G245">
        <v>2020</v>
      </c>
      <c r="H245" t="str">
        <v>Philippe</v>
      </c>
      <c r="I245" t="str">
        <v>Marchand</v>
      </c>
      <c r="J245" t="str">
        <v>scea-de-kerfornan9@orange.fr</v>
      </c>
      <c r="K245" t="str">
        <v>Kerfornan, 56300 Kergrist, France</v>
      </c>
      <c r="L245">
        <v>0</v>
      </c>
      <c r="M245">
        <v>0</v>
      </c>
      <c r="N245">
        <v>117</v>
      </c>
      <c r="O245">
        <v>2</v>
      </c>
      <c r="P245">
        <v>0</v>
      </c>
      <c r="Q245" t="str">
        <v>false</v>
      </c>
      <c r="R245" t="str">
        <v>Bretagne</v>
      </c>
      <c r="S245" t="b">
        <v>1</v>
      </c>
      <c r="T245">
        <v>242</v>
      </c>
    </row>
    <row r="246" spans="3:20" x14ac:dyDescent="0.3">
      <c r="C246" t="str">
        <v>06 32 80 38 16</v>
      </c>
      <c r="D246" s="3">
        <v>434</v>
      </c>
      <c r="E246" t="str">
        <v>SCEA Bernard</v>
      </c>
      <c r="F246" s="6">
        <v>43668.695856481485</v>
      </c>
      <c r="G246">
        <v>2019</v>
      </c>
      <c r="H246" t="str">
        <v>gaetan</v>
      </c>
      <c r="I246" t="str">
        <v>bernard</v>
      </c>
      <c r="J246" t="str">
        <v>scea-bernard@wanadoo.fr</v>
      </c>
      <c r="K246" t="str">
        <v>Kerjaec, 29300 Mellac, France</v>
      </c>
      <c r="L246">
        <v>0</v>
      </c>
      <c r="M246">
        <v>0</v>
      </c>
      <c r="N246">
        <v>117</v>
      </c>
      <c r="O246">
        <v>1</v>
      </c>
      <c r="P246">
        <v>0</v>
      </c>
      <c r="Q246" t="str">
        <v>true</v>
      </c>
      <c r="R246" t="str">
        <v>Bretagne</v>
      </c>
      <c r="S246" t="b">
        <v>1</v>
      </c>
      <c r="T246">
        <v>243</v>
      </c>
    </row>
    <row r="247" spans="3:20" x14ac:dyDescent="0.3">
      <c r="C247" t="str">
        <v>06 12 42 12 54</v>
      </c>
      <c r="D247" s="3">
        <v>435</v>
      </c>
      <c r="E247" t="str">
        <v>EARL Boderiou</v>
      </c>
      <c r="F247" s="6">
        <v>43668.702349537038</v>
      </c>
      <c r="G247">
        <v>2019</v>
      </c>
      <c r="H247" t="str">
        <v>Mathieu</v>
      </c>
      <c r="I247" t="str">
        <v>BODERIOU</v>
      </c>
      <c r="J247" t="str">
        <v>mat.boderiou@gmail.com</v>
      </c>
      <c r="K247" t="str">
        <v>Kergren, 29420 Plouvorn, France</v>
      </c>
      <c r="L247">
        <v>0</v>
      </c>
      <c r="M247">
        <v>0</v>
      </c>
      <c r="N247">
        <v>117</v>
      </c>
      <c r="O247">
        <v>2</v>
      </c>
      <c r="P247">
        <v>0</v>
      </c>
      <c r="Q247" t="str">
        <v>false</v>
      </c>
      <c r="R247" t="str">
        <v>Bretagne</v>
      </c>
      <c r="S247" t="b">
        <v>1</v>
      </c>
      <c r="T247">
        <v>244</v>
      </c>
    </row>
    <row r="248" spans="3:20" x14ac:dyDescent="0.3">
      <c r="C248">
        <v>0</v>
      </c>
      <c r="D248" s="3">
        <v>436</v>
      </c>
      <c r="E248" t="str">
        <v>MyLumioo Citeos</v>
      </c>
      <c r="F248" s="6">
        <v>43675.578206018516</v>
      </c>
      <c r="G248">
        <v>2019</v>
      </c>
      <c r="H248" t="str">
        <v>Romain</v>
      </c>
      <c r="I248" t="str">
        <v>Petit</v>
      </c>
      <c r="J248" t="str">
        <v>romain.petit@citeos.com</v>
      </c>
      <c r="K248" t="str">
        <v>76000 Rouen, France</v>
      </c>
      <c r="L248">
        <v>0</v>
      </c>
      <c r="M248">
        <v>0</v>
      </c>
      <c r="N248">
        <v>8</v>
      </c>
      <c r="O248">
        <v>1</v>
      </c>
      <c r="P248">
        <v>0</v>
      </c>
      <c r="Q248" t="str">
        <v>true</v>
      </c>
      <c r="R248" t="str">
        <v>Porte de Bretagne</v>
      </c>
      <c r="S248" t="b">
        <v>1</v>
      </c>
      <c r="T248">
        <v>245</v>
      </c>
    </row>
    <row r="249" spans="3:20" x14ac:dyDescent="0.3">
      <c r="C249" t="str">
        <v>06 42 11 32 73</v>
      </c>
      <c r="D249" s="3">
        <v>437</v>
      </c>
      <c r="E249" t="str">
        <v>SCEA la Haute Etoube</v>
      </c>
      <c r="F249" s="6">
        <v>43675.723796296297</v>
      </c>
      <c r="G249">
        <v>2022</v>
      </c>
      <c r="H249" t="str">
        <v>Nicolas</v>
      </c>
      <c r="I249" t="str">
        <v>LECLERC</v>
      </c>
      <c r="J249" t="str">
        <v>scea.etoube@gmail.com</v>
      </c>
      <c r="K249" t="str">
        <v>Les Marchais, 49120 Chemillé-en-Anjou, France</v>
      </c>
      <c r="L249">
        <v>0</v>
      </c>
      <c r="M249">
        <v>0</v>
      </c>
      <c r="N249">
        <v>117</v>
      </c>
      <c r="O249">
        <v>2</v>
      </c>
      <c r="P249">
        <v>0</v>
      </c>
      <c r="Q249" t="str">
        <v>false</v>
      </c>
      <c r="R249" t="str">
        <v>Pays de la Loire</v>
      </c>
      <c r="S249" t="b">
        <v>1</v>
      </c>
      <c r="T249">
        <v>246</v>
      </c>
    </row>
    <row r="250" spans="3:20" x14ac:dyDescent="0.3">
      <c r="C250" t="str">
        <v>06 22 97 34 86</v>
      </c>
      <c r="D250" s="3">
        <v>438</v>
      </c>
      <c r="E250" t="str">
        <v>PDS (Panneaux Découpe Service)</v>
      </c>
      <c r="F250" s="6">
        <v>43675.73369212963</v>
      </c>
      <c r="G250">
        <v>2019</v>
      </c>
      <c r="H250" t="str">
        <v>Florent</v>
      </c>
      <c r="I250" t="str">
        <v>BLANCHARD</v>
      </c>
      <c r="J250" t="str">
        <v>apoflo@gmx.com</v>
      </c>
      <c r="K250" t="str">
        <v>ZA de, L'Eraudière, 85170 Dompierre-sur-Yon, France</v>
      </c>
      <c r="L250">
        <v>0</v>
      </c>
      <c r="M250">
        <v>0</v>
      </c>
      <c r="N250">
        <v>117</v>
      </c>
      <c r="O250">
        <v>2</v>
      </c>
      <c r="P250">
        <v>0</v>
      </c>
      <c r="Q250" t="str">
        <v>false</v>
      </c>
      <c r="R250" t="str">
        <v>Pays de la Loire</v>
      </c>
      <c r="S250" t="b">
        <v>1</v>
      </c>
      <c r="T250">
        <v>247</v>
      </c>
    </row>
    <row r="251" spans="3:20" x14ac:dyDescent="0.3">
      <c r="C251" t="str">
        <v>06 88 95 60 52</v>
      </c>
      <c r="D251" s="3">
        <v>439</v>
      </c>
      <c r="E251" t="str">
        <v>SOARMI SAS</v>
      </c>
      <c r="F251" s="6">
        <v>43675.749826388892</v>
      </c>
      <c r="G251">
        <v>2019</v>
      </c>
      <c r="H251" t="str">
        <v>JOLY</v>
      </c>
      <c r="I251" t="str">
        <v>Alexandre</v>
      </c>
      <c r="J251" t="str">
        <v>ajoly@armeton.fr</v>
      </c>
      <c r="K251" t="str">
        <v>Zone Industrielle, 40410 Saugnacq-et-Muret, France</v>
      </c>
      <c r="L251">
        <v>0</v>
      </c>
      <c r="M251">
        <v>0</v>
      </c>
      <c r="N251">
        <v>117</v>
      </c>
      <c r="O251">
        <v>2</v>
      </c>
      <c r="P251">
        <v>0</v>
      </c>
      <c r="Q251" t="str">
        <v>false</v>
      </c>
      <c r="R251" t="str">
        <v>Occitanie</v>
      </c>
      <c r="S251" t="b">
        <v>1</v>
      </c>
      <c r="T251">
        <v>248</v>
      </c>
    </row>
    <row r="252" spans="3:20" x14ac:dyDescent="0.3">
      <c r="C252" t="str">
        <v>06 88 95 60 52</v>
      </c>
      <c r="D252" s="3">
        <v>440</v>
      </c>
      <c r="E252" t="str">
        <v>SAS Armins</v>
      </c>
      <c r="F252" s="6">
        <v>43675.751689814817</v>
      </c>
      <c r="G252">
        <v>2019</v>
      </c>
      <c r="H252" t="str">
        <v>JOLY</v>
      </c>
      <c r="I252" t="str">
        <v>Alexandre</v>
      </c>
      <c r="J252" t="str">
        <v>ajoly@armeton.fr</v>
      </c>
      <c r="K252" t="str">
        <v>Les Moulinets, 85190 Venansault, France</v>
      </c>
      <c r="L252">
        <v>0</v>
      </c>
      <c r="M252">
        <v>0</v>
      </c>
      <c r="N252">
        <v>117</v>
      </c>
      <c r="O252">
        <v>3</v>
      </c>
      <c r="P252">
        <v>0</v>
      </c>
      <c r="Q252" t="str">
        <v>false</v>
      </c>
      <c r="R252" t="str">
        <v>Pays de la Loire</v>
      </c>
      <c r="S252" t="b">
        <v>1</v>
      </c>
      <c r="T252">
        <v>249</v>
      </c>
    </row>
    <row r="253" spans="3:20" x14ac:dyDescent="0.3">
      <c r="C253" t="str">
        <v>06 88 95 60 52</v>
      </c>
      <c r="D253" s="3">
        <v>441</v>
      </c>
      <c r="E253" t="str">
        <v>SAS Kolys (Impulse Energies)</v>
      </c>
      <c r="F253" s="6">
        <v>43675.756168981483</v>
      </c>
      <c r="G253">
        <v>2019</v>
      </c>
      <c r="H253" t="str">
        <v>JOLY</v>
      </c>
      <c r="I253" t="str">
        <v>Alexandre</v>
      </c>
      <c r="J253" t="str">
        <v>ajoly@armeton.fr</v>
      </c>
      <c r="K253" t="str">
        <v>Impasse des Chênes, 85230 Saint-Gervais, France</v>
      </c>
      <c r="L253">
        <v>0</v>
      </c>
      <c r="M253">
        <v>0</v>
      </c>
      <c r="N253">
        <v>117</v>
      </c>
      <c r="O253">
        <v>2</v>
      </c>
      <c r="P253">
        <v>0</v>
      </c>
      <c r="Q253" t="str">
        <v>false</v>
      </c>
      <c r="R253" t="str">
        <v>Pays de la Loire</v>
      </c>
      <c r="S253" t="b">
        <v>1</v>
      </c>
      <c r="T253">
        <v>250</v>
      </c>
    </row>
    <row r="254" spans="3:20" x14ac:dyDescent="0.3">
      <c r="C254" t="str">
        <v>06 75 50 39 45</v>
      </c>
      <c r="D254" s="3">
        <v>442</v>
      </c>
      <c r="E254" t="str">
        <v>EARL Bailly Blain</v>
      </c>
      <c r="F254" s="6">
        <v>43675.760358796295</v>
      </c>
      <c r="G254">
        <v>2020</v>
      </c>
      <c r="H254" t="str">
        <v>Clément</v>
      </c>
      <c r="I254" t="str">
        <v>BLAIN</v>
      </c>
      <c r="J254" t="str">
        <v>blainf@wanadoo.fr</v>
      </c>
      <c r="K254" t="str">
        <v>Les Cerceaux, 18240 Savigny-en-Sancerre, France</v>
      </c>
      <c r="L254">
        <v>0</v>
      </c>
      <c r="M254">
        <v>0</v>
      </c>
      <c r="N254">
        <v>117</v>
      </c>
      <c r="O254">
        <v>2</v>
      </c>
      <c r="P254">
        <v>0</v>
      </c>
      <c r="Q254" t="str">
        <v>false</v>
      </c>
      <c r="R254" t="str">
        <v>Pays de la Loire</v>
      </c>
      <c r="S254" t="b">
        <v>1</v>
      </c>
      <c r="T254">
        <v>251</v>
      </c>
    </row>
    <row r="255" spans="3:20" x14ac:dyDescent="0.3">
      <c r="C255" t="str">
        <v>06 89 17 98 48</v>
      </c>
      <c r="D255" s="3">
        <v>443</v>
      </c>
      <c r="E255" t="str">
        <v>GAEC de la Mazure</v>
      </c>
      <c r="F255" s="6">
        <v>43675.815613425926</v>
      </c>
      <c r="G255">
        <v>2019</v>
      </c>
      <c r="H255" t="str">
        <v>Arnaud et Vanessa</v>
      </c>
      <c r="I255" t="str">
        <v>Pottier</v>
      </c>
      <c r="J255" t="str">
        <v>pottiervanessa50@gmail.com</v>
      </c>
      <c r="K255" t="str">
        <v>La Mazure Hamon, 50150 Sourdeval, France</v>
      </c>
      <c r="L255">
        <v>0</v>
      </c>
      <c r="M255">
        <v>0</v>
      </c>
      <c r="N255">
        <v>75</v>
      </c>
      <c r="O255">
        <v>1</v>
      </c>
      <c r="P255">
        <v>0</v>
      </c>
      <c r="Q255" t="str">
        <v>true</v>
      </c>
      <c r="R255" t="str">
        <v>Porte de Bretagne</v>
      </c>
      <c r="S255" t="b">
        <v>1</v>
      </c>
      <c r="T255">
        <v>252</v>
      </c>
    </row>
    <row r="256" spans="3:20" x14ac:dyDescent="0.3">
      <c r="C256" t="str">
        <v>06 70 79 51 63</v>
      </c>
      <c r="D256" s="3">
        <v>444</v>
      </c>
      <c r="E256" t="str">
        <v>GAEC DESMOTTES</v>
      </c>
      <c r="F256" s="6">
        <v>43675.817002314812</v>
      </c>
      <c r="G256">
        <v>2019</v>
      </c>
      <c r="H256" t="str">
        <v>Jonathan, Loic et Maryline</v>
      </c>
      <c r="I256" t="str">
        <v>Desmottes</v>
      </c>
      <c r="J256" t="str">
        <v>loicmaryline@orange.fr</v>
      </c>
      <c r="K256" t="str">
        <v>La Foutelee, 61800 Tinchebray-Bocage, France</v>
      </c>
      <c r="L256">
        <v>0</v>
      </c>
      <c r="M256">
        <v>0</v>
      </c>
      <c r="N256">
        <v>75</v>
      </c>
      <c r="O256">
        <v>1</v>
      </c>
      <c r="P256">
        <v>0</v>
      </c>
      <c r="Q256" t="str">
        <v>true</v>
      </c>
      <c r="R256" t="str">
        <v>Porte de Bretagne</v>
      </c>
      <c r="S256" t="b">
        <v>1</v>
      </c>
      <c r="T256">
        <v>253</v>
      </c>
    </row>
    <row r="257" spans="3:20" x14ac:dyDescent="0.3">
      <c r="C257" t="str">
        <v>06 82 20 10 86</v>
      </c>
      <c r="D257" s="3">
        <v>447</v>
      </c>
      <c r="E257" t="str">
        <v>SARL Methagri Maroncourt</v>
      </c>
      <c r="F257" s="6">
        <v>43677.600277777776</v>
      </c>
      <c r="G257">
        <v>2019</v>
      </c>
      <c r="H257" t="str">
        <v>SARL</v>
      </c>
      <c r="I257" t="str">
        <v>Méthagri</v>
      </c>
      <c r="J257" t="str">
        <v>sarlmethagri@gmail.com</v>
      </c>
      <c r="K257" t="str">
        <v>88270 Maroncourt, France</v>
      </c>
      <c r="L257">
        <v>0</v>
      </c>
      <c r="M257">
        <v>0</v>
      </c>
      <c r="N257">
        <v>117</v>
      </c>
      <c r="O257">
        <v>2</v>
      </c>
      <c r="P257">
        <v>0</v>
      </c>
      <c r="Q257" t="str">
        <v>true</v>
      </c>
      <c r="R257" t="str">
        <v>Grand Est</v>
      </c>
      <c r="S257" t="b">
        <v>1</v>
      </c>
      <c r="T257">
        <v>254</v>
      </c>
    </row>
    <row r="258" spans="3:20" x14ac:dyDescent="0.3">
      <c r="C258" t="str">
        <v>06 38 79 70 10</v>
      </c>
      <c r="D258" s="3">
        <v>448</v>
      </c>
      <c r="E258" t="str">
        <v>Gemax Energie</v>
      </c>
      <c r="F258" s="6">
        <v>43677.602673611109</v>
      </c>
      <c r="G258">
        <v>2018</v>
      </c>
      <c r="H258" t="str">
        <v>Lionel</v>
      </c>
      <c r="I258" t="str">
        <v>Grosjean</v>
      </c>
      <c r="J258" t="str">
        <v>lionel.grosjean320@orange.fr</v>
      </c>
      <c r="K258" t="str">
        <v>88260 Les Vallois, France</v>
      </c>
      <c r="L258">
        <v>0</v>
      </c>
      <c r="M258">
        <v>0</v>
      </c>
      <c r="N258">
        <v>117</v>
      </c>
      <c r="O258">
        <v>2</v>
      </c>
      <c r="P258">
        <v>0</v>
      </c>
      <c r="Q258" t="str">
        <v>true</v>
      </c>
      <c r="R258" t="str">
        <v>Rhone Alpes</v>
      </c>
      <c r="S258" t="b">
        <v>1</v>
      </c>
      <c r="T258">
        <v>255</v>
      </c>
    </row>
    <row r="259" spans="3:20" x14ac:dyDescent="0.3">
      <c r="C259">
        <v>0</v>
      </c>
      <c r="D259" s="3">
        <v>449</v>
      </c>
      <c r="E259" t="str">
        <v>MyLumioo Showroom Cesson</v>
      </c>
      <c r="F259" s="6">
        <v>43677.851469907408</v>
      </c>
      <c r="G259">
        <v>2020</v>
      </c>
      <c r="H259" t="str">
        <v>Compte</v>
      </c>
      <c r="I259" t="str">
        <v>Agence Cesson</v>
      </c>
      <c r="J259" t="str">
        <v>alexandre.fouere@okwind.fr</v>
      </c>
      <c r="K259" t="str">
        <v>13 Rue des Landelles, 35510 Cesson-Sévigné, France</v>
      </c>
      <c r="L259">
        <v>0</v>
      </c>
      <c r="M259">
        <v>0</v>
      </c>
      <c r="N259">
        <v>8</v>
      </c>
      <c r="O259">
        <v>1</v>
      </c>
      <c r="P259">
        <v>0</v>
      </c>
      <c r="Q259" t="str">
        <v>false</v>
      </c>
      <c r="R259" t="str">
        <v>Porte de Bretagne</v>
      </c>
      <c r="S259" t="b">
        <v>1</v>
      </c>
      <c r="T259">
        <v>256</v>
      </c>
    </row>
    <row r="260" spans="3:20" x14ac:dyDescent="0.3">
      <c r="C260" t="str">
        <v>06 45 63 38 95</v>
      </c>
      <c r="D260" s="3">
        <v>450</v>
      </c>
      <c r="E260" t="str">
        <v>GAEC du Haut de la Vigne</v>
      </c>
      <c r="F260" s="6">
        <v>43680.026828703703</v>
      </c>
      <c r="G260">
        <v>2019</v>
      </c>
      <c r="H260" t="str">
        <v>Nicolas</v>
      </c>
      <c r="I260" t="str">
        <v>Jacquot</v>
      </c>
      <c r="J260" t="str">
        <v>nicolasjacquot88@hotmail.fr</v>
      </c>
      <c r="K260" t="str">
        <v>1 Ferme Haut de la Vigne, 88500 Mirecourt, France</v>
      </c>
      <c r="L260">
        <v>0</v>
      </c>
      <c r="M260">
        <v>0</v>
      </c>
      <c r="N260">
        <v>117</v>
      </c>
      <c r="O260">
        <v>3</v>
      </c>
      <c r="P260">
        <v>0</v>
      </c>
      <c r="Q260" t="str">
        <v>false</v>
      </c>
      <c r="R260" t="str">
        <v>Rhone Alpes</v>
      </c>
      <c r="S260" t="b">
        <v>1</v>
      </c>
      <c r="T260">
        <v>257</v>
      </c>
    </row>
    <row r="261" spans="3:20" x14ac:dyDescent="0.3">
      <c r="C261" t="str">
        <v>06 83 78 01 87</v>
      </c>
      <c r="D261" s="3">
        <v>451</v>
      </c>
      <c r="E261" t="str">
        <v>SCEA Planconnais</v>
      </c>
      <c r="F261" s="6">
        <v>43682.777453703704</v>
      </c>
      <c r="G261">
        <v>2019</v>
      </c>
      <c r="H261" t="str">
        <v>Patrice</v>
      </c>
      <c r="I261" t="str">
        <v>Oreal</v>
      </c>
      <c r="J261" t="str">
        <v>earl.planconnais@wanadoo.fr</v>
      </c>
      <c r="K261" t="str">
        <v>La Plançonnais, 22270 Plédéliac, France</v>
      </c>
      <c r="L261">
        <v>0</v>
      </c>
      <c r="M261">
        <v>0</v>
      </c>
      <c r="N261">
        <v>117</v>
      </c>
      <c r="O261">
        <v>2</v>
      </c>
      <c r="P261">
        <v>0</v>
      </c>
      <c r="Q261" t="str">
        <v>false</v>
      </c>
      <c r="R261" t="str">
        <v>Bretagne</v>
      </c>
      <c r="S261" t="b">
        <v>1</v>
      </c>
      <c r="T261">
        <v>258</v>
      </c>
    </row>
    <row r="262" spans="3:20" x14ac:dyDescent="0.3">
      <c r="C262" t="str">
        <v>06 76 57 69 99</v>
      </c>
      <c r="D262" s="3">
        <v>452</v>
      </c>
      <c r="E262" t="str">
        <v>SARL Morel Energies</v>
      </c>
      <c r="F262" s="6">
        <v>43682.778761574074</v>
      </c>
      <c r="G262">
        <v>2019</v>
      </c>
      <c r="H262" t="str">
        <v>Nicolas</v>
      </c>
      <c r="I262" t="str">
        <v>Morel</v>
      </c>
      <c r="J262" t="str">
        <v>sarl.morel.energies@outlook.fr</v>
      </c>
      <c r="K262" t="str">
        <v>La Massurie, 35133 La Chapelle-Janson, France</v>
      </c>
      <c r="L262">
        <v>0</v>
      </c>
      <c r="M262">
        <v>0</v>
      </c>
      <c r="N262">
        <v>117</v>
      </c>
      <c r="O262">
        <v>4</v>
      </c>
      <c r="P262">
        <v>0</v>
      </c>
      <c r="Q262" t="str">
        <v>false</v>
      </c>
      <c r="R262" t="str">
        <v>Porte de Bretagne</v>
      </c>
      <c r="S262" t="b">
        <v>1</v>
      </c>
      <c r="T262">
        <v>259</v>
      </c>
    </row>
    <row r="263" spans="3:20" x14ac:dyDescent="0.3">
      <c r="C263" t="str">
        <v>06 76 57 69 99</v>
      </c>
      <c r="D263" s="3">
        <v>453</v>
      </c>
      <c r="E263" t="str">
        <v>EARL La Massurie</v>
      </c>
      <c r="F263" s="6">
        <v>43682.779803240737</v>
      </c>
      <c r="G263">
        <v>2019</v>
      </c>
      <c r="H263" t="str">
        <v>Nicolas</v>
      </c>
      <c r="I263" t="str">
        <v>Morel</v>
      </c>
      <c r="J263" t="str">
        <v>sarl.morel.energies@outlook.fr</v>
      </c>
      <c r="K263" t="str">
        <v>La Massurie, 35133 La Chapelle-Janson, France</v>
      </c>
      <c r="L263">
        <v>0</v>
      </c>
      <c r="M263">
        <v>0</v>
      </c>
      <c r="N263">
        <v>117</v>
      </c>
      <c r="O263">
        <v>1</v>
      </c>
      <c r="P263">
        <v>0</v>
      </c>
      <c r="Q263" t="str">
        <v>false</v>
      </c>
      <c r="R263" t="str">
        <v>Porte de Bretagne</v>
      </c>
      <c r="S263" t="b">
        <v>1</v>
      </c>
      <c r="T263">
        <v>260</v>
      </c>
    </row>
    <row r="264" spans="3:20" x14ac:dyDescent="0.3">
      <c r="C264" t="str">
        <v>06 20 89 11 46</v>
      </c>
      <c r="D264" s="3">
        <v>455</v>
      </c>
      <c r="E264" t="str">
        <v>SCEA Sainte Anne</v>
      </c>
      <c r="F264" s="6">
        <v>43682.783321759256</v>
      </c>
      <c r="G264">
        <v>2019</v>
      </c>
      <c r="H264" t="str">
        <v>Jean-Michel</v>
      </c>
      <c r="I264" t="str">
        <v>Dufeu</v>
      </c>
      <c r="J264" t="str">
        <v>mjmdufeu@orange.fr</v>
      </c>
      <c r="K264" t="str">
        <v>Sainte-Anne, 35450 Val-d'Izé, France</v>
      </c>
      <c r="L264">
        <v>0</v>
      </c>
      <c r="M264">
        <v>0</v>
      </c>
      <c r="N264">
        <v>117</v>
      </c>
      <c r="O264">
        <v>1</v>
      </c>
      <c r="P264">
        <v>0</v>
      </c>
      <c r="Q264" t="str">
        <v>false</v>
      </c>
      <c r="R264" t="str">
        <v>Porte de Bretagne</v>
      </c>
      <c r="S264" t="b">
        <v>1</v>
      </c>
      <c r="T264">
        <v>261</v>
      </c>
    </row>
    <row r="265" spans="3:20" x14ac:dyDescent="0.3">
      <c r="C265" t="str">
        <v>06 82 20 10 86</v>
      </c>
      <c r="D265" s="3">
        <v>458</v>
      </c>
      <c r="E265" t="str">
        <v>SARL Methagri Rancourt</v>
      </c>
      <c r="F265" s="6">
        <v>43694.530740740738</v>
      </c>
      <c r="G265">
        <v>2019</v>
      </c>
      <c r="H265" t="str">
        <v>SARL</v>
      </c>
      <c r="I265" t="str">
        <v>Méthagri</v>
      </c>
      <c r="J265" t="str">
        <v>sarlmethagri@gmail.com</v>
      </c>
      <c r="K265" t="str">
        <v>89 Rue de l'Âtre, 88270 Rancourt, France</v>
      </c>
      <c r="L265">
        <v>0</v>
      </c>
      <c r="M265">
        <v>0</v>
      </c>
      <c r="N265">
        <v>117</v>
      </c>
      <c r="O265">
        <v>2</v>
      </c>
      <c r="P265">
        <v>0</v>
      </c>
      <c r="Q265" t="str">
        <v>true</v>
      </c>
      <c r="R265" t="str">
        <v>Rhone Alpes</v>
      </c>
      <c r="S265" t="b">
        <v>1</v>
      </c>
      <c r="T265">
        <v>262</v>
      </c>
    </row>
    <row r="266" spans="3:20" x14ac:dyDescent="0.3">
      <c r="C266" t="str">
        <v>06 71 34 41 02</v>
      </c>
      <c r="D266" s="3">
        <v>459</v>
      </c>
      <c r="E266" t="str">
        <v>EARL Delaroque</v>
      </c>
      <c r="F266" s="6">
        <v>43703.527685185189</v>
      </c>
      <c r="G266">
        <v>2019</v>
      </c>
      <c r="H266" t="str">
        <v>Michel</v>
      </c>
      <c r="I266" t="str">
        <v>Delaroque</v>
      </c>
      <c r="J266" t="str">
        <v>michel.delaroque@orange.fr</v>
      </c>
      <c r="K266" t="str">
        <v>Fierville, 14240 Sept-Vents, France</v>
      </c>
      <c r="L266">
        <v>0</v>
      </c>
      <c r="M266">
        <v>0</v>
      </c>
      <c r="N266">
        <v>75</v>
      </c>
      <c r="O266">
        <v>1</v>
      </c>
      <c r="P266">
        <v>0</v>
      </c>
      <c r="Q266" t="str">
        <v>false</v>
      </c>
      <c r="R266" t="str">
        <v>Porte de Bretagne</v>
      </c>
      <c r="S266" t="b">
        <v>1</v>
      </c>
      <c r="T266">
        <v>263</v>
      </c>
    </row>
    <row r="267" spans="3:20" x14ac:dyDescent="0.3">
      <c r="C267" t="str">
        <v>06 62 27 88 21</v>
      </c>
      <c r="D267" s="3">
        <v>460</v>
      </c>
      <c r="E267" t="str">
        <v>Scea Charlyvon</v>
      </c>
      <c r="F267" s="6">
        <v>43703.536099537036</v>
      </c>
      <c r="G267">
        <v>2019</v>
      </c>
      <c r="H267" t="str">
        <v>Loïc</v>
      </c>
      <c r="I267" t="str">
        <v>Raillier</v>
      </c>
      <c r="J267" t="str">
        <v>sceacharlyvon@gmail.com</v>
      </c>
      <c r="K267" t="str">
        <v>La ville Hourmand, 56120 Guégon, France</v>
      </c>
      <c r="L267">
        <v>0</v>
      </c>
      <c r="M267">
        <v>0</v>
      </c>
      <c r="N267">
        <v>117</v>
      </c>
      <c r="O267">
        <v>3</v>
      </c>
      <c r="P267">
        <v>0</v>
      </c>
      <c r="Q267" t="str">
        <v>false</v>
      </c>
      <c r="R267" t="str">
        <v>Bretagne</v>
      </c>
      <c r="S267" t="b">
        <v>1</v>
      </c>
      <c r="T267">
        <v>264</v>
      </c>
    </row>
    <row r="268" spans="3:20" x14ac:dyDescent="0.3">
      <c r="C268" t="str">
        <v>06 62 27 88 21</v>
      </c>
      <c r="D268" s="3">
        <v>461</v>
      </c>
      <c r="E268" t="str">
        <v>Scea Saint Antoine</v>
      </c>
      <c r="F268" s="6">
        <v>43703.538761574076</v>
      </c>
      <c r="G268">
        <v>2019</v>
      </c>
      <c r="H268" t="str">
        <v>Loïc</v>
      </c>
      <c r="I268" t="str">
        <v>Raillier</v>
      </c>
      <c r="J268" t="str">
        <v>sceacharlyvon@gmail.com</v>
      </c>
      <c r="K268" t="str">
        <v>La ville Denoual, 56120 Guégon, France</v>
      </c>
      <c r="L268">
        <v>0</v>
      </c>
      <c r="M268">
        <v>0</v>
      </c>
      <c r="N268">
        <v>117</v>
      </c>
      <c r="O268">
        <v>1</v>
      </c>
      <c r="P268">
        <v>0</v>
      </c>
      <c r="Q268" t="str">
        <v>true</v>
      </c>
      <c r="R268" t="str">
        <v>Bretagne</v>
      </c>
      <c r="S268" t="b">
        <v>1</v>
      </c>
      <c r="T268">
        <v>265</v>
      </c>
    </row>
    <row r="269" spans="3:20" x14ac:dyDescent="0.3">
      <c r="C269" t="str">
        <v>06 30 38 53 12</v>
      </c>
      <c r="D269" s="3">
        <v>463</v>
      </c>
      <c r="E269" t="str">
        <v>GAEC Vallée</v>
      </c>
      <c r="F269" s="6">
        <v>43707.545231481483</v>
      </c>
      <c r="G269">
        <v>2019</v>
      </c>
      <c r="H269" t="str">
        <v>JEAN-BAPTISTE</v>
      </c>
      <c r="I269" t="str">
        <v>VALLE</v>
      </c>
      <c r="J269" t="str">
        <v>jbe@hotmail.com</v>
      </c>
      <c r="K269" t="str">
        <v>La Rocherie, 14500 Truttemer-le-Grand, France</v>
      </c>
      <c r="L269">
        <v>0</v>
      </c>
      <c r="M269">
        <v>0</v>
      </c>
      <c r="N269">
        <v>75</v>
      </c>
      <c r="O269">
        <v>1</v>
      </c>
      <c r="P269">
        <v>0</v>
      </c>
      <c r="Q269" t="str">
        <v>false</v>
      </c>
      <c r="R269" t="str">
        <v>Porte de Bretagne</v>
      </c>
      <c r="S269" t="b">
        <v>1</v>
      </c>
      <c r="T269">
        <v>266</v>
      </c>
    </row>
    <row r="270" spans="3:20" x14ac:dyDescent="0.3">
      <c r="C270" t="str">
        <v>06 83 78 34 36</v>
      </c>
      <c r="D270" s="3">
        <v>464</v>
      </c>
      <c r="E270" t="str">
        <v>SCEA de l'Arche</v>
      </c>
      <c r="F270" s="6">
        <v>43710.74255787037</v>
      </c>
      <c r="G270">
        <v>2020</v>
      </c>
      <c r="H270" t="str">
        <v>Arnaud</v>
      </c>
      <c r="I270" t="str">
        <v>Chevé</v>
      </c>
      <c r="J270" t="str">
        <v>chevearnaud@orange.fr</v>
      </c>
      <c r="K270" t="str">
        <v>La Maison Blanche, 72300 Précigné, France</v>
      </c>
      <c r="L270">
        <v>0</v>
      </c>
      <c r="M270">
        <v>0</v>
      </c>
      <c r="N270">
        <v>117</v>
      </c>
      <c r="O270">
        <v>2</v>
      </c>
      <c r="P270">
        <v>0</v>
      </c>
      <c r="Q270" t="str">
        <v>false</v>
      </c>
      <c r="R270" t="str">
        <v>Porte de Bretagne</v>
      </c>
      <c r="S270" t="b">
        <v>1</v>
      </c>
      <c r="T270">
        <v>267</v>
      </c>
    </row>
    <row r="271" spans="3:20" x14ac:dyDescent="0.3">
      <c r="C271" t="str">
        <v>06 08 34 01 54</v>
      </c>
      <c r="D271" s="3">
        <v>465</v>
      </c>
      <c r="E271" t="str">
        <v>SCEA Hubert</v>
      </c>
      <c r="F271" s="6">
        <v>43710.748796296299</v>
      </c>
      <c r="G271">
        <v>2020</v>
      </c>
      <c r="H271" t="str">
        <v>Pascal</v>
      </c>
      <c r="I271" t="str">
        <v>Hubert</v>
      </c>
      <c r="J271" t="str">
        <v>phubert@ozone.net</v>
      </c>
      <c r="K271" t="str">
        <v>La Blanchardière, 72110 Saint-Georges-du-Rosay, France</v>
      </c>
      <c r="L271">
        <v>0</v>
      </c>
      <c r="M271">
        <v>0</v>
      </c>
      <c r="N271">
        <v>117</v>
      </c>
      <c r="O271">
        <v>2</v>
      </c>
      <c r="P271">
        <v>43000</v>
      </c>
      <c r="Q271" t="str">
        <v>true</v>
      </c>
      <c r="R271" t="str">
        <v>Porte de Bretagne</v>
      </c>
      <c r="S271" t="b">
        <v>1</v>
      </c>
      <c r="T271">
        <v>268</v>
      </c>
    </row>
    <row r="272" spans="3:20" x14ac:dyDescent="0.3">
      <c r="C272" t="str">
        <v>06 70 41 01 01</v>
      </c>
      <c r="D272" s="3">
        <v>466</v>
      </c>
      <c r="E272" t="str">
        <v>SCEA Boulay (site élevage)</v>
      </c>
      <c r="F272" s="6">
        <v>43710.752233796295</v>
      </c>
      <c r="G272">
        <v>2020</v>
      </c>
      <c r="H272" t="str">
        <v>Gérard</v>
      </c>
      <c r="I272" t="str">
        <v>Boulay</v>
      </c>
      <c r="J272" t="str">
        <v>boulaylydia@yahoo.fr</v>
      </c>
      <c r="K272" t="str">
        <v>La Petite Gourie, 72170 Chérancé, France</v>
      </c>
      <c r="L272">
        <v>0</v>
      </c>
      <c r="M272">
        <v>0</v>
      </c>
      <c r="N272">
        <v>117</v>
      </c>
      <c r="O272">
        <v>1</v>
      </c>
      <c r="P272">
        <v>0</v>
      </c>
      <c r="Q272" t="str">
        <v>false</v>
      </c>
      <c r="R272" t="str">
        <v>Porte de Bretagne</v>
      </c>
      <c r="S272" t="b">
        <v>1</v>
      </c>
      <c r="T272">
        <v>269</v>
      </c>
    </row>
    <row r="273" spans="3:20" x14ac:dyDescent="0.3">
      <c r="C273" t="str">
        <v>06 80 23 38 93</v>
      </c>
      <c r="D273" s="3">
        <v>467</v>
      </c>
      <c r="E273" t="str">
        <v>EARL Brissard</v>
      </c>
      <c r="F273" s="6">
        <v>43710.75476851852</v>
      </c>
      <c r="G273">
        <v>2020</v>
      </c>
      <c r="H273" t="str">
        <v>Philippe</v>
      </c>
      <c r="I273" t="str">
        <v>Brissard</v>
      </c>
      <c r="J273" t="str">
        <v>philbris@wanadoo.fr</v>
      </c>
      <c r="K273" t="str">
        <v>La Digeonnerie, 72130 Coulombiers, France</v>
      </c>
      <c r="L273">
        <v>0</v>
      </c>
      <c r="M273">
        <v>0</v>
      </c>
      <c r="N273">
        <v>117</v>
      </c>
      <c r="O273">
        <v>1</v>
      </c>
      <c r="P273">
        <v>0</v>
      </c>
      <c r="Q273" t="str">
        <v>true</v>
      </c>
      <c r="R273" t="str">
        <v>Porte de Bretagne</v>
      </c>
      <c r="S273" t="b">
        <v>1</v>
      </c>
      <c r="T273">
        <v>270</v>
      </c>
    </row>
    <row r="274" spans="3:20" x14ac:dyDescent="0.3">
      <c r="C274" t="str">
        <v>06 11 84 49 86</v>
      </c>
      <c r="D274" s="3">
        <v>468</v>
      </c>
      <c r="E274" t="str">
        <v>SCEA de la Lande</v>
      </c>
      <c r="F274" s="6">
        <v>43710.758553240739</v>
      </c>
      <c r="G274">
        <v>2020</v>
      </c>
      <c r="H274" t="str">
        <v>Jean Marc</v>
      </c>
      <c r="I274" t="str">
        <v>Giret</v>
      </c>
      <c r="J274" t="str">
        <v>scea.la.lande@hotmail.fr</v>
      </c>
      <c r="K274" t="str">
        <v>53350 Saint-Michel-de-la-Roë, France</v>
      </c>
      <c r="L274">
        <v>0</v>
      </c>
      <c r="M274">
        <v>0</v>
      </c>
      <c r="N274">
        <v>117</v>
      </c>
      <c r="O274">
        <v>3</v>
      </c>
      <c r="P274">
        <v>65800</v>
      </c>
      <c r="Q274" t="str">
        <v>true</v>
      </c>
      <c r="R274" t="str">
        <v>Porte de Bretagne</v>
      </c>
      <c r="S274" t="b">
        <v>1</v>
      </c>
      <c r="T274">
        <v>271</v>
      </c>
    </row>
    <row r="275" spans="3:20" x14ac:dyDescent="0.3">
      <c r="C275" t="str">
        <v>06 79 55 43 73</v>
      </c>
      <c r="D275" s="3">
        <v>469</v>
      </c>
      <c r="E275" t="str">
        <v>Gaec Bodin</v>
      </c>
      <c r="F275" s="6">
        <v>43710.762118055558</v>
      </c>
      <c r="G275">
        <v>2019</v>
      </c>
      <c r="H275" t="str">
        <v>Bruno</v>
      </c>
      <c r="I275" t="str">
        <v>Bodin</v>
      </c>
      <c r="J275" t="str">
        <v>gaecbodin@orange.fr</v>
      </c>
      <c r="K275" t="str">
        <v>Les Villiers du Milieu, 53500 Ernée, France</v>
      </c>
      <c r="L275">
        <v>0</v>
      </c>
      <c r="M275">
        <v>0</v>
      </c>
      <c r="N275">
        <v>117</v>
      </c>
      <c r="O275">
        <v>1</v>
      </c>
      <c r="P275">
        <v>0</v>
      </c>
      <c r="Q275" t="str">
        <v>false</v>
      </c>
      <c r="R275" t="str">
        <v>Porte de Bretagne</v>
      </c>
      <c r="S275" t="b">
        <v>1</v>
      </c>
      <c r="T275">
        <v>272</v>
      </c>
    </row>
    <row r="276" spans="3:20" x14ac:dyDescent="0.3">
      <c r="C276" t="str">
        <v>06 11 17 54 32</v>
      </c>
      <c r="D276" s="3">
        <v>470</v>
      </c>
      <c r="E276" t="str">
        <v>SCEA Denieul</v>
      </c>
      <c r="F276" s="6">
        <v>43710.764525462961</v>
      </c>
      <c r="G276">
        <v>2020</v>
      </c>
      <c r="H276" t="str">
        <v>Vincent</v>
      </c>
      <c r="I276" t="str">
        <v>Denieul</v>
      </c>
      <c r="J276" t="str">
        <v>scea.denieul@orange.fr</v>
      </c>
      <c r="K276" t="str">
        <v>Le Châtelet, 72170 Piacé, France</v>
      </c>
      <c r="L276">
        <v>0</v>
      </c>
      <c r="M276">
        <v>0</v>
      </c>
      <c r="N276">
        <v>117</v>
      </c>
      <c r="O276">
        <v>2</v>
      </c>
      <c r="P276">
        <v>0</v>
      </c>
      <c r="Q276" t="str">
        <v>false</v>
      </c>
      <c r="R276" t="str">
        <v>Porte de Bretagne</v>
      </c>
      <c r="S276" t="b">
        <v>1</v>
      </c>
      <c r="T276">
        <v>273</v>
      </c>
    </row>
    <row r="277" spans="3:20" x14ac:dyDescent="0.3">
      <c r="C277" t="str">
        <v>06 31 92 35 09</v>
      </c>
      <c r="D277" s="3">
        <v>471</v>
      </c>
      <c r="E277" t="str">
        <v>GAEC Houdmon (GAEC l'Aunay Bougrie)</v>
      </c>
      <c r="F277" s="6">
        <v>43710.766817129632</v>
      </c>
      <c r="G277">
        <v>2019</v>
      </c>
      <c r="H277" t="str">
        <v>Nicolas</v>
      </c>
      <c r="I277" t="str">
        <v>Houdmon</v>
      </c>
      <c r="J277" t="str">
        <v>nicolashoudmon@gmail.com</v>
      </c>
      <c r="K277" t="str">
        <v>L'Aunay Bougrie, 53400 Pommerieux, France</v>
      </c>
      <c r="L277">
        <v>0</v>
      </c>
      <c r="M277">
        <v>0</v>
      </c>
      <c r="N277">
        <v>117</v>
      </c>
      <c r="O277">
        <v>1</v>
      </c>
      <c r="P277">
        <v>0</v>
      </c>
      <c r="Q277" t="str">
        <v>false</v>
      </c>
      <c r="R277" t="str">
        <v>Porte de Bretagne</v>
      </c>
      <c r="S277" t="b">
        <v>1</v>
      </c>
      <c r="T277">
        <v>274</v>
      </c>
    </row>
    <row r="278" spans="3:20" x14ac:dyDescent="0.3">
      <c r="C278" t="str">
        <v>06 79 89 92 14</v>
      </c>
      <c r="D278" s="3">
        <v>472</v>
      </c>
      <c r="E278" t="str">
        <v>Earl Pig Land</v>
      </c>
      <c r="F278" s="6">
        <v>43710.769305555557</v>
      </c>
      <c r="G278">
        <v>2019</v>
      </c>
      <c r="H278" t="str">
        <v>David</v>
      </c>
      <c r="I278" t="str">
        <v>Guérin</v>
      </c>
      <c r="J278" t="str">
        <v>pig_land@hotmail.fr</v>
      </c>
      <c r="K278" t="str">
        <v>La Brunaie, 49520 Ombrée d'Anjou, France</v>
      </c>
      <c r="L278">
        <v>0</v>
      </c>
      <c r="M278">
        <v>0</v>
      </c>
      <c r="N278">
        <v>117</v>
      </c>
      <c r="O278">
        <v>1</v>
      </c>
      <c r="P278">
        <v>0</v>
      </c>
      <c r="Q278" t="str">
        <v>true</v>
      </c>
      <c r="R278" t="str">
        <v>Pays de la Loire</v>
      </c>
      <c r="S278" t="b">
        <v>1</v>
      </c>
      <c r="T278">
        <v>275</v>
      </c>
    </row>
    <row r="279" spans="3:20" x14ac:dyDescent="0.3">
      <c r="C279" t="str">
        <v>06 26 33 92 18</v>
      </c>
      <c r="D279" s="3">
        <v>473</v>
      </c>
      <c r="E279" t="str">
        <v>GAEC des Igues</v>
      </c>
      <c r="F279" s="6">
        <v>43720.452314814815</v>
      </c>
      <c r="G279">
        <v>2019</v>
      </c>
      <c r="H279" t="str">
        <v>Sébastien</v>
      </c>
      <c r="I279" t="str">
        <v>RIGAL</v>
      </c>
      <c r="J279" t="str">
        <v>rigalseb@hotmail.fr</v>
      </c>
      <c r="K279" t="str">
        <v>Laval, 12200 La Bastide-l'Évêque, France</v>
      </c>
      <c r="L279">
        <v>0</v>
      </c>
      <c r="M279">
        <v>0</v>
      </c>
      <c r="N279">
        <v>75</v>
      </c>
      <c r="O279">
        <v>1</v>
      </c>
      <c r="P279">
        <v>0</v>
      </c>
      <c r="Q279" t="str">
        <v>false</v>
      </c>
      <c r="R279" t="str">
        <v>Occitanie</v>
      </c>
      <c r="S279" t="b">
        <v>1</v>
      </c>
      <c r="T279">
        <v>276</v>
      </c>
    </row>
    <row r="280" spans="3:20" x14ac:dyDescent="0.3">
      <c r="C280" t="str">
        <v>06 45 99 16 95</v>
      </c>
      <c r="D280" s="3">
        <v>475</v>
      </c>
      <c r="E280" t="str">
        <v>SCEA des Œufs de Bel Air (Site Exploitation)</v>
      </c>
      <c r="F280" s="6">
        <v>43724.533738425926</v>
      </c>
      <c r="G280">
        <v>2019</v>
      </c>
      <c r="H280" t="str">
        <v>Fabien</v>
      </c>
      <c r="I280" t="str">
        <v>Pastoureau</v>
      </c>
      <c r="J280" t="str">
        <v>fabien.pastoureau@orange.fr</v>
      </c>
      <c r="K280" t="str">
        <v>Bel air, 72500 Château-du-Loir, France</v>
      </c>
      <c r="L280">
        <v>0</v>
      </c>
      <c r="M280">
        <v>0</v>
      </c>
      <c r="N280">
        <v>117</v>
      </c>
      <c r="O280">
        <v>1</v>
      </c>
      <c r="P280">
        <v>0</v>
      </c>
      <c r="Q280" t="str">
        <v>false</v>
      </c>
      <c r="R280" t="str">
        <v>Porte de Bretagne</v>
      </c>
      <c r="S280" t="b">
        <v>1</v>
      </c>
      <c r="T280">
        <v>277</v>
      </c>
    </row>
    <row r="281" spans="3:20" x14ac:dyDescent="0.3">
      <c r="C281" t="str">
        <v>06 73 32 21 74</v>
      </c>
      <c r="D281" s="3">
        <v>479</v>
      </c>
      <c r="E281" t="str">
        <v>EARL L'Oeuf de Broceliande</v>
      </c>
      <c r="F281" s="6">
        <v>43731.743807870371</v>
      </c>
      <c r="G281">
        <v>2019</v>
      </c>
      <c r="H281" t="str">
        <v>Yoan</v>
      </c>
      <c r="I281" t="str">
        <v>Leray</v>
      </c>
      <c r="J281" t="str">
        <v>bernarddaugan@orange.fr</v>
      </c>
      <c r="K281" t="str">
        <v>Le Chêne, 35750 Saint-Malon-sur-Mel, France</v>
      </c>
      <c r="L281">
        <v>0</v>
      </c>
      <c r="M281">
        <v>0</v>
      </c>
      <c r="N281">
        <v>117</v>
      </c>
      <c r="O281">
        <v>2</v>
      </c>
      <c r="P281">
        <v>0</v>
      </c>
      <c r="Q281" t="str">
        <v>false</v>
      </c>
      <c r="R281" t="str">
        <v>Porte de Bretagne</v>
      </c>
      <c r="S281" t="b">
        <v>1</v>
      </c>
      <c r="T281">
        <v>278</v>
      </c>
    </row>
    <row r="282" spans="3:20" x14ac:dyDescent="0.3">
      <c r="C282" t="str">
        <v>06 59 57 70 93</v>
      </c>
      <c r="D282" s="3">
        <v>480</v>
      </c>
      <c r="E282" t="str">
        <v>EARL de la Basse Rivière (Site du Moulin)</v>
      </c>
      <c r="F282" s="6">
        <v>43733.433506944442</v>
      </c>
      <c r="G282">
        <v>2019</v>
      </c>
      <c r="H282" t="str">
        <v>Yvonnick</v>
      </c>
      <c r="I282" t="str">
        <v>Gorgeault</v>
      </c>
      <c r="J282" t="str">
        <v>familygeorgeault@hotmail.fr</v>
      </c>
      <c r="K282" t="str">
        <v>Chanteloup, 35680 Moulins, France</v>
      </c>
      <c r="L282">
        <v>0</v>
      </c>
      <c r="M282">
        <v>0</v>
      </c>
      <c r="N282">
        <v>75</v>
      </c>
      <c r="O282">
        <v>1</v>
      </c>
      <c r="P282">
        <v>0</v>
      </c>
      <c r="Q282" t="str">
        <v>true</v>
      </c>
      <c r="R282" t="str">
        <v>Porte de Bretagne</v>
      </c>
      <c r="S282" t="b">
        <v>1</v>
      </c>
      <c r="T282">
        <v>279</v>
      </c>
    </row>
    <row r="283" spans="3:20" x14ac:dyDescent="0.3">
      <c r="C283" t="str">
        <v>06 81 22 71 09</v>
      </c>
      <c r="D283" s="3">
        <v>483</v>
      </c>
      <c r="E283" t="str">
        <v>EARL le Berruyer</v>
      </c>
      <c r="F283" s="6">
        <v>43734.535312499997</v>
      </c>
      <c r="G283">
        <v>2019</v>
      </c>
      <c r="H283" t="str">
        <v>Gilles</v>
      </c>
      <c r="I283" t="str">
        <v>Le Berruyer</v>
      </c>
      <c r="J283" t="str">
        <v>earlleberruyer@orange.fr</v>
      </c>
      <c r="K283" t="str">
        <v>Les Coutures, 50810 Bérigny, France</v>
      </c>
      <c r="L283">
        <v>0</v>
      </c>
      <c r="M283">
        <v>0</v>
      </c>
      <c r="N283">
        <v>117</v>
      </c>
      <c r="O283">
        <v>1</v>
      </c>
      <c r="P283">
        <v>-10000000</v>
      </c>
      <c r="Q283" t="str">
        <v>true</v>
      </c>
      <c r="R283" t="str">
        <v>Porte de Bretagne</v>
      </c>
      <c r="S283" t="b">
        <v>1</v>
      </c>
      <c r="T283">
        <v>280</v>
      </c>
    </row>
    <row r="284" spans="3:20" x14ac:dyDescent="0.3">
      <c r="C284" t="str">
        <v>06 78 79 23 03</v>
      </c>
      <c r="D284" s="3">
        <v>484</v>
      </c>
      <c r="E284" t="str">
        <v>GAEC de la Cordée</v>
      </c>
      <c r="F284" s="6">
        <v>43734.54005787037</v>
      </c>
      <c r="G284">
        <v>2019</v>
      </c>
      <c r="H284" t="str">
        <v>Jean Baptiste et Thomas</v>
      </c>
      <c r="I284" t="str">
        <v>Fremond</v>
      </c>
      <c r="J284" t="str">
        <v>fremond-oeuf@wanadoo.fr</v>
      </c>
      <c r="K284" t="str">
        <v>La Plotinière, 50890 Condé-sur-Vire, France</v>
      </c>
      <c r="L284">
        <v>0</v>
      </c>
      <c r="M284">
        <v>0</v>
      </c>
      <c r="N284">
        <v>117</v>
      </c>
      <c r="O284">
        <v>2</v>
      </c>
      <c r="P284">
        <v>0</v>
      </c>
      <c r="Q284" t="str">
        <v>false</v>
      </c>
      <c r="R284" t="str">
        <v>Porte de Bretagne</v>
      </c>
      <c r="S284" t="b">
        <v>1</v>
      </c>
      <c r="T284">
        <v>281</v>
      </c>
    </row>
    <row r="285" spans="3:20" x14ac:dyDescent="0.3">
      <c r="C285" t="str">
        <v>06 69 01 42 13</v>
      </c>
      <c r="D285" s="3">
        <v>485</v>
      </c>
      <c r="E285" t="str">
        <v>EARL des Buis</v>
      </c>
      <c r="F285" s="6">
        <v>43734.545162037037</v>
      </c>
      <c r="G285">
        <v>2019</v>
      </c>
      <c r="H285" t="str">
        <v>Christophe</v>
      </c>
      <c r="I285" t="str">
        <v>Lesouef</v>
      </c>
      <c r="J285" t="str">
        <v>lesbuis@live.fr</v>
      </c>
      <c r="K285" t="str">
        <v>3 Route des Buis, 50450 Hambye, France</v>
      </c>
      <c r="L285">
        <v>0</v>
      </c>
      <c r="M285">
        <v>0</v>
      </c>
      <c r="N285">
        <v>75</v>
      </c>
      <c r="O285">
        <v>1</v>
      </c>
      <c r="P285">
        <v>0</v>
      </c>
      <c r="Q285" t="str">
        <v>false</v>
      </c>
      <c r="R285" t="str">
        <v>Porte de Bretagne</v>
      </c>
      <c r="S285" t="b">
        <v>1</v>
      </c>
      <c r="T285">
        <v>282</v>
      </c>
    </row>
    <row r="286" spans="3:20" x14ac:dyDescent="0.3">
      <c r="C286" t="str">
        <v>06 21 42 88 80</v>
      </c>
      <c r="D286" s="3">
        <v>486</v>
      </c>
      <c r="E286" t="str">
        <v>SARL Metharocher</v>
      </c>
      <c r="F286" s="6">
        <v>43738.510879629626</v>
      </c>
      <c r="G286">
        <v>2019</v>
      </c>
      <c r="H286" t="str">
        <v>Franck</v>
      </c>
      <c r="I286" t="str">
        <v>ROCHER</v>
      </c>
      <c r="J286" t="str">
        <v>rocherfranck@aol.com</v>
      </c>
      <c r="K286" t="str">
        <v>Les Sausseyres, 43300 Siaugues-Sainte-Marie, France</v>
      </c>
      <c r="L286">
        <v>0</v>
      </c>
      <c r="M286">
        <v>0</v>
      </c>
      <c r="N286">
        <v>117</v>
      </c>
      <c r="O286">
        <v>1</v>
      </c>
      <c r="P286">
        <v>0</v>
      </c>
      <c r="Q286" t="str">
        <v>false</v>
      </c>
      <c r="R286" t="str">
        <v>Rhone Alpes</v>
      </c>
      <c r="S286" t="b">
        <v>1</v>
      </c>
      <c r="T286">
        <v>283</v>
      </c>
    </row>
    <row r="287" spans="3:20" x14ac:dyDescent="0.3">
      <c r="C287" t="str">
        <v>06 72 74 83 75</v>
      </c>
      <c r="D287" s="3">
        <v>487</v>
      </c>
      <c r="E287" t="str">
        <v>EARL Lecourt</v>
      </c>
      <c r="F287" s="6">
        <v>43738.785740740743</v>
      </c>
      <c r="G287">
        <v>2020</v>
      </c>
      <c r="H287" t="str">
        <v>LECOURT</v>
      </c>
      <c r="I287" t="str">
        <v>JEAN</v>
      </c>
      <c r="J287" t="str">
        <v>lecourtje@wanadoo.fr</v>
      </c>
      <c r="K287" t="str">
        <v>La Faucherie, 41170 Couëtron-au-Perche, France</v>
      </c>
      <c r="L287">
        <v>0</v>
      </c>
      <c r="M287">
        <v>0</v>
      </c>
      <c r="N287">
        <v>117</v>
      </c>
      <c r="O287">
        <v>1</v>
      </c>
      <c r="P287">
        <v>0</v>
      </c>
      <c r="Q287" t="str">
        <v>false</v>
      </c>
      <c r="R287" t="str">
        <v>Porte de Bretagne</v>
      </c>
      <c r="S287" t="b">
        <v>1</v>
      </c>
      <c r="T287">
        <v>284</v>
      </c>
    </row>
    <row r="288" spans="3:20" x14ac:dyDescent="0.3">
      <c r="C288" t="str">
        <v>06 43 12 10 14</v>
      </c>
      <c r="D288" s="3">
        <v>488</v>
      </c>
      <c r="E288" t="str">
        <v>EARL Helard Jean Pierre</v>
      </c>
      <c r="F288" s="6">
        <v>43752.482407407406</v>
      </c>
      <c r="G288">
        <v>2019</v>
      </c>
      <c r="H288" t="str">
        <v>Jean Pierre</v>
      </c>
      <c r="I288" t="str">
        <v>Helard</v>
      </c>
      <c r="J288" t="str">
        <v>jeanpierre.helard@wanadoo.fr</v>
      </c>
      <c r="K288" t="str">
        <v>3 Rue de la Forge, 22320 Plussulien, France</v>
      </c>
      <c r="L288">
        <v>0</v>
      </c>
      <c r="M288">
        <v>0</v>
      </c>
      <c r="N288">
        <v>117</v>
      </c>
      <c r="O288">
        <v>1</v>
      </c>
      <c r="P288">
        <v>21600</v>
      </c>
      <c r="Q288" t="str">
        <v>true</v>
      </c>
      <c r="R288" t="str">
        <v>Bretagne</v>
      </c>
      <c r="S288" t="b">
        <v>1</v>
      </c>
      <c r="T288">
        <v>285</v>
      </c>
    </row>
    <row r="289" spans="3:20" x14ac:dyDescent="0.3">
      <c r="C289" t="str">
        <v>06 72 60 23 59</v>
      </c>
      <c r="D289" s="3">
        <v>489</v>
      </c>
      <c r="E289" t="str">
        <v>EARL Pont Rouz Plussulien</v>
      </c>
      <c r="F289" s="6">
        <v>43752.486666666664</v>
      </c>
      <c r="G289">
        <v>2019</v>
      </c>
      <c r="H289" t="str">
        <v>Christophe</v>
      </c>
      <c r="I289" t="str">
        <v>Lebars</v>
      </c>
      <c r="J289" t="str">
        <v>christophe.lebars@yahoo.com</v>
      </c>
      <c r="K289" t="str">
        <v>Kersoués, 22320 Plussulien, France</v>
      </c>
      <c r="L289">
        <v>0</v>
      </c>
      <c r="M289">
        <v>0</v>
      </c>
      <c r="N289">
        <v>117</v>
      </c>
      <c r="O289">
        <v>1</v>
      </c>
      <c r="P289">
        <v>0</v>
      </c>
      <c r="Q289" t="str">
        <v>false</v>
      </c>
      <c r="R289" t="str">
        <v>Bretagne</v>
      </c>
      <c r="S289" t="b">
        <v>1</v>
      </c>
      <c r="T289">
        <v>286</v>
      </c>
    </row>
    <row r="290" spans="3:20" x14ac:dyDescent="0.3">
      <c r="C290" t="str">
        <v>06 72 60 23 59</v>
      </c>
      <c r="D290" s="3">
        <v>490</v>
      </c>
      <c r="E290" t="str">
        <v>EARL Pont Rouz Saint Conan</v>
      </c>
      <c r="F290" s="6">
        <v>43752.487569444442</v>
      </c>
      <c r="G290">
        <v>2019</v>
      </c>
      <c r="H290" t="str">
        <v>Christophe</v>
      </c>
      <c r="I290" t="str">
        <v>Lebars</v>
      </c>
      <c r="J290" t="str">
        <v>christophe.lebars@yahoo.com</v>
      </c>
      <c r="K290" t="str">
        <v>Galbouan d'en Bas, 22480 Saint-Connan, France</v>
      </c>
      <c r="L290">
        <v>0</v>
      </c>
      <c r="M290">
        <v>0</v>
      </c>
      <c r="N290">
        <v>117</v>
      </c>
      <c r="O290">
        <v>3</v>
      </c>
      <c r="P290">
        <v>0</v>
      </c>
      <c r="Q290" t="str">
        <v>false</v>
      </c>
      <c r="R290" t="str">
        <v>Bretagne</v>
      </c>
      <c r="S290" t="b">
        <v>1</v>
      </c>
      <c r="T290">
        <v>287</v>
      </c>
    </row>
    <row r="291" spans="3:20" x14ac:dyDescent="0.3">
      <c r="C291" t="str">
        <v>06 19 73 12 91</v>
      </c>
      <c r="D291" s="3">
        <v>492</v>
      </c>
      <c r="E291" t="str">
        <v>La Ville Es Monnier</v>
      </c>
      <c r="F291" s="6">
        <v>43752.494016203702</v>
      </c>
      <c r="G291">
        <v>2019</v>
      </c>
      <c r="H291" t="str">
        <v>Stephane</v>
      </c>
      <c r="I291" t="str">
        <v>Lejac</v>
      </c>
      <c r="J291" t="str">
        <v>melodie.legac@laposte.net</v>
      </c>
      <c r="K291" t="str">
        <v>La ville És Monnier, 22250 Éréac, France</v>
      </c>
      <c r="L291">
        <v>0</v>
      </c>
      <c r="M291">
        <v>0</v>
      </c>
      <c r="N291">
        <v>75</v>
      </c>
      <c r="O291">
        <v>1</v>
      </c>
      <c r="P291">
        <v>0</v>
      </c>
      <c r="Q291" t="str">
        <v>true</v>
      </c>
      <c r="R291" t="str">
        <v>Bretagne</v>
      </c>
      <c r="S291" t="b">
        <v>1</v>
      </c>
      <c r="T291">
        <v>288</v>
      </c>
    </row>
    <row r="292" spans="3:20" x14ac:dyDescent="0.3">
      <c r="C292" t="str">
        <v>07 80 31 11 22</v>
      </c>
      <c r="D292" s="3">
        <v>493</v>
      </c>
      <c r="E292" t="str">
        <v>SCEA Kerhenry</v>
      </c>
      <c r="F292" s="6">
        <v>43752.5000462963</v>
      </c>
      <c r="G292">
        <v>2019</v>
      </c>
      <c r="H292" t="str">
        <v>Yannick</v>
      </c>
      <c r="I292" t="str">
        <v>Mercier</v>
      </c>
      <c r="J292" t="str">
        <v>yannick.mercier4@wanadoo.fr</v>
      </c>
      <c r="K292" t="str">
        <v>Kerhenry, 22200 Pommerit-le-Vicomte, France</v>
      </c>
      <c r="L292">
        <v>0</v>
      </c>
      <c r="M292">
        <v>0</v>
      </c>
      <c r="N292">
        <v>117</v>
      </c>
      <c r="O292">
        <v>3</v>
      </c>
      <c r="P292">
        <v>0</v>
      </c>
      <c r="Q292" t="str">
        <v>false</v>
      </c>
      <c r="R292" t="str">
        <v>Bretagne</v>
      </c>
      <c r="S292" t="b">
        <v>1</v>
      </c>
      <c r="T292">
        <v>289</v>
      </c>
    </row>
    <row r="293" spans="3:20" x14ac:dyDescent="0.3">
      <c r="C293" t="str">
        <v>06 79 90 62 30</v>
      </c>
      <c r="D293" s="3">
        <v>494</v>
      </c>
      <c r="E293" t="str">
        <v>EARL de la Grande'lande</v>
      </c>
      <c r="F293" s="6">
        <v>43752.538101851853</v>
      </c>
      <c r="G293">
        <v>2020</v>
      </c>
      <c r="H293" t="str">
        <v>Sebastien</v>
      </c>
      <c r="I293" t="str">
        <v>FLOURY</v>
      </c>
      <c r="J293" t="str">
        <v>earl.grandlande@orange.fr</v>
      </c>
      <c r="K293" t="str">
        <v>La Grande Lande, 36190 Gargilesse-Dampierre, France</v>
      </c>
      <c r="L293">
        <v>0</v>
      </c>
      <c r="M293">
        <v>0</v>
      </c>
      <c r="N293">
        <v>117</v>
      </c>
      <c r="O293">
        <v>1</v>
      </c>
      <c r="P293">
        <v>0</v>
      </c>
      <c r="Q293" t="str">
        <v>false</v>
      </c>
      <c r="R293" t="str">
        <v>Pays de la Loire</v>
      </c>
      <c r="S293" t="b">
        <v>1</v>
      </c>
      <c r="T293">
        <v>290</v>
      </c>
    </row>
    <row r="294" spans="3:20" x14ac:dyDescent="0.3">
      <c r="C294" t="str">
        <v>06 35 66 71 24</v>
      </c>
      <c r="D294" s="3">
        <v>496</v>
      </c>
      <c r="E294" t="str">
        <v>EARL du Grand Hêtre</v>
      </c>
      <c r="F294" s="6">
        <v>43754.422060185185</v>
      </c>
      <c r="G294">
        <v>2019</v>
      </c>
      <c r="H294" t="str">
        <v>Sébastien</v>
      </c>
      <c r="I294" t="str">
        <v>Le Bellec</v>
      </c>
      <c r="J294" t="str">
        <v>lebellec.sebastien@sfr.fr</v>
      </c>
      <c r="K294" t="str">
        <v>Kergroise, 56160 Lignol, France</v>
      </c>
      <c r="L294">
        <v>0</v>
      </c>
      <c r="M294">
        <v>0</v>
      </c>
      <c r="N294">
        <v>75</v>
      </c>
      <c r="O294">
        <v>1</v>
      </c>
      <c r="P294">
        <v>0</v>
      </c>
      <c r="Q294" t="str">
        <v>false</v>
      </c>
      <c r="R294" t="str">
        <v>Bretagne</v>
      </c>
      <c r="S294" t="b">
        <v>1</v>
      </c>
      <c r="T294">
        <v>291</v>
      </c>
    </row>
    <row r="295" spans="3:20" x14ac:dyDescent="0.3">
      <c r="C295" t="str">
        <v>06 71 23 96 20</v>
      </c>
      <c r="D295" s="3">
        <v>497</v>
      </c>
      <c r="E295" t="str">
        <v>EARL De Ruot</v>
      </c>
      <c r="F295" s="6">
        <v>43760.498055555552</v>
      </c>
      <c r="G295">
        <v>2019</v>
      </c>
      <c r="H295" t="str">
        <v>Pascal</v>
      </c>
      <c r="I295" t="str">
        <v>Calloc'h</v>
      </c>
      <c r="J295" t="str">
        <v>earlderuot@orange.fr</v>
      </c>
      <c r="K295" t="str">
        <v>Ruot, 29710 Pouldreuzic, France</v>
      </c>
      <c r="L295">
        <v>0</v>
      </c>
      <c r="M295">
        <v>0</v>
      </c>
      <c r="N295">
        <v>117</v>
      </c>
      <c r="O295">
        <v>5</v>
      </c>
      <c r="P295">
        <v>14000</v>
      </c>
      <c r="Q295" t="str">
        <v>true</v>
      </c>
      <c r="R295" t="str">
        <v>Bretagne</v>
      </c>
      <c r="S295" t="b">
        <v>1</v>
      </c>
      <c r="T295">
        <v>292</v>
      </c>
    </row>
    <row r="296" spans="3:20" x14ac:dyDescent="0.3">
      <c r="C296" t="str">
        <v>06 63 00 73 18</v>
      </c>
      <c r="D296" s="3">
        <v>498</v>
      </c>
      <c r="E296" t="str">
        <v>GAEC Ty Moguel</v>
      </c>
      <c r="F296" s="6">
        <v>43760.787523148145</v>
      </c>
      <c r="G296">
        <v>2019</v>
      </c>
      <c r="H296" t="str">
        <v>Eric,Benoit</v>
      </c>
      <c r="I296" t="str">
        <v>CLAQUIN, BRENEOL</v>
      </c>
      <c r="J296" t="str">
        <v>claquin.eric@ozone.net</v>
      </c>
      <c r="K296" t="str">
        <v>Ty Moguell, 29790 Mahalon, France</v>
      </c>
      <c r="L296">
        <v>0</v>
      </c>
      <c r="M296">
        <v>0</v>
      </c>
      <c r="N296">
        <v>117</v>
      </c>
      <c r="O296">
        <v>2</v>
      </c>
      <c r="P296">
        <v>0</v>
      </c>
      <c r="Q296" t="str">
        <v>true</v>
      </c>
      <c r="R296" t="str">
        <v>Bretagne</v>
      </c>
      <c r="S296" t="b">
        <v>1</v>
      </c>
      <c r="T296">
        <v>293</v>
      </c>
    </row>
    <row r="297" spans="3:20" x14ac:dyDescent="0.3">
      <c r="C297" t="str">
        <v>06 09 52 64 99</v>
      </c>
      <c r="D297" s="3">
        <v>499</v>
      </c>
      <c r="E297" t="str">
        <v>EARL Coqs A Lann</v>
      </c>
      <c r="F297" s="6">
        <v>43763.604502314818</v>
      </c>
      <c r="G297">
        <v>2019</v>
      </c>
      <c r="H297" t="str">
        <v>Valérie</v>
      </c>
      <c r="I297" t="str">
        <v>Le Tallec</v>
      </c>
      <c r="J297" t="str">
        <v>famletallec@gmail.com</v>
      </c>
      <c r="K297" t="str">
        <v>Kercloirec, 56500 Plumelin, France</v>
      </c>
      <c r="L297">
        <v>0</v>
      </c>
      <c r="M297">
        <v>0</v>
      </c>
      <c r="N297">
        <v>75</v>
      </c>
      <c r="O297">
        <v>2</v>
      </c>
      <c r="P297">
        <v>28520</v>
      </c>
      <c r="Q297" t="str">
        <v>true</v>
      </c>
      <c r="R297" t="str">
        <v>Bretagne</v>
      </c>
      <c r="S297" t="b">
        <v>1</v>
      </c>
      <c r="T297">
        <v>294</v>
      </c>
    </row>
    <row r="298" spans="3:20" x14ac:dyDescent="0.3">
      <c r="C298" t="str">
        <v>06 76 30 16 00</v>
      </c>
      <c r="D298" s="3">
        <v>500</v>
      </c>
      <c r="E298" t="str">
        <v>GIE la Vallée</v>
      </c>
      <c r="F298" s="6">
        <v>43766.803923611114</v>
      </c>
      <c r="G298">
        <v>2019</v>
      </c>
      <c r="H298" t="str">
        <v>Mickael</v>
      </c>
      <c r="I298" t="str">
        <v>MASSON</v>
      </c>
      <c r="J298" t="str">
        <v>gielesvallees@orange.fr</v>
      </c>
      <c r="K298" t="str">
        <v>La Vallée, 35750 Saint-Gonlay, France</v>
      </c>
      <c r="L298">
        <v>0</v>
      </c>
      <c r="M298">
        <v>0</v>
      </c>
      <c r="N298">
        <v>117</v>
      </c>
      <c r="O298">
        <v>1</v>
      </c>
      <c r="P298">
        <v>0</v>
      </c>
      <c r="Q298" t="str">
        <v>false</v>
      </c>
      <c r="R298" t="str">
        <v>Porte de Bretagne</v>
      </c>
      <c r="S298" t="b">
        <v>1</v>
      </c>
      <c r="T298">
        <v>295</v>
      </c>
    </row>
    <row r="299" spans="3:20" x14ac:dyDescent="0.3">
      <c r="C299" t="str">
        <v>06 79 48 19 01</v>
      </c>
      <c r="D299" s="3">
        <v>502</v>
      </c>
      <c r="E299" t="str">
        <v>Scea de Niziau</v>
      </c>
      <c r="F299" s="6">
        <v>43776.531377314815</v>
      </c>
      <c r="G299">
        <v>2019</v>
      </c>
      <c r="H299" t="str">
        <v>David</v>
      </c>
      <c r="I299" t="str">
        <v>Legros</v>
      </c>
      <c r="J299" t="str">
        <v>legros.david@hotmail.fr</v>
      </c>
      <c r="K299" t="str">
        <v>Niziau, 56310 Guern, France</v>
      </c>
      <c r="L299">
        <v>0</v>
      </c>
      <c r="M299">
        <v>0</v>
      </c>
      <c r="N299">
        <v>117</v>
      </c>
      <c r="O299">
        <v>1</v>
      </c>
      <c r="P299">
        <v>0</v>
      </c>
      <c r="Q299" t="str">
        <v>false</v>
      </c>
      <c r="R299" t="str">
        <v>Bretagne</v>
      </c>
      <c r="S299" t="b">
        <v>1</v>
      </c>
      <c r="T299">
        <v>296</v>
      </c>
    </row>
    <row r="300" spans="3:20" x14ac:dyDescent="0.3">
      <c r="C300" t="str">
        <v>02 97 51 30 37</v>
      </c>
      <c r="D300" s="3">
        <v>503</v>
      </c>
      <c r="E300" t="str">
        <v>Le Scodan le Bail Marie Armelle</v>
      </c>
      <c r="F300" s="6">
        <v>43776.536793981482</v>
      </c>
      <c r="G300">
        <v>2020</v>
      </c>
      <c r="H300" t="str">
        <v>Marie Armelle</v>
      </c>
      <c r="I300" t="str">
        <v>Le Bail</v>
      </c>
      <c r="J300" t="str">
        <v>jean.luc.lebail@orange.fr</v>
      </c>
      <c r="K300" t="str">
        <v>Tal er Ganquis, 56310 Bubry, France</v>
      </c>
      <c r="L300">
        <v>0</v>
      </c>
      <c r="M300">
        <v>0</v>
      </c>
      <c r="N300">
        <v>117</v>
      </c>
      <c r="O300">
        <v>1</v>
      </c>
      <c r="P300">
        <v>0</v>
      </c>
      <c r="Q300" t="str">
        <v>false</v>
      </c>
      <c r="R300" t="str">
        <v>Bretagne</v>
      </c>
      <c r="S300" t="b">
        <v>1</v>
      </c>
      <c r="T300">
        <v>297</v>
      </c>
    </row>
    <row r="301" spans="3:20" x14ac:dyDescent="0.3">
      <c r="C301" t="str">
        <v>06 46 18 39 82</v>
      </c>
      <c r="D301" s="3">
        <v>504</v>
      </c>
      <c r="E301" t="str">
        <v>EARL de Garniguel</v>
      </c>
      <c r="F301" s="6">
        <v>43776.540902777779</v>
      </c>
      <c r="G301">
        <v>2019</v>
      </c>
      <c r="H301" t="str">
        <v>Olivier</v>
      </c>
      <c r="I301" t="str">
        <v>Guilloux</v>
      </c>
      <c r="J301" t="str">
        <v>olivecathy@orange.fr</v>
      </c>
      <c r="K301" t="str">
        <v>Garniguel, 56120 Lanouée, France</v>
      </c>
      <c r="L301">
        <v>0</v>
      </c>
      <c r="M301">
        <v>0</v>
      </c>
      <c r="N301">
        <v>75</v>
      </c>
      <c r="O301">
        <v>1</v>
      </c>
      <c r="P301">
        <v>17500</v>
      </c>
      <c r="Q301" t="str">
        <v>true</v>
      </c>
      <c r="R301" t="str">
        <v>Bretagne</v>
      </c>
      <c r="S301" t="b">
        <v>1</v>
      </c>
      <c r="T301">
        <v>298</v>
      </c>
    </row>
    <row r="302" spans="3:20" x14ac:dyDescent="0.3">
      <c r="C302" t="str">
        <v>06 34 43 18 92</v>
      </c>
      <c r="D302" s="3">
        <v>505</v>
      </c>
      <c r="E302" t="str">
        <v>EARL de Kerangoue</v>
      </c>
      <c r="F302" s="6">
        <v>43781.730856481481</v>
      </c>
      <c r="G302">
        <v>2020</v>
      </c>
      <c r="H302" t="str">
        <v>Sandrine</v>
      </c>
      <c r="I302" t="str">
        <v>GROT</v>
      </c>
      <c r="J302" t="str">
        <v>sandrinegrot@hotmail.fr</v>
      </c>
      <c r="K302" t="str">
        <v>Kerangoue, 29610 Plouigneau, France</v>
      </c>
      <c r="L302">
        <v>0</v>
      </c>
      <c r="M302">
        <v>0</v>
      </c>
      <c r="N302">
        <v>117</v>
      </c>
      <c r="O302">
        <v>2</v>
      </c>
      <c r="P302">
        <v>0</v>
      </c>
      <c r="Q302" t="str">
        <v>false</v>
      </c>
      <c r="R302" t="str">
        <v>Bretagne</v>
      </c>
      <c r="S302" t="b">
        <v>1</v>
      </c>
      <c r="T302">
        <v>299</v>
      </c>
    </row>
    <row r="303" spans="3:20" x14ac:dyDescent="0.3">
      <c r="C303" t="str">
        <v>06 89 35 63 83</v>
      </c>
      <c r="D303" s="3">
        <v>506</v>
      </c>
      <c r="E303" t="str">
        <v>EARL du Menven</v>
      </c>
      <c r="F303" s="6">
        <v>43781.736909722225</v>
      </c>
      <c r="G303">
        <v>2020</v>
      </c>
      <c r="H303" t="str">
        <v>Thierry</v>
      </c>
      <c r="I303" t="str">
        <v>ROIGNANT</v>
      </c>
      <c r="J303" t="str">
        <v>timu.roignant@orange.fr</v>
      </c>
      <c r="K303" t="str">
        <v>Kerhom, 29450 Le Tréhou, France</v>
      </c>
      <c r="L303">
        <v>0</v>
      </c>
      <c r="M303">
        <v>0</v>
      </c>
      <c r="N303">
        <v>75</v>
      </c>
      <c r="O303">
        <v>1</v>
      </c>
      <c r="P303">
        <v>0</v>
      </c>
      <c r="Q303" t="str">
        <v>true</v>
      </c>
      <c r="R303" t="str">
        <v>Bretagne</v>
      </c>
      <c r="S303" t="b">
        <v>1</v>
      </c>
      <c r="T303">
        <v>300</v>
      </c>
    </row>
    <row r="304" spans="3:20" x14ac:dyDescent="0.3">
      <c r="C304" t="str">
        <v>06 89 76 15 75</v>
      </c>
      <c r="D304" s="3">
        <v>507</v>
      </c>
      <c r="E304" t="str">
        <v>EURL Auregan Megret</v>
      </c>
      <c r="F304" s="6">
        <v>43783.460752314815</v>
      </c>
      <c r="G304">
        <v>2019</v>
      </c>
      <c r="H304" t="str">
        <v>Claude</v>
      </c>
      <c r="I304" t="str">
        <v>Auregan</v>
      </c>
      <c r="J304" t="str">
        <v>aureganmegretsas@orange.fr</v>
      </c>
      <c r="K304" t="str">
        <v>Langouhèdre, 22640 Plénée-Jugon, France</v>
      </c>
      <c r="L304">
        <v>0</v>
      </c>
      <c r="M304">
        <v>0</v>
      </c>
      <c r="N304">
        <v>117</v>
      </c>
      <c r="O304">
        <v>3</v>
      </c>
      <c r="P304">
        <v>0</v>
      </c>
      <c r="Q304" t="str">
        <v>false</v>
      </c>
      <c r="R304" t="str">
        <v>Bretagne</v>
      </c>
      <c r="S304" t="b">
        <v>1</v>
      </c>
      <c r="T304">
        <v>301</v>
      </c>
    </row>
    <row r="305" spans="3:20" x14ac:dyDescent="0.3">
      <c r="C305" t="str">
        <v>06 12 13 85 18</v>
      </c>
      <c r="D305" s="3">
        <v>508</v>
      </c>
      <c r="E305" t="str">
        <v>EARL Bruneau</v>
      </c>
      <c r="F305" s="6">
        <v>43784.451574074075</v>
      </c>
      <c r="G305">
        <v>2020</v>
      </c>
      <c r="H305" t="str">
        <v>Thierry</v>
      </c>
      <c r="I305" t="str">
        <v>Bruneau</v>
      </c>
      <c r="J305" t="str">
        <v>thierry.bruneau72@wanadoo.fr</v>
      </c>
      <c r="K305" t="str">
        <v>La Chatterie, 72130 Assé-le-Boisne, France</v>
      </c>
      <c r="L305">
        <v>0</v>
      </c>
      <c r="M305">
        <v>0</v>
      </c>
      <c r="N305">
        <v>117</v>
      </c>
      <c r="O305">
        <v>1</v>
      </c>
      <c r="P305">
        <v>0</v>
      </c>
      <c r="Q305" t="str">
        <v>false</v>
      </c>
      <c r="R305" t="str">
        <v>Porte de Bretagne</v>
      </c>
      <c r="S305" t="b">
        <v>1</v>
      </c>
      <c r="T305">
        <v>302</v>
      </c>
    </row>
    <row r="306" spans="3:20" x14ac:dyDescent="0.3">
      <c r="C306" t="str">
        <v>07 80 04 86 07</v>
      </c>
      <c r="D306" s="3">
        <v>509</v>
      </c>
      <c r="E306" t="str">
        <v>Scea de la Roirie</v>
      </c>
      <c r="F306" s="6">
        <v>43784.457361111112</v>
      </c>
      <c r="G306">
        <v>2020</v>
      </c>
      <c r="H306" t="str">
        <v>Patrice</v>
      </c>
      <c r="I306" t="str">
        <v>Menant</v>
      </c>
      <c r="J306" t="str">
        <v>sceadelaroirie@orange.fr</v>
      </c>
      <c r="K306" t="str">
        <v>La Roirie, 49500 Segré-en-Anjou Bleu, France</v>
      </c>
      <c r="L306">
        <v>0</v>
      </c>
      <c r="M306">
        <v>0</v>
      </c>
      <c r="N306">
        <v>117</v>
      </c>
      <c r="O306">
        <v>2</v>
      </c>
      <c r="P306">
        <v>18000</v>
      </c>
      <c r="Q306" t="str">
        <v>true</v>
      </c>
      <c r="R306" t="str">
        <v>Pays de la Loire</v>
      </c>
      <c r="S306" t="b">
        <v>1</v>
      </c>
      <c r="T306">
        <v>303</v>
      </c>
    </row>
    <row r="307" spans="3:20" x14ac:dyDescent="0.3">
      <c r="C307" t="str">
        <v>06 80 38 42 73</v>
      </c>
      <c r="D307" s="3">
        <v>510</v>
      </c>
      <c r="E307" t="str">
        <v>Gaec des Marronniers</v>
      </c>
      <c r="F307" s="6">
        <v>43784.460335648146</v>
      </c>
      <c r="G307">
        <v>2020</v>
      </c>
      <c r="H307" t="str">
        <v>Yvan</v>
      </c>
      <c r="I307" t="str">
        <v>Leclerc</v>
      </c>
      <c r="J307" t="str">
        <v>ivan-leclerc@orange.fr</v>
      </c>
      <c r="K307" t="str">
        <v>La Chotardière, 53600 Mézangers, France</v>
      </c>
      <c r="L307">
        <v>0</v>
      </c>
      <c r="M307">
        <v>0</v>
      </c>
      <c r="N307">
        <v>96</v>
      </c>
      <c r="O307">
        <v>2</v>
      </c>
      <c r="P307">
        <v>15000</v>
      </c>
      <c r="Q307" t="str">
        <v>true</v>
      </c>
      <c r="R307" t="str">
        <v>Porte de Bretagne</v>
      </c>
      <c r="S307" t="b">
        <v>1</v>
      </c>
      <c r="T307">
        <v>304</v>
      </c>
    </row>
    <row r="308" spans="3:20" x14ac:dyDescent="0.3">
      <c r="C308" t="str">
        <v>06 71 93 46 08</v>
      </c>
      <c r="D308" s="3">
        <v>511</v>
      </c>
      <c r="E308" t="str">
        <v>Gaec du Petit Village</v>
      </c>
      <c r="F308" s="6">
        <v>43784.463993055557</v>
      </c>
      <c r="G308">
        <v>2020</v>
      </c>
      <c r="H308" t="str">
        <v>Jérémy</v>
      </c>
      <c r="I308" t="str">
        <v>Moriceau</v>
      </c>
      <c r="J308" t="str">
        <v>jeremy.moriceau100@orange.fr</v>
      </c>
      <c r="K308" t="str">
        <v>2 Rue du Lavoir, 53300 Le Pas, France</v>
      </c>
      <c r="L308">
        <v>0</v>
      </c>
      <c r="M308">
        <v>0</v>
      </c>
      <c r="N308">
        <v>117</v>
      </c>
      <c r="O308">
        <v>1</v>
      </c>
      <c r="P308">
        <v>0</v>
      </c>
      <c r="Q308" t="str">
        <v>false</v>
      </c>
      <c r="R308" t="str">
        <v>Porte de Bretagne</v>
      </c>
      <c r="S308" t="b">
        <v>1</v>
      </c>
      <c r="T308">
        <v>305</v>
      </c>
    </row>
    <row r="309" spans="3:20" x14ac:dyDescent="0.3">
      <c r="C309" t="str">
        <v>06 88 42 14 90</v>
      </c>
      <c r="D309" s="3">
        <v>512</v>
      </c>
      <c r="E309" t="str">
        <v>Gaec du Gast</v>
      </c>
      <c r="F309" s="6">
        <v>43784.467893518522</v>
      </c>
      <c r="G309">
        <v>2020</v>
      </c>
      <c r="H309" t="str">
        <v>Olivier</v>
      </c>
      <c r="I309" t="str">
        <v>Garry</v>
      </c>
      <c r="J309" t="str">
        <v>garryolivier@orange.fr</v>
      </c>
      <c r="K309" t="str">
        <v>Le Gast, 53360 Quelaines-Saint-Gault, France</v>
      </c>
      <c r="L309">
        <v>0</v>
      </c>
      <c r="M309">
        <v>0</v>
      </c>
      <c r="N309">
        <v>75</v>
      </c>
      <c r="O309">
        <v>1</v>
      </c>
      <c r="P309">
        <v>0</v>
      </c>
      <c r="Q309" t="str">
        <v>false</v>
      </c>
      <c r="R309" t="str">
        <v>Porte de Bretagne</v>
      </c>
      <c r="S309" t="b">
        <v>1</v>
      </c>
      <c r="T309">
        <v>306</v>
      </c>
    </row>
    <row r="310" spans="3:20" x14ac:dyDescent="0.3">
      <c r="C310" t="str">
        <v>06 08 64 07 78</v>
      </c>
      <c r="D310" s="3">
        <v>513</v>
      </c>
      <c r="E310" t="str">
        <v>Scea des Sables</v>
      </c>
      <c r="F310" s="6">
        <v>43784.471851851849</v>
      </c>
      <c r="G310">
        <v>2020</v>
      </c>
      <c r="H310" t="str">
        <v>Arnaud</v>
      </c>
      <c r="I310" t="str">
        <v>Degoulet</v>
      </c>
      <c r="J310" t="str">
        <v>degoulet.a@wanadoo.fr</v>
      </c>
      <c r="K310" t="str">
        <v>Les Greleyeres, 72430 Noyen-sur-Sarthe, France</v>
      </c>
      <c r="L310">
        <v>0</v>
      </c>
      <c r="M310">
        <v>0</v>
      </c>
      <c r="N310">
        <v>117</v>
      </c>
      <c r="O310">
        <v>2</v>
      </c>
      <c r="P310">
        <v>0</v>
      </c>
      <c r="Q310" t="str">
        <v>false</v>
      </c>
      <c r="R310" t="str">
        <v>Porte de Bretagne</v>
      </c>
      <c r="S310" t="b">
        <v>1</v>
      </c>
      <c r="T310">
        <v>307</v>
      </c>
    </row>
    <row r="311" spans="3:20" x14ac:dyDescent="0.3">
      <c r="C311" t="str">
        <v>06 45 68 00 08</v>
      </c>
      <c r="D311" s="3">
        <v>514</v>
      </c>
      <c r="E311" t="str">
        <v>EARL Pageot</v>
      </c>
      <c r="F311" s="6">
        <v>43784.475937499999</v>
      </c>
      <c r="G311">
        <v>2020</v>
      </c>
      <c r="H311" t="str">
        <v>Cédric</v>
      </c>
      <c r="I311" t="str">
        <v>pageot</v>
      </c>
      <c r="J311" t="str">
        <v>labuguellerie@orange.fr</v>
      </c>
      <c r="K311" t="str">
        <v>72260 Dangeul, France</v>
      </c>
      <c r="L311">
        <v>0</v>
      </c>
      <c r="M311">
        <v>0</v>
      </c>
      <c r="N311">
        <v>117</v>
      </c>
      <c r="O311">
        <v>1</v>
      </c>
      <c r="P311">
        <v>17500</v>
      </c>
      <c r="Q311" t="str">
        <v>true</v>
      </c>
      <c r="R311" t="str">
        <v>Porte de Bretagne</v>
      </c>
      <c r="S311" t="b">
        <v>1</v>
      </c>
      <c r="T311">
        <v>308</v>
      </c>
    </row>
    <row r="312" spans="3:20" x14ac:dyDescent="0.3">
      <c r="C312" t="str">
        <v>06 89 74 89 77</v>
      </c>
      <c r="D312" s="3">
        <v>515</v>
      </c>
      <c r="E312" t="str">
        <v>SARL Noeline</v>
      </c>
      <c r="F312" s="6">
        <v>43790.508946759262</v>
      </c>
      <c r="G312">
        <v>2019</v>
      </c>
      <c r="H312" t="str">
        <v>Noelline</v>
      </c>
      <c r="I312" t="str">
        <v>Poilvert</v>
      </c>
      <c r="J312" t="str">
        <v>poilvert.serge@hotmail.fr</v>
      </c>
      <c r="K312" t="str">
        <v>Les Fossés, 22330 Le Mené, France</v>
      </c>
      <c r="L312">
        <v>0</v>
      </c>
      <c r="M312">
        <v>0</v>
      </c>
      <c r="N312">
        <v>117</v>
      </c>
      <c r="O312">
        <v>2</v>
      </c>
      <c r="P312">
        <v>14000</v>
      </c>
      <c r="Q312" t="str">
        <v>true</v>
      </c>
      <c r="R312" t="str">
        <v>Bretagne</v>
      </c>
      <c r="S312" t="b">
        <v>1</v>
      </c>
      <c r="T312">
        <v>309</v>
      </c>
    </row>
    <row r="313" spans="3:20" x14ac:dyDescent="0.3">
      <c r="C313" t="str">
        <v>06 48 34 14 52</v>
      </c>
      <c r="D313" s="3">
        <v>516</v>
      </c>
      <c r="E313" t="str">
        <v>Les plumes portoises</v>
      </c>
      <c r="F313" s="6">
        <v>43808.654108796298</v>
      </c>
      <c r="G313">
        <v>2019</v>
      </c>
      <c r="H313" t="str">
        <v>Quentin</v>
      </c>
      <c r="I313" t="str">
        <v>Edmont</v>
      </c>
      <c r="J313" t="str">
        <v>quentin.edmont@hotmail.fr</v>
      </c>
      <c r="K313" t="str">
        <v>80 Monier, 26160 Portes-en-Valdaine, France</v>
      </c>
      <c r="L313">
        <v>0</v>
      </c>
      <c r="M313">
        <v>0</v>
      </c>
      <c r="N313">
        <v>75</v>
      </c>
      <c r="O313">
        <v>1</v>
      </c>
      <c r="P313">
        <v>0</v>
      </c>
      <c r="Q313" t="str">
        <v>false</v>
      </c>
      <c r="R313" t="str">
        <v>Rhone Alpes</v>
      </c>
      <c r="S313" t="b">
        <v>1</v>
      </c>
      <c r="T313">
        <v>310</v>
      </c>
    </row>
    <row r="314" spans="3:20" x14ac:dyDescent="0.3">
      <c r="C314" t="str">
        <v>06 81 73 62 44</v>
      </c>
      <c r="D314" s="3">
        <v>517</v>
      </c>
      <c r="E314" t="str">
        <v>EARL de Coat Huet Bihan</v>
      </c>
      <c r="F314" s="6">
        <v>43812.500833333332</v>
      </c>
      <c r="G314">
        <v>2019</v>
      </c>
      <c r="H314" t="str">
        <v>Hubert</v>
      </c>
      <c r="I314" t="str">
        <v>hugen</v>
      </c>
      <c r="J314" t="str">
        <v>hubert.huguen@gmail.com</v>
      </c>
      <c r="K314" t="str">
        <v>Man de Coat Meret, 29430 Lanhouarneau, France</v>
      </c>
      <c r="L314">
        <v>0</v>
      </c>
      <c r="M314">
        <v>0</v>
      </c>
      <c r="N314">
        <v>117</v>
      </c>
      <c r="O314">
        <v>1</v>
      </c>
      <c r="P314">
        <v>0</v>
      </c>
      <c r="Q314" t="str">
        <v>true</v>
      </c>
      <c r="R314" t="str">
        <v>Bretagne</v>
      </c>
      <c r="S314" t="b">
        <v>1</v>
      </c>
      <c r="T314">
        <v>311</v>
      </c>
    </row>
    <row r="315" spans="3:20" x14ac:dyDescent="0.3">
      <c r="C315" t="str">
        <v>06 13 07 48 24</v>
      </c>
      <c r="D315" s="3">
        <v>518</v>
      </c>
      <c r="E315" t="str">
        <v>SCEA La Petite Fontenelle</v>
      </c>
      <c r="F315" s="6">
        <v>43815.578483796293</v>
      </c>
      <c r="G315">
        <v>2019</v>
      </c>
      <c r="H315" t="str">
        <v>Marc</v>
      </c>
      <c r="I315" t="str">
        <v>Touchais</v>
      </c>
      <c r="J315" t="str">
        <v>mmc.touchais@wanadoo.fr</v>
      </c>
      <c r="K315" t="str">
        <v>Le Haut Changé, 35680 Piré-Chancé, France</v>
      </c>
      <c r="L315">
        <v>0</v>
      </c>
      <c r="M315">
        <v>0</v>
      </c>
      <c r="N315">
        <v>117</v>
      </c>
      <c r="O315">
        <v>1</v>
      </c>
      <c r="P315">
        <v>0</v>
      </c>
      <c r="Q315" t="str">
        <v>false</v>
      </c>
      <c r="R315" t="str">
        <v>Porte de Bretagne</v>
      </c>
      <c r="S315" t="b">
        <v>1</v>
      </c>
      <c r="T315">
        <v>312</v>
      </c>
    </row>
    <row r="316" spans="3:20" x14ac:dyDescent="0.3">
      <c r="C316" t="str">
        <v>06 84 51 19 85</v>
      </c>
      <c r="D316" s="3">
        <v>519</v>
      </c>
      <c r="E316" t="str">
        <v>EARL Lamoureux vincent</v>
      </c>
      <c r="F316" s="6">
        <v>43815.580833333333</v>
      </c>
      <c r="G316">
        <v>2020</v>
      </c>
      <c r="H316" t="str">
        <v>Vincent</v>
      </c>
      <c r="I316" t="str">
        <v>Lamoureux</v>
      </c>
      <c r="J316" t="str">
        <v>v.lamoureux@orange.fr</v>
      </c>
      <c r="K316" t="str">
        <v>La Benefrière, 35150 Piré-Chancé, France</v>
      </c>
      <c r="L316">
        <v>0</v>
      </c>
      <c r="M316">
        <v>0</v>
      </c>
      <c r="N316">
        <v>117</v>
      </c>
      <c r="O316">
        <v>1</v>
      </c>
      <c r="P316">
        <v>0</v>
      </c>
      <c r="Q316" t="str">
        <v>false</v>
      </c>
      <c r="R316" t="str">
        <v>Porte de Bretagne</v>
      </c>
      <c r="S316" t="b">
        <v>1</v>
      </c>
      <c r="T316">
        <v>313</v>
      </c>
    </row>
    <row r="317" spans="3:20" x14ac:dyDescent="0.3">
      <c r="C317" t="str">
        <v>06 47 45 07 33</v>
      </c>
      <c r="D317" s="3">
        <v>521</v>
      </c>
      <c r="E317" t="str">
        <v>SARL Guegan</v>
      </c>
      <c r="F317" s="6">
        <v>43817.768703703703</v>
      </c>
      <c r="G317">
        <v>2019</v>
      </c>
      <c r="H317" t="str">
        <v>François</v>
      </c>
      <c r="I317" t="str">
        <v>Guegan</v>
      </c>
      <c r="J317" t="str">
        <v>francois.guegan2@orange.fr</v>
      </c>
      <c r="K317" t="str">
        <v>Restélan, 22570 Saint-Igeaux, France</v>
      </c>
      <c r="L317">
        <v>0</v>
      </c>
      <c r="M317">
        <v>0</v>
      </c>
      <c r="N317">
        <v>117</v>
      </c>
      <c r="O317">
        <v>3</v>
      </c>
      <c r="P317">
        <v>0</v>
      </c>
      <c r="Q317" t="str">
        <v>false</v>
      </c>
      <c r="R317" t="str">
        <v>Bretagne</v>
      </c>
      <c r="S317" t="b">
        <v>1</v>
      </c>
      <c r="T317">
        <v>314</v>
      </c>
    </row>
    <row r="318" spans="3:20" x14ac:dyDescent="0.3">
      <c r="C318" t="str">
        <v>06 18 75 37 12</v>
      </c>
      <c r="D318" s="3">
        <v>522</v>
      </c>
      <c r="E318" t="str">
        <v>EARL Jean -Luc PECHEUX</v>
      </c>
      <c r="F318" s="6">
        <v>43818.92900462963</v>
      </c>
      <c r="G318">
        <v>2019</v>
      </c>
      <c r="H318" t="str">
        <v>Jean Luc</v>
      </c>
      <c r="I318" t="str">
        <v>PECHEUX</v>
      </c>
      <c r="J318" t="str">
        <v>jeanlucpecheux@gmail.com</v>
      </c>
      <c r="K318" t="str">
        <v>Le Guerdu, 22510 Trédaniel, France</v>
      </c>
      <c r="L318">
        <v>0</v>
      </c>
      <c r="M318">
        <v>0</v>
      </c>
      <c r="N318">
        <v>117</v>
      </c>
      <c r="O318">
        <v>1</v>
      </c>
      <c r="P318">
        <v>0</v>
      </c>
      <c r="Q318" t="str">
        <v>false</v>
      </c>
      <c r="R318" t="str">
        <v>Bretagne</v>
      </c>
      <c r="S318" t="b">
        <v>1</v>
      </c>
      <c r="T318">
        <v>315</v>
      </c>
    </row>
    <row r="319" spans="3:20" x14ac:dyDescent="0.3">
      <c r="C319" t="str">
        <v>06 86 83 50 83</v>
      </c>
      <c r="D319" s="3">
        <v>523</v>
      </c>
      <c r="E319" t="str">
        <v>BLIN Christian</v>
      </c>
      <c r="F319" s="6">
        <v>43837.74832175926</v>
      </c>
      <c r="G319">
        <v>2020</v>
      </c>
      <c r="H319" t="str">
        <v>Christian</v>
      </c>
      <c r="I319" t="str">
        <v>BLIN</v>
      </c>
      <c r="J319" t="str">
        <v>blinchristian@orange.fr</v>
      </c>
      <c r="K319" t="str">
        <v>Les Buissons, 36600 Veuil, France</v>
      </c>
      <c r="L319">
        <v>0</v>
      </c>
      <c r="M319">
        <v>0</v>
      </c>
      <c r="N319">
        <v>75</v>
      </c>
      <c r="O319">
        <v>1</v>
      </c>
      <c r="P319">
        <v>0</v>
      </c>
      <c r="Q319" t="str">
        <v>false</v>
      </c>
      <c r="R319" t="str">
        <v>Pays de la Loire</v>
      </c>
      <c r="S319" t="b">
        <v>1</v>
      </c>
      <c r="T319">
        <v>316</v>
      </c>
    </row>
    <row r="320" spans="3:20" x14ac:dyDescent="0.3">
      <c r="C320" t="str">
        <v>06 62 41 20 79</v>
      </c>
      <c r="D320" s="3">
        <v>525</v>
      </c>
      <c r="E320" t="str">
        <v>EARL Troadec</v>
      </c>
      <c r="F320" s="6">
        <v>43838.54928240741</v>
      </c>
      <c r="G320">
        <v>2020</v>
      </c>
      <c r="H320" t="str">
        <v>Nicolas</v>
      </c>
      <c r="I320" t="str">
        <v>TROADEC</v>
      </c>
      <c r="J320" t="str">
        <v>troadecnicolas@yahoo.fr</v>
      </c>
      <c r="K320" t="str">
        <v>Coat Bizien, 29440 Plouzévédé, France</v>
      </c>
      <c r="L320">
        <v>0</v>
      </c>
      <c r="M320">
        <v>0</v>
      </c>
      <c r="N320">
        <v>117</v>
      </c>
      <c r="O320">
        <v>2</v>
      </c>
      <c r="P320">
        <v>17500</v>
      </c>
      <c r="Q320" t="str">
        <v>true</v>
      </c>
      <c r="R320" t="str">
        <v>Bretagne</v>
      </c>
      <c r="S320" t="b">
        <v>1</v>
      </c>
      <c r="T320">
        <v>317</v>
      </c>
    </row>
    <row r="321" spans="3:20" x14ac:dyDescent="0.3">
      <c r="C321" t="str">
        <v>07 83 60 55 77</v>
      </c>
      <c r="D321" s="3">
        <v>526</v>
      </c>
      <c r="E321" t="str">
        <v>GAEC des Doiles</v>
      </c>
      <c r="F321" s="6">
        <v>43843.550949074073</v>
      </c>
      <c r="G321">
        <v>2020</v>
      </c>
      <c r="H321" t="str">
        <v>Eric</v>
      </c>
      <c r="I321" t="str">
        <v>GIRAULT</v>
      </c>
      <c r="J321" t="str">
        <v>gaeclesdoiles@orange.fr</v>
      </c>
      <c r="K321" t="str">
        <v>2 Les Doiles, 37260 Thilouze, France</v>
      </c>
      <c r="L321">
        <v>0</v>
      </c>
      <c r="M321">
        <v>0</v>
      </c>
      <c r="N321">
        <v>117</v>
      </c>
      <c r="O321">
        <v>1</v>
      </c>
      <c r="P321">
        <v>0</v>
      </c>
      <c r="Q321" t="str">
        <v>false</v>
      </c>
      <c r="R321" t="str">
        <v>Pays de la Loire</v>
      </c>
      <c r="S321" t="b">
        <v>1</v>
      </c>
      <c r="T321">
        <v>318</v>
      </c>
    </row>
    <row r="322" spans="3:20" x14ac:dyDescent="0.3">
      <c r="C322" t="str">
        <v>06 87 31 42 22</v>
      </c>
      <c r="D322" s="3">
        <v>527</v>
      </c>
      <c r="E322" t="str">
        <v>EARL Ménard Agri</v>
      </c>
      <c r="F322" s="6">
        <v>43843.55609953704</v>
      </c>
      <c r="G322">
        <v>2020</v>
      </c>
      <c r="H322" t="str">
        <v>Fabrice</v>
      </c>
      <c r="I322" t="str">
        <v>MENARD</v>
      </c>
      <c r="J322" t="str">
        <v>mf.menardtp@orange.fr</v>
      </c>
      <c r="K322" t="str">
        <v>Les Douaux, 49600 Andrezé, France</v>
      </c>
      <c r="L322">
        <v>0</v>
      </c>
      <c r="M322">
        <v>0</v>
      </c>
      <c r="N322">
        <v>75</v>
      </c>
      <c r="O322">
        <v>1</v>
      </c>
      <c r="P322">
        <v>0</v>
      </c>
      <c r="Q322" t="str">
        <v>false</v>
      </c>
      <c r="R322" t="str">
        <v>Pays de la Loire</v>
      </c>
      <c r="S322" t="b">
        <v>1</v>
      </c>
      <c r="T322">
        <v>319</v>
      </c>
    </row>
    <row r="323" spans="3:20" x14ac:dyDescent="0.3">
      <c r="C323" t="str">
        <v>06 79 78 74 16</v>
      </c>
      <c r="D323" s="3">
        <v>528</v>
      </c>
      <c r="E323" t="str">
        <v>EARL Du Palmier</v>
      </c>
      <c r="F323" s="6">
        <v>43843.828923611109</v>
      </c>
      <c r="G323">
        <v>2020</v>
      </c>
      <c r="H323" t="str">
        <v>David</v>
      </c>
      <c r="I323" t="str">
        <v>DUPONT</v>
      </c>
      <c r="J323" t="str">
        <v>earldupalmier@sfr.fr</v>
      </c>
      <c r="K323" t="str">
        <v>La Rablaie, 49600 Montrevault-sur-Èvre, France</v>
      </c>
      <c r="L323">
        <v>0</v>
      </c>
      <c r="M323">
        <v>0</v>
      </c>
      <c r="N323">
        <v>117</v>
      </c>
      <c r="O323">
        <v>1</v>
      </c>
      <c r="P323">
        <v>0</v>
      </c>
      <c r="Q323" t="str">
        <v>false</v>
      </c>
      <c r="R323" t="str">
        <v>Pays de la Loire</v>
      </c>
      <c r="S323" t="b">
        <v>1</v>
      </c>
      <c r="T323">
        <v>320</v>
      </c>
    </row>
    <row r="324" spans="3:20" x14ac:dyDescent="0.3">
      <c r="C324" t="str">
        <v>06 72 06 33 45</v>
      </c>
      <c r="D324" s="3">
        <v>529</v>
      </c>
      <c r="E324" t="str">
        <v>EARL des Bois</v>
      </c>
      <c r="F324" s="6">
        <v>43843.833182870374</v>
      </c>
      <c r="G324">
        <v>0</v>
      </c>
      <c r="H324" t="str">
        <v>Jean Michel</v>
      </c>
      <c r="I324" t="str">
        <v>VINCENT</v>
      </c>
      <c r="J324" t="str">
        <v>vincentdesbois@wanadoo.fr</v>
      </c>
      <c r="K324" t="str">
        <v>La Lande du Croulay, 49410 Mauges-sur-Loire, France</v>
      </c>
      <c r="L324">
        <v>0</v>
      </c>
      <c r="M324">
        <v>0</v>
      </c>
      <c r="N324">
        <v>117</v>
      </c>
      <c r="O324">
        <v>1</v>
      </c>
      <c r="P324">
        <v>0</v>
      </c>
      <c r="Q324" t="str">
        <v>false</v>
      </c>
      <c r="R324" t="str">
        <v>Pays de la Loire</v>
      </c>
      <c r="S324" t="b">
        <v>1</v>
      </c>
      <c r="T324">
        <v>321</v>
      </c>
    </row>
    <row r="325" spans="3:20" x14ac:dyDescent="0.3">
      <c r="C325" t="str">
        <v>07 87 13 14 00</v>
      </c>
      <c r="D325" s="3">
        <v>530</v>
      </c>
      <c r="E325" t="str">
        <v>GAEC Les fermiers de marin</v>
      </c>
      <c r="F325" s="6">
        <v>43843.835694444446</v>
      </c>
      <c r="G325">
        <v>2020</v>
      </c>
      <c r="H325" t="str">
        <v>Brunaud</v>
      </c>
      <c r="I325" t="str">
        <v>Pariat</v>
      </c>
      <c r="J325" t="str">
        <v>administratif@les-fermiers-de-marin.fr</v>
      </c>
      <c r="K325" t="str">
        <v>1041 Chemin des Chenies, 74200 Marin, France</v>
      </c>
      <c r="L325">
        <v>0</v>
      </c>
      <c r="M325">
        <v>0</v>
      </c>
      <c r="N325">
        <v>117</v>
      </c>
      <c r="O325">
        <v>1</v>
      </c>
      <c r="P325">
        <v>0</v>
      </c>
      <c r="Q325" t="str">
        <v>false</v>
      </c>
      <c r="R325" t="str">
        <v>Rhone Alpes</v>
      </c>
      <c r="S325" t="b">
        <v>1</v>
      </c>
      <c r="T325">
        <v>322</v>
      </c>
    </row>
    <row r="326" spans="3:20" x14ac:dyDescent="0.3">
      <c r="C326" t="str">
        <v>06 33 97 20 71</v>
      </c>
      <c r="D326" s="3">
        <v>531</v>
      </c>
      <c r="E326" t="str">
        <v>EARL COQUILLE 2 S</v>
      </c>
      <c r="F326" s="6">
        <v>43843.836875000001</v>
      </c>
      <c r="G326">
        <v>0</v>
      </c>
      <c r="H326" t="str">
        <v>Sebastien</v>
      </c>
      <c r="I326" t="str">
        <v>VEILLON</v>
      </c>
      <c r="J326" t="str">
        <v>coquille2s@gmail.com</v>
      </c>
      <c r="K326" t="str">
        <v>49260 Montreuil-Bellay, France</v>
      </c>
      <c r="L326">
        <v>0</v>
      </c>
      <c r="M326">
        <v>0</v>
      </c>
      <c r="N326">
        <v>117</v>
      </c>
      <c r="O326">
        <v>2</v>
      </c>
      <c r="P326">
        <v>0</v>
      </c>
      <c r="Q326" t="str">
        <v>false</v>
      </c>
      <c r="R326" t="str">
        <v>Pays de la Loire</v>
      </c>
      <c r="S326" t="b">
        <v>1</v>
      </c>
      <c r="T326">
        <v>323</v>
      </c>
    </row>
    <row r="327" spans="3:20" x14ac:dyDescent="0.3">
      <c r="C327" t="str">
        <v>06 87 43 34 61</v>
      </c>
      <c r="D327" s="3">
        <v>532</v>
      </c>
      <c r="E327" t="str">
        <v>EARL Desnoues</v>
      </c>
      <c r="F327" s="6">
        <v>43843.839953703704</v>
      </c>
      <c r="G327">
        <v>2020</v>
      </c>
      <c r="H327" t="str">
        <v>Hervé</v>
      </c>
      <c r="I327" t="str">
        <v>DESNOUES</v>
      </c>
      <c r="J327" t="str">
        <v>administration@pommesdesnoues.fr</v>
      </c>
      <c r="K327" t="str">
        <v>La Marchandière, 79130 Allonne, France</v>
      </c>
      <c r="L327">
        <v>0</v>
      </c>
      <c r="M327">
        <v>0</v>
      </c>
      <c r="N327">
        <v>117</v>
      </c>
      <c r="O327">
        <v>1</v>
      </c>
      <c r="P327">
        <v>0</v>
      </c>
      <c r="Q327" t="str">
        <v>false</v>
      </c>
      <c r="R327" t="str">
        <v>Pays de la Loire</v>
      </c>
      <c r="S327" t="b">
        <v>1</v>
      </c>
      <c r="T327">
        <v>324</v>
      </c>
    </row>
    <row r="328" spans="3:20" x14ac:dyDescent="0.3">
      <c r="C328" t="str">
        <v>06 75 06 04 91</v>
      </c>
      <c r="D328" s="3">
        <v>533</v>
      </c>
      <c r="E328" t="str">
        <v>GAEC La Grande Baubière</v>
      </c>
      <c r="F328" s="6">
        <v>43843.843090277776</v>
      </c>
      <c r="G328">
        <v>2020</v>
      </c>
      <c r="H328" t="str">
        <v>Jean</v>
      </c>
      <c r="I328" t="str">
        <v>CHARRIER</v>
      </c>
      <c r="J328" t="str">
        <v>maryse.le-gaec@orange.fr</v>
      </c>
      <c r="K328" t="str">
        <v>La Baubière, 79240 Vernoux-en-Gâtine, France</v>
      </c>
      <c r="L328">
        <v>0</v>
      </c>
      <c r="M328">
        <v>0</v>
      </c>
      <c r="N328">
        <v>75</v>
      </c>
      <c r="O328">
        <v>1</v>
      </c>
      <c r="P328">
        <v>0</v>
      </c>
      <c r="Q328" t="str">
        <v>false</v>
      </c>
      <c r="R328" t="str">
        <v>Pays de la Loire</v>
      </c>
      <c r="S328" t="b">
        <v>1</v>
      </c>
      <c r="T328">
        <v>325</v>
      </c>
    </row>
    <row r="329" spans="3:20" x14ac:dyDescent="0.3">
      <c r="C329" t="str">
        <v>06 87 09 29 50</v>
      </c>
      <c r="D329" s="3">
        <v>534</v>
      </c>
      <c r="E329" t="str">
        <v>SCEA Orchidée</v>
      </c>
      <c r="F329" s="6">
        <v>43850.552974537037</v>
      </c>
      <c r="G329">
        <v>2020</v>
      </c>
      <c r="H329" t="str">
        <v>Thierry</v>
      </c>
      <c r="I329" t="str">
        <v>Bazin</v>
      </c>
      <c r="J329" t="str">
        <v>tcbazin@hotmail.fr</v>
      </c>
      <c r="K329" t="str">
        <v>Le Bois Orieux, 22270 Jugon-les-Lacs-Commune-Nouvelle, France</v>
      </c>
      <c r="L329">
        <v>0</v>
      </c>
      <c r="M329">
        <v>0</v>
      </c>
      <c r="N329">
        <v>117</v>
      </c>
      <c r="O329">
        <v>2</v>
      </c>
      <c r="P329">
        <v>0</v>
      </c>
      <c r="Q329" t="str">
        <v>false</v>
      </c>
      <c r="R329" t="str">
        <v>Bretagne</v>
      </c>
      <c r="S329" t="b">
        <v>1</v>
      </c>
      <c r="T329">
        <v>326</v>
      </c>
    </row>
    <row r="330" spans="3:20" x14ac:dyDescent="0.3">
      <c r="C330" t="str">
        <v>06 70 51 13 91</v>
      </c>
      <c r="D330" s="3">
        <v>535</v>
      </c>
      <c r="E330" t="str">
        <v>EARL La Ribouillère</v>
      </c>
      <c r="F330" s="6">
        <v>43850.555381944447</v>
      </c>
      <c r="G330">
        <v>2020</v>
      </c>
      <c r="H330" t="str">
        <v>Stephane</v>
      </c>
      <c r="I330" t="str">
        <v>Brouazin</v>
      </c>
      <c r="J330" t="str">
        <v>stephane.brouazin@orange.fr</v>
      </c>
      <c r="K330" t="str">
        <v>La Salle És Pies, 22640 Plénée-Jugon, France</v>
      </c>
      <c r="L330">
        <v>0</v>
      </c>
      <c r="M330">
        <v>0</v>
      </c>
      <c r="N330">
        <v>117</v>
      </c>
      <c r="O330">
        <v>1</v>
      </c>
      <c r="P330">
        <v>0</v>
      </c>
      <c r="Q330" t="str">
        <v>false</v>
      </c>
      <c r="R330" t="str">
        <v>Bretagne</v>
      </c>
      <c r="S330" t="b">
        <v>1</v>
      </c>
      <c r="T330">
        <v>327</v>
      </c>
    </row>
    <row r="331" spans="3:20" x14ac:dyDescent="0.3">
      <c r="C331" t="str">
        <v>06 07 06 64 70</v>
      </c>
      <c r="D331" s="3">
        <v>536</v>
      </c>
      <c r="E331" t="str">
        <v>GIE Langouhèdre</v>
      </c>
      <c r="F331" s="6">
        <v>43850.556539351855</v>
      </c>
      <c r="G331">
        <v>2020</v>
      </c>
      <c r="H331" t="str">
        <v>Bernard</v>
      </c>
      <c r="I331" t="str">
        <v>ROUXEL</v>
      </c>
      <c r="J331" t="str">
        <v>bernard.rouxel@cooperl.com</v>
      </c>
      <c r="K331" t="str">
        <v>Langouhèdre, 22640 Plénée-Jugon, France</v>
      </c>
      <c r="L331">
        <v>0</v>
      </c>
      <c r="M331">
        <v>0</v>
      </c>
      <c r="N331">
        <v>117</v>
      </c>
      <c r="O331">
        <v>1</v>
      </c>
      <c r="P331">
        <v>0</v>
      </c>
      <c r="Q331" t="str">
        <v>false</v>
      </c>
      <c r="R331" t="str">
        <v>Bretagne</v>
      </c>
      <c r="S331" t="b">
        <v>1</v>
      </c>
      <c r="T331">
        <v>328</v>
      </c>
    </row>
    <row r="332" spans="3:20" x14ac:dyDescent="0.3">
      <c r="C332" t="str">
        <v>06 83 64 90 26</v>
      </c>
      <c r="D332" s="3">
        <v>537</v>
      </c>
      <c r="E332" t="str">
        <v>EARL La Ville Quesmin</v>
      </c>
      <c r="F332" s="6">
        <v>43850.556990740741</v>
      </c>
      <c r="G332">
        <v>2020</v>
      </c>
      <c r="H332" t="str">
        <v>Bertrand</v>
      </c>
      <c r="I332" t="str">
        <v>Houzé</v>
      </c>
      <c r="J332" t="str">
        <v>bertrandhouze@hotmail.com</v>
      </c>
      <c r="K332" t="str">
        <v>La ville Quesmin, 22400 Saint-Alban, France</v>
      </c>
      <c r="L332">
        <v>0</v>
      </c>
      <c r="M332">
        <v>0</v>
      </c>
      <c r="N332">
        <v>117</v>
      </c>
      <c r="O332">
        <v>2</v>
      </c>
      <c r="P332">
        <v>0</v>
      </c>
      <c r="Q332" t="str">
        <v>false</v>
      </c>
      <c r="R332" t="str">
        <v>Bretagne</v>
      </c>
      <c r="S332" t="b">
        <v>1</v>
      </c>
      <c r="T332">
        <v>329</v>
      </c>
    </row>
    <row r="333" spans="3:20" x14ac:dyDescent="0.3">
      <c r="C333" t="str">
        <v>06 69 31 10 10</v>
      </c>
      <c r="D333" s="3">
        <v>538</v>
      </c>
      <c r="E333" t="str">
        <v>EARL de Bréhégaire</v>
      </c>
      <c r="F333" s="6">
        <v>43850.614131944443</v>
      </c>
      <c r="G333">
        <v>0</v>
      </c>
      <c r="H333" t="str">
        <v>Patrice</v>
      </c>
      <c r="I333" t="str">
        <v>Le Blimeau</v>
      </c>
      <c r="J333" t="str">
        <v>r.leblimeau@gmail.com</v>
      </c>
      <c r="K333" t="str">
        <v>Brehegaire, 56700 Merlevenez, France</v>
      </c>
      <c r="L333">
        <v>0</v>
      </c>
      <c r="M333">
        <v>0</v>
      </c>
      <c r="N333">
        <v>117</v>
      </c>
      <c r="O333">
        <v>2</v>
      </c>
      <c r="P333">
        <v>0</v>
      </c>
      <c r="Q333" t="str">
        <v>false</v>
      </c>
      <c r="R333" t="str">
        <v>Bretagne</v>
      </c>
      <c r="S333" t="b">
        <v>1</v>
      </c>
      <c r="T333">
        <v>330</v>
      </c>
    </row>
    <row r="334" spans="3:20" x14ac:dyDescent="0.3">
      <c r="C334" t="str">
        <v>06 43 50 60 54</v>
      </c>
      <c r="D334" s="3">
        <v>541</v>
      </c>
      <c r="E334" t="str">
        <v>GAEC Des Liboreaux</v>
      </c>
      <c r="F334" s="6">
        <v>43854.579502314817</v>
      </c>
      <c r="G334">
        <v>2020</v>
      </c>
      <c r="H334" t="str">
        <v>Sylvain</v>
      </c>
      <c r="I334" t="str">
        <v>MENARD</v>
      </c>
      <c r="J334" t="str">
        <v>gaec.lesliboreaux@orange.fr</v>
      </c>
      <c r="K334" t="str">
        <v>Les Liboreaux, 49122 Bégrolles-en-Mauges, France</v>
      </c>
      <c r="L334">
        <v>0</v>
      </c>
      <c r="M334">
        <v>0</v>
      </c>
      <c r="N334">
        <v>110</v>
      </c>
      <c r="O334">
        <v>1</v>
      </c>
      <c r="P334">
        <v>0</v>
      </c>
      <c r="Q334" t="str">
        <v>false</v>
      </c>
      <c r="R334" t="str">
        <v>Pays de la Loire</v>
      </c>
      <c r="S334" t="b">
        <v>1</v>
      </c>
      <c r="T334">
        <v>331</v>
      </c>
    </row>
    <row r="335" spans="3:20" x14ac:dyDescent="0.3">
      <c r="C335" t="str">
        <v>06 87 13 80 91</v>
      </c>
      <c r="D335" s="3">
        <v>543</v>
      </c>
      <c r="E335" t="str">
        <v>Gaec de Keroumel</v>
      </c>
      <c r="F335" s="6">
        <v>43864.444131944445</v>
      </c>
      <c r="G335">
        <v>2020</v>
      </c>
      <c r="H335" t="str">
        <v>Hubert</v>
      </c>
      <c r="I335" t="str">
        <v>lamour</v>
      </c>
      <c r="J335" t="str">
        <v>gaecdekeroumel@orange.fr</v>
      </c>
      <c r="K335" t="str">
        <v>Keroumel, 29290 Milizac-Guipronvel, France</v>
      </c>
      <c r="L335">
        <v>0</v>
      </c>
      <c r="M335">
        <v>0</v>
      </c>
      <c r="N335">
        <v>117</v>
      </c>
      <c r="O335">
        <v>3</v>
      </c>
      <c r="P335">
        <v>0</v>
      </c>
      <c r="Q335" t="str">
        <v>true</v>
      </c>
      <c r="R335" t="str">
        <v>Bretagne</v>
      </c>
      <c r="S335" t="b">
        <v>1</v>
      </c>
      <c r="T335">
        <v>332</v>
      </c>
    </row>
    <row r="336" spans="3:20" x14ac:dyDescent="0.3">
      <c r="C336" t="str">
        <v>06 19 81 01 41</v>
      </c>
      <c r="D336" s="3">
        <v>544</v>
      </c>
      <c r="E336" t="str">
        <v>EARL Bouju</v>
      </c>
      <c r="F336" s="6">
        <v>43865.695648148147</v>
      </c>
      <c r="G336">
        <v>2020</v>
      </c>
      <c r="H336" t="str">
        <v>Jerome</v>
      </c>
      <c r="I336" t="str">
        <v>BOUJU</v>
      </c>
      <c r="J336" t="str">
        <v>earlbouju@gmail.com</v>
      </c>
      <c r="K336" t="str">
        <v>La Basse Garenne, 17230 Marans, France</v>
      </c>
      <c r="L336">
        <v>0</v>
      </c>
      <c r="M336">
        <v>0</v>
      </c>
      <c r="N336">
        <v>75</v>
      </c>
      <c r="O336">
        <v>1</v>
      </c>
      <c r="P336">
        <v>0</v>
      </c>
      <c r="Q336" t="str">
        <v>false</v>
      </c>
      <c r="R336" t="str">
        <v>Pays de la Loire</v>
      </c>
      <c r="S336" t="b">
        <v>1</v>
      </c>
      <c r="T336">
        <v>333</v>
      </c>
    </row>
    <row r="337" spans="3:20" x14ac:dyDescent="0.3">
      <c r="C337" t="str">
        <v>06 78 92 99 80</v>
      </c>
      <c r="D337" s="3">
        <v>545</v>
      </c>
      <c r="E337" t="str">
        <v>EARL le Cabras</v>
      </c>
      <c r="F337" s="6">
        <v>43868.404826388891</v>
      </c>
      <c r="G337">
        <v>2020</v>
      </c>
      <c r="H337" t="str">
        <v>Florence</v>
      </c>
      <c r="I337" t="str">
        <v>BARREAU</v>
      </c>
      <c r="J337" t="str">
        <v>earl.lecabras@orange.fr</v>
      </c>
      <c r="K337" t="str">
        <v>La Grand Maison, 37310 Dolus-le-Sec, France</v>
      </c>
      <c r="L337">
        <v>0</v>
      </c>
      <c r="M337">
        <v>0</v>
      </c>
      <c r="N337">
        <v>117</v>
      </c>
      <c r="O337">
        <v>1</v>
      </c>
      <c r="P337">
        <v>0</v>
      </c>
      <c r="Q337" t="str">
        <v>false</v>
      </c>
      <c r="R337" t="str">
        <v>Pays de la Loire</v>
      </c>
      <c r="S337" t="b">
        <v>1</v>
      </c>
      <c r="T337">
        <v>334</v>
      </c>
    </row>
    <row r="338" spans="3:20" x14ac:dyDescent="0.3">
      <c r="C338" t="str">
        <v>06 89 70 75 02</v>
      </c>
      <c r="D338" s="3">
        <v>546</v>
      </c>
      <c r="E338" t="str">
        <v>SCEA les Colverts (Site Le Motois)</v>
      </c>
      <c r="F338" s="6">
        <v>43868.514780092592</v>
      </c>
      <c r="G338">
        <v>2020</v>
      </c>
      <c r="H338" t="str">
        <v>Vincent</v>
      </c>
      <c r="I338" t="str">
        <v>Yvon</v>
      </c>
      <c r="J338" t="str">
        <v>lescolverts@orange.fr</v>
      </c>
      <c r="K338" t="str">
        <v>Le Motois, 44118 La Chevrolière, France</v>
      </c>
      <c r="L338">
        <v>0</v>
      </c>
      <c r="M338">
        <v>0</v>
      </c>
      <c r="N338">
        <v>75</v>
      </c>
      <c r="O338">
        <v>1</v>
      </c>
      <c r="P338">
        <v>13130</v>
      </c>
      <c r="Q338" t="str">
        <v>true</v>
      </c>
      <c r="R338" t="str">
        <v>Pays de la Loire</v>
      </c>
      <c r="S338" t="b">
        <v>1</v>
      </c>
      <c r="T338">
        <v>335</v>
      </c>
    </row>
    <row r="339" spans="3:20" x14ac:dyDescent="0.3">
      <c r="C339" t="str">
        <v>06 75 39 73 95</v>
      </c>
      <c r="D339" s="3">
        <v>547</v>
      </c>
      <c r="E339" t="str">
        <v>EARL Trégrain</v>
      </c>
      <c r="F339" s="6">
        <v>43868.548252314817</v>
      </c>
      <c r="G339">
        <v>2020</v>
      </c>
      <c r="H339" t="str">
        <v>Corine</v>
      </c>
      <c r="I339" t="str">
        <v>Le Souder</v>
      </c>
      <c r="J339" t="str">
        <v>tolmine@orange.fr</v>
      </c>
      <c r="K339" t="str">
        <v>Tregrain, 44780 Missillac, France</v>
      </c>
      <c r="L339">
        <v>0</v>
      </c>
      <c r="M339">
        <v>0</v>
      </c>
      <c r="N339">
        <v>96</v>
      </c>
      <c r="O339">
        <v>2</v>
      </c>
      <c r="P339">
        <v>0</v>
      </c>
      <c r="Q339" t="str">
        <v>false</v>
      </c>
      <c r="R339" t="str">
        <v>Pays de la Loire</v>
      </c>
      <c r="S339" t="b">
        <v>1</v>
      </c>
      <c r="T339">
        <v>336</v>
      </c>
    </row>
    <row r="340" spans="3:20" x14ac:dyDescent="0.3">
      <c r="C340" t="str">
        <v>06 72 35 83 74</v>
      </c>
      <c r="D340" s="3">
        <v>548</v>
      </c>
      <c r="E340" t="str">
        <v>Chapelais Jean-Luc</v>
      </c>
      <c r="F340" s="6">
        <v>43868.55159722222</v>
      </c>
      <c r="G340">
        <v>2020</v>
      </c>
      <c r="H340" t="str">
        <v>Jean-Luc</v>
      </c>
      <c r="I340" t="str">
        <v>Chapelais</v>
      </c>
      <c r="J340" t="str">
        <v>catherine.chapelais@orange.fr</v>
      </c>
      <c r="K340" t="str">
        <v>La Tourelle, 44590 Derval, France</v>
      </c>
      <c r="L340">
        <v>0</v>
      </c>
      <c r="M340">
        <v>0</v>
      </c>
      <c r="N340">
        <v>117</v>
      </c>
      <c r="O340">
        <v>1</v>
      </c>
      <c r="P340">
        <v>21600</v>
      </c>
      <c r="Q340" t="str">
        <v>true</v>
      </c>
      <c r="R340" t="str">
        <v>Pays de la Loire</v>
      </c>
      <c r="S340" t="b">
        <v>1</v>
      </c>
      <c r="T340">
        <v>337</v>
      </c>
    </row>
    <row r="341" spans="3:20" x14ac:dyDescent="0.3">
      <c r="C341" t="str">
        <v>06 69 98 51 13</v>
      </c>
      <c r="D341" s="3">
        <v>549</v>
      </c>
      <c r="E341" t="str">
        <v>EARL de l'aqueduc</v>
      </c>
      <c r="F341" s="6">
        <v>43868.593460648146</v>
      </c>
      <c r="G341">
        <v>2020</v>
      </c>
      <c r="H341" t="str">
        <v>Damien</v>
      </c>
      <c r="I341" t="str">
        <v>Le Studer</v>
      </c>
      <c r="J341" t="str">
        <v>studbreizh@hotmail.com</v>
      </c>
      <c r="K341" t="str">
        <v>Trezelo, 56890 Plescop, France</v>
      </c>
      <c r="L341">
        <v>0</v>
      </c>
      <c r="M341">
        <v>0</v>
      </c>
      <c r="N341">
        <v>117</v>
      </c>
      <c r="O341">
        <v>1</v>
      </c>
      <c r="P341">
        <v>0</v>
      </c>
      <c r="Q341" t="str">
        <v>true</v>
      </c>
      <c r="R341" t="str">
        <v>Bretagne</v>
      </c>
      <c r="S341" t="b">
        <v>1</v>
      </c>
      <c r="T341">
        <v>338</v>
      </c>
    </row>
    <row r="342" spans="3:20" x14ac:dyDescent="0.3">
      <c r="C342" t="str">
        <v>06 11 30 32 27</v>
      </c>
      <c r="D342" s="3">
        <v>550</v>
      </c>
      <c r="E342" t="str">
        <v>SCEA de Bresleau</v>
      </c>
      <c r="F342" s="6">
        <v>43868.596747685187</v>
      </c>
      <c r="G342">
        <v>2020</v>
      </c>
      <c r="H342" t="str">
        <v>Jean-François</v>
      </c>
      <c r="I342" t="str">
        <v>Lerat</v>
      </c>
      <c r="J342" t="str">
        <v>j.francois.lerat@wanadoo.fr</v>
      </c>
      <c r="K342" t="str">
        <v>Bresleau, 56800 Ploërmel, France</v>
      </c>
      <c r="L342">
        <v>0</v>
      </c>
      <c r="M342">
        <v>0</v>
      </c>
      <c r="N342">
        <v>117</v>
      </c>
      <c r="O342">
        <v>1</v>
      </c>
      <c r="P342">
        <v>0</v>
      </c>
      <c r="Q342" t="str">
        <v>true</v>
      </c>
      <c r="R342" t="str">
        <v>Bretagne</v>
      </c>
      <c r="S342" t="b">
        <v>1</v>
      </c>
      <c r="T342">
        <v>339</v>
      </c>
    </row>
    <row r="343" spans="3:20" x14ac:dyDescent="0.3">
      <c r="C343">
        <v>0</v>
      </c>
      <c r="D343" s="3">
        <v>551</v>
      </c>
      <c r="E343" t="str">
        <v>SIEL Rochejean</v>
      </c>
      <c r="F343" s="6">
        <v>43871.387986111113</v>
      </c>
      <c r="G343">
        <v>2020</v>
      </c>
      <c r="H343" t="str">
        <v>Pierre Albert</v>
      </c>
      <c r="I343" t="str">
        <v>VIONNET</v>
      </c>
      <c r="J343" t="str">
        <v>siel-fourperet@wanadoo.fr</v>
      </c>
      <c r="K343" t="str">
        <v>Rue du Fourperet, 25370 Rochejean, France</v>
      </c>
      <c r="L343">
        <v>0</v>
      </c>
      <c r="M343">
        <v>0</v>
      </c>
      <c r="N343">
        <v>112</v>
      </c>
      <c r="O343">
        <v>22</v>
      </c>
      <c r="P343">
        <v>0</v>
      </c>
      <c r="Q343" t="str">
        <v>false</v>
      </c>
      <c r="R343" t="str">
        <v>Rhone Alpes</v>
      </c>
      <c r="S343" t="b">
        <v>1</v>
      </c>
      <c r="T343">
        <v>340</v>
      </c>
    </row>
    <row r="344" spans="3:20" x14ac:dyDescent="0.3">
      <c r="C344" t="str">
        <v>07 57 44 12 17</v>
      </c>
      <c r="D344" s="3">
        <v>552</v>
      </c>
      <c r="E344" t="str">
        <v>OKwind test</v>
      </c>
      <c r="F344" s="6">
        <v>43871.674398148149</v>
      </c>
      <c r="G344">
        <v>2020</v>
      </c>
      <c r="H344" t="str">
        <v>Bureau</v>
      </c>
      <c r="I344" t="str">
        <v>Etudes</v>
      </c>
      <c r="J344" t="str">
        <v>supervision@okwind.fr</v>
      </c>
      <c r="K344" t="str">
        <v>16 Rue Jean Marie Texier, 35500 Vitré, France</v>
      </c>
      <c r="L344">
        <v>0</v>
      </c>
      <c r="M344">
        <v>0</v>
      </c>
      <c r="N344">
        <v>10</v>
      </c>
      <c r="O344">
        <v>2</v>
      </c>
      <c r="P344">
        <v>0</v>
      </c>
      <c r="Q344" t="str">
        <v>false</v>
      </c>
      <c r="R344" t="str">
        <v>Porte de Bretagne</v>
      </c>
      <c r="S344" t="b">
        <v>1</v>
      </c>
      <c r="T344">
        <v>341</v>
      </c>
    </row>
    <row r="345" spans="3:20" x14ac:dyDescent="0.3">
      <c r="C345" t="str">
        <v>06 63 81 99 55</v>
      </c>
      <c r="D345" s="3">
        <v>553</v>
      </c>
      <c r="E345" t="str">
        <v>GAEC DE PICRIERE</v>
      </c>
      <c r="F345" s="6">
        <v>43873.420138888891</v>
      </c>
      <c r="G345">
        <v>2020</v>
      </c>
      <c r="H345" t="str">
        <v>Vincent</v>
      </c>
      <c r="I345" t="str">
        <v>Méhaignerie</v>
      </c>
      <c r="J345" t="str">
        <v>gaecpicriere@orange.fr</v>
      </c>
      <c r="K345" t="str">
        <v>La Picrière, 35550 Lieuron, France</v>
      </c>
      <c r="L345">
        <v>0</v>
      </c>
      <c r="M345">
        <v>0</v>
      </c>
      <c r="N345">
        <v>117</v>
      </c>
      <c r="O345">
        <v>1</v>
      </c>
      <c r="P345">
        <v>0</v>
      </c>
      <c r="Q345" t="str">
        <v>true</v>
      </c>
      <c r="R345" t="str">
        <v>Porte de Bretagne</v>
      </c>
      <c r="S345" t="b">
        <v>1</v>
      </c>
      <c r="T345">
        <v>342</v>
      </c>
    </row>
    <row r="346" spans="3:20" x14ac:dyDescent="0.3">
      <c r="C346" t="str">
        <v>06 84 01 47 62</v>
      </c>
      <c r="D346" s="3">
        <v>554</v>
      </c>
      <c r="E346" t="str">
        <v>GAEC Ker Laezh</v>
      </c>
      <c r="F346" s="6">
        <v>43878.578726851854</v>
      </c>
      <c r="G346">
        <v>2020</v>
      </c>
      <c r="H346" t="str">
        <v>Guenael</v>
      </c>
      <c r="I346" t="str">
        <v>Hamelin</v>
      </c>
      <c r="J346" t="str">
        <v>guenael.hamelin@gmail.com</v>
      </c>
      <c r="K346" t="str">
        <v>Les Ogodières, 35240 Retiers, France</v>
      </c>
      <c r="L346">
        <v>0</v>
      </c>
      <c r="M346">
        <v>0</v>
      </c>
      <c r="N346">
        <v>117</v>
      </c>
      <c r="O346">
        <v>1</v>
      </c>
      <c r="P346">
        <v>0</v>
      </c>
      <c r="Q346" t="str">
        <v>true</v>
      </c>
      <c r="R346" t="str">
        <v>Porte de Bretagne</v>
      </c>
      <c r="S346" t="b">
        <v>1</v>
      </c>
      <c r="T346">
        <v>343</v>
      </c>
    </row>
    <row r="347" spans="3:20" x14ac:dyDescent="0.3">
      <c r="C347" t="str">
        <v>06 12 95 76 30</v>
      </c>
      <c r="D347" s="3">
        <v>555</v>
      </c>
      <c r="E347" t="str">
        <v>EARL Oger</v>
      </c>
      <c r="F347" s="6">
        <v>43878.579791666663</v>
      </c>
      <c r="G347">
        <v>2020</v>
      </c>
      <c r="H347" t="str">
        <v>Didier</v>
      </c>
      <c r="I347" t="str">
        <v>Oger</v>
      </c>
      <c r="J347" t="str">
        <v>oger.earl@gmail.com</v>
      </c>
      <c r="K347" t="str">
        <v>La Favrie, 35370 Torcé, France</v>
      </c>
      <c r="L347">
        <v>0</v>
      </c>
      <c r="M347">
        <v>0</v>
      </c>
      <c r="N347">
        <v>117</v>
      </c>
      <c r="O347">
        <v>2</v>
      </c>
      <c r="P347">
        <v>17500</v>
      </c>
      <c r="Q347" t="str">
        <v>true</v>
      </c>
      <c r="R347" t="str">
        <v>Porte de Bretagne</v>
      </c>
      <c r="S347" t="b">
        <v>1</v>
      </c>
      <c r="T347">
        <v>344</v>
      </c>
    </row>
    <row r="348" spans="3:20" x14ac:dyDescent="0.3">
      <c r="C348" t="str">
        <v>06 79 44 21 75</v>
      </c>
      <c r="D348" s="3">
        <v>556</v>
      </c>
      <c r="E348" t="str">
        <v>GAEC des Près</v>
      </c>
      <c r="F348" s="6">
        <v>43878.58090277778</v>
      </c>
      <c r="G348">
        <v>2020</v>
      </c>
      <c r="H348" t="str">
        <v>Julien</v>
      </c>
      <c r="I348" t="str">
        <v>Chopin</v>
      </c>
      <c r="J348" t="str">
        <v>chopinjulien@outlook.fr</v>
      </c>
      <c r="K348" t="str">
        <v>Les Prés, 35240 Marcillé-Robert, France</v>
      </c>
      <c r="L348">
        <v>0</v>
      </c>
      <c r="M348">
        <v>0</v>
      </c>
      <c r="N348">
        <v>75</v>
      </c>
      <c r="O348">
        <v>1</v>
      </c>
      <c r="P348">
        <v>0</v>
      </c>
      <c r="Q348" t="str">
        <v>false</v>
      </c>
      <c r="R348" t="str">
        <v>Porte de Bretagne</v>
      </c>
      <c r="S348" t="b">
        <v>1</v>
      </c>
      <c r="T348">
        <v>345</v>
      </c>
    </row>
    <row r="349" spans="3:20" x14ac:dyDescent="0.3">
      <c r="C349" t="str">
        <v>06 27 19 11 31</v>
      </c>
      <c r="D349" s="3">
        <v>557</v>
      </c>
      <c r="E349" t="str">
        <v>SCEA Pemochland</v>
      </c>
      <c r="F349" s="6">
        <v>43878.582789351851</v>
      </c>
      <c r="G349">
        <v>2020</v>
      </c>
      <c r="H349" t="str">
        <v>Sebastien</v>
      </c>
      <c r="I349" t="str">
        <v>Rousselot</v>
      </c>
      <c r="J349" t="str">
        <v>sceapemochland@sfr.fr</v>
      </c>
      <c r="K349" t="str">
        <v>La Jeussais, 35470 Pléchâtel, France</v>
      </c>
      <c r="L349">
        <v>0</v>
      </c>
      <c r="M349">
        <v>0</v>
      </c>
      <c r="N349">
        <v>117</v>
      </c>
      <c r="O349">
        <v>3</v>
      </c>
      <c r="P349">
        <v>66000</v>
      </c>
      <c r="Q349" t="str">
        <v>true</v>
      </c>
      <c r="R349" t="str">
        <v>Porte de Bretagne</v>
      </c>
      <c r="S349" t="b">
        <v>1</v>
      </c>
      <c r="T349">
        <v>346</v>
      </c>
    </row>
    <row r="350" spans="3:20" x14ac:dyDescent="0.3">
      <c r="C350" t="str">
        <v>06 30 35 92 03</v>
      </c>
      <c r="D350" s="3">
        <v>558</v>
      </c>
      <c r="E350" t="str">
        <v>EURL Gourmon</v>
      </c>
      <c r="F350" s="6">
        <v>43878.584085648145</v>
      </c>
      <c r="G350">
        <v>2020</v>
      </c>
      <c r="H350" t="str">
        <v>Eric</v>
      </c>
      <c r="I350" t="str">
        <v>Gourmon</v>
      </c>
      <c r="J350" t="str">
        <v>eric.gourmon@wanadoo.fr</v>
      </c>
      <c r="K350" t="str">
        <v>La Barrière, 35130 Moutiers, France</v>
      </c>
      <c r="L350">
        <v>0</v>
      </c>
      <c r="M350">
        <v>0</v>
      </c>
      <c r="N350">
        <v>117</v>
      </c>
      <c r="O350">
        <v>1</v>
      </c>
      <c r="P350">
        <v>0</v>
      </c>
      <c r="Q350" t="str">
        <v>false</v>
      </c>
      <c r="R350" t="str">
        <v>Porte de Bretagne</v>
      </c>
      <c r="S350" t="b">
        <v>1</v>
      </c>
      <c r="T350">
        <v>347</v>
      </c>
    </row>
    <row r="351" spans="3:20" x14ac:dyDescent="0.3">
      <c r="C351" t="str">
        <v>06 22 26 87 41</v>
      </c>
      <c r="D351" s="3">
        <v>559</v>
      </c>
      <c r="E351" t="str">
        <v>GAEC Ker Morlais</v>
      </c>
      <c r="F351" s="6">
        <v>43878.58489583333</v>
      </c>
      <c r="G351">
        <v>2020</v>
      </c>
      <c r="H351" t="str">
        <v>Yvon</v>
      </c>
      <c r="I351" t="str">
        <v>Gicquel</v>
      </c>
      <c r="J351" t="str">
        <v>yvon.gicquel35@orange.fr</v>
      </c>
      <c r="K351" t="str">
        <v>La Morlais, 35330 Bovel, France</v>
      </c>
      <c r="L351">
        <v>0</v>
      </c>
      <c r="M351">
        <v>0</v>
      </c>
      <c r="N351">
        <v>117</v>
      </c>
      <c r="O351">
        <v>1</v>
      </c>
      <c r="P351">
        <v>0</v>
      </c>
      <c r="Q351" t="str">
        <v>false</v>
      </c>
      <c r="R351" t="str">
        <v>Porte de Bretagne</v>
      </c>
      <c r="S351" t="b">
        <v>1</v>
      </c>
      <c r="T351">
        <v>348</v>
      </c>
    </row>
    <row r="352" spans="3:20" x14ac:dyDescent="0.3">
      <c r="C352" t="str">
        <v>06 74 29 62 77</v>
      </c>
      <c r="D352" s="3">
        <v>560</v>
      </c>
      <c r="E352" t="str">
        <v>EARL Les Pins</v>
      </c>
      <c r="F352" s="6">
        <v>43878.585960648146</v>
      </c>
      <c r="G352">
        <v>2020</v>
      </c>
      <c r="H352" t="str">
        <v>Anthony</v>
      </c>
      <c r="I352" t="str">
        <v>Cheval</v>
      </c>
      <c r="J352" t="str">
        <v>earl.lespins@orange.fr</v>
      </c>
      <c r="K352" t="str">
        <v>La Génotière, 35480 Guipry, France</v>
      </c>
      <c r="L352">
        <v>0</v>
      </c>
      <c r="M352">
        <v>0</v>
      </c>
      <c r="N352">
        <v>117</v>
      </c>
      <c r="O352">
        <v>2</v>
      </c>
      <c r="P352">
        <v>0</v>
      </c>
      <c r="Q352" t="str">
        <v>false</v>
      </c>
      <c r="R352" t="str">
        <v>Porte de Bretagne</v>
      </c>
      <c r="S352" t="b">
        <v>1</v>
      </c>
      <c r="T352">
        <v>349</v>
      </c>
    </row>
    <row r="353" spans="3:20" x14ac:dyDescent="0.3">
      <c r="C353" t="str">
        <v>06 83 17 38 76</v>
      </c>
      <c r="D353" s="3">
        <v>561</v>
      </c>
      <c r="E353" t="str">
        <v>Jehannin Gerard</v>
      </c>
      <c r="F353" s="6">
        <v>43878.587141203701</v>
      </c>
      <c r="G353">
        <v>2020</v>
      </c>
      <c r="H353" t="str">
        <v>Gerard</v>
      </c>
      <c r="I353" t="str">
        <v>Jehannin</v>
      </c>
      <c r="J353" t="str">
        <v>gerard.jehannin@orange.fr</v>
      </c>
      <c r="K353" t="str">
        <v>Le Fougeray, 35310 Bréal-sous-Montfort, France</v>
      </c>
      <c r="L353">
        <v>0</v>
      </c>
      <c r="M353">
        <v>0</v>
      </c>
      <c r="N353">
        <v>117</v>
      </c>
      <c r="O353">
        <v>1</v>
      </c>
      <c r="P353">
        <v>22000</v>
      </c>
      <c r="Q353" t="str">
        <v>true</v>
      </c>
      <c r="R353" t="str">
        <v>Porte de Bretagne</v>
      </c>
      <c r="S353" t="b">
        <v>1</v>
      </c>
      <c r="T353">
        <v>350</v>
      </c>
    </row>
    <row r="354" spans="3:20" x14ac:dyDescent="0.3">
      <c r="C354" t="str">
        <v>07 81 12 32 78</v>
      </c>
      <c r="D354" s="3">
        <v>562</v>
      </c>
      <c r="E354" t="str">
        <v>EARL du Rohan</v>
      </c>
      <c r="F354" s="6">
        <v>43878.58966435185</v>
      </c>
      <c r="G354">
        <v>2020</v>
      </c>
      <c r="H354" t="str">
        <v>Olivier</v>
      </c>
      <c r="I354" t="str">
        <v>Gernigon</v>
      </c>
      <c r="J354" t="str">
        <v>earl-le-rohan@orange.fr</v>
      </c>
      <c r="K354" t="str">
        <v>Le Rohan, 35360 Montauban-de-Bretagne, France</v>
      </c>
      <c r="L354">
        <v>0</v>
      </c>
      <c r="M354">
        <v>0</v>
      </c>
      <c r="N354">
        <v>117</v>
      </c>
      <c r="O354">
        <v>1</v>
      </c>
      <c r="P354">
        <v>0</v>
      </c>
      <c r="Q354" t="str">
        <v>true</v>
      </c>
      <c r="R354" t="str">
        <v>Porte de Bretagne</v>
      </c>
      <c r="S354" t="b">
        <v>1</v>
      </c>
      <c r="T354">
        <v>351</v>
      </c>
    </row>
    <row r="355" spans="3:20" x14ac:dyDescent="0.3">
      <c r="C355" t="str">
        <v>06 24 59 08 15</v>
      </c>
      <c r="D355" s="3">
        <v>563</v>
      </c>
      <c r="E355" t="str">
        <v>SCEA de l'Ille</v>
      </c>
      <c r="F355" s="6">
        <v>43878.590856481482</v>
      </c>
      <c r="G355">
        <v>2020</v>
      </c>
      <c r="H355" t="str">
        <v>Jean Baptiste</v>
      </c>
      <c r="I355" t="str">
        <v>Perdrix</v>
      </c>
      <c r="J355" t="str">
        <v>gaec.ille@hotmail.fr</v>
      </c>
      <c r="K355" t="str">
        <v>Les Cours Gallais, 35440 Montreuil-sur-Ille, France</v>
      </c>
      <c r="L355">
        <v>0</v>
      </c>
      <c r="M355">
        <v>0</v>
      </c>
      <c r="N355">
        <v>117</v>
      </c>
      <c r="O355">
        <v>2</v>
      </c>
      <c r="P355">
        <v>0</v>
      </c>
      <c r="Q355" t="str">
        <v>true</v>
      </c>
      <c r="R355" t="str">
        <v>Porte de Bretagne</v>
      </c>
      <c r="S355" t="b">
        <v>1</v>
      </c>
      <c r="T355">
        <v>352</v>
      </c>
    </row>
    <row r="356" spans="3:20" x14ac:dyDescent="0.3">
      <c r="C356" t="str">
        <v>06 17 83 00 80</v>
      </c>
      <c r="D356" s="3">
        <v>564</v>
      </c>
      <c r="E356" t="str">
        <v>EARL La Baudonniere</v>
      </c>
      <c r="F356" s="6">
        <v>43878.591909722221</v>
      </c>
      <c r="G356">
        <v>2020</v>
      </c>
      <c r="H356" t="str">
        <v>Bernard</v>
      </c>
      <c r="I356" t="str">
        <v>Lemoine</v>
      </c>
      <c r="J356" t="str">
        <v>lemoinebernard.pro@gmail.com</v>
      </c>
      <c r="K356" t="str">
        <v>La Baudonnière, 35750 Saint-Maugan, France</v>
      </c>
      <c r="L356">
        <v>0</v>
      </c>
      <c r="M356">
        <v>0</v>
      </c>
      <c r="N356">
        <v>117</v>
      </c>
      <c r="O356">
        <v>1</v>
      </c>
      <c r="P356">
        <v>0</v>
      </c>
      <c r="Q356" t="str">
        <v>false</v>
      </c>
      <c r="R356" t="str">
        <v>Porte de Bretagne</v>
      </c>
      <c r="S356" t="b">
        <v>1</v>
      </c>
      <c r="T356">
        <v>353</v>
      </c>
    </row>
    <row r="357" spans="3:20" x14ac:dyDescent="0.3">
      <c r="C357" t="str">
        <v>06 62 35 67 38</v>
      </c>
      <c r="D357" s="3">
        <v>565</v>
      </c>
      <c r="E357" t="str">
        <v>GAEC Lait's Go</v>
      </c>
      <c r="F357" s="6">
        <v>43878.594108796293</v>
      </c>
      <c r="G357">
        <v>2020</v>
      </c>
      <c r="H357" t="str">
        <v>Fabrice</v>
      </c>
      <c r="I357" t="str">
        <v>Jolys</v>
      </c>
      <c r="J357" t="str">
        <v>jolys.gaecdesaugodieres@sfr.fr</v>
      </c>
      <c r="K357" t="str">
        <v>Les Ogodières, 35240 Retiers, France</v>
      </c>
      <c r="L357">
        <v>0</v>
      </c>
      <c r="M357">
        <v>0</v>
      </c>
      <c r="N357">
        <v>117</v>
      </c>
      <c r="O357">
        <v>1</v>
      </c>
      <c r="P357">
        <v>22500</v>
      </c>
      <c r="Q357" t="str">
        <v>true</v>
      </c>
      <c r="R357" t="str">
        <v>Porte de Bretagne</v>
      </c>
      <c r="S357" t="b">
        <v>1</v>
      </c>
      <c r="T357">
        <v>354</v>
      </c>
    </row>
    <row r="358" spans="3:20" x14ac:dyDescent="0.3">
      <c r="C358" t="str">
        <v>06 11 84 49 86</v>
      </c>
      <c r="D358" s="3">
        <v>566</v>
      </c>
      <c r="E358" t="str">
        <v>SCEA de Montchouan</v>
      </c>
      <c r="F358" s="6">
        <v>43878.604780092595</v>
      </c>
      <c r="G358">
        <v>2020</v>
      </c>
      <c r="H358" t="str">
        <v>Yvonnick</v>
      </c>
      <c r="I358" t="str">
        <v>Brunet</v>
      </c>
      <c r="J358" t="str">
        <v>earl.demontchouan@wanadoo.fr</v>
      </c>
      <c r="K358" t="str">
        <v>La Haye de Monchouan, 35370 Étrelles, France</v>
      </c>
      <c r="L358">
        <v>0</v>
      </c>
      <c r="M358">
        <v>0</v>
      </c>
      <c r="N358">
        <v>117</v>
      </c>
      <c r="O358">
        <v>1</v>
      </c>
      <c r="P358">
        <v>21600</v>
      </c>
      <c r="Q358" t="str">
        <v>true</v>
      </c>
      <c r="R358" t="str">
        <v>Porte de Bretagne</v>
      </c>
      <c r="S358" t="b">
        <v>1</v>
      </c>
      <c r="T358">
        <v>355</v>
      </c>
    </row>
    <row r="359" spans="3:20" x14ac:dyDescent="0.3">
      <c r="C359" t="str">
        <v>06 17 81 53 15</v>
      </c>
      <c r="D359" s="3">
        <v>567</v>
      </c>
      <c r="E359" t="str">
        <v>SCEA La Metairie Neuve</v>
      </c>
      <c r="F359" s="6">
        <v>43878.610949074071</v>
      </c>
      <c r="G359">
        <v>2020</v>
      </c>
      <c r="H359" t="str">
        <v>Franck</v>
      </c>
      <c r="I359" t="str">
        <v>Busnel</v>
      </c>
      <c r="J359" t="str">
        <v>sceamn@orange.fr</v>
      </c>
      <c r="K359" t="str">
        <v>La Métairie Neuve, 35360 La Chapelle du Lou du Lac, France</v>
      </c>
      <c r="L359">
        <v>0</v>
      </c>
      <c r="M359">
        <v>0</v>
      </c>
      <c r="N359">
        <v>105</v>
      </c>
      <c r="O359">
        <v>2</v>
      </c>
      <c r="P359">
        <v>0</v>
      </c>
      <c r="Q359" t="str">
        <v>true</v>
      </c>
      <c r="R359" t="str">
        <v>Porte de Bretagne</v>
      </c>
      <c r="S359" t="b">
        <v>1</v>
      </c>
      <c r="T359">
        <v>356</v>
      </c>
    </row>
    <row r="360" spans="3:20" x14ac:dyDescent="0.3">
      <c r="C360" t="str">
        <v>06 78 02 34 81</v>
      </c>
      <c r="D360" s="3">
        <v>568</v>
      </c>
      <c r="E360" t="str">
        <v>EARL de Kerbaraou</v>
      </c>
      <c r="F360" s="6">
        <v>43878.612083333333</v>
      </c>
      <c r="G360">
        <v>2020</v>
      </c>
      <c r="H360" t="str">
        <v>Fabien</v>
      </c>
      <c r="I360" t="str">
        <v>Leyour</v>
      </c>
      <c r="J360" t="str">
        <v>leyour-fabien@hotmail.fr</v>
      </c>
      <c r="K360" t="str">
        <v>Kerbaraou, 22340 Locarn, France</v>
      </c>
      <c r="L360">
        <v>0</v>
      </c>
      <c r="M360">
        <v>0</v>
      </c>
      <c r="N360">
        <v>117</v>
      </c>
      <c r="O360">
        <v>1</v>
      </c>
      <c r="P360">
        <v>0</v>
      </c>
      <c r="Q360" t="str">
        <v>true</v>
      </c>
      <c r="R360" t="str">
        <v>Bretagne</v>
      </c>
      <c r="S360" t="b">
        <v>1</v>
      </c>
      <c r="T360">
        <v>357</v>
      </c>
    </row>
    <row r="361" spans="3:20" x14ac:dyDescent="0.3">
      <c r="C361" t="str">
        <v>06 78 74 64 14</v>
      </c>
      <c r="D361" s="3">
        <v>569</v>
      </c>
      <c r="E361" t="str">
        <v>SCEA Boschet</v>
      </c>
      <c r="F361" s="6">
        <v>43887.557881944442</v>
      </c>
      <c r="G361">
        <v>2020</v>
      </c>
      <c r="H361" t="str">
        <v>Christophe</v>
      </c>
      <c r="I361" t="str">
        <v>Boschet</v>
      </c>
      <c r="J361" t="str">
        <v>boschet.veronique@orange.fr</v>
      </c>
      <c r="K361" t="str">
        <v>La Clémençaie, 56140 Réminiac, France</v>
      </c>
      <c r="L361">
        <v>0</v>
      </c>
      <c r="M361">
        <v>0</v>
      </c>
      <c r="N361">
        <v>75</v>
      </c>
      <c r="O361">
        <v>1</v>
      </c>
      <c r="P361">
        <v>0</v>
      </c>
      <c r="Q361" t="str">
        <v>false</v>
      </c>
      <c r="R361" t="str">
        <v>Bretagne</v>
      </c>
      <c r="S361" t="b">
        <v>1</v>
      </c>
      <c r="T361">
        <v>358</v>
      </c>
    </row>
    <row r="362" spans="3:20" x14ac:dyDescent="0.3">
      <c r="C362" t="str">
        <v>06 78 74 64 14</v>
      </c>
      <c r="D362" s="3">
        <v>570</v>
      </c>
      <c r="E362" t="str">
        <v>SCEA de la corbinais</v>
      </c>
      <c r="F362" s="6">
        <v>43887.559884259259</v>
      </c>
      <c r="G362">
        <v>2020</v>
      </c>
      <c r="H362" t="str">
        <v>Christophe</v>
      </c>
      <c r="I362" t="str">
        <v>Boschet</v>
      </c>
      <c r="J362" t="str">
        <v>boschet.veronique@orange.fr</v>
      </c>
      <c r="K362" t="str">
        <v>La Corbinais, 56380 Monteneuf, France</v>
      </c>
      <c r="L362">
        <v>0</v>
      </c>
      <c r="M362">
        <v>0</v>
      </c>
      <c r="N362">
        <v>75</v>
      </c>
      <c r="O362">
        <v>1</v>
      </c>
      <c r="P362">
        <v>0</v>
      </c>
      <c r="Q362" t="str">
        <v>false</v>
      </c>
      <c r="R362" t="str">
        <v>Bretagne</v>
      </c>
      <c r="S362" t="b">
        <v>1</v>
      </c>
      <c r="T362">
        <v>359</v>
      </c>
    </row>
    <row r="363" spans="3:20" x14ac:dyDescent="0.3">
      <c r="C363" t="str">
        <v>06 07 03 53 33</v>
      </c>
      <c r="D363" s="3">
        <v>571</v>
      </c>
      <c r="E363" t="str">
        <v>SCEA Annic</v>
      </c>
      <c r="F363" s="6">
        <v>43887.565046296295</v>
      </c>
      <c r="G363">
        <v>2020</v>
      </c>
      <c r="H363" t="str">
        <v>Vincent</v>
      </c>
      <c r="I363" t="str">
        <v>Annic</v>
      </c>
      <c r="J363" t="str">
        <v>scea.annic@wanadoo.fr</v>
      </c>
      <c r="K363" t="str">
        <v>La ville Mainguy, 56490 Guilliers, France</v>
      </c>
      <c r="L363">
        <v>0</v>
      </c>
      <c r="M363">
        <v>0</v>
      </c>
      <c r="N363">
        <v>117</v>
      </c>
      <c r="O363">
        <v>1</v>
      </c>
      <c r="P363">
        <v>0</v>
      </c>
      <c r="Q363" t="str">
        <v>false</v>
      </c>
      <c r="R363" t="str">
        <v>Bretagne</v>
      </c>
      <c r="S363" t="b">
        <v>1</v>
      </c>
      <c r="T363">
        <v>360</v>
      </c>
    </row>
    <row r="364" spans="3:20" x14ac:dyDescent="0.3">
      <c r="C364" t="str">
        <v>06 72 20 03 09</v>
      </c>
      <c r="D364" s="3">
        <v>572</v>
      </c>
      <c r="E364" t="str">
        <v>SAS DE BAIN</v>
      </c>
      <c r="F364" s="6">
        <v>43893.64570601852</v>
      </c>
      <c r="G364">
        <v>2020</v>
      </c>
      <c r="H364" t="str">
        <v>Pierre</v>
      </c>
      <c r="I364" t="str">
        <v>Christophe</v>
      </c>
      <c r="J364" t="str">
        <v>pierrechristophe@live.fr</v>
      </c>
      <c r="K364" t="str">
        <v>6 Rue Grande Rue, 88260 Sans-Vallois, France</v>
      </c>
      <c r="L364">
        <v>0</v>
      </c>
      <c r="M364">
        <v>0</v>
      </c>
      <c r="N364">
        <v>117</v>
      </c>
      <c r="O364">
        <v>1</v>
      </c>
      <c r="P364">
        <v>0</v>
      </c>
      <c r="Q364" t="str">
        <v>true</v>
      </c>
      <c r="R364" t="str">
        <v>Rhone Alpes</v>
      </c>
      <c r="S364" t="b">
        <v>1</v>
      </c>
      <c r="T364">
        <v>361</v>
      </c>
    </row>
    <row r="365" spans="3:20" x14ac:dyDescent="0.3">
      <c r="C365" t="str">
        <v>02 99 23 11 47</v>
      </c>
      <c r="D365" s="3">
        <v>573</v>
      </c>
      <c r="E365" t="str">
        <v>Mairie de Langouet</v>
      </c>
      <c r="F365" s="6">
        <v>43899.86377314815</v>
      </c>
      <c r="G365">
        <v>2020</v>
      </c>
      <c r="H365" t="str">
        <v>Pierre</v>
      </c>
      <c r="I365" t="str">
        <v>Moal</v>
      </c>
      <c r="J365" t="str">
        <v>p.moal@energiv.fr</v>
      </c>
      <c r="K365" t="str">
        <v>19 Rue des Chênes, 35630 Langouet, France</v>
      </c>
      <c r="L365">
        <v>0</v>
      </c>
      <c r="M365">
        <v>0</v>
      </c>
      <c r="N365">
        <v>75</v>
      </c>
      <c r="O365">
        <v>1</v>
      </c>
      <c r="P365">
        <v>0</v>
      </c>
      <c r="Q365" t="str">
        <v>false</v>
      </c>
      <c r="R365" t="str">
        <v>Porte de Bretagne</v>
      </c>
      <c r="S365" t="b">
        <v>1</v>
      </c>
      <c r="T365">
        <v>362</v>
      </c>
    </row>
    <row r="366" spans="3:20" x14ac:dyDescent="0.3">
      <c r="C366" t="str">
        <v>06 33 61 01 04</v>
      </c>
      <c r="D366" s="3">
        <v>576</v>
      </c>
      <c r="E366" t="str">
        <v>Léon LE MANAC'H</v>
      </c>
      <c r="F366" s="6">
        <v>43902.566261574073</v>
      </c>
      <c r="G366">
        <v>2020</v>
      </c>
      <c r="H366" t="str">
        <v>Leon</v>
      </c>
      <c r="I366" t="str">
        <v>LE MANAC'H</v>
      </c>
      <c r="J366" t="str">
        <v>leon.le-manach@wanadoo.fr</v>
      </c>
      <c r="K366" t="str">
        <v>29270 Plounévézel, France</v>
      </c>
      <c r="L366">
        <v>0</v>
      </c>
      <c r="M366">
        <v>0</v>
      </c>
      <c r="N366">
        <v>75</v>
      </c>
      <c r="O366">
        <v>1</v>
      </c>
      <c r="P366">
        <v>0</v>
      </c>
      <c r="Q366" t="str">
        <v>false</v>
      </c>
      <c r="R366" t="str">
        <v>Bretagne</v>
      </c>
      <c r="S366" t="b">
        <v>1</v>
      </c>
      <c r="T366">
        <v>363</v>
      </c>
    </row>
    <row r="367" spans="3:20" x14ac:dyDescent="0.3">
      <c r="C367" t="str">
        <v>06 10 05 40 87</v>
      </c>
      <c r="D367" s="3">
        <v>577</v>
      </c>
      <c r="E367" t="str">
        <v>EARL AGRIPORC</v>
      </c>
      <c r="F367" s="6">
        <v>43902.628530092596</v>
      </c>
      <c r="G367">
        <v>2020</v>
      </c>
      <c r="H367" t="str">
        <v>Christophe</v>
      </c>
      <c r="I367" t="str">
        <v>Palayret</v>
      </c>
      <c r="J367" t="str">
        <v>palayret.chris@gmail.com</v>
      </c>
      <c r="K367" t="str">
        <v>Galadieu, 12390 Escandolières, France</v>
      </c>
      <c r="L367">
        <v>0</v>
      </c>
      <c r="M367">
        <v>0</v>
      </c>
      <c r="N367">
        <v>117</v>
      </c>
      <c r="O367">
        <v>1</v>
      </c>
      <c r="P367">
        <v>0</v>
      </c>
      <c r="Q367" t="str">
        <v>false</v>
      </c>
      <c r="R367" t="str">
        <v>Occitanie</v>
      </c>
      <c r="S367" t="b">
        <v>1</v>
      </c>
      <c r="T367">
        <v>364</v>
      </c>
    </row>
    <row r="368" spans="3:20" x14ac:dyDescent="0.3">
      <c r="C368" t="str">
        <v>06 81 48 12 10</v>
      </c>
      <c r="D368" s="3">
        <v>578</v>
      </c>
      <c r="E368" t="str">
        <v>GAEC LAMOUR GAUDINA</v>
      </c>
      <c r="F368" s="6">
        <v>43909.689849537041</v>
      </c>
      <c r="G368">
        <v>2020</v>
      </c>
      <c r="H368" t="str">
        <v>joel</v>
      </c>
      <c r="I368" t="str">
        <v>Lamour</v>
      </c>
      <c r="J368" t="str">
        <v>gaec.lamour.gaudina@gmail.com</v>
      </c>
      <c r="K368" t="str">
        <v>29810 Ploumoguer, France</v>
      </c>
      <c r="L368">
        <v>0</v>
      </c>
      <c r="M368">
        <v>0</v>
      </c>
      <c r="N368">
        <v>117</v>
      </c>
      <c r="O368">
        <v>1</v>
      </c>
      <c r="P368">
        <v>0</v>
      </c>
      <c r="Q368" t="str">
        <v>false</v>
      </c>
      <c r="R368" t="str">
        <v>Bretagne</v>
      </c>
      <c r="S368" t="b">
        <v>1</v>
      </c>
      <c r="T368">
        <v>365</v>
      </c>
    </row>
    <row r="369" spans="3:20" x14ac:dyDescent="0.3">
      <c r="C369" t="str">
        <v>06 22 65 48 49</v>
      </c>
      <c r="D369" s="3">
        <v>579</v>
      </c>
      <c r="E369" t="str">
        <v>EARL CORBRAT</v>
      </c>
      <c r="F369" s="6">
        <v>43909.69871527778</v>
      </c>
      <c r="G369">
        <v>2020</v>
      </c>
      <c r="H369" t="str">
        <v>Mikael</v>
      </c>
      <c r="I369" t="str">
        <v>JAFFRES</v>
      </c>
      <c r="J369" t="str">
        <v>corbrat29@gmail.com</v>
      </c>
      <c r="K369" t="str">
        <v>Corbrat, 29880 Guissény, France</v>
      </c>
      <c r="L369">
        <v>0</v>
      </c>
      <c r="M369">
        <v>0</v>
      </c>
      <c r="N369">
        <v>117</v>
      </c>
      <c r="O369">
        <v>2</v>
      </c>
      <c r="P369">
        <v>0</v>
      </c>
      <c r="Q369" t="str">
        <v>true</v>
      </c>
      <c r="R369" t="str">
        <v>Bretagne</v>
      </c>
      <c r="S369" t="b">
        <v>1</v>
      </c>
      <c r="T369">
        <v>366</v>
      </c>
    </row>
    <row r="370" spans="3:20" x14ac:dyDescent="0.3">
      <c r="C370" t="str">
        <v>06 64 09 59 42</v>
      </c>
      <c r="D370" s="3">
        <v>580</v>
      </c>
      <c r="E370" t="str">
        <v>La Ferme des Aubriais</v>
      </c>
      <c r="F370" s="6">
        <v>43909.699050925927</v>
      </c>
      <c r="G370">
        <v>2020</v>
      </c>
      <c r="H370" t="str">
        <v>Jean Francois</v>
      </c>
      <c r="I370" t="str">
        <v>Bouetard</v>
      </c>
      <c r="J370" t="str">
        <v>lafermedesaubriais@wanadoo.fr</v>
      </c>
      <c r="K370" t="str">
        <v>Les Aubriais, 22490 Pleslin-Trigavou, France</v>
      </c>
      <c r="L370">
        <v>0</v>
      </c>
      <c r="M370">
        <v>0</v>
      </c>
      <c r="N370">
        <v>117</v>
      </c>
      <c r="O370">
        <v>5</v>
      </c>
      <c r="P370">
        <v>0</v>
      </c>
      <c r="Q370" t="str">
        <v>false</v>
      </c>
      <c r="R370" t="str">
        <v>Bretagne</v>
      </c>
      <c r="S370" t="b">
        <v>1</v>
      </c>
      <c r="T370">
        <v>367</v>
      </c>
    </row>
    <row r="371" spans="3:20" x14ac:dyDescent="0.3">
      <c r="C371" t="str">
        <v>06 64 09 59 42</v>
      </c>
      <c r="D371" s="3">
        <v>581</v>
      </c>
      <c r="E371" t="str">
        <v>SCEA Bouetard</v>
      </c>
      <c r="F371" s="6">
        <v>43909.699953703705</v>
      </c>
      <c r="G371">
        <v>2020</v>
      </c>
      <c r="H371" t="str">
        <v>Jean Francois</v>
      </c>
      <c r="I371" t="str">
        <v>Bouetard</v>
      </c>
      <c r="J371" t="str">
        <v>lafermedesaubriais@wanadoo.fr</v>
      </c>
      <c r="K371" t="str">
        <v>La Renaudais, 22490 Plouër-sur-Rance, France</v>
      </c>
      <c r="L371">
        <v>0</v>
      </c>
      <c r="M371">
        <v>0</v>
      </c>
      <c r="N371">
        <v>117</v>
      </c>
      <c r="O371">
        <v>5</v>
      </c>
      <c r="P371">
        <v>0</v>
      </c>
      <c r="Q371" t="str">
        <v>true</v>
      </c>
      <c r="R371" t="str">
        <v>Bretagne</v>
      </c>
      <c r="S371" t="b">
        <v>1</v>
      </c>
      <c r="T371">
        <v>368</v>
      </c>
    </row>
    <row r="372" spans="3:20" x14ac:dyDescent="0.3">
      <c r="C372" t="str">
        <v>06 70 93 69 04</v>
      </c>
      <c r="D372" s="3">
        <v>582</v>
      </c>
      <c r="E372" t="str">
        <v>Gaec de Baraize</v>
      </c>
      <c r="F372" s="6">
        <v>43920.745636574073</v>
      </c>
      <c r="G372">
        <v>2020</v>
      </c>
      <c r="H372" t="str">
        <v>Johan</v>
      </c>
      <c r="I372" t="str">
        <v>Barbé</v>
      </c>
      <c r="J372" t="str">
        <v>johan.barbe0@orange.fr</v>
      </c>
      <c r="K372" t="str">
        <v>Baraize, 53290 Saint-Denis-d'Anjou, France</v>
      </c>
      <c r="L372">
        <v>0</v>
      </c>
      <c r="M372">
        <v>0</v>
      </c>
      <c r="N372">
        <v>113</v>
      </c>
      <c r="O372">
        <v>2</v>
      </c>
      <c r="P372">
        <v>0</v>
      </c>
      <c r="Q372" t="str">
        <v>true</v>
      </c>
      <c r="R372" t="str">
        <v>Porte de Bretagne</v>
      </c>
      <c r="S372" t="b">
        <v>1</v>
      </c>
      <c r="T372">
        <v>369</v>
      </c>
    </row>
    <row r="373" spans="3:20" x14ac:dyDescent="0.3">
      <c r="C373" t="str">
        <v>06 77 23 56 30</v>
      </c>
      <c r="D373" s="3">
        <v>583</v>
      </c>
      <c r="E373" t="str">
        <v>Earl Savary</v>
      </c>
      <c r="F373" s="6">
        <v>43920.759247685186</v>
      </c>
      <c r="G373">
        <v>2020</v>
      </c>
      <c r="H373" t="str">
        <v>Benoit</v>
      </c>
      <c r="I373" t="str">
        <v>Savary</v>
      </c>
      <c r="J373" t="str">
        <v>lbsavary@wanadoo.fr</v>
      </c>
      <c r="K373" t="str">
        <v>La Rougerie, 53800 Bouchamps-lès-Craon, France</v>
      </c>
      <c r="L373">
        <v>0</v>
      </c>
      <c r="M373">
        <v>0</v>
      </c>
      <c r="N373">
        <v>117</v>
      </c>
      <c r="O373">
        <v>2</v>
      </c>
      <c r="P373">
        <v>0</v>
      </c>
      <c r="Q373" t="str">
        <v>false</v>
      </c>
      <c r="R373" t="str">
        <v>Porte de Bretagne</v>
      </c>
      <c r="S373" t="b">
        <v>1</v>
      </c>
      <c r="T373">
        <v>370</v>
      </c>
    </row>
    <row r="374" spans="3:20" x14ac:dyDescent="0.3">
      <c r="C374" t="str">
        <v>06 74 19 41 02</v>
      </c>
      <c r="D374" s="3">
        <v>584</v>
      </c>
      <c r="E374" t="str">
        <v>Gaec Courtoussaints</v>
      </c>
      <c r="F374" s="6">
        <v>43920.763379629629</v>
      </c>
      <c r="G374">
        <v>2020</v>
      </c>
      <c r="H374" t="str">
        <v>Loïc</v>
      </c>
      <c r="I374" t="str">
        <v>Suhard</v>
      </c>
      <c r="J374" t="str">
        <v>loic.suhard@orange.fr</v>
      </c>
      <c r="K374" t="str">
        <v>Courtoussaints, 72130 Saint-Germain-sur-Sarthe, France</v>
      </c>
      <c r="L374">
        <v>0</v>
      </c>
      <c r="M374">
        <v>0</v>
      </c>
      <c r="N374">
        <v>117</v>
      </c>
      <c r="O374">
        <v>1</v>
      </c>
      <c r="P374">
        <v>0</v>
      </c>
      <c r="Q374" t="str">
        <v>false</v>
      </c>
      <c r="R374" t="str">
        <v>Porte de Bretagne</v>
      </c>
      <c r="S374" t="b">
        <v>1</v>
      </c>
      <c r="T374">
        <v>371</v>
      </c>
    </row>
    <row r="375" spans="3:20" x14ac:dyDescent="0.3">
      <c r="C375" t="str">
        <v>06 79 12 25 10</v>
      </c>
      <c r="D375" s="3">
        <v>585</v>
      </c>
      <c r="E375" t="str">
        <v>Gaec des Ruchères</v>
      </c>
      <c r="F375" s="6">
        <v>43920.768483796295</v>
      </c>
      <c r="G375">
        <v>2020</v>
      </c>
      <c r="H375" t="str">
        <v>Jérôme</v>
      </c>
      <c r="I375" t="str">
        <v>Brichet</v>
      </c>
      <c r="J375" t="str">
        <v>mjbrichet@hotmail.fr</v>
      </c>
      <c r="K375" t="str">
        <v>Les Rucheres, 53190 Desertines, France</v>
      </c>
      <c r="L375">
        <v>0</v>
      </c>
      <c r="M375">
        <v>0</v>
      </c>
      <c r="N375">
        <v>117</v>
      </c>
      <c r="O375">
        <v>1</v>
      </c>
      <c r="P375">
        <v>22140</v>
      </c>
      <c r="Q375" t="str">
        <v>true</v>
      </c>
      <c r="R375" t="str">
        <v>Porte de Bretagne</v>
      </c>
      <c r="S375" t="b">
        <v>1</v>
      </c>
      <c r="T375">
        <v>372</v>
      </c>
    </row>
    <row r="376" spans="3:20" x14ac:dyDescent="0.3">
      <c r="C376" t="str">
        <v>06 78 72 86 31</v>
      </c>
      <c r="D376" s="3">
        <v>586</v>
      </c>
      <c r="E376" t="str">
        <v>Scea les Buissons</v>
      </c>
      <c r="F376" s="6">
        <v>43920.77171296296</v>
      </c>
      <c r="G376">
        <v>2020</v>
      </c>
      <c r="H376" t="str">
        <v>Stéphane</v>
      </c>
      <c r="I376" t="str">
        <v>Gougeon</v>
      </c>
      <c r="J376" t="str">
        <v>stephane.gougeonn@gmail.com</v>
      </c>
      <c r="K376" t="str">
        <v>Les Buissons, 53190 Desertines, France</v>
      </c>
      <c r="L376">
        <v>0</v>
      </c>
      <c r="M376">
        <v>0</v>
      </c>
      <c r="N376">
        <v>117</v>
      </c>
      <c r="O376">
        <v>2</v>
      </c>
      <c r="P376">
        <v>20000</v>
      </c>
      <c r="Q376" t="str">
        <v>true</v>
      </c>
      <c r="R376" t="str">
        <v>Porte de Bretagne</v>
      </c>
      <c r="S376" t="b">
        <v>1</v>
      </c>
      <c r="T376">
        <v>373</v>
      </c>
    </row>
    <row r="377" spans="3:20" x14ac:dyDescent="0.3">
      <c r="C377" t="str">
        <v>06 26 34 76 43</v>
      </c>
      <c r="D377" s="3">
        <v>587</v>
      </c>
      <c r="E377" t="str">
        <v>Gaec de la Roberderie (maison/ferme)</v>
      </c>
      <c r="F377" s="6">
        <v>43920.774513888886</v>
      </c>
      <c r="G377">
        <v>2020</v>
      </c>
      <c r="H377" t="str">
        <v>Stéphanie</v>
      </c>
      <c r="I377" t="str">
        <v>Menan</v>
      </c>
      <c r="J377" t="str">
        <v>gaecroberderie@gmail.com</v>
      </c>
      <c r="K377" t="str">
        <v>La Roberderie, 49220 Grez-Neuville, France</v>
      </c>
      <c r="L377">
        <v>0</v>
      </c>
      <c r="M377">
        <v>0</v>
      </c>
      <c r="N377">
        <v>96</v>
      </c>
      <c r="O377">
        <v>2</v>
      </c>
      <c r="P377">
        <v>0</v>
      </c>
      <c r="Q377" t="str">
        <v>false</v>
      </c>
      <c r="R377" t="str">
        <v>Pays de la Loire</v>
      </c>
      <c r="S377" t="b">
        <v>1</v>
      </c>
      <c r="T377">
        <v>374</v>
      </c>
    </row>
    <row r="378" spans="3:20" x14ac:dyDescent="0.3">
      <c r="C378" t="str">
        <v>06 24 81 71 82</v>
      </c>
      <c r="D378" s="3">
        <v>588</v>
      </c>
      <c r="E378" t="str">
        <v>SAS de la Réauté</v>
      </c>
      <c r="F378" s="6">
        <v>43920.776898148149</v>
      </c>
      <c r="G378">
        <v>2020</v>
      </c>
      <c r="H378" t="str">
        <v>Mickael</v>
      </c>
      <c r="I378" t="str">
        <v>Guilloux</v>
      </c>
      <c r="J378" t="str">
        <v>mickaelguilloux53@gmail.com</v>
      </c>
      <c r="K378" t="str">
        <v>La Réauté, 53230 Astillé, France</v>
      </c>
      <c r="L378">
        <v>0</v>
      </c>
      <c r="M378">
        <v>0</v>
      </c>
      <c r="N378">
        <v>117</v>
      </c>
      <c r="O378">
        <v>2</v>
      </c>
      <c r="P378">
        <v>23000</v>
      </c>
      <c r="Q378" t="str">
        <v>true</v>
      </c>
      <c r="R378" t="str">
        <v>Porte de Bretagne</v>
      </c>
      <c r="S378" t="b">
        <v>1</v>
      </c>
      <c r="T378">
        <v>375</v>
      </c>
    </row>
    <row r="379" spans="3:20" x14ac:dyDescent="0.3">
      <c r="C379" t="str">
        <v>06 60 43 82 68</v>
      </c>
      <c r="D379" s="3">
        <v>589</v>
      </c>
      <c r="E379" t="str">
        <v>Earl de Gainé poulailler</v>
      </c>
      <c r="F379" s="6">
        <v>43920.780347222222</v>
      </c>
      <c r="G379">
        <v>2020</v>
      </c>
      <c r="H379" t="str">
        <v>Pierre Marie</v>
      </c>
      <c r="I379" t="str">
        <v>Douinot</v>
      </c>
      <c r="J379" t="str">
        <v>pmdouinot@gmail.com</v>
      </c>
      <c r="K379" t="str">
        <v>Gaine, 53220 Larchamp, France</v>
      </c>
      <c r="L379">
        <v>0</v>
      </c>
      <c r="M379">
        <v>0</v>
      </c>
      <c r="N379">
        <v>117</v>
      </c>
      <c r="O379">
        <v>2</v>
      </c>
      <c r="P379">
        <v>17500</v>
      </c>
      <c r="Q379" t="str">
        <v>true</v>
      </c>
      <c r="R379" t="str">
        <v>Porte de Bretagne</v>
      </c>
      <c r="S379" t="b">
        <v>1</v>
      </c>
      <c r="T379">
        <v>376</v>
      </c>
    </row>
    <row r="380" spans="3:20" x14ac:dyDescent="0.3">
      <c r="C380" t="str">
        <v>06 85 66 71 28</v>
      </c>
      <c r="D380" s="3">
        <v>591</v>
      </c>
      <c r="E380" t="str">
        <v>Moison Vincent</v>
      </c>
      <c r="F380" s="6">
        <v>43920.78466435185</v>
      </c>
      <c r="G380">
        <v>2020</v>
      </c>
      <c r="H380" t="str">
        <v>Vincent</v>
      </c>
      <c r="I380" t="str">
        <v>Moison</v>
      </c>
      <c r="J380" t="str">
        <v>moison.vincent0374@orange.fr</v>
      </c>
      <c r="K380" t="str">
        <v>Les Essarts, 49440 Angrie, France</v>
      </c>
      <c r="L380">
        <v>0</v>
      </c>
      <c r="M380">
        <v>0</v>
      </c>
      <c r="N380">
        <v>75</v>
      </c>
      <c r="O380">
        <v>1</v>
      </c>
      <c r="P380">
        <v>0</v>
      </c>
      <c r="Q380" t="str">
        <v>true</v>
      </c>
      <c r="R380" t="str">
        <v>Pays de la Loire</v>
      </c>
      <c r="S380" t="b">
        <v>1</v>
      </c>
      <c r="T380">
        <v>377</v>
      </c>
    </row>
    <row r="381" spans="3:20" x14ac:dyDescent="0.3">
      <c r="C381" t="str">
        <v>06 83 40 36 89</v>
      </c>
      <c r="D381" s="3">
        <v>592</v>
      </c>
      <c r="E381" t="str">
        <v>Gaec de la Belle Etoile</v>
      </c>
      <c r="F381" s="6">
        <v>43920.789421296293</v>
      </c>
      <c r="G381">
        <v>2020</v>
      </c>
      <c r="H381" t="str">
        <v>David</v>
      </c>
      <c r="I381" t="str">
        <v>Filoche</v>
      </c>
      <c r="J381" t="str">
        <v>gaecdelabelleetoile@gmail.com</v>
      </c>
      <c r="K381" t="str">
        <v>La Richardière, 53160 Saint-Martin-de-Connée, France</v>
      </c>
      <c r="L381">
        <v>0</v>
      </c>
      <c r="M381">
        <v>0</v>
      </c>
      <c r="N381">
        <v>117</v>
      </c>
      <c r="O381">
        <v>1</v>
      </c>
      <c r="P381">
        <v>0</v>
      </c>
      <c r="Q381" t="str">
        <v>false</v>
      </c>
      <c r="R381" t="str">
        <v>Porte de Bretagne</v>
      </c>
      <c r="S381" t="b">
        <v>1</v>
      </c>
      <c r="T381">
        <v>378</v>
      </c>
    </row>
    <row r="382" spans="3:20" x14ac:dyDescent="0.3">
      <c r="C382" t="str">
        <v>06 26 04 44 61</v>
      </c>
      <c r="D382" s="3">
        <v>593</v>
      </c>
      <c r="E382" t="str">
        <v>GAEC Mezière</v>
      </c>
      <c r="F382" s="6">
        <v>43920.791701388887</v>
      </c>
      <c r="G382">
        <v>2020</v>
      </c>
      <c r="H382" t="str">
        <v>Ludovic</v>
      </c>
      <c r="I382" t="str">
        <v>Meziere</v>
      </c>
      <c r="J382" t="str">
        <v>ludovic.meziere@sfr.fr</v>
      </c>
      <c r="K382" t="str">
        <v>La Tebergerie, 53150 Saint-Céneré, France</v>
      </c>
      <c r="L382">
        <v>0</v>
      </c>
      <c r="M382">
        <v>0</v>
      </c>
      <c r="N382">
        <v>117</v>
      </c>
      <c r="O382">
        <v>1</v>
      </c>
      <c r="P382">
        <v>0</v>
      </c>
      <c r="Q382" t="str">
        <v>false</v>
      </c>
      <c r="R382" t="str">
        <v>Porte de Bretagne</v>
      </c>
      <c r="S382" t="b">
        <v>1</v>
      </c>
      <c r="T382">
        <v>379</v>
      </c>
    </row>
    <row r="383" spans="3:20" x14ac:dyDescent="0.3">
      <c r="C383" t="str">
        <v>06 84 18 10 43</v>
      </c>
      <c r="D383" s="3">
        <v>594</v>
      </c>
      <c r="E383" t="str">
        <v>Gaec Bertron du Béarn</v>
      </c>
      <c r="F383" s="6">
        <v>43920.794074074074</v>
      </c>
      <c r="G383">
        <v>2020</v>
      </c>
      <c r="H383" t="str">
        <v>Christophe</v>
      </c>
      <c r="I383" t="str">
        <v>Bertron</v>
      </c>
      <c r="J383" t="str">
        <v>gaecbertron@orange.fr</v>
      </c>
      <c r="K383" t="str">
        <v>Le Bean, 53200 La Roche-Neuville, France</v>
      </c>
      <c r="L383">
        <v>0</v>
      </c>
      <c r="M383">
        <v>0</v>
      </c>
      <c r="N383">
        <v>117</v>
      </c>
      <c r="O383">
        <v>2</v>
      </c>
      <c r="P383">
        <v>17500</v>
      </c>
      <c r="Q383" t="str">
        <v>true</v>
      </c>
      <c r="R383" t="str">
        <v>Porte de Bretagne</v>
      </c>
      <c r="S383" t="b">
        <v>1</v>
      </c>
      <c r="T383">
        <v>380</v>
      </c>
    </row>
    <row r="384" spans="3:20" x14ac:dyDescent="0.3">
      <c r="C384" t="str">
        <v>06 81 93 58 98</v>
      </c>
      <c r="D384" s="3">
        <v>595</v>
      </c>
      <c r="E384" t="str">
        <v>SCEA de l'arkenciel</v>
      </c>
      <c r="F384" s="6">
        <v>43921.506782407407</v>
      </c>
      <c r="G384">
        <v>2020</v>
      </c>
      <c r="H384" t="str">
        <v>Fabrice</v>
      </c>
      <c r="I384" t="str">
        <v>Le Dimna</v>
      </c>
      <c r="J384" t="str">
        <v>scea.arkenciel@orange.fr</v>
      </c>
      <c r="K384" t="str">
        <v>Penprat, 56920 Noyal-Pontivy, France</v>
      </c>
      <c r="L384">
        <v>0</v>
      </c>
      <c r="M384">
        <v>0</v>
      </c>
      <c r="N384">
        <v>117</v>
      </c>
      <c r="O384">
        <v>2</v>
      </c>
      <c r="P384">
        <v>0</v>
      </c>
      <c r="Q384" t="str">
        <v>false</v>
      </c>
      <c r="R384" t="str">
        <v>Bretagne</v>
      </c>
      <c r="S384" t="b">
        <v>1</v>
      </c>
      <c r="T384">
        <v>381</v>
      </c>
    </row>
    <row r="385" spans="3:20" x14ac:dyDescent="0.3">
      <c r="C385" t="str">
        <v>06 80 33 87 58</v>
      </c>
      <c r="D385" s="3">
        <v>596</v>
      </c>
      <c r="E385" t="str">
        <v>SCEA Porc Yvel</v>
      </c>
      <c r="F385" s="6">
        <v>43921.51226851852</v>
      </c>
      <c r="G385">
        <v>2020</v>
      </c>
      <c r="H385" t="str">
        <v>Clément</v>
      </c>
      <c r="I385" t="str">
        <v>Audo</v>
      </c>
      <c r="J385" t="str">
        <v>marcaudo@orange.fr</v>
      </c>
      <c r="K385" t="str">
        <v>La Mariais, 56430 Mauron, France</v>
      </c>
      <c r="L385">
        <v>0</v>
      </c>
      <c r="M385">
        <v>0</v>
      </c>
      <c r="N385">
        <v>117</v>
      </c>
      <c r="O385">
        <v>2</v>
      </c>
      <c r="P385">
        <v>0</v>
      </c>
      <c r="Q385" t="str">
        <v>false</v>
      </c>
      <c r="R385" t="str">
        <v>Bretagne</v>
      </c>
      <c r="S385" t="b">
        <v>1</v>
      </c>
      <c r="T385">
        <v>382</v>
      </c>
    </row>
    <row r="386" spans="3:20" x14ac:dyDescent="0.3">
      <c r="C386" t="str">
        <v>06 70 45 57 61</v>
      </c>
      <c r="D386" s="3">
        <v>597</v>
      </c>
      <c r="E386" t="str">
        <v>Earl du maneguen</v>
      </c>
      <c r="F386" s="6">
        <v>43921.516122685185</v>
      </c>
      <c r="G386">
        <v>2020</v>
      </c>
      <c r="H386" t="str">
        <v>Ludovic</v>
      </c>
      <c r="I386" t="str">
        <v>Le Calve</v>
      </c>
      <c r="J386" t="str">
        <v>earldumaneguen@orange.fr</v>
      </c>
      <c r="K386" t="str">
        <v>Maneguen, 56700 Merlevenez, France</v>
      </c>
      <c r="L386">
        <v>0</v>
      </c>
      <c r="M386">
        <v>0</v>
      </c>
      <c r="N386">
        <v>117</v>
      </c>
      <c r="O386">
        <v>4</v>
      </c>
      <c r="P386">
        <v>0</v>
      </c>
      <c r="Q386" t="str">
        <v>false</v>
      </c>
      <c r="R386" t="str">
        <v>Bretagne</v>
      </c>
      <c r="S386" t="b">
        <v>1</v>
      </c>
      <c r="T386">
        <v>383</v>
      </c>
    </row>
    <row r="387" spans="3:20" x14ac:dyDescent="0.3">
      <c r="C387" t="str">
        <v>06 70 45 57 61</v>
      </c>
      <c r="D387" s="3">
        <v>598</v>
      </c>
      <c r="E387" t="str">
        <v>SCEA de Kervrehan</v>
      </c>
      <c r="F387" s="6">
        <v>43921.518530092595</v>
      </c>
      <c r="G387">
        <v>2020</v>
      </c>
      <c r="H387" t="str">
        <v>Ludovic</v>
      </c>
      <c r="I387" t="str">
        <v>Le Calve</v>
      </c>
      <c r="J387" t="str">
        <v>earldumaneguen@orange.fr</v>
      </c>
      <c r="K387" t="str">
        <v>Kervrehan, 56240 Plouay, France</v>
      </c>
      <c r="L387">
        <v>0</v>
      </c>
      <c r="M387">
        <v>0</v>
      </c>
      <c r="N387">
        <v>117</v>
      </c>
      <c r="O387">
        <v>1</v>
      </c>
      <c r="P387">
        <v>0</v>
      </c>
      <c r="Q387" t="str">
        <v>false</v>
      </c>
      <c r="R387" t="str">
        <v>Bretagne</v>
      </c>
      <c r="S387" t="b">
        <v>1</v>
      </c>
      <c r="T387">
        <v>384</v>
      </c>
    </row>
    <row r="388" spans="3:20" x14ac:dyDescent="0.3">
      <c r="C388" t="str">
        <v>06 87 03 41 37</v>
      </c>
      <c r="D388" s="3">
        <v>599</v>
      </c>
      <c r="E388" t="str">
        <v>SCEA des trois chênes</v>
      </c>
      <c r="F388" s="6">
        <v>43921.522523148145</v>
      </c>
      <c r="G388">
        <v>2020</v>
      </c>
      <c r="H388" t="str">
        <v>DOMINIQUE</v>
      </c>
      <c r="I388" t="str">
        <v>Le clainche</v>
      </c>
      <c r="J388" t="str">
        <v>gaecdes3chenes.leclainche@orange.fr</v>
      </c>
      <c r="K388" t="str">
        <v>Kerchican, 56500 Moréac, France</v>
      </c>
      <c r="L388">
        <v>0</v>
      </c>
      <c r="M388">
        <v>0</v>
      </c>
      <c r="N388">
        <v>114</v>
      </c>
      <c r="O388">
        <v>2</v>
      </c>
      <c r="P388">
        <v>0</v>
      </c>
      <c r="Q388" t="str">
        <v>true</v>
      </c>
      <c r="R388" t="str">
        <v>Bretagne</v>
      </c>
      <c r="S388" t="b">
        <v>1</v>
      </c>
      <c r="T388">
        <v>385</v>
      </c>
    </row>
    <row r="389" spans="3:20" x14ac:dyDescent="0.3">
      <c r="C389" t="str">
        <v>06 87 82 36 37</v>
      </c>
      <c r="D389" s="3">
        <v>600</v>
      </c>
      <c r="E389" t="str">
        <v>Scea de la boternoise</v>
      </c>
      <c r="F389" s="6">
        <v>43921.526701388888</v>
      </c>
      <c r="G389">
        <v>2020</v>
      </c>
      <c r="H389" t="str">
        <v>GILLES</v>
      </c>
      <c r="I389" t="str">
        <v>LE STRAT</v>
      </c>
      <c r="J389" t="str">
        <v>laboternoise@gmail.com</v>
      </c>
      <c r="K389" t="str">
        <v>Boterneau, 56930 Pluméliau-Bieuzy, France</v>
      </c>
      <c r="L389">
        <v>0</v>
      </c>
      <c r="M389">
        <v>0</v>
      </c>
      <c r="N389">
        <v>117</v>
      </c>
      <c r="O389">
        <v>2</v>
      </c>
      <c r="P389">
        <v>0</v>
      </c>
      <c r="Q389" t="str">
        <v>false</v>
      </c>
      <c r="R389" t="str">
        <v>Bretagne</v>
      </c>
      <c r="S389" t="b">
        <v>1</v>
      </c>
      <c r="T389">
        <v>386</v>
      </c>
    </row>
    <row r="390" spans="3:20" x14ac:dyDescent="0.3">
      <c r="C390" t="str">
        <v>06 72 25 14 80</v>
      </c>
      <c r="D390" s="3">
        <v>601</v>
      </c>
      <c r="E390" t="str">
        <v>Scea du tilleul</v>
      </c>
      <c r="F390" s="6">
        <v>43921.530706018515</v>
      </c>
      <c r="G390">
        <v>2020</v>
      </c>
      <c r="H390" t="str">
        <v>Arnaud</v>
      </c>
      <c r="I390" t="str">
        <v>Le Roscouet</v>
      </c>
      <c r="J390" t="str">
        <v>leroscouet@gmail.com</v>
      </c>
      <c r="K390" t="str">
        <v>Kergiquel, 56500 Évellys, France</v>
      </c>
      <c r="L390">
        <v>0</v>
      </c>
      <c r="M390">
        <v>0</v>
      </c>
      <c r="N390">
        <v>117</v>
      </c>
      <c r="O390">
        <v>5</v>
      </c>
      <c r="P390">
        <v>111000</v>
      </c>
      <c r="Q390" t="str">
        <v>true</v>
      </c>
      <c r="R390" t="str">
        <v>Bretagne</v>
      </c>
      <c r="S390" t="b">
        <v>1</v>
      </c>
      <c r="T390">
        <v>387</v>
      </c>
    </row>
    <row r="391" spans="3:20" x14ac:dyDescent="0.3">
      <c r="C391" t="str">
        <v>06 72 25 14 80</v>
      </c>
      <c r="D391" s="3">
        <v>602</v>
      </c>
      <c r="E391" t="str">
        <v>Scea le petit corps</v>
      </c>
      <c r="F391" s="6">
        <v>43921.533148148148</v>
      </c>
      <c r="G391">
        <v>2020</v>
      </c>
      <c r="H391" t="str">
        <v>Arnaud</v>
      </c>
      <c r="I391" t="str">
        <v>Le Roscouet</v>
      </c>
      <c r="J391" t="str">
        <v>leroscouet@gmail.com</v>
      </c>
      <c r="K391" t="str">
        <v>Keraffray, 56500 Moustoir-Remungol, France</v>
      </c>
      <c r="L391">
        <v>0</v>
      </c>
      <c r="M391">
        <v>0</v>
      </c>
      <c r="N391">
        <v>117</v>
      </c>
      <c r="O391">
        <v>1</v>
      </c>
      <c r="P391">
        <v>18000</v>
      </c>
      <c r="Q391" t="str">
        <v>true</v>
      </c>
      <c r="R391" t="str">
        <v>Bretagne</v>
      </c>
      <c r="S391" t="b">
        <v>1</v>
      </c>
      <c r="T391">
        <v>388</v>
      </c>
    </row>
    <row r="392" spans="3:20" x14ac:dyDescent="0.3">
      <c r="C392" t="str">
        <v>06 72 25 14 80</v>
      </c>
      <c r="D392" s="3">
        <v>603</v>
      </c>
      <c r="E392" t="str">
        <v>Scea Arnaud Roscouet</v>
      </c>
      <c r="F392" s="6">
        <v>43921.534687500003</v>
      </c>
      <c r="G392">
        <v>0</v>
      </c>
      <c r="H392" t="str">
        <v>Arnaud</v>
      </c>
      <c r="I392" t="str">
        <v>Le Roscouet</v>
      </c>
      <c r="J392" t="str">
        <v>leroscouet@gmail.com</v>
      </c>
      <c r="K392" t="str">
        <v>La Haie, 56500 Radenac, France</v>
      </c>
      <c r="L392">
        <v>0</v>
      </c>
      <c r="M392">
        <v>0</v>
      </c>
      <c r="N392">
        <v>117</v>
      </c>
      <c r="O392">
        <v>1</v>
      </c>
      <c r="P392">
        <v>0</v>
      </c>
      <c r="Q392" t="str">
        <v>false</v>
      </c>
      <c r="R392" t="str">
        <v>Bretagne</v>
      </c>
      <c r="S392" t="b">
        <v>1</v>
      </c>
      <c r="T392">
        <v>389</v>
      </c>
    </row>
    <row r="393" spans="3:20" x14ac:dyDescent="0.3">
      <c r="C393" t="str">
        <v>06 50 32 44 09</v>
      </c>
      <c r="D393" s="3">
        <v>604</v>
      </c>
      <c r="E393" t="str">
        <v>Earl de toulgouet</v>
      </c>
      <c r="F393" s="6">
        <v>43921.538553240738</v>
      </c>
      <c r="G393">
        <v>2020</v>
      </c>
      <c r="H393" t="str">
        <v>Christopher</v>
      </c>
      <c r="I393" t="str">
        <v>Le Poul</v>
      </c>
      <c r="J393" t="str">
        <v>lepoul0526@orange.fr</v>
      </c>
      <c r="K393" t="str">
        <v>Toulgouet, 56500 Saint-Allouestre, France</v>
      </c>
      <c r="L393">
        <v>0</v>
      </c>
      <c r="M393">
        <v>0</v>
      </c>
      <c r="N393">
        <v>117</v>
      </c>
      <c r="O393">
        <v>1</v>
      </c>
      <c r="P393">
        <v>0</v>
      </c>
      <c r="Q393" t="str">
        <v>true</v>
      </c>
      <c r="R393" t="str">
        <v>Bretagne</v>
      </c>
      <c r="S393" t="b">
        <v>1</v>
      </c>
      <c r="T393">
        <v>390</v>
      </c>
    </row>
    <row r="394" spans="3:20" x14ac:dyDescent="0.3">
      <c r="C394" t="str">
        <v>06 19 23 70 36</v>
      </c>
      <c r="D394" s="3">
        <v>605</v>
      </c>
      <c r="E394" t="str">
        <v>M. Jean-François Salvar</v>
      </c>
      <c r="F394" s="6">
        <v>43921.584999999999</v>
      </c>
      <c r="G394">
        <v>2020</v>
      </c>
      <c r="H394" t="str">
        <v>Jean-François</v>
      </c>
      <c r="I394" t="str">
        <v>Salvar</v>
      </c>
      <c r="J394" t="str">
        <v>scea-du-marronnier@orange.fr</v>
      </c>
      <c r="K394" t="str">
        <v>36 Kerlaren, 56520 Guidel, France</v>
      </c>
      <c r="L394">
        <v>0</v>
      </c>
      <c r="M394">
        <v>0</v>
      </c>
      <c r="N394">
        <v>117</v>
      </c>
      <c r="O394">
        <v>1</v>
      </c>
      <c r="P394">
        <v>0</v>
      </c>
      <c r="Q394" t="str">
        <v>false</v>
      </c>
      <c r="R394" t="str">
        <v>Bretagne</v>
      </c>
      <c r="S394" t="b">
        <v>1</v>
      </c>
      <c r="T394">
        <v>391</v>
      </c>
    </row>
    <row r="395" spans="3:20" x14ac:dyDescent="0.3">
      <c r="C395" t="str">
        <v>06 81 80 32 45</v>
      </c>
      <c r="D395" s="3">
        <v>606</v>
      </c>
      <c r="E395" t="str">
        <v>Gaec des bois</v>
      </c>
      <c r="F395" s="6">
        <v>43921.590567129628</v>
      </c>
      <c r="G395">
        <v>2020</v>
      </c>
      <c r="H395" t="str">
        <v>Bruno</v>
      </c>
      <c r="I395" t="str">
        <v>Ricordel</v>
      </c>
      <c r="J395" t="str">
        <v>gaecdesbois56@orange.fr</v>
      </c>
      <c r="K395" t="str">
        <v>La Guiha, 56130 Saint-Dolay, France</v>
      </c>
      <c r="L395">
        <v>0</v>
      </c>
      <c r="M395">
        <v>0</v>
      </c>
      <c r="N395">
        <v>117</v>
      </c>
      <c r="O395">
        <v>2</v>
      </c>
      <c r="P395">
        <v>0</v>
      </c>
      <c r="Q395" t="str">
        <v>false</v>
      </c>
      <c r="R395" t="str">
        <v>Bretagne</v>
      </c>
      <c r="S395" t="b">
        <v>1</v>
      </c>
      <c r="T395">
        <v>392</v>
      </c>
    </row>
    <row r="396" spans="3:20" x14ac:dyDescent="0.3">
      <c r="C396" t="str">
        <v>06 76 11 13 78</v>
      </c>
      <c r="D396" s="3">
        <v>607</v>
      </c>
      <c r="E396" t="str">
        <v>Gérard Le Gros</v>
      </c>
      <c r="F396" s="6">
        <v>43921.593819444446</v>
      </c>
      <c r="G396">
        <v>0</v>
      </c>
      <c r="H396" t="str">
        <v>Gérard</v>
      </c>
      <c r="I396" t="str">
        <v>Le Gros</v>
      </c>
      <c r="J396" t="str">
        <v>le-gros.gerard@orange.fr</v>
      </c>
      <c r="K396" t="str">
        <v>56300 Malguénac, France</v>
      </c>
      <c r="L396">
        <v>0</v>
      </c>
      <c r="M396">
        <v>0</v>
      </c>
      <c r="N396">
        <v>75</v>
      </c>
      <c r="O396">
        <v>1</v>
      </c>
      <c r="P396">
        <v>0</v>
      </c>
      <c r="Q396" t="str">
        <v>false</v>
      </c>
      <c r="R396" t="str">
        <v>Bretagne</v>
      </c>
      <c r="S396" t="b">
        <v>1</v>
      </c>
      <c r="T396">
        <v>393</v>
      </c>
    </row>
    <row r="397" spans="3:20" x14ac:dyDescent="0.3">
      <c r="C397" t="str">
        <v>06 08 07 58 45</v>
      </c>
      <c r="D397" s="3">
        <v>608</v>
      </c>
      <c r="E397" t="str">
        <v>EARL Chasles</v>
      </c>
      <c r="F397" s="6">
        <v>43921.597349537034</v>
      </c>
      <c r="G397">
        <v>2020</v>
      </c>
      <c r="H397" t="str">
        <v>Yves</v>
      </c>
      <c r="I397" t="str">
        <v>Chasles</v>
      </c>
      <c r="J397" t="str">
        <v>chasles.yves@orange.fr</v>
      </c>
      <c r="K397" t="str">
        <v>Le Désert, 56430 Mauron, France</v>
      </c>
      <c r="L397">
        <v>0</v>
      </c>
      <c r="M397">
        <v>0</v>
      </c>
      <c r="N397">
        <v>117</v>
      </c>
      <c r="O397">
        <v>3</v>
      </c>
      <c r="P397">
        <v>0</v>
      </c>
      <c r="Q397" t="str">
        <v>false</v>
      </c>
      <c r="R397" t="str">
        <v>Bretagne</v>
      </c>
      <c r="S397" t="b">
        <v>1</v>
      </c>
      <c r="T397">
        <v>394</v>
      </c>
    </row>
    <row r="398" spans="3:20" x14ac:dyDescent="0.3">
      <c r="C398" t="str">
        <v>06 75 64 78 54</v>
      </c>
      <c r="D398" s="3">
        <v>609</v>
      </c>
      <c r="E398" t="str">
        <v>Gaec du Bas Rouge</v>
      </c>
      <c r="F398" s="6">
        <v>43921.600682870368</v>
      </c>
      <c r="G398">
        <v>2020</v>
      </c>
      <c r="H398" t="str">
        <v>Denis</v>
      </c>
      <c r="I398" t="str">
        <v>Retif</v>
      </c>
      <c r="J398" t="str">
        <v>gaecbasrouge@orange.fr</v>
      </c>
      <c r="K398" t="str">
        <v>La Févrais, 44110 Saint-Aubin-des-Châteaux, France</v>
      </c>
      <c r="L398">
        <v>0</v>
      </c>
      <c r="M398">
        <v>0</v>
      </c>
      <c r="N398">
        <v>117</v>
      </c>
      <c r="O398">
        <v>3</v>
      </c>
      <c r="P398">
        <v>63000</v>
      </c>
      <c r="Q398" t="str">
        <v>true</v>
      </c>
      <c r="R398" t="str">
        <v>Pays de la Loire</v>
      </c>
      <c r="S398" t="b">
        <v>1</v>
      </c>
      <c r="T398">
        <v>395</v>
      </c>
    </row>
    <row r="399" spans="3:20" x14ac:dyDescent="0.3">
      <c r="C399" t="str">
        <v>06 10 96 96 15</v>
      </c>
      <c r="D399" s="3">
        <v>610</v>
      </c>
      <c r="E399" t="str">
        <v>Earl la romaine</v>
      </c>
      <c r="F399" s="6">
        <v>43921.603275462963</v>
      </c>
      <c r="G399">
        <v>2020</v>
      </c>
      <c r="H399" t="str">
        <v>Fabrice</v>
      </c>
      <c r="I399" t="str">
        <v>Daviau</v>
      </c>
      <c r="J399" t="str">
        <v>goldenpiges@aol.com</v>
      </c>
      <c r="K399" t="str">
        <v>Tacon, 44522 Mésanger, France</v>
      </c>
      <c r="L399">
        <v>0</v>
      </c>
      <c r="M399">
        <v>0</v>
      </c>
      <c r="N399">
        <v>117</v>
      </c>
      <c r="O399">
        <v>1</v>
      </c>
      <c r="P399">
        <v>0</v>
      </c>
      <c r="Q399" t="str">
        <v>false</v>
      </c>
      <c r="R399" t="str">
        <v>Pays de la Loire</v>
      </c>
      <c r="S399" t="b">
        <v>1</v>
      </c>
      <c r="T399">
        <v>396</v>
      </c>
    </row>
    <row r="400" spans="3:20" x14ac:dyDescent="0.3">
      <c r="C400" t="str">
        <v>06 20 25 57 51</v>
      </c>
      <c r="D400" s="3">
        <v>611</v>
      </c>
      <c r="E400" t="str">
        <v>MIMEAU Etienne</v>
      </c>
      <c r="F400" s="6">
        <v>43922.483993055554</v>
      </c>
      <c r="G400">
        <v>2020</v>
      </c>
      <c r="H400" t="str">
        <v>Etienne</v>
      </c>
      <c r="I400" t="str">
        <v>MIMEAU</v>
      </c>
      <c r="J400" t="str">
        <v>emimeau@yahoo.fr</v>
      </c>
      <c r="K400" t="str">
        <v>Le Genêt, 79310 La Boissière-en-Gâtine, France</v>
      </c>
      <c r="L400">
        <v>0</v>
      </c>
      <c r="M400">
        <v>0</v>
      </c>
      <c r="N400">
        <v>117</v>
      </c>
      <c r="O400">
        <v>1</v>
      </c>
      <c r="P400">
        <v>0</v>
      </c>
      <c r="Q400" t="str">
        <v>false</v>
      </c>
      <c r="R400" t="str">
        <v>Pays de la Loire</v>
      </c>
      <c r="S400" t="b">
        <v>1</v>
      </c>
      <c r="T400">
        <v>397</v>
      </c>
    </row>
    <row r="401" spans="3:20" x14ac:dyDescent="0.3">
      <c r="C401">
        <v>0</v>
      </c>
      <c r="D401" s="3">
        <v>612</v>
      </c>
      <c r="E401" t="str">
        <v>MyLumioo Quesnel Benoit</v>
      </c>
      <c r="F401" s="6">
        <v>43938.726261574076</v>
      </c>
      <c r="G401">
        <v>2020</v>
      </c>
      <c r="H401" t="str">
        <v>Benoit</v>
      </c>
      <c r="I401" t="str">
        <v>Quesnel</v>
      </c>
      <c r="J401" t="str">
        <v>benoit.quesnel@netcourrier.com</v>
      </c>
      <c r="K401" t="str">
        <v>22 Malicorne, 50400 Saint-Planchers, France</v>
      </c>
      <c r="L401">
        <v>0</v>
      </c>
      <c r="M401">
        <v>0</v>
      </c>
      <c r="N401">
        <v>8</v>
      </c>
      <c r="O401">
        <v>1</v>
      </c>
      <c r="P401">
        <v>0</v>
      </c>
      <c r="Q401" t="str">
        <v>false</v>
      </c>
      <c r="R401" t="str">
        <v>Porte de Bretagne</v>
      </c>
      <c r="S401" t="b">
        <v>1</v>
      </c>
      <c r="T401">
        <v>398</v>
      </c>
    </row>
    <row r="402" spans="3:20" x14ac:dyDescent="0.3">
      <c r="C402" t="str">
        <v>06 67 35 42 63</v>
      </c>
      <c r="D402" s="3">
        <v>613</v>
      </c>
      <c r="E402" t="str">
        <v>MyLumioo Rouillard</v>
      </c>
      <c r="F402" s="6">
        <v>43938.727233796293</v>
      </c>
      <c r="G402">
        <v>2020</v>
      </c>
      <c r="H402" t="str">
        <v>Daniel</v>
      </c>
      <c r="I402" t="str">
        <v>Rouillard</v>
      </c>
      <c r="J402" t="str">
        <v>rouillard.daniel@outlook.com</v>
      </c>
      <c r="K402" t="str">
        <v>53270 Torcé-Viviers-en-Charnie, France</v>
      </c>
      <c r="L402">
        <v>0</v>
      </c>
      <c r="M402">
        <v>0</v>
      </c>
      <c r="N402">
        <v>8</v>
      </c>
      <c r="O402">
        <v>1</v>
      </c>
      <c r="P402">
        <v>0</v>
      </c>
      <c r="Q402" t="str">
        <v>false</v>
      </c>
      <c r="R402" t="str">
        <v>Porte de Bretagne</v>
      </c>
      <c r="S402" t="b">
        <v>1</v>
      </c>
      <c r="T402">
        <v>399</v>
      </c>
    </row>
    <row r="403" spans="3:20" x14ac:dyDescent="0.3">
      <c r="C403">
        <v>0</v>
      </c>
      <c r="D403" s="3">
        <v>614</v>
      </c>
      <c r="E403" t="str">
        <v>MyLumioo Hany</v>
      </c>
      <c r="F403" s="6">
        <v>43938.727905092594</v>
      </c>
      <c r="G403">
        <v>2020</v>
      </c>
      <c r="H403" t="str">
        <v>Hany</v>
      </c>
      <c r="I403" t="str">
        <v>Mathieu</v>
      </c>
      <c r="J403" t="str">
        <v>mathieuhany35@gmail.com</v>
      </c>
      <c r="K403" t="str">
        <v>Bouleuse, 35500 Balazé, France</v>
      </c>
      <c r="L403">
        <v>0</v>
      </c>
      <c r="M403">
        <v>0</v>
      </c>
      <c r="N403">
        <v>8</v>
      </c>
      <c r="O403">
        <v>1</v>
      </c>
      <c r="P403">
        <v>0</v>
      </c>
      <c r="Q403" t="str">
        <v>false</v>
      </c>
      <c r="R403" t="str">
        <v>Porte de Bretagne</v>
      </c>
      <c r="S403" t="b">
        <v>1</v>
      </c>
      <c r="T403">
        <v>400</v>
      </c>
    </row>
    <row r="404" spans="3:20" x14ac:dyDescent="0.3">
      <c r="C404" t="str">
        <v>07 70 28 35 01</v>
      </c>
      <c r="D404" s="3">
        <v>615</v>
      </c>
      <c r="E404" t="str">
        <v>MyLumioo Le Crom</v>
      </c>
      <c r="F404" s="6">
        <v>43938.728750000002</v>
      </c>
      <c r="G404">
        <v>2020</v>
      </c>
      <c r="H404" t="str">
        <v>François</v>
      </c>
      <c r="I404" t="str">
        <v>Le Crom</v>
      </c>
      <c r="J404" t="str">
        <v>francois.le-crom@orange.fr</v>
      </c>
      <c r="K404" t="str">
        <v>Le Petit Brenolo, 56660 Saint-Jean-Brévelay, France</v>
      </c>
      <c r="L404">
        <v>0</v>
      </c>
      <c r="M404">
        <v>0</v>
      </c>
      <c r="N404">
        <v>8</v>
      </c>
      <c r="O404">
        <v>1</v>
      </c>
      <c r="P404">
        <v>0</v>
      </c>
      <c r="Q404" t="str">
        <v>false</v>
      </c>
      <c r="R404" t="str">
        <v>Bretagne</v>
      </c>
      <c r="S404" t="b">
        <v>1</v>
      </c>
      <c r="T404">
        <v>401</v>
      </c>
    </row>
    <row r="405" spans="3:20" x14ac:dyDescent="0.3">
      <c r="C405" t="str">
        <v>06 02 08 79 13</v>
      </c>
      <c r="D405" s="3">
        <v>616</v>
      </c>
      <c r="E405" t="str">
        <v>GAEC Leilde</v>
      </c>
      <c r="F405" s="6">
        <v>43941.464039351849</v>
      </c>
      <c r="G405">
        <v>2020</v>
      </c>
      <c r="H405" t="str">
        <v>Jean luc</v>
      </c>
      <c r="I405" t="str">
        <v>LEILDE</v>
      </c>
      <c r="J405" t="str">
        <v>leilde.jean-luc@orange.fr</v>
      </c>
      <c r="K405" t="str">
        <v>Lestreux, 29790 Confort-Meilars, France</v>
      </c>
      <c r="L405">
        <v>0</v>
      </c>
      <c r="M405">
        <v>0</v>
      </c>
      <c r="N405">
        <v>117</v>
      </c>
      <c r="O405">
        <v>2</v>
      </c>
      <c r="P405">
        <v>0</v>
      </c>
      <c r="Q405" t="str">
        <v>false</v>
      </c>
      <c r="R405" t="str">
        <v>Bretagne</v>
      </c>
      <c r="S405" t="b">
        <v>1</v>
      </c>
      <c r="T405">
        <v>402</v>
      </c>
    </row>
    <row r="406" spans="3:20" x14ac:dyDescent="0.3">
      <c r="C406" t="str">
        <v>06 14 23 49 92</v>
      </c>
      <c r="D406" s="3">
        <v>617</v>
      </c>
      <c r="E406" t="str">
        <v>Domaine de Maizières (Winova)</v>
      </c>
      <c r="F406" s="6">
        <v>43949.651863425926</v>
      </c>
      <c r="G406">
        <v>2020</v>
      </c>
      <c r="H406" t="str">
        <v>François</v>
      </c>
      <c r="I406" t="str">
        <v>Pelissier</v>
      </c>
      <c r="J406" t="str">
        <v>denis.herbin@domainedemaizieres.fr</v>
      </c>
      <c r="K406" t="str">
        <v>2 Chemin de Maizières, 71350 Saint-Loup-Géanges, France</v>
      </c>
      <c r="L406">
        <v>0</v>
      </c>
      <c r="M406">
        <v>0</v>
      </c>
      <c r="N406">
        <v>117</v>
      </c>
      <c r="O406">
        <v>1</v>
      </c>
      <c r="P406">
        <v>0</v>
      </c>
      <c r="Q406" t="str">
        <v>false</v>
      </c>
      <c r="R406" t="str">
        <v>Rhone Alpes</v>
      </c>
      <c r="S406" t="b">
        <v>1</v>
      </c>
      <c r="T406">
        <v>403</v>
      </c>
    </row>
    <row r="407" spans="3:20" x14ac:dyDescent="0.3">
      <c r="C407" t="str">
        <v>06 47 98 54 62</v>
      </c>
      <c r="D407" s="3">
        <v>618</v>
      </c>
      <c r="E407" t="str">
        <v>GAEC Martineau</v>
      </c>
      <c r="F407" s="6">
        <v>43955.690694444442</v>
      </c>
      <c r="G407">
        <v>2020</v>
      </c>
      <c r="H407" t="str">
        <v>Camille</v>
      </c>
      <c r="I407" t="str">
        <v>MARTINEAU</v>
      </c>
      <c r="J407" t="str">
        <v>gaecmartineau.85@gmail.com</v>
      </c>
      <c r="K407" t="str">
        <v>La Veillonnière, 85310 Rives-de-l'Yon, France</v>
      </c>
      <c r="L407">
        <v>0</v>
      </c>
      <c r="M407">
        <v>0</v>
      </c>
      <c r="N407">
        <v>117</v>
      </c>
      <c r="O407">
        <v>1</v>
      </c>
      <c r="P407">
        <v>0</v>
      </c>
      <c r="Q407" t="str">
        <v>false</v>
      </c>
      <c r="R407" t="str">
        <v>Pays de la Loire</v>
      </c>
      <c r="S407" t="b">
        <v>1</v>
      </c>
      <c r="T407">
        <v>404</v>
      </c>
    </row>
    <row r="408" spans="3:20" x14ac:dyDescent="0.3">
      <c r="C408" t="str">
        <v>06 87 38 11 52</v>
      </c>
      <c r="D408" s="3">
        <v>619</v>
      </c>
      <c r="E408" t="str">
        <v>GAEC la Coudre</v>
      </c>
      <c r="F408" s="6">
        <v>43955.694409722222</v>
      </c>
      <c r="G408">
        <v>2020</v>
      </c>
      <c r="H408" t="str">
        <v>Jean Marie</v>
      </c>
      <c r="I408" t="str">
        <v>TALON</v>
      </c>
      <c r="J408" t="str">
        <v>gaec.lacoudre@gmail.com</v>
      </c>
      <c r="K408" t="str">
        <v>La Coudre, 79380 La Forêt-sur-Sèvre, France</v>
      </c>
      <c r="L408">
        <v>0</v>
      </c>
      <c r="M408">
        <v>0</v>
      </c>
      <c r="N408">
        <v>117</v>
      </c>
      <c r="O408">
        <v>2</v>
      </c>
      <c r="P408">
        <v>18000</v>
      </c>
      <c r="Q408" t="str">
        <v>true</v>
      </c>
      <c r="R408" t="str">
        <v>Pays de la Loire</v>
      </c>
      <c r="S408" t="b">
        <v>1</v>
      </c>
      <c r="T408">
        <v>405</v>
      </c>
    </row>
    <row r="409" spans="3:20" x14ac:dyDescent="0.3">
      <c r="C409" t="str">
        <v>06 87 11 69 64</v>
      </c>
      <c r="D409" s="3">
        <v>620</v>
      </c>
      <c r="E409" t="str">
        <v>SCEA Galivo</v>
      </c>
      <c r="F409" s="6">
        <v>43955.69798611111</v>
      </c>
      <c r="G409">
        <v>2020</v>
      </c>
      <c r="H409" t="str">
        <v>Patrick</v>
      </c>
      <c r="I409" t="str">
        <v>GLORIAU</v>
      </c>
      <c r="J409" t="str">
        <v>galivobalou@orange.fr</v>
      </c>
      <c r="K409" t="str">
        <v>2 Rue des Trois Croix, 79390 Thénezay, France</v>
      </c>
      <c r="L409">
        <v>0</v>
      </c>
      <c r="M409">
        <v>0</v>
      </c>
      <c r="N409">
        <v>113</v>
      </c>
      <c r="O409">
        <v>3</v>
      </c>
      <c r="P409">
        <v>27000</v>
      </c>
      <c r="Q409" t="str">
        <v>true</v>
      </c>
      <c r="R409" t="str">
        <v>Pays de la Loire</v>
      </c>
      <c r="S409" t="b">
        <v>1</v>
      </c>
      <c r="T409">
        <v>406</v>
      </c>
    </row>
    <row r="410" spans="3:20" x14ac:dyDescent="0.3">
      <c r="C410" t="str">
        <v>06 26 75 88 85</v>
      </c>
      <c r="D410" s="3">
        <v>621</v>
      </c>
      <c r="E410" t="str">
        <v>EARL GUERET</v>
      </c>
      <c r="F410" s="6">
        <v>43955.701990740738</v>
      </c>
      <c r="G410">
        <v>2020</v>
      </c>
      <c r="H410" t="str">
        <v>Sebastien</v>
      </c>
      <c r="I410" t="str">
        <v>GUERET</v>
      </c>
      <c r="J410" t="str">
        <v>gueretseb@outlook.fr</v>
      </c>
      <c r="K410" t="str">
        <v>Beauvais, 49310 Lys-Haut-Layon, France</v>
      </c>
      <c r="L410">
        <v>0</v>
      </c>
      <c r="M410">
        <v>0</v>
      </c>
      <c r="N410">
        <v>117</v>
      </c>
      <c r="O410">
        <v>1</v>
      </c>
      <c r="P410">
        <v>0</v>
      </c>
      <c r="Q410" t="str">
        <v>false</v>
      </c>
      <c r="R410" t="str">
        <v>Pays de la Loire</v>
      </c>
      <c r="S410" t="b">
        <v>1</v>
      </c>
      <c r="T410">
        <v>407</v>
      </c>
    </row>
    <row r="411" spans="3:20" x14ac:dyDescent="0.3">
      <c r="C411" t="str">
        <v>06 18 57 43 57</v>
      </c>
      <c r="D411" s="3">
        <v>622</v>
      </c>
      <c r="E411" t="str">
        <v>EARL La Légende</v>
      </c>
      <c r="F411" s="6">
        <v>43955.706018518518</v>
      </c>
      <c r="G411">
        <v>2020</v>
      </c>
      <c r="H411" t="str">
        <v>Jean Charles</v>
      </c>
      <c r="I411" t="str">
        <v>MOURAIN</v>
      </c>
      <c r="J411" t="str">
        <v>gaeclalegende@orange.fr</v>
      </c>
      <c r="K411" t="str">
        <v>La Godinière, 85300 Challans, France</v>
      </c>
      <c r="L411">
        <v>0</v>
      </c>
      <c r="M411">
        <v>0</v>
      </c>
      <c r="N411">
        <v>117</v>
      </c>
      <c r="O411">
        <v>1</v>
      </c>
      <c r="P411">
        <v>0</v>
      </c>
      <c r="Q411" t="str">
        <v>false</v>
      </c>
      <c r="R411" t="str">
        <v>Pays de la Loire</v>
      </c>
      <c r="S411" t="b">
        <v>1</v>
      </c>
      <c r="T411">
        <v>408</v>
      </c>
    </row>
    <row r="412" spans="3:20" x14ac:dyDescent="0.3">
      <c r="C412" t="str">
        <v>06 81 59 05 24</v>
      </c>
      <c r="D412" s="3">
        <v>623</v>
      </c>
      <c r="E412" t="str">
        <v>LUCET François</v>
      </c>
      <c r="F412" s="6">
        <v>43955.71025462963</v>
      </c>
      <c r="G412">
        <v>2020</v>
      </c>
      <c r="H412" t="str">
        <v>François</v>
      </c>
      <c r="I412" t="str">
        <v>LUCET</v>
      </c>
      <c r="J412" t="str">
        <v>f.lucet79@gmail.com</v>
      </c>
      <c r="K412" t="str">
        <v>Les Gabarres, 79130 Pougne-Hérisson, France</v>
      </c>
      <c r="L412">
        <v>0</v>
      </c>
      <c r="M412">
        <v>0</v>
      </c>
      <c r="N412">
        <v>75</v>
      </c>
      <c r="O412">
        <v>1</v>
      </c>
      <c r="P412">
        <v>0</v>
      </c>
      <c r="Q412" t="str">
        <v>false</v>
      </c>
      <c r="R412" t="str">
        <v>Pays de la Loire</v>
      </c>
      <c r="S412" t="b">
        <v>1</v>
      </c>
      <c r="T412">
        <v>409</v>
      </c>
    </row>
    <row r="413" spans="3:20" x14ac:dyDescent="0.3">
      <c r="C413" t="str">
        <v>06 25 81 25 10</v>
      </c>
      <c r="D413" s="3">
        <v>624</v>
      </c>
      <c r="E413" t="str">
        <v>EARL Guillaume</v>
      </c>
      <c r="F413" s="6">
        <v>43955.713703703703</v>
      </c>
      <c r="G413">
        <v>2020</v>
      </c>
      <c r="H413" t="str">
        <v>Didier</v>
      </c>
      <c r="I413" t="str">
        <v>GUILLAUME</v>
      </c>
      <c r="J413" t="str">
        <v>didier.guillaume0177@orange.fr</v>
      </c>
      <c r="K413" t="str">
        <v>Le Temple, 16260 Cellefrouin, France</v>
      </c>
      <c r="L413">
        <v>0</v>
      </c>
      <c r="M413">
        <v>0</v>
      </c>
      <c r="N413">
        <v>117</v>
      </c>
      <c r="O413">
        <v>2</v>
      </c>
      <c r="P413">
        <v>0</v>
      </c>
      <c r="Q413" t="str">
        <v>false</v>
      </c>
      <c r="R413" t="str">
        <v>Pays de la Loire</v>
      </c>
      <c r="S413" t="b">
        <v>1</v>
      </c>
      <c r="T413">
        <v>410</v>
      </c>
    </row>
    <row r="414" spans="3:20" x14ac:dyDescent="0.3">
      <c r="C414" t="str">
        <v>06 87 73 57 68</v>
      </c>
      <c r="D414" s="3">
        <v>625</v>
      </c>
      <c r="E414" t="str">
        <v>EARL Fuseau</v>
      </c>
      <c r="F414" s="6">
        <v>43955.718310185184</v>
      </c>
      <c r="G414">
        <v>2020</v>
      </c>
      <c r="H414" t="str">
        <v>Antoine</v>
      </c>
      <c r="I414" t="str">
        <v>FUSEAU</v>
      </c>
      <c r="J414" t="str">
        <v>vitifuseau@orange.fr</v>
      </c>
      <c r="K414" t="str">
        <v>100 La Loge, 16200 Nercillac, France</v>
      </c>
      <c r="L414">
        <v>0</v>
      </c>
      <c r="M414">
        <v>0</v>
      </c>
      <c r="N414">
        <v>117</v>
      </c>
      <c r="O414">
        <v>1</v>
      </c>
      <c r="P414">
        <v>0</v>
      </c>
      <c r="Q414" t="str">
        <v>false</v>
      </c>
      <c r="R414" t="str">
        <v>Pays de la Loire</v>
      </c>
      <c r="S414" t="b">
        <v>1</v>
      </c>
      <c r="T414">
        <v>411</v>
      </c>
    </row>
    <row r="415" spans="3:20" x14ac:dyDescent="0.3">
      <c r="C415">
        <v>0</v>
      </c>
      <c r="D415" s="3">
        <v>626</v>
      </c>
      <c r="E415" t="str">
        <v>GAEC DES ORMEAUX site Coulgens</v>
      </c>
      <c r="F415" s="6">
        <v>43955.725694444445</v>
      </c>
      <c r="G415">
        <v>2020</v>
      </c>
      <c r="H415" t="str">
        <v>Philippe</v>
      </c>
      <c r="I415" t="str">
        <v>BARNERON</v>
      </c>
      <c r="J415" t="str">
        <v>gaecdesormeaux16@gmail.com</v>
      </c>
      <c r="K415" t="str">
        <v>16560 Coulgens, France</v>
      </c>
      <c r="L415">
        <v>0</v>
      </c>
      <c r="M415">
        <v>0</v>
      </c>
      <c r="N415">
        <v>117</v>
      </c>
      <c r="O415">
        <v>2</v>
      </c>
      <c r="P415">
        <v>44280</v>
      </c>
      <c r="Q415" t="str">
        <v>true</v>
      </c>
      <c r="R415" t="str">
        <v>Pays de la Loire</v>
      </c>
      <c r="S415" t="b">
        <v>1</v>
      </c>
      <c r="T415">
        <v>412</v>
      </c>
    </row>
    <row r="416" spans="3:20" x14ac:dyDescent="0.3">
      <c r="C416" t="str">
        <v>06 27 87 31 58</v>
      </c>
      <c r="D416" s="3">
        <v>627</v>
      </c>
      <c r="E416" t="str">
        <v>EARL LES COEURS VAILLANTS</v>
      </c>
      <c r="F416" s="6">
        <v>43955.784004629626</v>
      </c>
      <c r="G416">
        <v>2020</v>
      </c>
      <c r="H416" t="str">
        <v>Nicolas</v>
      </c>
      <c r="I416" t="str">
        <v>VAILLANT</v>
      </c>
      <c r="J416" t="str">
        <v>nico_vaillant@hotmail.fr</v>
      </c>
      <c r="K416" t="str">
        <v>Fourneton, 79700 Mauléon, France</v>
      </c>
      <c r="L416">
        <v>0</v>
      </c>
      <c r="M416">
        <v>0</v>
      </c>
      <c r="N416">
        <v>117</v>
      </c>
      <c r="O416">
        <v>2</v>
      </c>
      <c r="P416">
        <v>0</v>
      </c>
      <c r="Q416" t="str">
        <v>false</v>
      </c>
      <c r="R416" t="str">
        <v>Pays de la Loire</v>
      </c>
      <c r="S416" t="b">
        <v>1</v>
      </c>
      <c r="T416">
        <v>413</v>
      </c>
    </row>
    <row r="417" spans="3:20" x14ac:dyDescent="0.3">
      <c r="C417" t="str">
        <v>06 45 19 63 83</v>
      </c>
      <c r="D417" s="3">
        <v>628</v>
      </c>
      <c r="E417" t="str">
        <v>EARL Reba</v>
      </c>
      <c r="F417" s="6">
        <v>43955.795069444444</v>
      </c>
      <c r="G417">
        <v>2020</v>
      </c>
      <c r="H417" t="str">
        <v>Olivier</v>
      </c>
      <c r="I417" t="str">
        <v>ALADENISE</v>
      </c>
      <c r="J417" t="str">
        <v>aladenise.olivier@orange.fr</v>
      </c>
      <c r="K417" t="str">
        <v>Coubes, 36400 Vicq-Exemplet, France</v>
      </c>
      <c r="L417">
        <v>0</v>
      </c>
      <c r="M417">
        <v>0</v>
      </c>
      <c r="N417">
        <v>117</v>
      </c>
      <c r="O417">
        <v>2</v>
      </c>
      <c r="P417">
        <v>17500</v>
      </c>
      <c r="Q417" t="str">
        <v>true</v>
      </c>
      <c r="R417" t="str">
        <v>Pays de la Loire</v>
      </c>
      <c r="S417" t="b">
        <v>1</v>
      </c>
      <c r="T417">
        <v>414</v>
      </c>
    </row>
    <row r="418" spans="3:20" x14ac:dyDescent="0.3">
      <c r="C418" t="str">
        <v>06 70 33 66 67</v>
      </c>
      <c r="D418" s="3">
        <v>629</v>
      </c>
      <c r="E418" t="str">
        <v>SCEA de la Bondonniere</v>
      </c>
      <c r="F418" s="6">
        <v>43955.801249999997</v>
      </c>
      <c r="G418">
        <v>2020</v>
      </c>
      <c r="H418" t="str">
        <v>Aurélien</v>
      </c>
      <c r="I418" t="str">
        <v>CORMERY</v>
      </c>
      <c r="J418" t="str">
        <v>daveaualain@wanadoo.fr</v>
      </c>
      <c r="K418" t="str">
        <v>La Bondonnière, 37230 Pernay, France</v>
      </c>
      <c r="L418">
        <v>0</v>
      </c>
      <c r="M418">
        <v>0</v>
      </c>
      <c r="N418">
        <v>117</v>
      </c>
      <c r="O418">
        <v>4</v>
      </c>
      <c r="P418">
        <v>88560</v>
      </c>
      <c r="Q418" t="str">
        <v>true</v>
      </c>
      <c r="R418" t="str">
        <v>Pays de la Loire</v>
      </c>
      <c r="S418" t="b">
        <v>1</v>
      </c>
      <c r="T418">
        <v>415</v>
      </c>
    </row>
    <row r="419" spans="3:20" x14ac:dyDescent="0.3">
      <c r="C419" t="str">
        <v>06 80 25 15 40</v>
      </c>
      <c r="D419" s="3">
        <v>630</v>
      </c>
      <c r="E419" t="str">
        <v>Earl Maelouenn</v>
      </c>
      <c r="F419" s="6">
        <v>43957.740497685183</v>
      </c>
      <c r="G419">
        <v>2020</v>
      </c>
      <c r="H419" t="str">
        <v>Jacky</v>
      </c>
      <c r="I419" t="str">
        <v>COLLIAS</v>
      </c>
      <c r="J419" t="str">
        <v>les3mousquetaires2009@hotmail.fr</v>
      </c>
      <c r="K419" t="str">
        <v>Botper, 56150 Baud, France</v>
      </c>
      <c r="L419">
        <v>0</v>
      </c>
      <c r="M419">
        <v>0</v>
      </c>
      <c r="N419">
        <v>75</v>
      </c>
      <c r="O419">
        <v>1</v>
      </c>
      <c r="P419">
        <v>0</v>
      </c>
      <c r="Q419" t="str">
        <v>true</v>
      </c>
      <c r="R419" t="str">
        <v>Bretagne</v>
      </c>
      <c r="S419" t="b">
        <v>1</v>
      </c>
      <c r="T419">
        <v>416</v>
      </c>
    </row>
    <row r="420" spans="3:20" x14ac:dyDescent="0.3">
      <c r="C420" t="str">
        <v>06 84 45 57 46</v>
      </c>
      <c r="D420" s="3">
        <v>631</v>
      </c>
      <c r="E420" t="str">
        <v>SCEA Piroux</v>
      </c>
      <c r="F420" s="6">
        <v>43958.505428240744</v>
      </c>
      <c r="G420">
        <v>2020</v>
      </c>
      <c r="H420" t="str">
        <v>David</v>
      </c>
      <c r="I420" t="str">
        <v>Piroux</v>
      </c>
      <c r="J420" t="str">
        <v>angelique.pirat@orange.fr</v>
      </c>
      <c r="K420" t="str">
        <v>La Grande Serve, 01560 Lescheroux, France</v>
      </c>
      <c r="L420">
        <v>0</v>
      </c>
      <c r="M420">
        <v>0</v>
      </c>
      <c r="N420">
        <v>117</v>
      </c>
      <c r="O420">
        <v>1</v>
      </c>
      <c r="P420">
        <v>0</v>
      </c>
      <c r="Q420" t="str">
        <v>true</v>
      </c>
      <c r="R420" t="str">
        <v>Rhone Alpes</v>
      </c>
      <c r="S420" t="b">
        <v>1</v>
      </c>
      <c r="T420">
        <v>417</v>
      </c>
    </row>
    <row r="421" spans="3:20" x14ac:dyDescent="0.3">
      <c r="C421" t="str">
        <v>06 72 51 26 99</v>
      </c>
      <c r="D421" s="3">
        <v>633</v>
      </c>
      <c r="E421" t="str">
        <v>SCEA la Maudayais</v>
      </c>
      <c r="F421" s="6">
        <v>43958.877025462964</v>
      </c>
      <c r="G421">
        <v>2020</v>
      </c>
      <c r="H421" t="str">
        <v>Matthieu</v>
      </c>
      <c r="I421" t="str">
        <v>Boué</v>
      </c>
      <c r="J421" t="str">
        <v>scea.lamaudayais@orange.fr</v>
      </c>
      <c r="K421" t="str">
        <v>La Touche Maudayais, 35150 Boistrudan, France</v>
      </c>
      <c r="L421">
        <v>0</v>
      </c>
      <c r="M421">
        <v>0</v>
      </c>
      <c r="N421">
        <v>117</v>
      </c>
      <c r="O421">
        <v>1</v>
      </c>
      <c r="P421">
        <v>0</v>
      </c>
      <c r="Q421" t="str">
        <v>false</v>
      </c>
      <c r="R421" t="str">
        <v>Porte de Bretagne</v>
      </c>
      <c r="S421" t="b">
        <v>1</v>
      </c>
      <c r="T421">
        <v>418</v>
      </c>
    </row>
    <row r="422" spans="3:20" x14ac:dyDescent="0.3">
      <c r="C422" t="str">
        <v>06 20 28 36 79</v>
      </c>
      <c r="D422" s="3">
        <v>634</v>
      </c>
      <c r="E422" t="str">
        <v>MyLumioo Véolia</v>
      </c>
      <c r="F422" s="6">
        <v>43963.509895833333</v>
      </c>
      <c r="G422">
        <v>2020</v>
      </c>
      <c r="H422" t="str">
        <v>Beatrice</v>
      </c>
      <c r="I422" t="str">
        <v>Moiroux</v>
      </c>
      <c r="J422" t="str">
        <v>beatrice.moiroux@veolia.com</v>
      </c>
      <c r="K422" t="str">
        <v>Cité Navale, 44220 Couëron, France</v>
      </c>
      <c r="L422">
        <v>0</v>
      </c>
      <c r="M422">
        <v>0</v>
      </c>
      <c r="N422">
        <v>8</v>
      </c>
      <c r="O422">
        <v>1</v>
      </c>
      <c r="P422">
        <v>0</v>
      </c>
      <c r="Q422" t="str">
        <v>false</v>
      </c>
      <c r="R422" t="str">
        <v>Pays de la Loire</v>
      </c>
      <c r="S422" t="b">
        <v>1</v>
      </c>
      <c r="T422">
        <v>419</v>
      </c>
    </row>
    <row r="423" spans="3:20" x14ac:dyDescent="0.3">
      <c r="C423" t="str">
        <v>07 77 25 48 34</v>
      </c>
      <c r="D423" s="3">
        <v>635</v>
      </c>
      <c r="E423" t="str">
        <v>SCEA La Laiterie</v>
      </c>
      <c r="F423" s="6">
        <v>43963.680532407408</v>
      </c>
      <c r="G423">
        <v>2020</v>
      </c>
      <c r="H423" t="str">
        <v>Laurent</v>
      </c>
      <c r="I423" t="str">
        <v>Voiton</v>
      </c>
      <c r="J423" t="str">
        <v>laurent.voiton@wanadoo.fr</v>
      </c>
      <c r="K423" t="str">
        <v>La Basse Laiterie, 35680 Moulins, France</v>
      </c>
      <c r="L423">
        <v>0</v>
      </c>
      <c r="M423">
        <v>0</v>
      </c>
      <c r="N423">
        <v>117</v>
      </c>
      <c r="O423">
        <v>1</v>
      </c>
      <c r="P423">
        <v>0</v>
      </c>
      <c r="Q423" t="str">
        <v>true</v>
      </c>
      <c r="R423" t="str">
        <v>Porte de Bretagne</v>
      </c>
      <c r="S423" t="b">
        <v>1</v>
      </c>
      <c r="T423">
        <v>420</v>
      </c>
    </row>
    <row r="424" spans="3:20" x14ac:dyDescent="0.3">
      <c r="C424" t="str">
        <v>07 57 46 25 42</v>
      </c>
      <c r="D424" s="3">
        <v>636</v>
      </c>
      <c r="E424" t="str">
        <v>Monsieur Philippe Rossard</v>
      </c>
      <c r="F424" s="6">
        <v>43967.882962962962</v>
      </c>
      <c r="G424">
        <v>2020</v>
      </c>
      <c r="H424" t="str">
        <v>Jeanne</v>
      </c>
      <c r="I424" t="str">
        <v>Rossard</v>
      </c>
      <c r="J424" t="str">
        <v>jeanne.giros@gmail.com</v>
      </c>
      <c r="K424" t="str">
        <v>La Bretinière, 35680 Domalain, France</v>
      </c>
      <c r="L424">
        <v>0</v>
      </c>
      <c r="M424">
        <v>0</v>
      </c>
      <c r="N424">
        <v>117</v>
      </c>
      <c r="O424">
        <v>1</v>
      </c>
      <c r="P424">
        <v>0</v>
      </c>
      <c r="Q424" t="str">
        <v>false</v>
      </c>
      <c r="R424" t="str">
        <v>Porte de Bretagne</v>
      </c>
      <c r="S424" t="b">
        <v>1</v>
      </c>
      <c r="T424">
        <v>421</v>
      </c>
    </row>
    <row r="425" spans="3:20" x14ac:dyDescent="0.3">
      <c r="C425" t="str">
        <v>06 76 20 16 27</v>
      </c>
      <c r="D425" s="3">
        <v>638</v>
      </c>
      <c r="E425" t="str">
        <v>MyLumioo Charles Henri Roussel</v>
      </c>
      <c r="F425" s="6">
        <v>43973.716261574074</v>
      </c>
      <c r="G425">
        <v>2020</v>
      </c>
      <c r="H425" t="str">
        <v>Charles-Henri</v>
      </c>
      <c r="I425" t="str">
        <v>Roussel</v>
      </c>
      <c r="J425" t="str">
        <v>charleshenri.roussel@hotmail.fr</v>
      </c>
      <c r="K425" t="str">
        <v>Bertelon, 35133 Saint-Germain-en-Coglès, France</v>
      </c>
      <c r="L425">
        <v>0</v>
      </c>
      <c r="M425">
        <v>0</v>
      </c>
      <c r="N425">
        <v>8</v>
      </c>
      <c r="O425">
        <v>1</v>
      </c>
      <c r="P425">
        <v>0</v>
      </c>
      <c r="Q425" t="str">
        <v>false</v>
      </c>
      <c r="R425" t="str">
        <v>Porte de Bretagne</v>
      </c>
      <c r="S425" t="b">
        <v>1</v>
      </c>
      <c r="T425">
        <v>422</v>
      </c>
    </row>
    <row r="426" spans="3:20" x14ac:dyDescent="0.3">
      <c r="C426" t="str">
        <v>06 75 31 45 91</v>
      </c>
      <c r="D426" s="3">
        <v>639</v>
      </c>
      <c r="E426" t="str">
        <v>MyLumioo Dony</v>
      </c>
      <c r="F426" s="6">
        <v>43973.722418981481</v>
      </c>
      <c r="G426">
        <v>2020</v>
      </c>
      <c r="H426" t="str">
        <v>Famille</v>
      </c>
      <c r="I426" t="str">
        <v>DONY</v>
      </c>
      <c r="J426" t="str">
        <v>fdony@wanadoo.fr</v>
      </c>
      <c r="K426" t="str">
        <v>19 Avenue de l'Europe, 49410 Mauges-sur-Loire, France</v>
      </c>
      <c r="L426">
        <v>0</v>
      </c>
      <c r="M426">
        <v>0</v>
      </c>
      <c r="N426">
        <v>8</v>
      </c>
      <c r="O426">
        <v>1</v>
      </c>
      <c r="P426">
        <v>0</v>
      </c>
      <c r="Q426" t="str">
        <v>false</v>
      </c>
      <c r="R426" t="str">
        <v>Pays de la Loire</v>
      </c>
      <c r="S426" t="b">
        <v>1</v>
      </c>
      <c r="T426">
        <v>423</v>
      </c>
    </row>
    <row r="427" spans="3:20" x14ac:dyDescent="0.3">
      <c r="C427" t="str">
        <v>06 14 21 46 05</v>
      </c>
      <c r="D427" s="3">
        <v>640</v>
      </c>
      <c r="E427" t="str">
        <v>MyLumioo Bourgeois Bruno</v>
      </c>
      <c r="F427" s="6">
        <v>43973.723854166667</v>
      </c>
      <c r="G427">
        <v>2020</v>
      </c>
      <c r="H427" t="str">
        <v>Bruno</v>
      </c>
      <c r="I427" t="str">
        <v>Bourgeois</v>
      </c>
      <c r="J427" t="str">
        <v>bourgeoisb35@gmail.com</v>
      </c>
      <c r="K427" t="str">
        <v>Le Pommier, 35310 Bréal-sous-Montfort, France</v>
      </c>
      <c r="L427">
        <v>0</v>
      </c>
      <c r="M427">
        <v>0</v>
      </c>
      <c r="N427">
        <v>8</v>
      </c>
      <c r="O427">
        <v>1</v>
      </c>
      <c r="P427">
        <v>0</v>
      </c>
      <c r="Q427" t="str">
        <v>false</v>
      </c>
      <c r="R427" t="str">
        <v>Porte de Bretagne</v>
      </c>
      <c r="S427" t="b">
        <v>1</v>
      </c>
      <c r="T427">
        <v>424</v>
      </c>
    </row>
    <row r="428" spans="3:20" x14ac:dyDescent="0.3">
      <c r="C428" t="str">
        <v>06 52 71 29 10</v>
      </c>
      <c r="D428" s="3">
        <v>641</v>
      </c>
      <c r="E428" t="str">
        <v>MyLumioo Gallic</v>
      </c>
      <c r="F428" s="6">
        <v>43973.725474537037</v>
      </c>
      <c r="G428">
        <v>2020</v>
      </c>
      <c r="H428" t="str">
        <v>Le Gallic</v>
      </c>
      <c r="I428" t="str">
        <v>Yann</v>
      </c>
      <c r="J428" t="str">
        <v>gallic14@gmail.com</v>
      </c>
      <c r="K428" t="str">
        <v>11 Rue Claude Coty, 22310 Plestin-les-Grèves, France</v>
      </c>
      <c r="L428">
        <v>0</v>
      </c>
      <c r="M428">
        <v>0</v>
      </c>
      <c r="N428">
        <v>8</v>
      </c>
      <c r="O428">
        <v>1</v>
      </c>
      <c r="P428">
        <v>0</v>
      </c>
      <c r="Q428" t="str">
        <v>false</v>
      </c>
      <c r="R428" t="str">
        <v>Bretagne</v>
      </c>
      <c r="S428" t="b">
        <v>1</v>
      </c>
      <c r="T428">
        <v>425</v>
      </c>
    </row>
    <row r="429" spans="3:20" x14ac:dyDescent="0.3">
      <c r="C429" t="str">
        <v>06 59 38 16 68</v>
      </c>
      <c r="D429" s="3">
        <v>642</v>
      </c>
      <c r="E429" t="str">
        <v>EARL Tourbot</v>
      </c>
      <c r="F429" s="6">
        <v>43977.542303240742</v>
      </c>
      <c r="G429">
        <v>2020</v>
      </c>
      <c r="H429" t="str">
        <v>Alain</v>
      </c>
      <c r="I429" t="str">
        <v>TOURBOT</v>
      </c>
      <c r="J429" t="str">
        <v>tourbot.a@wanadoo.fr</v>
      </c>
      <c r="K429" t="str">
        <v>Herlan, 29410 Saint-Thégonnec, France</v>
      </c>
      <c r="L429">
        <v>0</v>
      </c>
      <c r="M429">
        <v>0</v>
      </c>
      <c r="N429">
        <v>117</v>
      </c>
      <c r="O429">
        <v>2</v>
      </c>
      <c r="P429">
        <v>0</v>
      </c>
      <c r="Q429" t="str">
        <v>false</v>
      </c>
      <c r="R429" t="str">
        <v>Bretagne</v>
      </c>
      <c r="S429" t="b">
        <v>1</v>
      </c>
      <c r="T429">
        <v>426</v>
      </c>
    </row>
    <row r="430" spans="3:20" x14ac:dyDescent="0.3">
      <c r="C430" t="str">
        <v>06 07 83 23 42</v>
      </c>
      <c r="D430" s="3">
        <v>643</v>
      </c>
      <c r="E430" t="str">
        <v>Earl Robic</v>
      </c>
      <c r="F430" s="6">
        <v>43978.729710648149</v>
      </c>
      <c r="G430">
        <v>2020</v>
      </c>
      <c r="H430" t="str">
        <v>Christophe</v>
      </c>
      <c r="I430" t="str">
        <v>Robic</v>
      </c>
      <c r="J430" t="str">
        <v>earl-robic@wanadoo.fr</v>
      </c>
      <c r="K430" t="str">
        <v>Le Boterff, 56500 Naizin, France</v>
      </c>
      <c r="L430">
        <v>0</v>
      </c>
      <c r="M430">
        <v>0</v>
      </c>
      <c r="N430">
        <v>117</v>
      </c>
      <c r="O430">
        <v>1</v>
      </c>
      <c r="P430">
        <v>0</v>
      </c>
      <c r="Q430" t="str">
        <v>false</v>
      </c>
      <c r="R430" t="str">
        <v>Bretagne</v>
      </c>
      <c r="S430" t="b">
        <v>1</v>
      </c>
      <c r="T430">
        <v>427</v>
      </c>
    </row>
    <row r="431" spans="3:20" x14ac:dyDescent="0.3">
      <c r="C431" t="str">
        <v>06 72 08 83 37</v>
      </c>
      <c r="D431" s="3">
        <v>645</v>
      </c>
      <c r="E431" t="str">
        <v>SARL Lacombe</v>
      </c>
      <c r="F431" s="6">
        <v>43979.475543981483</v>
      </c>
      <c r="G431">
        <v>2020</v>
      </c>
      <c r="H431" t="str">
        <v>Guillaume</v>
      </c>
      <c r="I431" t="str">
        <v>LACOMBE</v>
      </c>
      <c r="J431" t="str">
        <v>guillaume.lacombe@yahoo.fr</v>
      </c>
      <c r="K431" t="str">
        <v>La Pervoisie, 24590 Saint-Crépin-et-Carlucet, France</v>
      </c>
      <c r="L431">
        <v>0</v>
      </c>
      <c r="M431">
        <v>0</v>
      </c>
      <c r="N431">
        <v>117</v>
      </c>
      <c r="O431">
        <v>1</v>
      </c>
      <c r="P431">
        <v>0</v>
      </c>
      <c r="Q431" t="str">
        <v>false</v>
      </c>
      <c r="R431" t="str">
        <v>Occitanie</v>
      </c>
      <c r="S431" t="b">
        <v>1</v>
      </c>
      <c r="T431">
        <v>428</v>
      </c>
    </row>
    <row r="432" spans="3:20" x14ac:dyDescent="0.3">
      <c r="C432" t="str">
        <v>06 70 75 38 61</v>
      </c>
      <c r="D432" s="3">
        <v>646</v>
      </c>
      <c r="E432" t="str">
        <v>EARL ITHURBIDIA</v>
      </c>
      <c r="F432" s="6">
        <v>43979.485381944447</v>
      </c>
      <c r="G432">
        <v>2020</v>
      </c>
      <c r="H432" t="str">
        <v>Jean-Louis</v>
      </c>
      <c r="I432" t="str">
        <v>OYHENART</v>
      </c>
      <c r="J432" t="str">
        <v>oyhenart.jl@gmail.com</v>
      </c>
      <c r="K432" t="str">
        <v>64120 Méharin, France</v>
      </c>
      <c r="L432">
        <v>0</v>
      </c>
      <c r="M432">
        <v>0</v>
      </c>
      <c r="N432">
        <v>75</v>
      </c>
      <c r="O432">
        <v>1</v>
      </c>
      <c r="P432">
        <v>0</v>
      </c>
      <c r="Q432" t="str">
        <v>true</v>
      </c>
      <c r="R432" t="str">
        <v>Occitanie</v>
      </c>
      <c r="S432" t="b">
        <v>1</v>
      </c>
      <c r="T432">
        <v>429</v>
      </c>
    </row>
    <row r="433" spans="3:20" x14ac:dyDescent="0.3">
      <c r="C433" t="str">
        <v>06 68 90 50 45</v>
      </c>
      <c r="D433" s="3">
        <v>647</v>
      </c>
      <c r="E433" t="str">
        <v>EARL du Douetel</v>
      </c>
      <c r="F433" s="6">
        <v>43979.530949074076</v>
      </c>
      <c r="G433">
        <v>2020</v>
      </c>
      <c r="H433" t="str">
        <v>Benoît</v>
      </c>
      <c r="I433" t="str">
        <v>LEFEVRE</v>
      </c>
      <c r="J433" t="str">
        <v>sylvainlefevre61@orange.fr</v>
      </c>
      <c r="K433" t="str">
        <v>1 Rue de la Baie, 50240 Saint-James, France</v>
      </c>
      <c r="L433">
        <v>0</v>
      </c>
      <c r="M433">
        <v>0</v>
      </c>
      <c r="N433">
        <v>117</v>
      </c>
      <c r="O433">
        <v>1</v>
      </c>
      <c r="P433">
        <v>0</v>
      </c>
      <c r="Q433" t="str">
        <v>false</v>
      </c>
      <c r="R433" t="str">
        <v>Porte de Bretagne</v>
      </c>
      <c r="S433" t="b">
        <v>1</v>
      </c>
      <c r="T433">
        <v>430</v>
      </c>
    </row>
    <row r="434" spans="3:20" x14ac:dyDescent="0.3">
      <c r="C434" t="str">
        <v>06 08 46 35 53</v>
      </c>
      <c r="D434" s="3">
        <v>648</v>
      </c>
      <c r="E434" t="str">
        <v>SCEA Terre et Porc</v>
      </c>
      <c r="F434" s="6">
        <v>43979.535243055558</v>
      </c>
      <c r="G434">
        <v>2020</v>
      </c>
      <c r="H434" t="str">
        <v>JACQUES</v>
      </c>
      <c r="I434" t="str">
        <v>BONHOMME</v>
      </c>
      <c r="J434" t="str">
        <v>jacques@porpig.fr</v>
      </c>
      <c r="K434" t="str">
        <v>Le Pont Brûle, 22130 Corseul, France</v>
      </c>
      <c r="L434">
        <v>0</v>
      </c>
      <c r="M434">
        <v>0</v>
      </c>
      <c r="N434">
        <v>117</v>
      </c>
      <c r="O434">
        <v>4</v>
      </c>
      <c r="P434">
        <v>0</v>
      </c>
      <c r="Q434" t="str">
        <v>false</v>
      </c>
      <c r="R434" t="str">
        <v>Bretagne</v>
      </c>
      <c r="S434" t="b">
        <v>1</v>
      </c>
      <c r="T434">
        <v>431</v>
      </c>
    </row>
    <row r="435" spans="3:20" x14ac:dyDescent="0.3">
      <c r="C435" t="str">
        <v>06 87 44 72 87</v>
      </c>
      <c r="D435" s="3">
        <v>649</v>
      </c>
      <c r="E435" t="str">
        <v>SCEA l'épi d'or</v>
      </c>
      <c r="F435" s="6">
        <v>43979.670995370368</v>
      </c>
      <c r="G435">
        <v>2020</v>
      </c>
      <c r="H435" t="str">
        <v>Mr</v>
      </c>
      <c r="I435" t="str">
        <v>BRIOT</v>
      </c>
      <c r="J435" t="str">
        <v>briot-corbinais@orange.fr</v>
      </c>
      <c r="K435" t="str">
        <v>La Corbinais, 35160 Breteil, France</v>
      </c>
      <c r="L435">
        <v>0</v>
      </c>
      <c r="M435">
        <v>0</v>
      </c>
      <c r="N435">
        <v>111</v>
      </c>
      <c r="O435">
        <v>3</v>
      </c>
      <c r="P435">
        <v>0</v>
      </c>
      <c r="Q435" t="str">
        <v>true</v>
      </c>
      <c r="R435" t="str">
        <v>Porte de Bretagne</v>
      </c>
      <c r="S435" t="b">
        <v>1</v>
      </c>
      <c r="T435">
        <v>432</v>
      </c>
    </row>
    <row r="436" spans="3:20" x14ac:dyDescent="0.3">
      <c r="C436" t="str">
        <v>06 82 10 48 08</v>
      </c>
      <c r="D436" s="3">
        <v>650</v>
      </c>
      <c r="E436" t="str">
        <v>MyLumioo Henrio</v>
      </c>
      <c r="F436" s="6">
        <v>43980.558749999997</v>
      </c>
      <c r="G436">
        <v>2020</v>
      </c>
      <c r="H436" t="str">
        <v>Marc</v>
      </c>
      <c r="I436" t="str">
        <v>Henrio</v>
      </c>
      <c r="J436" t="str">
        <v>henrio.marc@me.com</v>
      </c>
      <c r="K436" t="str">
        <v>Rue Arthur Rimbaud, 56300 Pontivy, France</v>
      </c>
      <c r="L436">
        <v>0</v>
      </c>
      <c r="M436">
        <v>0</v>
      </c>
      <c r="N436">
        <v>8</v>
      </c>
      <c r="O436">
        <v>1</v>
      </c>
      <c r="P436">
        <v>0</v>
      </c>
      <c r="Q436" t="str">
        <v>false</v>
      </c>
      <c r="R436" t="str">
        <v>Bretagne</v>
      </c>
      <c r="S436" t="b">
        <v>1</v>
      </c>
      <c r="T436">
        <v>433</v>
      </c>
    </row>
    <row r="437" spans="3:20" x14ac:dyDescent="0.3">
      <c r="C437" t="str">
        <v>06 42 06 45 20</v>
      </c>
      <c r="D437" s="3">
        <v>651</v>
      </c>
      <c r="E437" t="str">
        <v>MyLumioo Morand Didier</v>
      </c>
      <c r="F437" s="6">
        <v>43980.567187499997</v>
      </c>
      <c r="G437">
        <v>2020</v>
      </c>
      <c r="H437" t="str">
        <v>Didier</v>
      </c>
      <c r="I437" t="str">
        <v>Morand</v>
      </c>
      <c r="J437" t="str">
        <v>didier.sylvie@orange.fr</v>
      </c>
      <c r="K437" t="str">
        <v>Le Haut Thays, 35210 Luitré-Dompierre, France</v>
      </c>
      <c r="L437">
        <v>0</v>
      </c>
      <c r="M437">
        <v>0</v>
      </c>
      <c r="N437">
        <v>8</v>
      </c>
      <c r="O437">
        <v>2</v>
      </c>
      <c r="P437">
        <v>0</v>
      </c>
      <c r="Q437" t="str">
        <v>false</v>
      </c>
      <c r="R437" t="str">
        <v>Porte de Bretagne</v>
      </c>
      <c r="S437" t="b">
        <v>1</v>
      </c>
      <c r="T437">
        <v>434</v>
      </c>
    </row>
    <row r="438" spans="3:20" x14ac:dyDescent="0.3">
      <c r="C438" t="str">
        <v>06 07 66 22 75</v>
      </c>
      <c r="D438" s="3">
        <v>652</v>
      </c>
      <c r="E438" t="str">
        <v>MyLumioo COCMAN Bernard</v>
      </c>
      <c r="F438" s="6">
        <v>43980.747071759259</v>
      </c>
      <c r="G438">
        <v>2020</v>
      </c>
      <c r="H438" t="str">
        <v>Bernard</v>
      </c>
      <c r="I438" t="str">
        <v>Cocman</v>
      </c>
      <c r="J438" t="str">
        <v>bernard.cocman@gmail.com</v>
      </c>
      <c r="K438" t="str">
        <v>1 Route de la Lande Martel, 50220 Juilley, France</v>
      </c>
      <c r="L438">
        <v>0</v>
      </c>
      <c r="M438">
        <v>0</v>
      </c>
      <c r="N438">
        <v>8</v>
      </c>
      <c r="O438">
        <v>1</v>
      </c>
      <c r="P438">
        <v>0</v>
      </c>
      <c r="Q438" t="str">
        <v>false</v>
      </c>
      <c r="R438" t="str">
        <v>Porte de Bretagne</v>
      </c>
      <c r="S438" t="b">
        <v>1</v>
      </c>
      <c r="T438">
        <v>435</v>
      </c>
    </row>
    <row r="439" spans="3:20" x14ac:dyDescent="0.3">
      <c r="C439" t="str">
        <v>06 07 87 18 55</v>
      </c>
      <c r="D439" s="3">
        <v>653</v>
      </c>
      <c r="E439" t="str">
        <v>EARL Barre</v>
      </c>
      <c r="F439" s="6">
        <v>43984.593738425923</v>
      </c>
      <c r="G439">
        <v>2020</v>
      </c>
      <c r="H439" t="str">
        <v>Emmanuel</v>
      </c>
      <c r="I439" t="str">
        <v>Barre</v>
      </c>
      <c r="J439" t="str">
        <v>earl.barre821@orange.fr</v>
      </c>
      <c r="K439" t="str">
        <v>La Métairie Neuve, 56380 Guer, France</v>
      </c>
      <c r="L439">
        <v>0</v>
      </c>
      <c r="M439">
        <v>0</v>
      </c>
      <c r="N439">
        <v>117</v>
      </c>
      <c r="O439">
        <v>1</v>
      </c>
      <c r="P439">
        <v>10000</v>
      </c>
      <c r="Q439" t="str">
        <v>true</v>
      </c>
      <c r="R439" t="str">
        <v>Bretagne</v>
      </c>
      <c r="S439" t="b">
        <v>1</v>
      </c>
      <c r="T439">
        <v>436</v>
      </c>
    </row>
    <row r="440" spans="3:20" x14ac:dyDescent="0.3">
      <c r="C440" t="str">
        <v>06 72 33 14 60</v>
      </c>
      <c r="D440" s="3">
        <v>654</v>
      </c>
      <c r="E440" t="str">
        <v>EARL du Plessix</v>
      </c>
      <c r="F440" s="6">
        <v>43984.706886574073</v>
      </c>
      <c r="G440">
        <v>2020</v>
      </c>
      <c r="H440" t="str">
        <v>Sebastien</v>
      </c>
      <c r="I440" t="str">
        <v>Cade</v>
      </c>
      <c r="J440" t="str">
        <v>sebastien.cade08@free.fr</v>
      </c>
      <c r="K440" t="str">
        <v>Le Pont Ruellan, 22550 Hénanbihen, France</v>
      </c>
      <c r="L440">
        <v>0</v>
      </c>
      <c r="M440">
        <v>0</v>
      </c>
      <c r="N440">
        <v>117</v>
      </c>
      <c r="O440">
        <v>2</v>
      </c>
      <c r="P440">
        <v>0</v>
      </c>
      <c r="Q440" t="str">
        <v>false</v>
      </c>
      <c r="R440" t="str">
        <v>Bretagne</v>
      </c>
      <c r="S440" t="b">
        <v>1</v>
      </c>
      <c r="T440">
        <v>437</v>
      </c>
    </row>
    <row r="441" spans="3:20" x14ac:dyDescent="0.3">
      <c r="C441" t="str">
        <v>06 27 65 05 40</v>
      </c>
      <c r="D441" s="3">
        <v>655</v>
      </c>
      <c r="E441" t="str">
        <v>Gaec du soleil levant</v>
      </c>
      <c r="F441" s="6">
        <v>43987.549409722225</v>
      </c>
      <c r="G441">
        <v>2020</v>
      </c>
      <c r="H441" t="str">
        <v>Dargent</v>
      </c>
      <c r="I441" t="str">
        <v>Hervé</v>
      </c>
      <c r="J441" t="str">
        <v>gaecdusoleillevant88@orange.fr</v>
      </c>
      <c r="K441" t="str">
        <v>17 Rue de la Haye, 88140 Sauville, France</v>
      </c>
      <c r="L441">
        <v>0</v>
      </c>
      <c r="M441">
        <v>0</v>
      </c>
      <c r="N441">
        <v>117</v>
      </c>
      <c r="O441">
        <v>3</v>
      </c>
      <c r="P441">
        <v>0</v>
      </c>
      <c r="Q441" t="str">
        <v>true</v>
      </c>
      <c r="R441" t="str">
        <v>Rhone Alpes</v>
      </c>
      <c r="S441" t="b">
        <v>1</v>
      </c>
      <c r="T441">
        <v>438</v>
      </c>
    </row>
    <row r="442" spans="3:20" x14ac:dyDescent="0.3">
      <c r="C442" t="str">
        <v>06 84 19 71 53</v>
      </c>
      <c r="D442" s="3">
        <v>656</v>
      </c>
      <c r="E442" t="str">
        <v>EARL du Scy</v>
      </c>
      <c r="F442" s="6">
        <v>43990.705995370372</v>
      </c>
      <c r="G442">
        <v>2020</v>
      </c>
      <c r="H442" t="str">
        <v>Matthieu</v>
      </c>
      <c r="I442" t="str">
        <v>Couillard</v>
      </c>
      <c r="J442" t="str">
        <v>duscyearl@ozone.net</v>
      </c>
      <c r="K442" t="str">
        <v>Le Scy, 50500 Raids, France</v>
      </c>
      <c r="L442">
        <v>0</v>
      </c>
      <c r="M442">
        <v>0</v>
      </c>
      <c r="N442">
        <v>117</v>
      </c>
      <c r="O442">
        <v>3</v>
      </c>
      <c r="P442">
        <v>0</v>
      </c>
      <c r="Q442" t="str">
        <v>false</v>
      </c>
      <c r="R442" t="str">
        <v>Porte de Bretagne</v>
      </c>
      <c r="S442" t="b">
        <v>1</v>
      </c>
      <c r="T442">
        <v>439</v>
      </c>
    </row>
    <row r="443" spans="3:20" x14ac:dyDescent="0.3">
      <c r="C443" t="str">
        <v>06 50 31 35 62</v>
      </c>
      <c r="D443" s="3">
        <v>657</v>
      </c>
      <c r="E443" t="str">
        <v>ROLLAND Nicolas</v>
      </c>
      <c r="F443" s="6">
        <v>43990.876643518517</v>
      </c>
      <c r="G443">
        <v>2020</v>
      </c>
      <c r="H443" t="str">
        <v>Nicolas</v>
      </c>
      <c r="I443" t="str">
        <v>ROLLAND</v>
      </c>
      <c r="J443" t="str">
        <v>n.rolland764@laposte.net</v>
      </c>
      <c r="K443" t="str">
        <v>Lezoen, 29640 Plougonven, France</v>
      </c>
      <c r="L443">
        <v>0</v>
      </c>
      <c r="M443">
        <v>0</v>
      </c>
      <c r="N443">
        <v>75</v>
      </c>
      <c r="O443">
        <v>1</v>
      </c>
      <c r="P443">
        <v>0</v>
      </c>
      <c r="Q443" t="str">
        <v>true</v>
      </c>
      <c r="R443" t="str">
        <v>Bretagne</v>
      </c>
      <c r="S443" t="b">
        <v>1</v>
      </c>
      <c r="T443">
        <v>440</v>
      </c>
    </row>
    <row r="444" spans="3:20" x14ac:dyDescent="0.3">
      <c r="C444" t="str">
        <v>06 78 60 48 77</v>
      </c>
      <c r="D444" s="3">
        <v>658</v>
      </c>
      <c r="E444" t="str">
        <v>GAEC du Rossignol</v>
      </c>
      <c r="F444" s="6">
        <v>43991.489432870374</v>
      </c>
      <c r="G444">
        <v>2020</v>
      </c>
      <c r="H444" t="str">
        <v>Vincent</v>
      </c>
      <c r="I444" t="str">
        <v>Blanchet</v>
      </c>
      <c r="J444" t="str">
        <v>vincent.blanchet41@orange.fr</v>
      </c>
      <c r="K444" t="str">
        <v>Le Rossignol, 35420 Poilley, France</v>
      </c>
      <c r="L444">
        <v>0</v>
      </c>
      <c r="M444">
        <v>0</v>
      </c>
      <c r="N444">
        <v>117</v>
      </c>
      <c r="O444">
        <v>1</v>
      </c>
      <c r="P444">
        <v>17500</v>
      </c>
      <c r="Q444" t="str">
        <v>true</v>
      </c>
      <c r="R444" t="str">
        <v>Porte de Bretagne</v>
      </c>
      <c r="S444" t="b">
        <v>1</v>
      </c>
      <c r="T444">
        <v>441</v>
      </c>
    </row>
    <row r="445" spans="3:20" x14ac:dyDescent="0.3">
      <c r="C445" t="str">
        <v>06 22 28 34 18</v>
      </c>
      <c r="D445" s="3">
        <v>659</v>
      </c>
      <c r="E445" t="str">
        <v>GAEC La Claveliere</v>
      </c>
      <c r="F445" s="6">
        <v>43991.741886574076</v>
      </c>
      <c r="G445">
        <v>2020</v>
      </c>
      <c r="H445" t="str">
        <v>Frederic</v>
      </c>
      <c r="I445" t="str">
        <v>ROUSSEAU</v>
      </c>
      <c r="J445" t="str">
        <v>gaeclaclaveliere@bbox.fr</v>
      </c>
      <c r="K445" t="str">
        <v>1 Rue des Églantines, 79360 Plaine-d'Argenson, France</v>
      </c>
      <c r="L445">
        <v>0</v>
      </c>
      <c r="M445">
        <v>0</v>
      </c>
      <c r="N445">
        <v>80</v>
      </c>
      <c r="O445">
        <v>2</v>
      </c>
      <c r="P445">
        <v>0</v>
      </c>
      <c r="Q445" t="str">
        <v>false</v>
      </c>
      <c r="R445" t="str">
        <v>Pays de la Loire</v>
      </c>
      <c r="S445" t="b">
        <v>1</v>
      </c>
      <c r="T445">
        <v>442</v>
      </c>
    </row>
    <row r="446" spans="3:20" x14ac:dyDescent="0.3">
      <c r="C446" t="str">
        <v>06 62 34 87 42</v>
      </c>
      <c r="D446" s="3">
        <v>660</v>
      </c>
      <c r="E446" t="str">
        <v>SCEA de Kerroch</v>
      </c>
      <c r="F446" s="6">
        <v>43991.846273148149</v>
      </c>
      <c r="G446">
        <v>2020</v>
      </c>
      <c r="H446" t="str">
        <v>Jean-Jacques</v>
      </c>
      <c r="I446" t="str">
        <v>BRETON</v>
      </c>
      <c r="J446" t="str">
        <v>jean-jacques.breton@orange.fr</v>
      </c>
      <c r="K446" t="str">
        <v>Kerroc'h, 29450 Sizun, France</v>
      </c>
      <c r="L446">
        <v>0</v>
      </c>
      <c r="M446">
        <v>0</v>
      </c>
      <c r="N446">
        <v>117</v>
      </c>
      <c r="O446">
        <v>1</v>
      </c>
      <c r="P446">
        <v>0</v>
      </c>
      <c r="Q446" t="str">
        <v>false</v>
      </c>
      <c r="R446" t="str">
        <v>Bretagne</v>
      </c>
      <c r="S446" t="b">
        <v>1</v>
      </c>
      <c r="T446">
        <v>443</v>
      </c>
    </row>
    <row r="447" spans="3:20" x14ac:dyDescent="0.3">
      <c r="C447" t="str">
        <v>06 09 32 58 93</v>
      </c>
      <c r="D447" s="3">
        <v>661</v>
      </c>
      <c r="E447" t="str">
        <v>MyLumioo Métée</v>
      </c>
      <c r="F447" s="6">
        <v>43993.520254629628</v>
      </c>
      <c r="G447">
        <v>2020</v>
      </c>
      <c r="H447" t="str">
        <v>Richard</v>
      </c>
      <c r="I447" t="str">
        <v>Métée</v>
      </c>
      <c r="J447" t="str">
        <v>hygtech@gmail.com</v>
      </c>
      <c r="K447" t="str">
        <v>Rue Notre Dame de Lourdes, 35680 Domalain, France</v>
      </c>
      <c r="L447">
        <v>0</v>
      </c>
      <c r="M447">
        <v>0</v>
      </c>
      <c r="N447">
        <v>8</v>
      </c>
      <c r="O447">
        <v>2</v>
      </c>
      <c r="P447">
        <v>0</v>
      </c>
      <c r="Q447" t="str">
        <v>false</v>
      </c>
      <c r="R447" t="str">
        <v>Porte de Bretagne</v>
      </c>
      <c r="S447" t="b">
        <v>1</v>
      </c>
      <c r="T447">
        <v>444</v>
      </c>
    </row>
    <row r="448" spans="3:20" x14ac:dyDescent="0.3">
      <c r="C448" t="str">
        <v>06 62 07 76 41</v>
      </c>
      <c r="D448" s="3">
        <v>662</v>
      </c>
      <c r="E448" t="str">
        <v>MyLumioo Allaire</v>
      </c>
      <c r="F448" s="6">
        <v>43993.528668981482</v>
      </c>
      <c r="G448">
        <v>2020</v>
      </c>
      <c r="H448" t="str">
        <v>Cécile</v>
      </c>
      <c r="I448" t="str">
        <v>Allaire</v>
      </c>
      <c r="J448" t="str">
        <v>mickael.cochery123@free.fr</v>
      </c>
      <c r="K448" t="str">
        <v>12 Rue du Patis des Noës, 35230 Saint-Armel, France</v>
      </c>
      <c r="L448">
        <v>0</v>
      </c>
      <c r="M448">
        <v>0</v>
      </c>
      <c r="N448">
        <v>8</v>
      </c>
      <c r="O448">
        <v>1</v>
      </c>
      <c r="P448">
        <v>0</v>
      </c>
      <c r="Q448" t="str">
        <v>false</v>
      </c>
      <c r="R448" t="str">
        <v>Porte de Bretagne</v>
      </c>
      <c r="S448" t="b">
        <v>1</v>
      </c>
      <c r="T448">
        <v>445</v>
      </c>
    </row>
    <row r="449" spans="3:20" x14ac:dyDescent="0.3">
      <c r="C449" t="str">
        <v>06 77 58 51 29</v>
      </c>
      <c r="D449" s="3">
        <v>663</v>
      </c>
      <c r="E449" t="str">
        <v>EARL de Kermelin</v>
      </c>
      <c r="F449" s="6">
        <v>43997.474085648151</v>
      </c>
      <c r="G449">
        <v>2020</v>
      </c>
      <c r="H449" t="str">
        <v>Maxime</v>
      </c>
      <c r="I449" t="str">
        <v>Jéhanno</v>
      </c>
      <c r="J449" t="str">
        <v>maxime.jehanno@orange.fr</v>
      </c>
      <c r="K449" t="str">
        <v>Rue de Kermélion, 56500 Locminé, France</v>
      </c>
      <c r="L449">
        <v>0</v>
      </c>
      <c r="M449">
        <v>0</v>
      </c>
      <c r="N449">
        <v>117</v>
      </c>
      <c r="O449">
        <v>1</v>
      </c>
      <c r="P449">
        <v>0</v>
      </c>
      <c r="Q449" t="str">
        <v>false</v>
      </c>
      <c r="R449" t="str">
        <v>Bretagne</v>
      </c>
      <c r="S449" t="b">
        <v>1</v>
      </c>
      <c r="T449">
        <v>446</v>
      </c>
    </row>
    <row r="450" spans="3:20" x14ac:dyDescent="0.3">
      <c r="C450" t="str">
        <v>07 88 10 66 11</v>
      </c>
      <c r="D450" s="3">
        <v>664</v>
      </c>
      <c r="E450" t="str">
        <v>EARL des trois sites</v>
      </c>
      <c r="F450" s="6">
        <v>43997.481932870367</v>
      </c>
      <c r="G450">
        <v>2020</v>
      </c>
      <c r="H450" t="str">
        <v>Gwenael</v>
      </c>
      <c r="I450" t="str">
        <v>Carré</v>
      </c>
      <c r="J450" t="str">
        <v>gwencarree@icloud.com</v>
      </c>
      <c r="K450" t="str">
        <v>Le Haut de la Cour, 22600 La Motte, France</v>
      </c>
      <c r="L450">
        <v>0</v>
      </c>
      <c r="M450">
        <v>0</v>
      </c>
      <c r="N450">
        <v>117</v>
      </c>
      <c r="O450">
        <v>3</v>
      </c>
      <c r="P450">
        <v>64800</v>
      </c>
      <c r="Q450" t="str">
        <v>true</v>
      </c>
      <c r="R450" t="str">
        <v>Bretagne</v>
      </c>
      <c r="S450" t="b">
        <v>1</v>
      </c>
      <c r="T450">
        <v>447</v>
      </c>
    </row>
    <row r="451" spans="3:20" x14ac:dyDescent="0.3">
      <c r="C451" t="str">
        <v>06 17 48 71 22</v>
      </c>
      <c r="D451" s="3">
        <v>665</v>
      </c>
      <c r="E451" t="str">
        <v>GAEC Damany</v>
      </c>
      <c r="F451" s="6">
        <v>43997.490740740737</v>
      </c>
      <c r="G451">
        <v>2020</v>
      </c>
      <c r="H451" t="str">
        <v>Anthony</v>
      </c>
      <c r="I451" t="str">
        <v>Damany</v>
      </c>
      <c r="J451" t="str">
        <v>elevage.damany@orange.fr</v>
      </c>
      <c r="K451" t="str">
        <v>Porz Ru, 22450 Langoat, France</v>
      </c>
      <c r="L451">
        <v>0</v>
      </c>
      <c r="M451">
        <v>0</v>
      </c>
      <c r="N451">
        <v>117</v>
      </c>
      <c r="O451">
        <v>7</v>
      </c>
      <c r="P451">
        <v>0</v>
      </c>
      <c r="Q451" t="str">
        <v>false</v>
      </c>
      <c r="R451" t="str">
        <v>Bretagne</v>
      </c>
      <c r="S451" t="b">
        <v>1</v>
      </c>
      <c r="T451">
        <v>448</v>
      </c>
    </row>
    <row r="452" spans="3:20" x14ac:dyDescent="0.3">
      <c r="C452" t="str">
        <v>06 38 69 28 20</v>
      </c>
      <c r="D452" s="3">
        <v>666</v>
      </c>
      <c r="E452" t="str">
        <v>SARL de l'Orme</v>
      </c>
      <c r="F452" s="6">
        <v>43997.500879629632</v>
      </c>
      <c r="G452">
        <v>2020</v>
      </c>
      <c r="H452" t="str">
        <v>Antoine</v>
      </c>
      <c r="I452" t="str">
        <v>Defains</v>
      </c>
      <c r="J452" t="str">
        <v>a.defains@gmail.com</v>
      </c>
      <c r="K452" t="str">
        <v>La Ville Bernier 22510, 22510 Penguily, France</v>
      </c>
      <c r="L452">
        <v>0</v>
      </c>
      <c r="M452">
        <v>0</v>
      </c>
      <c r="N452">
        <v>117</v>
      </c>
      <c r="O452">
        <v>1</v>
      </c>
      <c r="P452">
        <v>0</v>
      </c>
      <c r="Q452" t="str">
        <v>true</v>
      </c>
      <c r="R452" t="str">
        <v>Bretagne</v>
      </c>
      <c r="S452" t="b">
        <v>1</v>
      </c>
      <c r="T452">
        <v>449</v>
      </c>
    </row>
    <row r="453" spans="3:20" x14ac:dyDescent="0.3">
      <c r="C453" t="str">
        <v>06 82 40 71 58</v>
      </c>
      <c r="D453" s="3">
        <v>667</v>
      </c>
      <c r="E453" t="str">
        <v>EARL Le Petit Tannouet</v>
      </c>
      <c r="F453" s="6">
        <v>43997.563761574071</v>
      </c>
      <c r="G453">
        <v>2020</v>
      </c>
      <c r="H453" t="str">
        <v>Didier</v>
      </c>
      <c r="I453" t="str">
        <v>Letyran</v>
      </c>
      <c r="J453" t="str">
        <v>earldupetit.tannouet@orange.fr</v>
      </c>
      <c r="K453" t="str">
        <v>22170 Boqueho, France</v>
      </c>
      <c r="L453">
        <v>0</v>
      </c>
      <c r="M453">
        <v>0</v>
      </c>
      <c r="N453">
        <v>117</v>
      </c>
      <c r="O453">
        <v>1</v>
      </c>
      <c r="P453">
        <v>0</v>
      </c>
      <c r="Q453" t="str">
        <v>false</v>
      </c>
      <c r="R453" t="str">
        <v>Bretagne</v>
      </c>
      <c r="S453" t="b">
        <v>1</v>
      </c>
      <c r="T453">
        <v>450</v>
      </c>
    </row>
    <row r="454" spans="3:20" x14ac:dyDescent="0.3">
      <c r="C454" t="str">
        <v>06 09 50 27 67</v>
      </c>
      <c r="D454" s="3">
        <v>668</v>
      </c>
      <c r="E454" t="str">
        <v>SARL Elevage Peschard</v>
      </c>
      <c r="F454" s="6">
        <v>43997.567523148151</v>
      </c>
      <c r="G454">
        <v>2020</v>
      </c>
      <c r="H454" t="str">
        <v>Boris</v>
      </c>
      <c r="I454" t="str">
        <v>PESCHARD</v>
      </c>
      <c r="J454" t="str">
        <v>sarl.peschard@orange.fr</v>
      </c>
      <c r="K454" t="str">
        <v>Malaunay, 35330 Val d'Anast, France</v>
      </c>
      <c r="L454">
        <v>0</v>
      </c>
      <c r="M454">
        <v>0</v>
      </c>
      <c r="N454">
        <v>117</v>
      </c>
      <c r="O454">
        <v>1</v>
      </c>
      <c r="P454">
        <v>0</v>
      </c>
      <c r="Q454" t="str">
        <v>false</v>
      </c>
      <c r="R454" t="str">
        <v>Porte de Bretagne</v>
      </c>
      <c r="S454" t="b">
        <v>1</v>
      </c>
      <c r="T454">
        <v>451</v>
      </c>
    </row>
    <row r="455" spans="3:20" x14ac:dyDescent="0.3">
      <c r="C455" t="str">
        <v>06 30 36 15 07</v>
      </c>
      <c r="D455" s="3">
        <v>670</v>
      </c>
      <c r="E455" t="str">
        <v>GAEC de Mané Henry</v>
      </c>
      <c r="F455" s="6">
        <v>44005.829606481479</v>
      </c>
      <c r="G455">
        <v>2020</v>
      </c>
      <c r="H455" t="str">
        <v>Cyril</v>
      </c>
      <c r="I455" t="str">
        <v>Le Goff</v>
      </c>
      <c r="J455" t="str">
        <v>cyrillegoff@outlook.fr</v>
      </c>
      <c r="K455" t="str">
        <v>Mané Henry, 56240 Plouay, France</v>
      </c>
      <c r="L455">
        <v>0</v>
      </c>
      <c r="M455">
        <v>0</v>
      </c>
      <c r="N455">
        <v>117</v>
      </c>
      <c r="O455">
        <v>1</v>
      </c>
      <c r="P455">
        <v>0</v>
      </c>
      <c r="Q455" t="str">
        <v>false</v>
      </c>
      <c r="R455" t="str">
        <v>Bretagne</v>
      </c>
      <c r="S455" t="b">
        <v>1</v>
      </c>
      <c r="T455">
        <v>452</v>
      </c>
    </row>
    <row r="456" spans="3:20" x14ac:dyDescent="0.3">
      <c r="C456" t="str">
        <v>06 75 70 78 89</v>
      </c>
      <c r="D456" s="3">
        <v>671</v>
      </c>
      <c r="E456" t="str">
        <v>EARL Kersananquen</v>
      </c>
      <c r="F456" s="6">
        <v>44006.435717592591</v>
      </c>
      <c r="G456">
        <v>2020</v>
      </c>
      <c r="H456" t="str">
        <v>Jean Hervé</v>
      </c>
      <c r="I456" t="str">
        <v>BESCOND</v>
      </c>
      <c r="J456" t="str">
        <v>j-h-bescond@orange.fr</v>
      </c>
      <c r="K456" t="str">
        <v>Kersananquen, 29790 Beuzec-Cap-Sizun, France</v>
      </c>
      <c r="L456">
        <v>0</v>
      </c>
      <c r="M456">
        <v>0</v>
      </c>
      <c r="N456">
        <v>117</v>
      </c>
      <c r="O456">
        <v>2</v>
      </c>
      <c r="P456">
        <v>0</v>
      </c>
      <c r="Q456" t="str">
        <v>false</v>
      </c>
      <c r="R456" t="str">
        <v>Bretagne</v>
      </c>
      <c r="S456" t="b">
        <v>1</v>
      </c>
      <c r="T456">
        <v>453</v>
      </c>
    </row>
    <row r="457" spans="3:20" x14ac:dyDescent="0.3">
      <c r="C457" t="str">
        <v>06 72 60 23 59</v>
      </c>
      <c r="D457" s="3">
        <v>672</v>
      </c>
      <c r="E457" t="str">
        <v>EARL Pont Rouz Saint Connan n°2</v>
      </c>
      <c r="F457" s="6">
        <v>44006.529618055552</v>
      </c>
      <c r="G457">
        <v>2020</v>
      </c>
      <c r="H457" t="str">
        <v>Christophe</v>
      </c>
      <c r="I457" t="str">
        <v>Lebars</v>
      </c>
      <c r="J457" t="str">
        <v>christophe.lebars@yahoo.com</v>
      </c>
      <c r="K457" t="str">
        <v>Pont Rouz, 22480, 22480 Saint-Connan, France</v>
      </c>
      <c r="L457">
        <v>0</v>
      </c>
      <c r="M457">
        <v>0</v>
      </c>
      <c r="N457">
        <v>117</v>
      </c>
      <c r="O457">
        <v>1</v>
      </c>
      <c r="P457">
        <v>0</v>
      </c>
      <c r="Q457" t="str">
        <v>false</v>
      </c>
      <c r="R457" t="str">
        <v>Bretagne</v>
      </c>
      <c r="S457" t="b">
        <v>1</v>
      </c>
      <c r="T457">
        <v>454</v>
      </c>
    </row>
    <row r="458" spans="3:20" x14ac:dyDescent="0.3">
      <c r="C458" t="str">
        <v>06 20 86 61 76</v>
      </c>
      <c r="D458" s="3">
        <v>673</v>
      </c>
      <c r="E458" t="str">
        <v>SAS du Canard</v>
      </c>
      <c r="F458" s="6">
        <v>44011.505833333336</v>
      </c>
      <c r="G458">
        <v>2020</v>
      </c>
      <c r="H458" t="str">
        <v>Vincent</v>
      </c>
      <c r="I458" t="str">
        <v>Claude</v>
      </c>
      <c r="J458" t="str">
        <v>vincent-opc@hotmail.fr</v>
      </c>
      <c r="K458" t="str">
        <v>66 Rue du Pont, 88270 Frénois, France</v>
      </c>
      <c r="L458">
        <v>0</v>
      </c>
      <c r="M458">
        <v>0</v>
      </c>
      <c r="N458">
        <v>117</v>
      </c>
      <c r="O458">
        <v>2</v>
      </c>
      <c r="P458">
        <v>14000</v>
      </c>
      <c r="Q458" t="str">
        <v>true</v>
      </c>
      <c r="R458" t="str">
        <v>Grand Est</v>
      </c>
      <c r="S458" t="b">
        <v>1</v>
      </c>
      <c r="T458">
        <v>455</v>
      </c>
    </row>
    <row r="459" spans="3:20" x14ac:dyDescent="0.3">
      <c r="C459">
        <v>0</v>
      </c>
      <c r="D459" s="3">
        <v>674</v>
      </c>
      <c r="E459" t="str">
        <v>MyLumioo Siel</v>
      </c>
      <c r="F459" s="6">
        <v>44011.84270833333</v>
      </c>
      <c r="G459">
        <v>2020</v>
      </c>
      <c r="H459" t="str">
        <v>Pierre Albert</v>
      </c>
      <c r="I459" t="str">
        <v>VIONNET</v>
      </c>
      <c r="J459" t="str">
        <v>siel-fourperet@wanadoo.fr</v>
      </c>
      <c r="K459" t="str">
        <v>36 Rue du Lac, 25160 Labergement-Sainte-Marie, France</v>
      </c>
      <c r="L459">
        <v>0</v>
      </c>
      <c r="M459">
        <v>0</v>
      </c>
      <c r="N459">
        <v>8</v>
      </c>
      <c r="O459">
        <v>1</v>
      </c>
      <c r="P459">
        <v>0</v>
      </c>
      <c r="Q459" t="str">
        <v>false</v>
      </c>
      <c r="R459" t="str">
        <v>Rhone Alpes</v>
      </c>
      <c r="S459" t="b">
        <v>1</v>
      </c>
      <c r="T459">
        <v>456</v>
      </c>
    </row>
    <row r="460" spans="3:20" x14ac:dyDescent="0.3">
      <c r="C460" t="str">
        <v>06 74 57 41 42</v>
      </c>
      <c r="D460" s="3">
        <v>675</v>
      </c>
      <c r="E460" t="str">
        <v>MyLumioo Orin yvon</v>
      </c>
      <c r="F460" s="6">
        <v>44013.518483796295</v>
      </c>
      <c r="G460">
        <v>2020</v>
      </c>
      <c r="H460" t="str">
        <v>Yvon</v>
      </c>
      <c r="I460" t="str">
        <v>Orin</v>
      </c>
      <c r="J460" t="str">
        <v>yvon.orin@free.fr</v>
      </c>
      <c r="K460" t="str">
        <v>Le Rhée, 35730 Pleurtuit, France</v>
      </c>
      <c r="L460">
        <v>0</v>
      </c>
      <c r="M460">
        <v>0</v>
      </c>
      <c r="N460">
        <v>8</v>
      </c>
      <c r="O460">
        <v>4</v>
      </c>
      <c r="P460">
        <v>0</v>
      </c>
      <c r="Q460" t="str">
        <v>false</v>
      </c>
      <c r="R460" t="str">
        <v>Bretagne</v>
      </c>
      <c r="S460" t="b">
        <v>1</v>
      </c>
      <c r="T460">
        <v>457</v>
      </c>
    </row>
    <row r="461" spans="3:20" x14ac:dyDescent="0.3">
      <c r="C461" t="str">
        <v>06 15 69 37 66</v>
      </c>
      <c r="D461" s="3">
        <v>676</v>
      </c>
      <c r="E461" t="str">
        <v>SCEA Oihan Kaskoa</v>
      </c>
      <c r="F461" s="6">
        <v>44013.547986111109</v>
      </c>
      <c r="G461">
        <v>2017</v>
      </c>
      <c r="H461">
        <v>0</v>
      </c>
      <c r="I461" t="str">
        <v>SCEA OIHAN KASKOA</v>
      </c>
      <c r="J461" t="str">
        <v>jeanleon.larroque@wanadoo.fr</v>
      </c>
      <c r="K461" t="str">
        <v>Mailharroa, 64120 Gabat, France</v>
      </c>
      <c r="L461">
        <v>0</v>
      </c>
      <c r="M461">
        <v>0</v>
      </c>
      <c r="N461">
        <v>117</v>
      </c>
      <c r="O461">
        <v>1</v>
      </c>
      <c r="P461">
        <v>17500</v>
      </c>
      <c r="Q461" t="str">
        <v>true</v>
      </c>
      <c r="R461" t="str">
        <v>Occitanie</v>
      </c>
      <c r="S461" t="b">
        <v>1</v>
      </c>
      <c r="T461">
        <v>458</v>
      </c>
    </row>
    <row r="462" spans="3:20" x14ac:dyDescent="0.3">
      <c r="C462" t="str">
        <v>06 86 86 53 84</v>
      </c>
      <c r="D462" s="3">
        <v>677</v>
      </c>
      <c r="E462" t="str">
        <v>MyLumioo SAGE</v>
      </c>
      <c r="F462" s="6">
        <v>44018.471493055556</v>
      </c>
      <c r="G462">
        <v>2021</v>
      </c>
      <c r="H462" t="str">
        <v>Franck</v>
      </c>
      <c r="I462" t="str">
        <v>Sage</v>
      </c>
      <c r="J462" t="str">
        <v>fsage@wanadoo.fr</v>
      </c>
      <c r="K462" t="str">
        <v>La Salvarderie 2, 37290 Chambon, France</v>
      </c>
      <c r="L462">
        <v>0</v>
      </c>
      <c r="M462">
        <v>0</v>
      </c>
      <c r="N462">
        <v>8</v>
      </c>
      <c r="O462">
        <v>1</v>
      </c>
      <c r="P462">
        <v>0</v>
      </c>
      <c r="Q462" t="str">
        <v>false</v>
      </c>
      <c r="R462" t="str">
        <v>Pays de la Loire</v>
      </c>
      <c r="S462" t="b">
        <v>1</v>
      </c>
      <c r="T462">
        <v>459</v>
      </c>
    </row>
    <row r="463" spans="3:20" x14ac:dyDescent="0.3">
      <c r="C463" t="str">
        <v>06 35 30 15 20</v>
      </c>
      <c r="D463" s="3">
        <v>678</v>
      </c>
      <c r="E463" t="str">
        <v>MyLumioo Boixière</v>
      </c>
      <c r="F463" s="6">
        <v>44018.566874999997</v>
      </c>
      <c r="G463">
        <v>2020</v>
      </c>
      <c r="H463" t="str">
        <v>Antoine</v>
      </c>
      <c r="I463" t="str">
        <v>Boixière</v>
      </c>
      <c r="J463" t="str">
        <v>sceadutertregoutte@gmail.com</v>
      </c>
      <c r="K463" t="str">
        <v>17 lieu dit l'hopital, 22690 Pleudihen-sur-Rance, France</v>
      </c>
      <c r="L463">
        <v>0</v>
      </c>
      <c r="M463">
        <v>0</v>
      </c>
      <c r="N463">
        <v>8</v>
      </c>
      <c r="O463">
        <v>2</v>
      </c>
      <c r="P463">
        <v>0</v>
      </c>
      <c r="Q463" t="str">
        <v>false</v>
      </c>
      <c r="R463" t="str">
        <v>Bretagne</v>
      </c>
      <c r="S463" t="b">
        <v>1</v>
      </c>
      <c r="T463">
        <v>460</v>
      </c>
    </row>
    <row r="464" spans="3:20" x14ac:dyDescent="0.3">
      <c r="C464" t="str">
        <v>06 33 05 16 40</v>
      </c>
      <c r="D464" s="3">
        <v>679</v>
      </c>
      <c r="E464" t="str">
        <v>Earl le Préhenno</v>
      </c>
      <c r="F464" s="6">
        <v>44019.45890046296</v>
      </c>
      <c r="G464">
        <v>2020</v>
      </c>
      <c r="H464" t="str">
        <v>Nicolas</v>
      </c>
      <c r="I464" t="str">
        <v>Guichon</v>
      </c>
      <c r="J464" t="str">
        <v>nlguichon@gmail.com</v>
      </c>
      <c r="K464" t="str">
        <v>La ville Abio, 56220 Caden, France</v>
      </c>
      <c r="L464">
        <v>0</v>
      </c>
      <c r="M464">
        <v>0</v>
      </c>
      <c r="N464">
        <v>117</v>
      </c>
      <c r="O464">
        <v>1</v>
      </c>
      <c r="P464">
        <v>17500</v>
      </c>
      <c r="Q464" t="str">
        <v>true</v>
      </c>
      <c r="R464" t="str">
        <v>Bretagne</v>
      </c>
      <c r="S464" t="b">
        <v>1</v>
      </c>
      <c r="T464">
        <v>461</v>
      </c>
    </row>
    <row r="465" spans="3:20" x14ac:dyDescent="0.3">
      <c r="C465" t="str">
        <v>06 07 67 21 60</v>
      </c>
      <c r="D465" s="3">
        <v>680</v>
      </c>
      <c r="E465" t="str">
        <v>SAS Oeufs de Kerlo</v>
      </c>
      <c r="F465" s="6">
        <v>44019.46329861111</v>
      </c>
      <c r="G465">
        <v>2021</v>
      </c>
      <c r="H465" t="str">
        <v>Julien</v>
      </c>
      <c r="I465" t="str">
        <v>LE DIMNA</v>
      </c>
      <c r="J465" t="str">
        <v>earl.ledimna@bbox.fr</v>
      </c>
      <c r="K465" t="str">
        <v>Kerlo, 56500 Bignan, France</v>
      </c>
      <c r="L465">
        <v>0</v>
      </c>
      <c r="M465">
        <v>0</v>
      </c>
      <c r="N465">
        <v>117</v>
      </c>
      <c r="O465">
        <v>4</v>
      </c>
      <c r="P465">
        <v>0</v>
      </c>
      <c r="Q465" t="str">
        <v>false</v>
      </c>
      <c r="R465" t="str">
        <v>Bretagne</v>
      </c>
      <c r="S465" t="b">
        <v>1</v>
      </c>
      <c r="T465">
        <v>462</v>
      </c>
    </row>
    <row r="466" spans="3:20" x14ac:dyDescent="0.3">
      <c r="C466" t="str">
        <v>06 88 26 00 22</v>
      </c>
      <c r="D466" s="3">
        <v>681</v>
      </c>
      <c r="E466" t="str">
        <v>MyLumioo Doussin</v>
      </c>
      <c r="F466" s="6">
        <v>44019.732152777775</v>
      </c>
      <c r="G466">
        <v>2021</v>
      </c>
      <c r="H466" t="str">
        <v>Olivier</v>
      </c>
      <c r="I466" t="str">
        <v>DOUSSIN</v>
      </c>
      <c r="J466" t="str">
        <v>olivierdoussin@hotmail.com</v>
      </c>
      <c r="K466" t="str">
        <v>9 Rue du Pont Neuf, 85600 Montaigu, France</v>
      </c>
      <c r="L466">
        <v>0</v>
      </c>
      <c r="M466">
        <v>0</v>
      </c>
      <c r="N466">
        <v>8</v>
      </c>
      <c r="O466">
        <v>1</v>
      </c>
      <c r="P466">
        <v>0</v>
      </c>
      <c r="Q466" t="str">
        <v>false</v>
      </c>
      <c r="R466" t="str">
        <v>Pays de la Loire</v>
      </c>
      <c r="S466" t="b">
        <v>1</v>
      </c>
      <c r="T466">
        <v>463</v>
      </c>
    </row>
    <row r="467" spans="3:20" x14ac:dyDescent="0.3">
      <c r="C467" t="str">
        <v>06 11 17 54 32</v>
      </c>
      <c r="D467" s="3">
        <v>682</v>
      </c>
      <c r="E467" t="str">
        <v>MyLumioo DENIEUL Vincent</v>
      </c>
      <c r="F467" s="6">
        <v>44019.769502314812</v>
      </c>
      <c r="G467">
        <v>2020</v>
      </c>
      <c r="H467" t="str">
        <v>Vincent</v>
      </c>
      <c r="I467" t="str">
        <v>Denieul</v>
      </c>
      <c r="J467" t="str">
        <v>scea.denieul@orange.fr</v>
      </c>
      <c r="K467" t="str">
        <v>La Mercerie, 72130 Saint-Germain-sur-Sarthe, France</v>
      </c>
      <c r="L467">
        <v>0</v>
      </c>
      <c r="M467">
        <v>0</v>
      </c>
      <c r="N467">
        <v>8</v>
      </c>
      <c r="O467">
        <v>1</v>
      </c>
      <c r="P467">
        <v>0</v>
      </c>
      <c r="Q467" t="str">
        <v>false</v>
      </c>
      <c r="R467" t="str">
        <v>Porte de Bretagne</v>
      </c>
      <c r="S467" t="b">
        <v>1</v>
      </c>
      <c r="T467">
        <v>464</v>
      </c>
    </row>
    <row r="468" spans="3:20" x14ac:dyDescent="0.3">
      <c r="C468" t="str">
        <v>06 47 48 96 90</v>
      </c>
      <c r="D468" s="3">
        <v>683</v>
      </c>
      <c r="E468" t="str">
        <v>MyLumioo Joel DECLERCK</v>
      </c>
      <c r="F468" s="6">
        <v>44021.803865740738</v>
      </c>
      <c r="G468">
        <v>2020</v>
      </c>
      <c r="H468" t="str">
        <v>Joël</v>
      </c>
      <c r="I468" t="str">
        <v>Declerck</v>
      </c>
      <c r="J468" t="str">
        <v>declerck.joel@orange.fr</v>
      </c>
      <c r="K468" t="str">
        <v>Rue de plein Champ, 37510 Ballan-Miré, France</v>
      </c>
      <c r="L468">
        <v>0</v>
      </c>
      <c r="M468">
        <v>0</v>
      </c>
      <c r="N468">
        <v>8</v>
      </c>
      <c r="O468">
        <v>1</v>
      </c>
      <c r="P468">
        <v>0</v>
      </c>
      <c r="Q468" t="str">
        <v>false</v>
      </c>
      <c r="R468" t="str">
        <v>Pays de la Loire</v>
      </c>
      <c r="S468" t="b">
        <v>1</v>
      </c>
      <c r="T468">
        <v>465</v>
      </c>
    </row>
    <row r="469" spans="3:20" x14ac:dyDescent="0.3">
      <c r="C469" t="str">
        <v>06 72 14 29 42</v>
      </c>
      <c r="D469" s="3">
        <v>684</v>
      </c>
      <c r="E469" t="str">
        <v>SCEA Multipig</v>
      </c>
      <c r="F469" s="6">
        <v>44022.662523148145</v>
      </c>
      <c r="G469">
        <v>2020</v>
      </c>
      <c r="H469" t="str">
        <v>Nicolas</v>
      </c>
      <c r="I469" t="str">
        <v>MARFORT</v>
      </c>
      <c r="J469" t="str">
        <v>sceamultipig@orange.fr</v>
      </c>
      <c r="K469" t="str">
        <v>20 Rue du Faubourg, 88800 Norroy, France</v>
      </c>
      <c r="L469">
        <v>0</v>
      </c>
      <c r="M469">
        <v>0</v>
      </c>
      <c r="N469">
        <v>117</v>
      </c>
      <c r="O469">
        <v>1</v>
      </c>
      <c r="P469">
        <v>0</v>
      </c>
      <c r="Q469" t="str">
        <v>false</v>
      </c>
      <c r="R469" t="str">
        <v>Porte de Bretagne</v>
      </c>
      <c r="S469" t="b">
        <v>1</v>
      </c>
      <c r="T469">
        <v>466</v>
      </c>
    </row>
    <row r="470" spans="3:20" x14ac:dyDescent="0.3">
      <c r="C470" t="str">
        <v>06 16 01 83 02</v>
      </c>
      <c r="D470" s="3">
        <v>685</v>
      </c>
      <c r="E470" t="str">
        <v>EARL l'Euphorbe</v>
      </c>
      <c r="F470" s="6">
        <v>44025.726724537039</v>
      </c>
      <c r="G470">
        <v>2020</v>
      </c>
      <c r="H470" t="str">
        <v>Pascal</v>
      </c>
      <c r="I470" t="str">
        <v>BRIDONNEAU</v>
      </c>
      <c r="J470" t="str">
        <v>verdeau.pauline@orange.fr</v>
      </c>
      <c r="K470" t="str">
        <v>La Petite Goupillère, 85140 Saint-Martin-des-Noyers, France</v>
      </c>
      <c r="L470">
        <v>0</v>
      </c>
      <c r="M470">
        <v>0</v>
      </c>
      <c r="N470">
        <v>117</v>
      </c>
      <c r="O470">
        <v>1</v>
      </c>
      <c r="P470">
        <v>17500</v>
      </c>
      <c r="Q470" t="str">
        <v>true</v>
      </c>
      <c r="R470" t="str">
        <v>Pays de la Loire</v>
      </c>
      <c r="S470" t="b">
        <v>1</v>
      </c>
      <c r="T470">
        <v>467</v>
      </c>
    </row>
    <row r="471" spans="3:20" x14ac:dyDescent="0.3">
      <c r="C471" t="str">
        <v>06 10 32 64 37</v>
      </c>
      <c r="D471" s="3">
        <v>686</v>
      </c>
      <c r="E471" t="str">
        <v>MyLumioo Blin-Lebreton</v>
      </c>
      <c r="F471" s="6">
        <v>44027.50886574074</v>
      </c>
      <c r="G471">
        <v>2020</v>
      </c>
      <c r="H471" t="str">
        <v>Albert</v>
      </c>
      <c r="I471" t="str">
        <v>BLIN-LEBRETON</v>
      </c>
      <c r="J471" t="str">
        <v>albert.blin-lebreton@wanadoo.fr</v>
      </c>
      <c r="K471" t="str">
        <v>32 La Boule d'Or, 50530 Sartilly-Baie-Bocage, France</v>
      </c>
      <c r="L471">
        <v>0</v>
      </c>
      <c r="M471">
        <v>0</v>
      </c>
      <c r="N471">
        <v>8</v>
      </c>
      <c r="O471">
        <v>1</v>
      </c>
      <c r="P471">
        <v>0</v>
      </c>
      <c r="Q471" t="str">
        <v>false</v>
      </c>
      <c r="R471" t="str">
        <v>Porte de Bretagne</v>
      </c>
      <c r="S471" t="b">
        <v>1</v>
      </c>
      <c r="T471">
        <v>468</v>
      </c>
    </row>
    <row r="472" spans="3:20" x14ac:dyDescent="0.3">
      <c r="C472" t="str">
        <v>06 67 36 67 86</v>
      </c>
      <c r="D472" s="3">
        <v>687</v>
      </c>
      <c r="E472" t="str">
        <v>EARL Ferme de Bray</v>
      </c>
      <c r="F472" s="6">
        <v>44027.723773148151</v>
      </c>
      <c r="G472">
        <v>2020</v>
      </c>
      <c r="H472" t="str">
        <v>Wilfried</v>
      </c>
      <c r="I472" t="str">
        <v>FALCOTET</v>
      </c>
      <c r="J472" t="str">
        <v>fermedebray@hotmail.fr</v>
      </c>
      <c r="K472" t="str">
        <v>Bray, 36220 Martizay, France</v>
      </c>
      <c r="L472">
        <v>0</v>
      </c>
      <c r="M472">
        <v>0</v>
      </c>
      <c r="N472">
        <v>117</v>
      </c>
      <c r="O472">
        <v>1</v>
      </c>
      <c r="P472">
        <v>0</v>
      </c>
      <c r="Q472" t="str">
        <v>false</v>
      </c>
      <c r="R472" t="str">
        <v>Pays de la Loire</v>
      </c>
      <c r="S472" t="b">
        <v>1</v>
      </c>
      <c r="T472">
        <v>469</v>
      </c>
    </row>
    <row r="473" spans="3:20" x14ac:dyDescent="0.3">
      <c r="C473" t="str">
        <v>06 76 93 30 95</v>
      </c>
      <c r="D473" s="3">
        <v>688</v>
      </c>
      <c r="E473" t="str">
        <v>EARL BRETAUD</v>
      </c>
      <c r="F473" s="6">
        <v>44027.759814814817</v>
      </c>
      <c r="G473">
        <v>2020</v>
      </c>
      <c r="H473" t="str">
        <v>Anthony</v>
      </c>
      <c r="I473" t="str">
        <v>BRETAUD</v>
      </c>
      <c r="J473" t="str">
        <v>rocheauroy@wanadoo.fr</v>
      </c>
      <c r="K473" t="str">
        <v>La Roche au Roy, 85250 Saint-Fulgent, France</v>
      </c>
      <c r="L473">
        <v>0</v>
      </c>
      <c r="M473">
        <v>0</v>
      </c>
      <c r="N473">
        <v>117</v>
      </c>
      <c r="O473">
        <v>3</v>
      </c>
      <c r="P473">
        <v>0</v>
      </c>
      <c r="Q473" t="str">
        <v>false</v>
      </c>
      <c r="R473" t="str">
        <v>Pays de la Loire</v>
      </c>
      <c r="S473" t="b">
        <v>1</v>
      </c>
      <c r="T473">
        <v>470</v>
      </c>
    </row>
    <row r="474" spans="3:20" x14ac:dyDescent="0.3">
      <c r="C474" t="str">
        <v>06 14 25 46 32</v>
      </c>
      <c r="D474" s="3">
        <v>689</v>
      </c>
      <c r="E474" t="str">
        <v>Franck BEAUCHAMP</v>
      </c>
      <c r="F474" s="6">
        <v>44027.766689814816</v>
      </c>
      <c r="G474">
        <v>2020</v>
      </c>
      <c r="H474" t="str">
        <v>Franck</v>
      </c>
      <c r="I474" t="str">
        <v>BEAUCHAMP</v>
      </c>
      <c r="J474" t="str">
        <v>franck.beauchamp@orange.fr</v>
      </c>
      <c r="K474" t="str">
        <v>Queue d'Ageasse, 79190 Lorigné, France</v>
      </c>
      <c r="L474">
        <v>0</v>
      </c>
      <c r="M474">
        <v>0</v>
      </c>
      <c r="N474">
        <v>117</v>
      </c>
      <c r="O474">
        <v>1</v>
      </c>
      <c r="P474">
        <v>0</v>
      </c>
      <c r="Q474" t="str">
        <v>false</v>
      </c>
      <c r="R474" t="str">
        <v>Pays de la Loire</v>
      </c>
      <c r="S474" t="b">
        <v>1</v>
      </c>
      <c r="T474">
        <v>471</v>
      </c>
    </row>
    <row r="475" spans="3:20" x14ac:dyDescent="0.3">
      <c r="C475" t="str">
        <v>06 11 36 55 02</v>
      </c>
      <c r="D475" s="3">
        <v>690</v>
      </c>
      <c r="E475" t="str">
        <v>GAEC de Margnac</v>
      </c>
      <c r="F475" s="6">
        <v>44027.771307870367</v>
      </c>
      <c r="G475">
        <v>2021</v>
      </c>
      <c r="H475" t="str">
        <v>Hervé</v>
      </c>
      <c r="I475" t="str">
        <v>TARDIEU</v>
      </c>
      <c r="J475" t="str">
        <v>margnac-tardieu@orange.fr</v>
      </c>
      <c r="K475" t="str">
        <v>Margnac, 16310 Vitrac-Saint-Vincent, France</v>
      </c>
      <c r="L475">
        <v>0</v>
      </c>
      <c r="M475">
        <v>0</v>
      </c>
      <c r="N475">
        <v>117</v>
      </c>
      <c r="O475">
        <v>4</v>
      </c>
      <c r="P475">
        <v>0</v>
      </c>
      <c r="Q475" t="str">
        <v>true</v>
      </c>
      <c r="R475" t="str">
        <v>Pays de la Loire</v>
      </c>
      <c r="S475" t="b">
        <v>1</v>
      </c>
      <c r="T475">
        <v>472</v>
      </c>
    </row>
    <row r="476" spans="3:20" x14ac:dyDescent="0.3">
      <c r="C476" t="str">
        <v>06 16 66 50 10</v>
      </c>
      <c r="D476" s="3">
        <v>691</v>
      </c>
      <c r="E476" t="str">
        <v>GAEC la Roussière</v>
      </c>
      <c r="F476" s="6">
        <v>44027.775370370371</v>
      </c>
      <c r="G476">
        <v>2020</v>
      </c>
      <c r="H476" t="str">
        <v>Anthony</v>
      </c>
      <c r="I476" t="str">
        <v>SIRET</v>
      </c>
      <c r="J476" t="str">
        <v>gaec.roussiere@orange.fr</v>
      </c>
      <c r="K476" t="str">
        <v>La Petite Roussière, 85170 Saint-Denis-la-Chevasse, France</v>
      </c>
      <c r="L476">
        <v>0</v>
      </c>
      <c r="M476">
        <v>0</v>
      </c>
      <c r="N476">
        <v>117</v>
      </c>
      <c r="O476">
        <v>1</v>
      </c>
      <c r="P476">
        <v>17500</v>
      </c>
      <c r="Q476" t="str">
        <v>true</v>
      </c>
      <c r="R476" t="str">
        <v>Pays de la Loire</v>
      </c>
      <c r="S476" t="b">
        <v>1</v>
      </c>
      <c r="T476">
        <v>473</v>
      </c>
    </row>
    <row r="477" spans="3:20" x14ac:dyDescent="0.3">
      <c r="C477" t="str">
        <v>06 79 64 83 71</v>
      </c>
      <c r="D477" s="3">
        <v>692</v>
      </c>
      <c r="E477" t="str">
        <v>GAEC de Kergroas</v>
      </c>
      <c r="F477" s="6">
        <v>44029.427048611113</v>
      </c>
      <c r="G477">
        <v>2020</v>
      </c>
      <c r="H477" t="str">
        <v>Christophe</v>
      </c>
      <c r="I477" t="str">
        <v>BOUCHER</v>
      </c>
      <c r="J477" t="str">
        <v>christophe.boucher123@orange.fr</v>
      </c>
      <c r="K477" t="str">
        <v>Kergroas, 29290 Milizac-Guipronvel, France</v>
      </c>
      <c r="L477">
        <v>0</v>
      </c>
      <c r="M477">
        <v>0</v>
      </c>
      <c r="N477">
        <v>75</v>
      </c>
      <c r="O477">
        <v>2</v>
      </c>
      <c r="P477">
        <v>44000</v>
      </c>
      <c r="Q477" t="str">
        <v>true</v>
      </c>
      <c r="R477" t="str">
        <v>Bretagne</v>
      </c>
      <c r="S477" t="b">
        <v>1</v>
      </c>
      <c r="T477">
        <v>474</v>
      </c>
    </row>
    <row r="478" spans="3:20" x14ac:dyDescent="0.3">
      <c r="C478" t="str">
        <v>06 07 27 60 27</v>
      </c>
      <c r="D478" s="3">
        <v>693</v>
      </c>
      <c r="E478" t="str">
        <v>EARL Thimont</v>
      </c>
      <c r="F478" s="6">
        <v>44032.845775462964</v>
      </c>
      <c r="G478">
        <v>2020</v>
      </c>
      <c r="H478" t="str">
        <v>Nicolas</v>
      </c>
      <c r="I478" t="str">
        <v>Thimont</v>
      </c>
      <c r="J478" t="str">
        <v>earl-thimont@orange.fr</v>
      </c>
      <c r="K478" t="str">
        <v>La Roussardière, 53150 Brée, France</v>
      </c>
      <c r="L478">
        <v>0</v>
      </c>
      <c r="M478">
        <v>0</v>
      </c>
      <c r="N478">
        <v>117</v>
      </c>
      <c r="O478">
        <v>1</v>
      </c>
      <c r="P478">
        <v>0</v>
      </c>
      <c r="Q478" t="str">
        <v>false</v>
      </c>
      <c r="R478" t="str">
        <v>Porte de Bretagne</v>
      </c>
      <c r="S478" t="b">
        <v>1</v>
      </c>
      <c r="T478">
        <v>475</v>
      </c>
    </row>
    <row r="479" spans="3:20" x14ac:dyDescent="0.3">
      <c r="C479" t="str">
        <v>06 62 03 22 62</v>
      </c>
      <c r="D479" s="3">
        <v>694</v>
      </c>
      <c r="E479" t="str">
        <v>Gaec Philippeau</v>
      </c>
      <c r="F479" s="6">
        <v>44032.875509259262</v>
      </c>
      <c r="G479">
        <v>2020</v>
      </c>
      <c r="H479" t="str">
        <v>Vincent</v>
      </c>
      <c r="I479" t="str">
        <v>Philippeau</v>
      </c>
      <c r="J479" t="str">
        <v>gaec.philippeau@wanadoo.fr</v>
      </c>
      <c r="K479" t="str">
        <v>La Grande Cottinaie, 49500 Segré-en-Anjou Bleu, France</v>
      </c>
      <c r="L479">
        <v>0</v>
      </c>
      <c r="M479">
        <v>0</v>
      </c>
      <c r="N479">
        <v>75</v>
      </c>
      <c r="O479">
        <v>1</v>
      </c>
      <c r="P479">
        <v>0</v>
      </c>
      <c r="Q479" t="str">
        <v>true</v>
      </c>
      <c r="R479" t="str">
        <v>Pays de la Loire</v>
      </c>
      <c r="S479" t="b">
        <v>1</v>
      </c>
      <c r="T479">
        <v>476</v>
      </c>
    </row>
    <row r="480" spans="3:20" x14ac:dyDescent="0.3">
      <c r="C480" t="str">
        <v>06 12 26 24 30</v>
      </c>
      <c r="D480" s="3">
        <v>695</v>
      </c>
      <c r="E480" t="str">
        <v>EARL Gemin</v>
      </c>
      <c r="F480" s="6">
        <v>44032.930254629631</v>
      </c>
      <c r="G480">
        <v>2021</v>
      </c>
      <c r="H480" t="str">
        <v>Yanis</v>
      </c>
      <c r="I480" t="str">
        <v>Gemin</v>
      </c>
      <c r="J480" t="str">
        <v>beatrice.gemin@orange.fr</v>
      </c>
      <c r="K480" t="str">
        <v>La Plinneraie, 49440 Loire, France</v>
      </c>
      <c r="L480">
        <v>0</v>
      </c>
      <c r="M480">
        <v>0</v>
      </c>
      <c r="N480">
        <v>117</v>
      </c>
      <c r="O480">
        <v>1</v>
      </c>
      <c r="P480">
        <v>0</v>
      </c>
      <c r="Q480" t="str">
        <v>false</v>
      </c>
      <c r="R480" t="str">
        <v>Pays de la Loire</v>
      </c>
      <c r="S480" t="b">
        <v>1</v>
      </c>
      <c r="T480">
        <v>477</v>
      </c>
    </row>
    <row r="481" spans="3:20" x14ac:dyDescent="0.3">
      <c r="C481" t="str">
        <v>06 82 30 04 29</v>
      </c>
      <c r="D481" s="3">
        <v>696</v>
      </c>
      <c r="E481" t="str">
        <v>Scea Phisapig</v>
      </c>
      <c r="F481" s="6">
        <v>44032.941157407404</v>
      </c>
      <c r="G481">
        <v>2020</v>
      </c>
      <c r="H481" t="str">
        <v>Valentin</v>
      </c>
      <c r="I481" t="str">
        <v>Gaucher</v>
      </c>
      <c r="J481" t="str">
        <v>earl.de.la.barbiniere@wanadoo.fr</v>
      </c>
      <c r="K481" t="str">
        <v>La Barbinière, 72170 Vivoin, France</v>
      </c>
      <c r="L481">
        <v>0</v>
      </c>
      <c r="M481">
        <v>0</v>
      </c>
      <c r="N481">
        <v>117</v>
      </c>
      <c r="O481">
        <v>1</v>
      </c>
      <c r="P481">
        <v>0</v>
      </c>
      <c r="Q481" t="str">
        <v>false</v>
      </c>
      <c r="R481" t="str">
        <v>Porte de Bretagne</v>
      </c>
      <c r="S481" t="b">
        <v>1</v>
      </c>
      <c r="T481">
        <v>478</v>
      </c>
    </row>
    <row r="482" spans="3:20" x14ac:dyDescent="0.3">
      <c r="C482" t="str">
        <v>06 83 42 10 52</v>
      </c>
      <c r="D482" s="3">
        <v>697</v>
      </c>
      <c r="E482" t="str">
        <v>GAEC de la Saugère</v>
      </c>
      <c r="F482" s="6">
        <v>44032.944525462961</v>
      </c>
      <c r="G482">
        <v>2020</v>
      </c>
      <c r="H482" t="str">
        <v>Mickael</v>
      </c>
      <c r="I482" t="str">
        <v>Chapeau</v>
      </c>
      <c r="J482" t="str">
        <v>de-la-saugere.gaec@wanadoo.fr</v>
      </c>
      <c r="K482" t="str">
        <v>La Saugère, 53600 Châtres-la-Forêt, France</v>
      </c>
      <c r="L482">
        <v>0</v>
      </c>
      <c r="M482">
        <v>0</v>
      </c>
      <c r="N482">
        <v>75</v>
      </c>
      <c r="O482">
        <v>1</v>
      </c>
      <c r="P482">
        <v>0</v>
      </c>
      <c r="Q482" t="str">
        <v>true</v>
      </c>
      <c r="R482" t="str">
        <v>Porte de Bretagne</v>
      </c>
      <c r="S482" t="b">
        <v>1</v>
      </c>
      <c r="T482">
        <v>479</v>
      </c>
    </row>
    <row r="483" spans="3:20" x14ac:dyDescent="0.3">
      <c r="C483" t="str">
        <v>06 03 12 10 10</v>
      </c>
      <c r="D483" s="3">
        <v>698</v>
      </c>
      <c r="E483" t="str">
        <v>EARL Sybille</v>
      </c>
      <c r="F483" s="6">
        <v>44032.947106481479</v>
      </c>
      <c r="G483">
        <v>2020</v>
      </c>
      <c r="H483" t="str">
        <v>Mathieu</v>
      </c>
      <c r="I483" t="str">
        <v>Sybille</v>
      </c>
      <c r="J483" t="str">
        <v>earl.sybille@gmail.com</v>
      </c>
      <c r="K483" t="str">
        <v>Salaines, 72140 Crissé, France</v>
      </c>
      <c r="L483">
        <v>0</v>
      </c>
      <c r="M483">
        <v>0</v>
      </c>
      <c r="N483">
        <v>117</v>
      </c>
      <c r="O483">
        <v>1</v>
      </c>
      <c r="P483">
        <v>0</v>
      </c>
      <c r="Q483" t="str">
        <v>false</v>
      </c>
      <c r="R483" t="str">
        <v>Porte de Bretagne</v>
      </c>
      <c r="S483" t="b">
        <v>1</v>
      </c>
      <c r="T483">
        <v>480</v>
      </c>
    </row>
    <row r="484" spans="3:20" x14ac:dyDescent="0.3">
      <c r="C484" t="str">
        <v>06 33 83 39 73</v>
      </c>
      <c r="D484" s="3">
        <v>699</v>
      </c>
      <c r="E484" t="str">
        <v>SCEA des Noiras</v>
      </c>
      <c r="F484" s="6">
        <v>44032.954745370371</v>
      </c>
      <c r="G484">
        <v>2020</v>
      </c>
      <c r="H484" t="str">
        <v>Cécile</v>
      </c>
      <c r="I484" t="str">
        <v>Berdrin</v>
      </c>
      <c r="J484" t="str">
        <v>cecile53320@hotmail.fr</v>
      </c>
      <c r="K484" t="str">
        <v>Les Noiras, 72130 Coulombiers, France</v>
      </c>
      <c r="L484">
        <v>0</v>
      </c>
      <c r="M484">
        <v>0</v>
      </c>
      <c r="N484">
        <v>117</v>
      </c>
      <c r="O484">
        <v>1</v>
      </c>
      <c r="P484">
        <v>0</v>
      </c>
      <c r="Q484" t="str">
        <v>false</v>
      </c>
      <c r="R484" t="str">
        <v>Porte de Bretagne</v>
      </c>
      <c r="S484" t="b">
        <v>1</v>
      </c>
      <c r="T484">
        <v>481</v>
      </c>
    </row>
    <row r="485" spans="3:20" x14ac:dyDescent="0.3">
      <c r="C485" t="str">
        <v>06 33 54 67 46</v>
      </c>
      <c r="D485" s="3">
        <v>700</v>
      </c>
      <c r="E485" t="str">
        <v>GAEC du Breuil</v>
      </c>
      <c r="F485" s="6">
        <v>44032.958715277775</v>
      </c>
      <c r="G485">
        <v>2020</v>
      </c>
      <c r="H485" t="str">
        <v>Jacques</v>
      </c>
      <c r="I485" t="str">
        <v>Patry</v>
      </c>
      <c r="J485" t="str">
        <v>gaecdubreuil72@gmail.com</v>
      </c>
      <c r="K485" t="str">
        <v>Le Grand Breuil, 72430 Saint-Pierre-des-Bois, France</v>
      </c>
      <c r="L485">
        <v>0</v>
      </c>
      <c r="M485">
        <v>0</v>
      </c>
      <c r="N485">
        <v>117</v>
      </c>
      <c r="O485">
        <v>1</v>
      </c>
      <c r="P485">
        <v>22140</v>
      </c>
      <c r="Q485" t="str">
        <v>true</v>
      </c>
      <c r="R485" t="str">
        <v>Porte de Bretagne</v>
      </c>
      <c r="S485" t="b">
        <v>1</v>
      </c>
      <c r="T485">
        <v>482</v>
      </c>
    </row>
    <row r="486" spans="3:20" x14ac:dyDescent="0.3">
      <c r="C486" t="str">
        <v>06 84 50 85 66</v>
      </c>
      <c r="D486" s="3">
        <v>701</v>
      </c>
      <c r="E486" t="str">
        <v>GAEC de la Chauvellerie</v>
      </c>
      <c r="F486" s="6">
        <v>44032.962557870371</v>
      </c>
      <c r="G486">
        <v>2020</v>
      </c>
      <c r="H486" t="str">
        <v>Jean Michel</v>
      </c>
      <c r="I486" t="str">
        <v>Papin</v>
      </c>
      <c r="J486" t="str">
        <v>papin.chauvellerie@orange.fr</v>
      </c>
      <c r="K486" t="str">
        <v>La Chauvellerie, 72360 Mayet, France</v>
      </c>
      <c r="L486">
        <v>0</v>
      </c>
      <c r="M486">
        <v>0</v>
      </c>
      <c r="N486">
        <v>117</v>
      </c>
      <c r="O486">
        <v>1</v>
      </c>
      <c r="P486">
        <v>17500</v>
      </c>
      <c r="Q486" t="str">
        <v>false</v>
      </c>
      <c r="R486" t="str">
        <v>Porte de Bretagne</v>
      </c>
      <c r="S486" t="b">
        <v>1</v>
      </c>
      <c r="T486">
        <v>483</v>
      </c>
    </row>
    <row r="487" spans="3:20" x14ac:dyDescent="0.3">
      <c r="C487" t="str">
        <v>06 87 25 25 48</v>
      </c>
      <c r="D487" s="3">
        <v>702</v>
      </c>
      <c r="E487" t="str">
        <v>EARL Hermenier</v>
      </c>
      <c r="F487" s="6">
        <v>44032.970277777778</v>
      </c>
      <c r="G487">
        <v>2020</v>
      </c>
      <c r="H487" t="str">
        <v>Freddy</v>
      </c>
      <c r="I487" t="str">
        <v>Hermenier</v>
      </c>
      <c r="J487" t="str">
        <v>pierrot.hermenier@wanadoo.fr</v>
      </c>
      <c r="K487" t="str">
        <v>Le Coudray, 53200 La Roche-Neuville, France</v>
      </c>
      <c r="L487">
        <v>0</v>
      </c>
      <c r="M487">
        <v>0</v>
      </c>
      <c r="N487">
        <v>117</v>
      </c>
      <c r="O487">
        <v>1</v>
      </c>
      <c r="P487">
        <v>0</v>
      </c>
      <c r="Q487" t="str">
        <v>false</v>
      </c>
      <c r="R487" t="str">
        <v>Porte de Bretagne</v>
      </c>
      <c r="S487" t="b">
        <v>1</v>
      </c>
      <c r="T487">
        <v>484</v>
      </c>
    </row>
    <row r="488" spans="3:20" x14ac:dyDescent="0.3">
      <c r="C488" t="str">
        <v>06 43 38 85 22</v>
      </c>
      <c r="D488" s="3">
        <v>703</v>
      </c>
      <c r="E488" t="str">
        <v>Pivoteau Laurent</v>
      </c>
      <c r="F488" s="6">
        <v>44032.973298611112</v>
      </c>
      <c r="G488">
        <v>2021</v>
      </c>
      <c r="H488" t="str">
        <v>Laurent</v>
      </c>
      <c r="I488" t="str">
        <v>Pivoteau</v>
      </c>
      <c r="J488" t="str">
        <v>laurent.pivoteau@sfr.fr</v>
      </c>
      <c r="K488" t="str">
        <v>114 Route de Chailly, 45270 Beauchamps-sur-Huillard, France</v>
      </c>
      <c r="L488">
        <v>0</v>
      </c>
      <c r="M488">
        <v>0</v>
      </c>
      <c r="N488">
        <v>117</v>
      </c>
      <c r="O488">
        <v>1</v>
      </c>
      <c r="P488">
        <v>0</v>
      </c>
      <c r="Q488" t="str">
        <v>false</v>
      </c>
      <c r="R488" t="str">
        <v>Porte de Bretagne</v>
      </c>
      <c r="S488" t="b">
        <v>1</v>
      </c>
      <c r="T488">
        <v>485</v>
      </c>
    </row>
    <row r="489" spans="3:20" x14ac:dyDescent="0.3">
      <c r="C489" t="str">
        <v>06 07 21 52 98</v>
      </c>
      <c r="D489" s="3">
        <v>704</v>
      </c>
      <c r="E489" t="str">
        <v>Gaec du Bocage</v>
      </c>
      <c r="F489" s="6">
        <v>44032.976238425923</v>
      </c>
      <c r="G489">
        <v>2020</v>
      </c>
      <c r="H489" t="str">
        <v>Damien</v>
      </c>
      <c r="I489" t="str">
        <v>Leroy</v>
      </c>
      <c r="J489" t="str">
        <v>leroy.bocage@sfr.fr</v>
      </c>
      <c r="K489" t="str">
        <v>Sautloup, 72700 Pruillé-le-Chétif, France</v>
      </c>
      <c r="L489">
        <v>0</v>
      </c>
      <c r="M489">
        <v>0</v>
      </c>
      <c r="N489">
        <v>117</v>
      </c>
      <c r="O489">
        <v>1</v>
      </c>
      <c r="P489">
        <v>0</v>
      </c>
      <c r="Q489" t="str">
        <v>false</v>
      </c>
      <c r="R489" t="str">
        <v>Porte de Bretagne</v>
      </c>
      <c r="S489" t="b">
        <v>1</v>
      </c>
      <c r="T489">
        <v>486</v>
      </c>
    </row>
    <row r="490" spans="3:20" x14ac:dyDescent="0.3">
      <c r="C490" t="str">
        <v>06 07 94 59 50</v>
      </c>
      <c r="D490" s="3">
        <v>705</v>
      </c>
      <c r="E490" t="str">
        <v>Earl Julien Delahaye</v>
      </c>
      <c r="F490" s="6">
        <v>44032.980671296296</v>
      </c>
      <c r="G490">
        <v>2024</v>
      </c>
      <c r="H490" t="str">
        <v>Julien</v>
      </c>
      <c r="I490" t="str">
        <v>Delahaye</v>
      </c>
      <c r="J490" t="str">
        <v>delahaye_julien@orange.fr</v>
      </c>
      <c r="K490" t="str">
        <v>La Braudière, 72510 Saint-Jean-de-la-Motte, France</v>
      </c>
      <c r="L490">
        <v>0</v>
      </c>
      <c r="M490">
        <v>0</v>
      </c>
      <c r="N490">
        <v>96</v>
      </c>
      <c r="O490">
        <v>2</v>
      </c>
      <c r="P490">
        <v>0</v>
      </c>
      <c r="Q490" t="str">
        <v>true</v>
      </c>
      <c r="R490" t="str">
        <v>Porte de Bretagne</v>
      </c>
      <c r="S490" t="b">
        <v>1</v>
      </c>
      <c r="T490">
        <v>487</v>
      </c>
    </row>
    <row r="491" spans="3:20" x14ac:dyDescent="0.3">
      <c r="C491" t="str">
        <v>06 08 82 08 91</v>
      </c>
      <c r="D491" s="3">
        <v>706</v>
      </c>
      <c r="E491" t="str">
        <v>Mauclair Jean Charles</v>
      </c>
      <c r="F491" s="6">
        <v>44032.985810185186</v>
      </c>
      <c r="G491">
        <v>2021</v>
      </c>
      <c r="H491" t="str">
        <v>Jean Charles</v>
      </c>
      <c r="I491" t="str">
        <v>Mauclair</v>
      </c>
      <c r="J491" t="str">
        <v>jchmauclair@orange.fr</v>
      </c>
      <c r="K491" t="str">
        <v>Le Haut Sion, 37370 Saint-Christophe-sur-le-Nais, France</v>
      </c>
      <c r="L491">
        <v>0</v>
      </c>
      <c r="M491">
        <v>0</v>
      </c>
      <c r="N491">
        <v>75</v>
      </c>
      <c r="O491">
        <v>1</v>
      </c>
      <c r="P491">
        <v>17500</v>
      </c>
      <c r="Q491" t="str">
        <v>true</v>
      </c>
      <c r="R491" t="str">
        <v>Pays de la Loire</v>
      </c>
      <c r="S491" t="b">
        <v>1</v>
      </c>
      <c r="T491">
        <v>488</v>
      </c>
    </row>
    <row r="492" spans="3:20" x14ac:dyDescent="0.3">
      <c r="C492" t="str">
        <v>06 23 49 01 19</v>
      </c>
      <c r="D492" s="3">
        <v>707</v>
      </c>
      <c r="E492" t="str">
        <v>Gaec Baudouin</v>
      </c>
      <c r="F492" s="6">
        <v>44032.991331018522</v>
      </c>
      <c r="G492">
        <v>2020</v>
      </c>
      <c r="H492" t="str">
        <v>Mickael</v>
      </c>
      <c r="I492" t="str">
        <v>Baudouin</v>
      </c>
      <c r="J492" t="str">
        <v>fanny.baudouin@sfr.fr</v>
      </c>
      <c r="K492" t="str">
        <v>La Navelière, 53340 Cossé-en-Champagne, France</v>
      </c>
      <c r="L492">
        <v>0</v>
      </c>
      <c r="M492">
        <v>0</v>
      </c>
      <c r="N492">
        <v>117</v>
      </c>
      <c r="O492">
        <v>1</v>
      </c>
      <c r="P492">
        <v>0</v>
      </c>
      <c r="Q492" t="str">
        <v>true</v>
      </c>
      <c r="R492" t="str">
        <v>Porte de Bretagne</v>
      </c>
      <c r="S492" t="b">
        <v>1</v>
      </c>
      <c r="T492">
        <v>489</v>
      </c>
    </row>
    <row r="493" spans="3:20" x14ac:dyDescent="0.3">
      <c r="C493" t="str">
        <v>07 87 45 97 01</v>
      </c>
      <c r="D493" s="3">
        <v>708</v>
      </c>
      <c r="E493" t="str">
        <v>EARL les Eglantines</v>
      </c>
      <c r="F493" s="6">
        <v>44032.993969907409</v>
      </c>
      <c r="G493">
        <v>2020</v>
      </c>
      <c r="H493" t="str">
        <v>Guy</v>
      </c>
      <c r="I493" t="str">
        <v>Poilièvre</v>
      </c>
      <c r="J493" t="str">
        <v>g.poilievre@wanadoo.fr</v>
      </c>
      <c r="K493" t="str">
        <v>Lieu dit les eglantines, 49500 Segré-en-Anjou Bleu, France</v>
      </c>
      <c r="L493">
        <v>0</v>
      </c>
      <c r="M493">
        <v>0</v>
      </c>
      <c r="N493">
        <v>117</v>
      </c>
      <c r="O493">
        <v>1</v>
      </c>
      <c r="P493">
        <v>17500</v>
      </c>
      <c r="Q493" t="str">
        <v>true</v>
      </c>
      <c r="R493" t="str">
        <v>Pays de la Loire</v>
      </c>
      <c r="S493" t="b">
        <v>1</v>
      </c>
      <c r="T493">
        <v>490</v>
      </c>
    </row>
    <row r="494" spans="3:20" x14ac:dyDescent="0.3">
      <c r="C494" t="str">
        <v>06 75 22 60 79</v>
      </c>
      <c r="D494" s="3">
        <v>709</v>
      </c>
      <c r="E494" t="str">
        <v>Gaec de Faye</v>
      </c>
      <c r="F494" s="6">
        <v>44033.009409722225</v>
      </c>
      <c r="G494">
        <v>2020</v>
      </c>
      <c r="H494" t="str">
        <v>Loïc</v>
      </c>
      <c r="I494" t="str">
        <v>Dorsemaine</v>
      </c>
      <c r="J494" t="str">
        <v>gaecdefaye@orange.fr</v>
      </c>
      <c r="K494" t="str">
        <v>Fay, 72120 Saint-Calais, France</v>
      </c>
      <c r="L494">
        <v>0</v>
      </c>
      <c r="M494">
        <v>0</v>
      </c>
      <c r="N494">
        <v>117</v>
      </c>
      <c r="O494">
        <v>1</v>
      </c>
      <c r="P494">
        <v>17500</v>
      </c>
      <c r="Q494" t="str">
        <v>true</v>
      </c>
      <c r="R494" t="str">
        <v>Porte de Bretagne</v>
      </c>
      <c r="S494" t="b">
        <v>1</v>
      </c>
      <c r="T494">
        <v>491</v>
      </c>
    </row>
    <row r="495" spans="3:20" x14ac:dyDescent="0.3">
      <c r="C495" t="str">
        <v>06 83 83 40 02</v>
      </c>
      <c r="D495" s="3">
        <v>711</v>
      </c>
      <c r="E495" t="str">
        <v>EARL les Reheries</v>
      </c>
      <c r="F495" s="6">
        <v>44033.015810185185</v>
      </c>
      <c r="G495">
        <v>2020</v>
      </c>
      <c r="H495" t="str">
        <v>David</v>
      </c>
      <c r="I495" t="str">
        <v>Gaignard</v>
      </c>
      <c r="J495" t="str">
        <v>david.gaignard@rouez.net</v>
      </c>
      <c r="K495" t="str">
        <v>Les Reheries, 72240 Neuvillalais, France</v>
      </c>
      <c r="L495">
        <v>0</v>
      </c>
      <c r="M495">
        <v>0</v>
      </c>
      <c r="N495">
        <v>117</v>
      </c>
      <c r="O495">
        <v>1</v>
      </c>
      <c r="P495">
        <v>0</v>
      </c>
      <c r="Q495" t="str">
        <v>false</v>
      </c>
      <c r="R495" t="str">
        <v>Porte de Bretagne</v>
      </c>
      <c r="S495" t="b">
        <v>1</v>
      </c>
      <c r="T495">
        <v>492</v>
      </c>
    </row>
    <row r="496" spans="3:20" x14ac:dyDescent="0.3">
      <c r="C496" t="str">
        <v>06 71 66 16 86</v>
      </c>
      <c r="D496" s="3">
        <v>713</v>
      </c>
      <c r="E496" t="str">
        <v>GAEC de Blanche</v>
      </c>
      <c r="F496" s="6">
        <v>44033.664467592593</v>
      </c>
      <c r="G496">
        <v>2020</v>
      </c>
      <c r="H496" t="str">
        <v>Christophe</v>
      </c>
      <c r="I496" t="str">
        <v>HAVARD</v>
      </c>
      <c r="J496" t="str">
        <v>gaecdeblanche@orange.fr</v>
      </c>
      <c r="K496" t="str">
        <v>61350 Saint-Fraimbault, France</v>
      </c>
      <c r="L496">
        <v>0</v>
      </c>
      <c r="M496">
        <v>0</v>
      </c>
      <c r="N496">
        <v>117</v>
      </c>
      <c r="O496">
        <v>1</v>
      </c>
      <c r="P496">
        <v>0</v>
      </c>
      <c r="Q496" t="str">
        <v>false</v>
      </c>
      <c r="R496" t="str">
        <v>Porte de Bretagne</v>
      </c>
      <c r="S496" t="b">
        <v>1</v>
      </c>
      <c r="T496">
        <v>493</v>
      </c>
    </row>
    <row r="497" spans="3:20" x14ac:dyDescent="0.3">
      <c r="C497" t="str">
        <v>06 85 29 93 28</v>
      </c>
      <c r="D497" s="3">
        <v>714</v>
      </c>
      <c r="E497" t="str">
        <v>Gaec du Petit Nuillé</v>
      </c>
      <c r="F497" s="6">
        <v>44033.990601851852</v>
      </c>
      <c r="G497">
        <v>2021</v>
      </c>
      <c r="H497" t="str">
        <v>Jean Marie</v>
      </c>
      <c r="I497" t="str">
        <v>Gigan</v>
      </c>
      <c r="J497" t="str">
        <v>lepetitnuille@gmail.com</v>
      </c>
      <c r="K497" t="str">
        <v>Le Petit Nuillé, 53360 Houssay, France</v>
      </c>
      <c r="L497">
        <v>0</v>
      </c>
      <c r="M497">
        <v>0</v>
      </c>
      <c r="N497">
        <v>117</v>
      </c>
      <c r="O497">
        <v>1</v>
      </c>
      <c r="P497">
        <v>17500</v>
      </c>
      <c r="Q497" t="str">
        <v>true</v>
      </c>
      <c r="R497" t="str">
        <v>Porte de Bretagne</v>
      </c>
      <c r="S497" t="b">
        <v>1</v>
      </c>
      <c r="T497">
        <v>494</v>
      </c>
    </row>
    <row r="498" spans="3:20" x14ac:dyDescent="0.3">
      <c r="C498">
        <v>0</v>
      </c>
      <c r="D498" s="3">
        <v>715</v>
      </c>
      <c r="E498" t="str">
        <v>MyLumioo Siel 2</v>
      </c>
      <c r="F498" s="6">
        <v>44034.5155787037</v>
      </c>
      <c r="G498">
        <v>2020</v>
      </c>
      <c r="H498" t="str">
        <v>Pierre Albert</v>
      </c>
      <c r="I498" t="str">
        <v>VIONNET</v>
      </c>
      <c r="J498" t="str">
        <v>siel-fourperet@wanadoo.fr</v>
      </c>
      <c r="K498" t="str">
        <v>1 Chemin du Fourperet, 25160 Labergement-Sainte-Marie, France</v>
      </c>
      <c r="L498">
        <v>0</v>
      </c>
      <c r="M498">
        <v>0</v>
      </c>
      <c r="N498">
        <v>8</v>
      </c>
      <c r="O498">
        <v>1</v>
      </c>
      <c r="P498">
        <v>0</v>
      </c>
      <c r="Q498" t="str">
        <v>false</v>
      </c>
      <c r="R498" t="str">
        <v>Rhone Alpes</v>
      </c>
      <c r="S498" t="b">
        <v>1</v>
      </c>
      <c r="T498">
        <v>495</v>
      </c>
    </row>
    <row r="499" spans="3:20" x14ac:dyDescent="0.3">
      <c r="C499" t="str">
        <v>06 72 39 28 30</v>
      </c>
      <c r="D499" s="3">
        <v>716</v>
      </c>
      <c r="E499" t="str">
        <v>EARL le haut bel</v>
      </c>
      <c r="F499" s="6">
        <v>44034.551192129627</v>
      </c>
      <c r="G499">
        <v>2020</v>
      </c>
      <c r="H499" t="str">
        <v>Olivier</v>
      </c>
      <c r="I499" t="str">
        <v>GOUIN</v>
      </c>
      <c r="J499" t="str">
        <v>gouinolivier35@gmail.com</v>
      </c>
      <c r="K499" t="str">
        <v>Le Haut Bel, 35600 Sainte-Marie, France</v>
      </c>
      <c r="L499">
        <v>0</v>
      </c>
      <c r="M499">
        <v>0</v>
      </c>
      <c r="N499">
        <v>117</v>
      </c>
      <c r="O499">
        <v>3</v>
      </c>
      <c r="P499">
        <v>0</v>
      </c>
      <c r="Q499" t="str">
        <v>true</v>
      </c>
      <c r="R499" t="str">
        <v>Porte de Bretagne</v>
      </c>
      <c r="S499" t="b">
        <v>1</v>
      </c>
      <c r="T499">
        <v>496</v>
      </c>
    </row>
    <row r="500" spans="3:20" x14ac:dyDescent="0.3">
      <c r="C500" t="str">
        <v>06 76 77 48 46</v>
      </c>
      <c r="D500" s="3">
        <v>717</v>
      </c>
      <c r="E500" t="str">
        <v>COOPERATIVE DES FERMIERS DE JANZE</v>
      </c>
      <c r="F500" s="6">
        <v>44036.753877314812</v>
      </c>
      <c r="G500">
        <v>2020</v>
      </c>
      <c r="H500" t="str">
        <v>Stéphane</v>
      </c>
      <c r="I500" t="str">
        <v>Letue</v>
      </c>
      <c r="J500" t="str">
        <v>sletue@pouletdejanze.fr</v>
      </c>
      <c r="K500" t="str">
        <v>ZI de, La Chauvelière, 35150 Janzé, France</v>
      </c>
      <c r="L500">
        <v>0</v>
      </c>
      <c r="M500">
        <v>0</v>
      </c>
      <c r="N500">
        <v>117</v>
      </c>
      <c r="O500">
        <v>1</v>
      </c>
      <c r="P500">
        <v>0</v>
      </c>
      <c r="Q500" t="str">
        <v>true</v>
      </c>
      <c r="R500" t="str">
        <v>Porte de Bretagne</v>
      </c>
      <c r="S500" t="b">
        <v>1</v>
      </c>
      <c r="T500">
        <v>497</v>
      </c>
    </row>
    <row r="501" spans="3:20" x14ac:dyDescent="0.3">
      <c r="C501" t="str">
        <v>06 73 32 99 55</v>
      </c>
      <c r="D501" s="3">
        <v>718</v>
      </c>
      <c r="E501" t="str">
        <v>EARL des 3 ilots</v>
      </c>
      <c r="F501" s="6">
        <v>44036.983182870368</v>
      </c>
      <c r="G501">
        <v>2020</v>
      </c>
      <c r="H501" t="str">
        <v>Christophe</v>
      </c>
      <c r="I501" t="str">
        <v>Dion</v>
      </c>
      <c r="J501" t="str">
        <v>dion3@wanadoo.fr</v>
      </c>
      <c r="K501" t="str">
        <v>Les Barres, 53100 Châtillon-sur-Colmont, France</v>
      </c>
      <c r="L501">
        <v>0</v>
      </c>
      <c r="M501">
        <v>0</v>
      </c>
      <c r="N501">
        <v>117</v>
      </c>
      <c r="O501">
        <v>1</v>
      </c>
      <c r="P501">
        <v>0</v>
      </c>
      <c r="Q501" t="str">
        <v>false</v>
      </c>
      <c r="R501" t="str">
        <v>Porte de Bretagne</v>
      </c>
      <c r="S501" t="b">
        <v>1</v>
      </c>
      <c r="T501">
        <v>498</v>
      </c>
    </row>
    <row r="502" spans="3:20" x14ac:dyDescent="0.3">
      <c r="C502" t="str">
        <v>06 61 84 80 72</v>
      </c>
      <c r="D502" s="3">
        <v>719</v>
      </c>
      <c r="E502" t="str">
        <v>PLU (Site Compteur Jaune)</v>
      </c>
      <c r="F502" s="6">
        <v>44039.977523148147</v>
      </c>
      <c r="G502">
        <v>2020</v>
      </c>
      <c r="H502" t="str">
        <v>Alexandre</v>
      </c>
      <c r="I502" t="str">
        <v>Plu</v>
      </c>
      <c r="J502" t="str">
        <v>alexlebuisson@hotmail.fr</v>
      </c>
      <c r="K502" t="str">
        <v>La Pâquerie, 72240 Tennie, France</v>
      </c>
      <c r="L502">
        <v>0</v>
      </c>
      <c r="M502">
        <v>0</v>
      </c>
      <c r="N502">
        <v>117</v>
      </c>
      <c r="O502">
        <v>1</v>
      </c>
      <c r="P502">
        <v>22140</v>
      </c>
      <c r="Q502" t="str">
        <v>true</v>
      </c>
      <c r="R502" t="str">
        <v>Porte de Bretagne</v>
      </c>
      <c r="S502" t="b">
        <v>1</v>
      </c>
      <c r="T502">
        <v>499</v>
      </c>
    </row>
    <row r="503" spans="3:20" x14ac:dyDescent="0.3">
      <c r="C503" t="str">
        <v>06 61 84 80 72</v>
      </c>
      <c r="D503" s="3">
        <v>720</v>
      </c>
      <c r="E503" t="str">
        <v>PLU (Site Compteur Bleu)</v>
      </c>
      <c r="F503" s="6">
        <v>44039.978854166664</v>
      </c>
      <c r="G503">
        <v>2020</v>
      </c>
      <c r="H503" t="str">
        <v>Alexandre</v>
      </c>
      <c r="I503" t="str">
        <v>Plu</v>
      </c>
      <c r="J503" t="str">
        <v>alexlebuisson@hotmail.fr</v>
      </c>
      <c r="K503" t="str">
        <v>La Pâquerie, 72240 Tennie, France</v>
      </c>
      <c r="L503">
        <v>0</v>
      </c>
      <c r="M503">
        <v>0</v>
      </c>
      <c r="N503">
        <v>117</v>
      </c>
      <c r="O503">
        <v>1</v>
      </c>
      <c r="P503">
        <v>0</v>
      </c>
      <c r="Q503" t="str">
        <v>false</v>
      </c>
      <c r="R503" t="str">
        <v>Porte de Bretagne</v>
      </c>
      <c r="S503" t="b">
        <v>1</v>
      </c>
      <c r="T503">
        <v>500</v>
      </c>
    </row>
    <row r="504" spans="3:20" x14ac:dyDescent="0.3">
      <c r="C504" t="str">
        <v>06 71 00 17 22</v>
      </c>
      <c r="D504" s="3">
        <v>721</v>
      </c>
      <c r="E504" t="str">
        <v>SCEA Foubert</v>
      </c>
      <c r="F504" s="6">
        <v>44041.406145833331</v>
      </c>
      <c r="G504">
        <v>2020</v>
      </c>
      <c r="H504" t="str">
        <v>Veronique</v>
      </c>
      <c r="I504" t="str">
        <v>Cam</v>
      </c>
      <c r="J504" t="str">
        <v>camveronique@gmail.com</v>
      </c>
      <c r="K504" t="str">
        <v>Kerjaouenned, 29190 Gouézec, France</v>
      </c>
      <c r="L504">
        <v>0</v>
      </c>
      <c r="M504">
        <v>0</v>
      </c>
      <c r="N504">
        <v>117</v>
      </c>
      <c r="O504">
        <v>4</v>
      </c>
      <c r="P504">
        <v>14000</v>
      </c>
      <c r="Q504" t="str">
        <v>true</v>
      </c>
      <c r="R504" t="str">
        <v>Bretagne</v>
      </c>
      <c r="S504" t="b">
        <v>1</v>
      </c>
      <c r="T504">
        <v>501</v>
      </c>
    </row>
    <row r="505" spans="3:20" x14ac:dyDescent="0.3">
      <c r="C505" t="str">
        <v>06 71 00 17 22</v>
      </c>
      <c r="D505" s="3">
        <v>722</v>
      </c>
      <c r="E505" t="str">
        <v>SCEA Foubert (n2 A MIGRER AVANT SUPPRESSION)</v>
      </c>
      <c r="F505" s="6">
        <v>44041.615266203706</v>
      </c>
      <c r="G505">
        <v>2020</v>
      </c>
      <c r="H505" t="str">
        <v>Veronique</v>
      </c>
      <c r="I505" t="str">
        <v>Cam</v>
      </c>
      <c r="J505" t="str">
        <v>camveronique@gmail.com</v>
      </c>
      <c r="K505" t="str">
        <v>Kerjaouenned, 29190 Gouézec, France</v>
      </c>
      <c r="L505">
        <v>0</v>
      </c>
      <c r="M505">
        <v>0</v>
      </c>
      <c r="N505">
        <v>117</v>
      </c>
      <c r="O505">
        <v>1</v>
      </c>
      <c r="P505">
        <v>0</v>
      </c>
      <c r="Q505" t="str">
        <v>false</v>
      </c>
      <c r="R505" t="str">
        <v>Bretagne</v>
      </c>
      <c r="S505" t="b">
        <v>1</v>
      </c>
      <c r="T505">
        <v>502</v>
      </c>
    </row>
    <row r="506" spans="3:20" x14ac:dyDescent="0.3">
      <c r="C506" t="str">
        <v>06 70 38 72 56</v>
      </c>
      <c r="D506" s="3">
        <v>723</v>
      </c>
      <c r="E506" t="str">
        <v>SAS du Dezerac</v>
      </c>
      <c r="F506" s="6">
        <v>44042.79959490741</v>
      </c>
      <c r="G506">
        <v>2020</v>
      </c>
      <c r="H506" t="str">
        <v>Jérôme</v>
      </c>
      <c r="I506" t="str">
        <v>FABRE</v>
      </c>
      <c r="J506" t="str">
        <v>jeromefabre.fabre12@gmail.com</v>
      </c>
      <c r="K506" t="str">
        <v>Prunhac, 12430 Ayssènes, France</v>
      </c>
      <c r="L506">
        <v>0</v>
      </c>
      <c r="M506">
        <v>0</v>
      </c>
      <c r="N506">
        <v>117</v>
      </c>
      <c r="O506">
        <v>1</v>
      </c>
      <c r="P506">
        <v>0</v>
      </c>
      <c r="Q506" t="str">
        <v>false</v>
      </c>
      <c r="R506" t="str">
        <v>Occitanie</v>
      </c>
      <c r="S506" t="b">
        <v>1</v>
      </c>
      <c r="T506">
        <v>503</v>
      </c>
    </row>
    <row r="507" spans="3:20" x14ac:dyDescent="0.3">
      <c r="C507" t="str">
        <v>06 98 40 36 37</v>
      </c>
      <c r="D507" s="3">
        <v>724</v>
      </c>
      <c r="E507" t="str">
        <v>GAEC Coët Huan</v>
      </c>
      <c r="F507" s="6">
        <v>44043.511828703704</v>
      </c>
      <c r="G507">
        <v>2020</v>
      </c>
      <c r="H507" t="str">
        <v>Olivier</v>
      </c>
      <c r="I507" t="str">
        <v>Aubry</v>
      </c>
      <c r="J507" t="str">
        <v>gaeccoethuan@orange.fr</v>
      </c>
      <c r="K507" t="str">
        <v>56580 Bréhan, France</v>
      </c>
      <c r="L507">
        <v>0</v>
      </c>
      <c r="M507">
        <v>0</v>
      </c>
      <c r="N507">
        <v>117</v>
      </c>
      <c r="O507">
        <v>1</v>
      </c>
      <c r="P507">
        <v>0</v>
      </c>
      <c r="Q507" t="str">
        <v>false</v>
      </c>
      <c r="R507" t="str">
        <v>Bretagne</v>
      </c>
      <c r="S507" t="b">
        <v>1</v>
      </c>
      <c r="T507">
        <v>504</v>
      </c>
    </row>
    <row r="508" spans="3:20" x14ac:dyDescent="0.3">
      <c r="C508" t="str">
        <v>06 71 80 11 35</v>
      </c>
      <c r="D508" s="3">
        <v>725</v>
      </c>
      <c r="E508" t="str">
        <v>Earl Diguet</v>
      </c>
      <c r="F508" s="6">
        <v>44043.778958333336</v>
      </c>
      <c r="G508">
        <v>2021</v>
      </c>
      <c r="H508" t="str">
        <v>Gwendal</v>
      </c>
      <c r="I508" t="str">
        <v>Diguet</v>
      </c>
      <c r="J508" t="str">
        <v>gwdiguet@hotmail.fr</v>
      </c>
      <c r="K508" t="str">
        <v>La Landriais, 56910 Carentoir, France</v>
      </c>
      <c r="L508">
        <v>0</v>
      </c>
      <c r="M508">
        <v>0</v>
      </c>
      <c r="N508">
        <v>117</v>
      </c>
      <c r="O508">
        <v>1</v>
      </c>
      <c r="P508">
        <v>0</v>
      </c>
      <c r="Q508" t="str">
        <v>false</v>
      </c>
      <c r="R508" t="str">
        <v>Bretagne</v>
      </c>
      <c r="S508" t="b">
        <v>1</v>
      </c>
      <c r="T508">
        <v>505</v>
      </c>
    </row>
    <row r="509" spans="3:20" x14ac:dyDescent="0.3">
      <c r="C509" t="str">
        <v>06 71 80 11 35</v>
      </c>
      <c r="D509" s="3">
        <v>726</v>
      </c>
      <c r="E509" t="str">
        <v>Earl de la vallée bouillante</v>
      </c>
      <c r="F509" s="6">
        <v>44043.780057870368</v>
      </c>
      <c r="G509">
        <v>2021</v>
      </c>
      <c r="H509" t="str">
        <v>Gwendal</v>
      </c>
      <c r="I509" t="str">
        <v>Diguet</v>
      </c>
      <c r="J509" t="str">
        <v>gwdiguet@hotmail.fr</v>
      </c>
      <c r="K509" t="str">
        <v>La Vallée Bouillante, 56380 Porcaro, France</v>
      </c>
      <c r="L509">
        <v>0</v>
      </c>
      <c r="M509">
        <v>0</v>
      </c>
      <c r="N509">
        <v>117</v>
      </c>
      <c r="O509">
        <v>1</v>
      </c>
      <c r="P509">
        <v>0</v>
      </c>
      <c r="Q509" t="str">
        <v>false</v>
      </c>
      <c r="R509" t="str">
        <v>Bretagne</v>
      </c>
      <c r="S509" t="b">
        <v>1</v>
      </c>
      <c r="T509">
        <v>506</v>
      </c>
    </row>
    <row r="510" spans="3:20" x14ac:dyDescent="0.3">
      <c r="C510" t="str">
        <v>06 48 74 31 42</v>
      </c>
      <c r="D510" s="3">
        <v>727</v>
      </c>
      <c r="E510" t="str">
        <v>EARL VINCENT DAVID</v>
      </c>
      <c r="F510" s="6">
        <v>44043.781238425923</v>
      </c>
      <c r="G510">
        <v>2020</v>
      </c>
      <c r="H510" t="str">
        <v>David</v>
      </c>
      <c r="I510" t="str">
        <v>Vincent</v>
      </c>
      <c r="J510" t="str">
        <v>davidvincent56@hotmail.fr</v>
      </c>
      <c r="K510" t="str">
        <v>La Croix Payen, 56380 Guer, France</v>
      </c>
      <c r="L510">
        <v>0</v>
      </c>
      <c r="M510">
        <v>0</v>
      </c>
      <c r="N510">
        <v>117</v>
      </c>
      <c r="O510">
        <v>1</v>
      </c>
      <c r="P510">
        <v>22000</v>
      </c>
      <c r="Q510" t="str">
        <v>true</v>
      </c>
      <c r="R510" t="str">
        <v>Bretagne</v>
      </c>
      <c r="S510" t="b">
        <v>1</v>
      </c>
      <c r="T510">
        <v>507</v>
      </c>
    </row>
    <row r="511" spans="3:20" x14ac:dyDescent="0.3">
      <c r="C511" t="str">
        <v>06 71 72 29 99</v>
      </c>
      <c r="D511" s="3">
        <v>728</v>
      </c>
      <c r="E511" t="str">
        <v>Scea la Vieille Cour</v>
      </c>
      <c r="F511" s="6">
        <v>44044.032395833332</v>
      </c>
      <c r="G511">
        <v>2020</v>
      </c>
      <c r="H511" t="str">
        <v>Sébastien</v>
      </c>
      <c r="I511" t="str">
        <v>Bellanger</v>
      </c>
      <c r="J511" t="str">
        <v>sebastien.dadam@laposte.net</v>
      </c>
      <c r="K511" t="str">
        <v>La Vieille Cour, 72610 Fyé, France</v>
      </c>
      <c r="L511">
        <v>0</v>
      </c>
      <c r="M511">
        <v>0</v>
      </c>
      <c r="N511">
        <v>117</v>
      </c>
      <c r="O511">
        <v>1</v>
      </c>
      <c r="P511">
        <v>0</v>
      </c>
      <c r="Q511" t="str">
        <v>false</v>
      </c>
      <c r="R511" t="str">
        <v>Porte de Bretagne</v>
      </c>
      <c r="S511" t="b">
        <v>1</v>
      </c>
      <c r="T511">
        <v>508</v>
      </c>
    </row>
    <row r="512" spans="3:20" x14ac:dyDescent="0.3">
      <c r="C512" t="str">
        <v>06 73 02 36 05</v>
      </c>
      <c r="D512" s="3">
        <v>729</v>
      </c>
      <c r="E512" t="str">
        <v>EARL COCMAN</v>
      </c>
      <c r="F512" s="6">
        <v>44046.757361111115</v>
      </c>
      <c r="G512">
        <v>2020</v>
      </c>
      <c r="H512" t="str">
        <v>Guillaume</v>
      </c>
      <c r="I512" t="str">
        <v>COCMAN</v>
      </c>
      <c r="J512" t="str">
        <v>guillaumecoc@live.fr</v>
      </c>
      <c r="K512" t="str">
        <v>14 Route de la Lande Martel, 50220 Juilley, France</v>
      </c>
      <c r="L512">
        <v>0</v>
      </c>
      <c r="M512">
        <v>0</v>
      </c>
      <c r="N512">
        <v>75</v>
      </c>
      <c r="O512">
        <v>1</v>
      </c>
      <c r="P512">
        <v>0</v>
      </c>
      <c r="Q512" t="str">
        <v>true</v>
      </c>
      <c r="R512" t="str">
        <v>Porte de Bretagne</v>
      </c>
      <c r="S512" t="b">
        <v>1</v>
      </c>
      <c r="T512">
        <v>509</v>
      </c>
    </row>
    <row r="513" spans="3:20" x14ac:dyDescent="0.3">
      <c r="C513" t="str">
        <v>06 82 17 73 30</v>
      </c>
      <c r="D513" s="3">
        <v>730</v>
      </c>
      <c r="E513" t="str">
        <v>GAEC du Bois Julienne</v>
      </c>
      <c r="F513" s="6">
        <v>44047.726863425924</v>
      </c>
      <c r="G513">
        <v>2020</v>
      </c>
      <c r="H513" t="str">
        <v>Vincent</v>
      </c>
      <c r="I513" t="str">
        <v>Harivel</v>
      </c>
      <c r="J513" t="str">
        <v>bois.julienne@wanadoo.fr</v>
      </c>
      <c r="K513" t="str">
        <v>La Corenais, 22640 Tramain, France</v>
      </c>
      <c r="L513">
        <v>0</v>
      </c>
      <c r="M513">
        <v>0</v>
      </c>
      <c r="N513">
        <v>117</v>
      </c>
      <c r="O513">
        <v>1</v>
      </c>
      <c r="P513">
        <v>0</v>
      </c>
      <c r="Q513" t="str">
        <v>false</v>
      </c>
      <c r="R513" t="str">
        <v>Bretagne</v>
      </c>
      <c r="S513" t="b">
        <v>1</v>
      </c>
      <c r="T513">
        <v>510</v>
      </c>
    </row>
    <row r="514" spans="3:20" x14ac:dyDescent="0.3">
      <c r="C514" t="str">
        <v>06 99 40 23 85</v>
      </c>
      <c r="D514" s="3">
        <v>731</v>
      </c>
      <c r="E514" t="str">
        <v>EARL Bloch</v>
      </c>
      <c r="F514" s="6">
        <v>44049.804386574076</v>
      </c>
      <c r="G514">
        <v>2020</v>
      </c>
      <c r="H514" t="str">
        <v>Michel</v>
      </c>
      <c r="I514" t="str">
        <v>Bloch</v>
      </c>
      <c r="J514" t="str">
        <v>mibloch@wanadoo.fr</v>
      </c>
      <c r="K514" t="str">
        <v>Kerbriant, 29410 Guiclan, France</v>
      </c>
      <c r="L514">
        <v>0</v>
      </c>
      <c r="M514">
        <v>0</v>
      </c>
      <c r="N514">
        <v>117</v>
      </c>
      <c r="O514">
        <v>2</v>
      </c>
      <c r="P514">
        <v>0</v>
      </c>
      <c r="Q514" t="str">
        <v>false</v>
      </c>
      <c r="R514" t="str">
        <v>Bretagne</v>
      </c>
      <c r="S514" t="b">
        <v>1</v>
      </c>
      <c r="T514">
        <v>511</v>
      </c>
    </row>
    <row r="515" spans="3:20" x14ac:dyDescent="0.3">
      <c r="C515" t="str">
        <v>06 50 19 55 08</v>
      </c>
      <c r="D515" s="3">
        <v>732</v>
      </c>
      <c r="E515" t="str">
        <v>GAEC des buttes</v>
      </c>
      <c r="F515" s="6">
        <v>44053.599722222221</v>
      </c>
      <c r="G515">
        <v>2020</v>
      </c>
      <c r="H515" t="str">
        <v>Bertrand</v>
      </c>
      <c r="I515" t="str">
        <v>CHAMPAGNE</v>
      </c>
      <c r="J515" t="str">
        <v>gaecdesbuttes@laposte.net</v>
      </c>
      <c r="K515" t="str">
        <v>Cliviry, 56580 Crédin, France</v>
      </c>
      <c r="L515">
        <v>0</v>
      </c>
      <c r="M515">
        <v>0</v>
      </c>
      <c r="N515">
        <v>117</v>
      </c>
      <c r="O515">
        <v>1</v>
      </c>
      <c r="P515">
        <v>0</v>
      </c>
      <c r="Q515" t="str">
        <v>true</v>
      </c>
      <c r="R515" t="str">
        <v>Bretagne</v>
      </c>
      <c r="S515" t="b">
        <v>1</v>
      </c>
      <c r="T515">
        <v>512</v>
      </c>
    </row>
    <row r="516" spans="3:20" x14ac:dyDescent="0.3">
      <c r="C516" t="str">
        <v>06 67 26 93 47</v>
      </c>
      <c r="D516" s="3">
        <v>733</v>
      </c>
      <c r="E516" t="str">
        <v>GAEC du Rocher</v>
      </c>
      <c r="F516" s="6">
        <v>44057.726145833331</v>
      </c>
      <c r="G516">
        <v>2020</v>
      </c>
      <c r="H516" t="str">
        <v>GELEBART</v>
      </c>
      <c r="I516" t="str">
        <v>Nicolas</v>
      </c>
      <c r="J516" t="str">
        <v>gelebartnicolas@gmail.com</v>
      </c>
      <c r="K516" t="str">
        <v>Kerrohic, 29860 Plouvien, France</v>
      </c>
      <c r="L516">
        <v>0</v>
      </c>
      <c r="M516">
        <v>0</v>
      </c>
      <c r="N516">
        <v>75</v>
      </c>
      <c r="O516">
        <v>1</v>
      </c>
      <c r="P516">
        <v>0</v>
      </c>
      <c r="Q516" t="str">
        <v>false</v>
      </c>
      <c r="R516" t="str">
        <v>Bretagne</v>
      </c>
      <c r="S516" t="b">
        <v>1</v>
      </c>
      <c r="T516">
        <v>513</v>
      </c>
    </row>
    <row r="517" spans="3:20" x14ac:dyDescent="0.3">
      <c r="C517" t="str">
        <v>06 80 58 01 25</v>
      </c>
      <c r="D517" s="3">
        <v>734</v>
      </c>
      <c r="E517" t="str">
        <v>SCEA de l'Avre</v>
      </c>
      <c r="F517" s="6">
        <v>44060.545543981483</v>
      </c>
      <c r="G517">
        <v>2021</v>
      </c>
      <c r="H517" t="str">
        <v>JEROME</v>
      </c>
      <c r="I517" t="str">
        <v>TASSART</v>
      </c>
      <c r="J517" t="str">
        <v>jerome.tassart@orange.fr</v>
      </c>
      <c r="K517" t="str">
        <v>Chemin du Tour de ville, 80700 Fresnoy-lès-Roye, France</v>
      </c>
      <c r="L517">
        <v>0</v>
      </c>
      <c r="M517">
        <v>0</v>
      </c>
      <c r="N517">
        <v>117</v>
      </c>
      <c r="O517">
        <v>2</v>
      </c>
      <c r="P517">
        <v>44280</v>
      </c>
      <c r="Q517" t="str">
        <v>true</v>
      </c>
      <c r="R517" t="str">
        <v>Porte de Bretagne</v>
      </c>
      <c r="S517" t="b">
        <v>1</v>
      </c>
      <c r="T517">
        <v>514</v>
      </c>
    </row>
    <row r="518" spans="3:20" x14ac:dyDescent="0.3">
      <c r="C518" t="str">
        <v>06 08 95 08 04</v>
      </c>
      <c r="D518" s="3">
        <v>735</v>
      </c>
      <c r="E518" t="str">
        <v>EARL THIBERT Jean-Claude</v>
      </c>
      <c r="F518" s="6">
        <v>44064.534004629626</v>
      </c>
      <c r="G518">
        <v>2020</v>
      </c>
      <c r="H518" t="str">
        <v>Jean-Claude</v>
      </c>
      <c r="I518" t="str">
        <v>THIBERT</v>
      </c>
      <c r="J518" t="str">
        <v>earl.thibertjc@orange.fr</v>
      </c>
      <c r="K518" t="str">
        <v>La Servenière, 50640 Savigny-le-Vieux, France</v>
      </c>
      <c r="L518">
        <v>0</v>
      </c>
      <c r="M518">
        <v>0</v>
      </c>
      <c r="N518">
        <v>117</v>
      </c>
      <c r="O518">
        <v>1</v>
      </c>
      <c r="P518">
        <v>0</v>
      </c>
      <c r="Q518" t="str">
        <v>false</v>
      </c>
      <c r="R518" t="str">
        <v>Porte de Bretagne</v>
      </c>
      <c r="S518" t="b">
        <v>1</v>
      </c>
      <c r="T518">
        <v>515</v>
      </c>
    </row>
    <row r="519" spans="3:20" x14ac:dyDescent="0.3">
      <c r="C519" t="str">
        <v>06 12 01 18 20</v>
      </c>
      <c r="D519" s="3">
        <v>736</v>
      </c>
      <c r="E519" t="str">
        <v>SARL la Viennerie</v>
      </c>
      <c r="F519" s="6">
        <v>44067.535717592589</v>
      </c>
      <c r="G519">
        <v>2020</v>
      </c>
      <c r="H519" t="str">
        <v>Laurent</v>
      </c>
      <c r="I519" t="str">
        <v>POULAIN</v>
      </c>
      <c r="J519" t="str">
        <v>laurenzo61@orange.fr</v>
      </c>
      <c r="K519" t="str">
        <v>La Viennerie, 61190 Irai, France</v>
      </c>
      <c r="L519">
        <v>0</v>
      </c>
      <c r="M519">
        <v>0</v>
      </c>
      <c r="N519">
        <v>117</v>
      </c>
      <c r="O519">
        <v>2</v>
      </c>
      <c r="P519">
        <v>14500</v>
      </c>
      <c r="Q519" t="str">
        <v>true</v>
      </c>
      <c r="R519" t="str">
        <v>Hauts-de-France</v>
      </c>
      <c r="S519" t="b">
        <v>1</v>
      </c>
      <c r="T519">
        <v>516</v>
      </c>
    </row>
    <row r="520" spans="3:20" x14ac:dyDescent="0.3">
      <c r="C520" t="str">
        <v>06 98 84 25 92</v>
      </c>
      <c r="D520" s="3">
        <v>737</v>
      </c>
      <c r="E520" t="str">
        <v>SARL les Deux Vallées</v>
      </c>
      <c r="F520" s="6">
        <v>44070.462245370371</v>
      </c>
      <c r="G520">
        <v>2020</v>
      </c>
      <c r="H520" t="str">
        <v>Philippe</v>
      </c>
      <c r="I520" t="str">
        <v>LEBOISNE</v>
      </c>
      <c r="J520" t="str">
        <v>pleboisne@wanadoo.fr</v>
      </c>
      <c r="K520" t="str">
        <v>La Haute Beslière, 50520 Le Mesnil-Adelée, France</v>
      </c>
      <c r="L520">
        <v>0</v>
      </c>
      <c r="M520">
        <v>0</v>
      </c>
      <c r="N520">
        <v>117</v>
      </c>
      <c r="O520">
        <v>2</v>
      </c>
      <c r="P520">
        <v>0</v>
      </c>
      <c r="Q520" t="str">
        <v>false</v>
      </c>
      <c r="R520" t="str">
        <v>Porte de Bretagne</v>
      </c>
      <c r="S520" t="b">
        <v>1</v>
      </c>
      <c r="T520">
        <v>517</v>
      </c>
    </row>
    <row r="521" spans="3:20" x14ac:dyDescent="0.3">
      <c r="C521" t="str">
        <v>06 13 60 48 01</v>
      </c>
      <c r="D521" s="3">
        <v>738</v>
      </c>
      <c r="E521" t="str">
        <v>SCEA Marquet</v>
      </c>
      <c r="F521" s="6">
        <v>44074.749942129631</v>
      </c>
      <c r="G521">
        <v>2020</v>
      </c>
      <c r="H521" t="str">
        <v>Pierre Yves</v>
      </c>
      <c r="I521" t="str">
        <v>Marquet</v>
      </c>
      <c r="J521" t="str">
        <v>marquetlabaussaine@wanadoo.fr</v>
      </c>
      <c r="K521" t="str">
        <v>La Basse Giguais, 35190 La Baussaine, France</v>
      </c>
      <c r="L521">
        <v>0</v>
      </c>
      <c r="M521">
        <v>0</v>
      </c>
      <c r="N521">
        <v>117</v>
      </c>
      <c r="O521">
        <v>6</v>
      </c>
      <c r="P521">
        <v>0</v>
      </c>
      <c r="Q521" t="str">
        <v>false</v>
      </c>
      <c r="R521" t="str">
        <v>Porte de Bretagne</v>
      </c>
      <c r="S521" t="b">
        <v>1</v>
      </c>
      <c r="T521">
        <v>518</v>
      </c>
    </row>
    <row r="522" spans="3:20" x14ac:dyDescent="0.3">
      <c r="C522" t="str">
        <v>06 19 03 64 70</v>
      </c>
      <c r="D522" s="3">
        <v>739</v>
      </c>
      <c r="E522" t="str">
        <v>Gaec Souyri Marc</v>
      </c>
      <c r="F522" s="6">
        <v>44077.398263888892</v>
      </c>
      <c r="G522">
        <v>2020</v>
      </c>
      <c r="H522" t="str">
        <v>Marc</v>
      </c>
      <c r="I522" t="str">
        <v>Souyri</v>
      </c>
      <c r="J522" t="str">
        <v>fournolsity71@gmail.com</v>
      </c>
      <c r="K522" t="str">
        <v>Fournols, 12240 Colombies, France</v>
      </c>
      <c r="L522">
        <v>0</v>
      </c>
      <c r="M522">
        <v>0</v>
      </c>
      <c r="N522">
        <v>117</v>
      </c>
      <c r="O522">
        <v>1</v>
      </c>
      <c r="P522">
        <v>0</v>
      </c>
      <c r="Q522" t="str">
        <v>false</v>
      </c>
      <c r="R522" t="str">
        <v>Occitanie</v>
      </c>
      <c r="S522" t="b">
        <v>1</v>
      </c>
      <c r="T522">
        <v>519</v>
      </c>
    </row>
    <row r="523" spans="3:20" x14ac:dyDescent="0.3">
      <c r="C523" t="str">
        <v>06 73 14 65 81</v>
      </c>
      <c r="D523" s="3">
        <v>740</v>
      </c>
      <c r="E523" t="str">
        <v>Gaec les palis</v>
      </c>
      <c r="F523" s="6">
        <v>44078.468807870369</v>
      </c>
      <c r="G523">
        <v>2020</v>
      </c>
      <c r="H523" t="str">
        <v>Timothée</v>
      </c>
      <c r="I523" t="str">
        <v>Roul</v>
      </c>
      <c r="J523" t="str">
        <v>gaeclespalis@gmail.com</v>
      </c>
      <c r="K523" t="str">
        <v>La Ferrière, 44520 Moisdon-la-Rivière, France</v>
      </c>
      <c r="L523">
        <v>0</v>
      </c>
      <c r="M523">
        <v>0</v>
      </c>
      <c r="N523">
        <v>111</v>
      </c>
      <c r="O523">
        <v>2</v>
      </c>
      <c r="P523">
        <v>18000</v>
      </c>
      <c r="Q523" t="str">
        <v>true</v>
      </c>
      <c r="R523" t="str">
        <v>Pays de la Loire</v>
      </c>
      <c r="S523" t="b">
        <v>1</v>
      </c>
      <c r="T523">
        <v>520</v>
      </c>
    </row>
    <row r="524" spans="3:20" x14ac:dyDescent="0.3">
      <c r="C524" t="str">
        <v>06 82 33 60 33</v>
      </c>
      <c r="D524" s="3">
        <v>741</v>
      </c>
      <c r="E524" t="str">
        <v>SCEA Marquis</v>
      </c>
      <c r="F524" s="6">
        <v>44081.583194444444</v>
      </c>
      <c r="G524">
        <v>2019</v>
      </c>
      <c r="H524" t="str">
        <v>Gilles</v>
      </c>
      <c r="I524" t="str">
        <v>Marquis</v>
      </c>
      <c r="J524" t="str">
        <v>marquis-gilles@orange.fr</v>
      </c>
      <c r="K524" t="str">
        <v>7 Impasse Yanet, 64160 Higuères-Souye, France</v>
      </c>
      <c r="L524">
        <v>0</v>
      </c>
      <c r="M524">
        <v>0</v>
      </c>
      <c r="N524">
        <v>117</v>
      </c>
      <c r="O524">
        <v>2</v>
      </c>
      <c r="P524">
        <v>0</v>
      </c>
      <c r="Q524" t="str">
        <v>false</v>
      </c>
      <c r="R524" t="str">
        <v>Occitanie</v>
      </c>
      <c r="S524" t="b">
        <v>1</v>
      </c>
      <c r="T524">
        <v>521</v>
      </c>
    </row>
    <row r="525" spans="3:20" x14ac:dyDescent="0.3">
      <c r="C525" t="str">
        <v>06 10 08 91 84</v>
      </c>
      <c r="D525" s="3">
        <v>742</v>
      </c>
      <c r="E525" t="str">
        <v>GAEC DU LAC DES PINS</v>
      </c>
      <c r="F525" s="6">
        <v>44083.460069444445</v>
      </c>
      <c r="G525">
        <v>2020</v>
      </c>
      <c r="H525" t="str">
        <v>Gilles</v>
      </c>
      <c r="I525" t="str">
        <v>Espinasse</v>
      </c>
      <c r="J525" t="str">
        <v>g.espinasse12@gmail.com</v>
      </c>
      <c r="K525" t="str">
        <v>Le Puech, 12240 Vabre-Tizac, France</v>
      </c>
      <c r="L525">
        <v>0</v>
      </c>
      <c r="M525">
        <v>0</v>
      </c>
      <c r="N525">
        <v>117</v>
      </c>
      <c r="O525">
        <v>1</v>
      </c>
      <c r="P525">
        <v>17500</v>
      </c>
      <c r="Q525" t="str">
        <v>true</v>
      </c>
      <c r="R525" t="str">
        <v>Occitanie</v>
      </c>
      <c r="S525" t="b">
        <v>1</v>
      </c>
      <c r="T525">
        <v>522</v>
      </c>
    </row>
    <row r="526" spans="3:20" x14ac:dyDescent="0.3">
      <c r="C526" t="str">
        <v>03 24 30 43 01</v>
      </c>
      <c r="D526" s="3">
        <v>744</v>
      </c>
      <c r="E526" t="str">
        <v>EARL Lacroix</v>
      </c>
      <c r="F526" s="6">
        <v>44084.539907407408</v>
      </c>
      <c r="G526">
        <v>2020</v>
      </c>
      <c r="H526" t="str">
        <v>Dominique</v>
      </c>
      <c r="I526" t="str">
        <v>Lacroix</v>
      </c>
      <c r="J526" t="str">
        <v>dominique.lacroix75@orange.fr</v>
      </c>
      <c r="K526" t="str">
        <v>2 Rue de l'Église, 08400 Liry, France</v>
      </c>
      <c r="L526">
        <v>0</v>
      </c>
      <c r="M526">
        <v>0</v>
      </c>
      <c r="N526">
        <v>117</v>
      </c>
      <c r="O526">
        <v>1</v>
      </c>
      <c r="P526">
        <v>0</v>
      </c>
      <c r="Q526" t="str">
        <v>false</v>
      </c>
      <c r="R526" t="str">
        <v>Grand Est</v>
      </c>
      <c r="S526" t="b">
        <v>1</v>
      </c>
      <c r="T526">
        <v>523</v>
      </c>
    </row>
    <row r="527" spans="3:20" x14ac:dyDescent="0.3">
      <c r="C527" t="str">
        <v>06 24 06 76 01</v>
      </c>
      <c r="D527" s="3">
        <v>745</v>
      </c>
      <c r="E527" t="str">
        <v>MyLumioo Denieul Frédéric</v>
      </c>
      <c r="F527" s="6">
        <v>44084.557071759256</v>
      </c>
      <c r="G527">
        <v>2020</v>
      </c>
      <c r="H527" t="str">
        <v>Frédéric</v>
      </c>
      <c r="I527" t="str">
        <v>Denieul</v>
      </c>
      <c r="J527" t="str">
        <v>fdenieul@wanadoo.fr</v>
      </c>
      <c r="K527" t="str">
        <v>Courveillon, 72170 Piacé, France</v>
      </c>
      <c r="L527">
        <v>0</v>
      </c>
      <c r="M527">
        <v>0</v>
      </c>
      <c r="N527">
        <v>8</v>
      </c>
      <c r="O527">
        <v>3</v>
      </c>
      <c r="P527">
        <v>0</v>
      </c>
      <c r="Q527" t="str">
        <v>false</v>
      </c>
      <c r="R527" t="str">
        <v>Porte de Bretagne</v>
      </c>
      <c r="S527" t="b">
        <v>1</v>
      </c>
      <c r="T527">
        <v>524</v>
      </c>
    </row>
    <row r="528" spans="3:20" x14ac:dyDescent="0.3">
      <c r="C528" t="str">
        <v>06 07 36 23 73</v>
      </c>
      <c r="D528" s="3">
        <v>746</v>
      </c>
      <c r="E528" t="str">
        <v>MyLumioo Jean Michel Bodin</v>
      </c>
      <c r="F528" s="6">
        <v>44084.561145833337</v>
      </c>
      <c r="G528">
        <v>2020</v>
      </c>
      <c r="H528" t="str">
        <v>Jean-Michel</v>
      </c>
      <c r="I528" t="str">
        <v>Bodin</v>
      </c>
      <c r="J528" t="str">
        <v>jean-michel.bodin@orange.fr</v>
      </c>
      <c r="K528" t="str">
        <v>La Butte, 37380 Saint-Laurent-en-Gâtines, France</v>
      </c>
      <c r="L528">
        <v>0</v>
      </c>
      <c r="M528">
        <v>0</v>
      </c>
      <c r="N528">
        <v>8</v>
      </c>
      <c r="O528">
        <v>3</v>
      </c>
      <c r="P528">
        <v>0</v>
      </c>
      <c r="Q528" t="str">
        <v>false</v>
      </c>
      <c r="R528" t="str">
        <v>Pays de la Loire</v>
      </c>
      <c r="S528" t="b">
        <v>1</v>
      </c>
      <c r="T528">
        <v>525</v>
      </c>
    </row>
    <row r="529" spans="3:20" x14ac:dyDescent="0.3">
      <c r="C529" t="str">
        <v>06 77 04 78 08</v>
      </c>
      <c r="D529" s="3">
        <v>747</v>
      </c>
      <c r="E529" t="str">
        <v>Mylumioo Cantin</v>
      </c>
      <c r="F529" s="6">
        <v>44084.565196759257</v>
      </c>
      <c r="G529">
        <v>2020</v>
      </c>
      <c r="H529" t="str">
        <v>Eugène</v>
      </c>
      <c r="I529" t="str">
        <v>Cantin</v>
      </c>
      <c r="J529" t="str">
        <v>a.e.cantin@wanadoo.fr</v>
      </c>
      <c r="K529" t="str">
        <v>Rue des Cyprès, 22400 Lamballe, France</v>
      </c>
      <c r="L529">
        <v>0</v>
      </c>
      <c r="M529">
        <v>0</v>
      </c>
      <c r="N529">
        <v>8</v>
      </c>
      <c r="O529">
        <v>1</v>
      </c>
      <c r="P529">
        <v>0</v>
      </c>
      <c r="Q529" t="str">
        <v>false</v>
      </c>
      <c r="R529" t="str">
        <v>Bretagne</v>
      </c>
      <c r="S529" t="b">
        <v>1</v>
      </c>
      <c r="T529">
        <v>526</v>
      </c>
    </row>
    <row r="530" spans="3:20" x14ac:dyDescent="0.3">
      <c r="C530" t="str">
        <v>06 80 33 13 45</v>
      </c>
      <c r="D530" s="3">
        <v>748</v>
      </c>
      <c r="E530" t="str">
        <v>MyLumioo Gourdeau</v>
      </c>
      <c r="F530" s="6">
        <v>44084.568576388891</v>
      </c>
      <c r="G530">
        <v>2020</v>
      </c>
      <c r="H530" t="str">
        <v>Serge</v>
      </c>
      <c r="I530" t="str">
        <v>GOURDEAU</v>
      </c>
      <c r="J530" t="str">
        <v>serge.gourdeau@gmail.com</v>
      </c>
      <c r="K530" t="str">
        <v>Les Bois, 72170 Piacé, France</v>
      </c>
      <c r="L530">
        <v>0</v>
      </c>
      <c r="M530">
        <v>0</v>
      </c>
      <c r="N530">
        <v>8</v>
      </c>
      <c r="O530">
        <v>1</v>
      </c>
      <c r="P530">
        <v>0</v>
      </c>
      <c r="Q530" t="str">
        <v>false</v>
      </c>
      <c r="R530" t="str">
        <v>Porte de Bretagne</v>
      </c>
      <c r="S530" t="b">
        <v>1</v>
      </c>
      <c r="T530">
        <v>527</v>
      </c>
    </row>
    <row r="531" spans="3:20" x14ac:dyDescent="0.3">
      <c r="C531" t="str">
        <v>06 82 50 33 75</v>
      </c>
      <c r="D531" s="3">
        <v>749</v>
      </c>
      <c r="E531" t="str">
        <v>MyLumioo Mangenot</v>
      </c>
      <c r="F531" s="6">
        <v>44084.590555555558</v>
      </c>
      <c r="G531">
        <v>2020</v>
      </c>
      <c r="H531" t="str">
        <v>Jean-Michel</v>
      </c>
      <c r="I531" t="str">
        <v>MANGENOT</v>
      </c>
      <c r="J531" t="str">
        <v>earlrobin@outlook.fr</v>
      </c>
      <c r="K531" t="str">
        <v>Le Pâtis, 35310 Bréal-sous-Montfort, France</v>
      </c>
      <c r="L531">
        <v>0</v>
      </c>
      <c r="M531">
        <v>0</v>
      </c>
      <c r="N531">
        <v>8</v>
      </c>
      <c r="O531">
        <v>1</v>
      </c>
      <c r="P531">
        <v>0</v>
      </c>
      <c r="Q531" t="str">
        <v>false</v>
      </c>
      <c r="R531" t="str">
        <v>Porte de Bretagne</v>
      </c>
      <c r="S531" t="b">
        <v>1</v>
      </c>
      <c r="T531">
        <v>528</v>
      </c>
    </row>
    <row r="532" spans="3:20" x14ac:dyDescent="0.3">
      <c r="C532" t="str">
        <v>06 26 93 02 33</v>
      </c>
      <c r="D532" s="3">
        <v>750</v>
      </c>
      <c r="E532" t="str">
        <v>Mylumioo Saubaber</v>
      </c>
      <c r="F532" s="6">
        <v>44084.593888888892</v>
      </c>
      <c r="G532">
        <v>2020</v>
      </c>
      <c r="H532" t="str">
        <v>Alain</v>
      </c>
      <c r="I532" t="str">
        <v>SAUBABER</v>
      </c>
      <c r="J532" t="str">
        <v>alain.saubaber@neuf.fr</v>
      </c>
      <c r="K532" t="str">
        <v>12 Chemin de Cap Arrê, 64530 Pontacq, France</v>
      </c>
      <c r="L532">
        <v>0</v>
      </c>
      <c r="M532">
        <v>0</v>
      </c>
      <c r="N532">
        <v>8</v>
      </c>
      <c r="O532">
        <v>1</v>
      </c>
      <c r="P532">
        <v>0</v>
      </c>
      <c r="Q532" t="str">
        <v>false</v>
      </c>
      <c r="R532" t="str">
        <v>Occitanie</v>
      </c>
      <c r="S532" t="b">
        <v>1</v>
      </c>
      <c r="T532">
        <v>529</v>
      </c>
    </row>
    <row r="533" spans="3:20" x14ac:dyDescent="0.3">
      <c r="C533" t="str">
        <v>06 82 05 72 32</v>
      </c>
      <c r="D533" s="3">
        <v>751</v>
      </c>
      <c r="E533" t="str">
        <v>Earl de l'Espérance</v>
      </c>
      <c r="F533" s="6">
        <v>44088.709039351852</v>
      </c>
      <c r="G533">
        <v>0</v>
      </c>
      <c r="H533" t="str">
        <v>Didier</v>
      </c>
      <c r="I533" t="str">
        <v>Poirier</v>
      </c>
      <c r="J533" t="str">
        <v>christelle.poirier39@orange.fr</v>
      </c>
      <c r="K533" t="str">
        <v>Varancières, 72150 Le Grand-Lucé, France</v>
      </c>
      <c r="L533">
        <v>0</v>
      </c>
      <c r="M533">
        <v>0</v>
      </c>
      <c r="N533">
        <v>75</v>
      </c>
      <c r="O533">
        <v>1</v>
      </c>
      <c r="P533">
        <v>0</v>
      </c>
      <c r="Q533" t="str">
        <v>false</v>
      </c>
      <c r="R533" t="str">
        <v>Porte de Bretagne</v>
      </c>
      <c r="S533" t="b">
        <v>1</v>
      </c>
      <c r="T533">
        <v>530</v>
      </c>
    </row>
    <row r="534" spans="3:20" x14ac:dyDescent="0.3">
      <c r="C534" t="str">
        <v>06 14 91 37 12</v>
      </c>
      <c r="D534" s="3">
        <v>752</v>
      </c>
      <c r="E534" t="str">
        <v>Bouma Nico</v>
      </c>
      <c r="F534" s="6">
        <v>44088.711516203701</v>
      </c>
      <c r="G534">
        <v>2020</v>
      </c>
      <c r="H534" t="str">
        <v>Nico</v>
      </c>
      <c r="I534" t="str">
        <v>Bouma</v>
      </c>
      <c r="J534" t="str">
        <v>nico.bouma@hotmail.fr</v>
      </c>
      <c r="K534" t="str">
        <v>La Courtillerie, 49420 Ombrée d'Anjou, France</v>
      </c>
      <c r="L534">
        <v>0</v>
      </c>
      <c r="M534">
        <v>0</v>
      </c>
      <c r="N534">
        <v>75</v>
      </c>
      <c r="O534">
        <v>1</v>
      </c>
      <c r="P534">
        <v>0</v>
      </c>
      <c r="Q534" t="str">
        <v>false</v>
      </c>
      <c r="R534" t="str">
        <v>Pays de la Loire</v>
      </c>
      <c r="S534" t="b">
        <v>1</v>
      </c>
      <c r="T534">
        <v>531</v>
      </c>
    </row>
    <row r="535" spans="3:20" x14ac:dyDescent="0.3">
      <c r="C535" t="str">
        <v>06 79 69 69 50</v>
      </c>
      <c r="D535" s="3">
        <v>753</v>
      </c>
      <c r="E535" t="str">
        <v>Clouard Rolland</v>
      </c>
      <c r="F535" s="6">
        <v>44088.713819444441</v>
      </c>
      <c r="G535">
        <v>2021</v>
      </c>
      <c r="H535" t="str">
        <v>Rolland</v>
      </c>
      <c r="I535" t="str">
        <v>Clouard</v>
      </c>
      <c r="J535" t="str">
        <v>marjo.manon@hotmail.fr</v>
      </c>
      <c r="K535" t="str">
        <v>Le Bas Champizambard, 53500 Saint-Pierre-des-Landes, France</v>
      </c>
      <c r="L535">
        <v>0</v>
      </c>
      <c r="M535">
        <v>0</v>
      </c>
      <c r="N535">
        <v>117</v>
      </c>
      <c r="O535">
        <v>1</v>
      </c>
      <c r="P535">
        <v>17500</v>
      </c>
      <c r="Q535" t="str">
        <v>true</v>
      </c>
      <c r="R535" t="str">
        <v>Porte de Bretagne</v>
      </c>
      <c r="S535" t="b">
        <v>1</v>
      </c>
      <c r="T535">
        <v>532</v>
      </c>
    </row>
    <row r="536" spans="3:20" x14ac:dyDescent="0.3">
      <c r="C536" t="str">
        <v>06 75 25 04 32</v>
      </c>
      <c r="D536" s="3">
        <v>754</v>
      </c>
      <c r="E536" t="str">
        <v>Gaec Feltière</v>
      </c>
      <c r="F536" s="6">
        <v>44088.716249999998</v>
      </c>
      <c r="G536">
        <v>2020</v>
      </c>
      <c r="H536" t="str">
        <v>Christophe</v>
      </c>
      <c r="I536" t="str">
        <v>Menan</v>
      </c>
      <c r="J536" t="str">
        <v>gaecfeltiere@orange.fr</v>
      </c>
      <c r="K536" t="str">
        <v>La Feltière, 49500 Segré-en-Anjou Bleu, France</v>
      </c>
      <c r="L536">
        <v>0</v>
      </c>
      <c r="M536">
        <v>0</v>
      </c>
      <c r="N536">
        <v>117</v>
      </c>
      <c r="O536">
        <v>1</v>
      </c>
      <c r="P536">
        <v>17500</v>
      </c>
      <c r="Q536" t="str">
        <v>true</v>
      </c>
      <c r="R536" t="str">
        <v>Pays de la Loire</v>
      </c>
      <c r="S536" t="b">
        <v>1</v>
      </c>
      <c r="T536">
        <v>533</v>
      </c>
    </row>
    <row r="537" spans="3:20" x14ac:dyDescent="0.3">
      <c r="C537" t="str">
        <v>06 21 75 27 01</v>
      </c>
      <c r="D537" s="3">
        <v>755</v>
      </c>
      <c r="E537" t="str">
        <v>Langevin Nicolas</v>
      </c>
      <c r="F537" s="6">
        <v>44088.71837962963</v>
      </c>
      <c r="G537">
        <v>2020</v>
      </c>
      <c r="H537" t="str">
        <v>Nicolas</v>
      </c>
      <c r="I537" t="str">
        <v>Langevin</v>
      </c>
      <c r="J537" t="str">
        <v>christellemesange@yahoo.fr</v>
      </c>
      <c r="K537" t="str">
        <v>La Tribouillère, 72190 Neuville-sur-Sarthe, France</v>
      </c>
      <c r="L537">
        <v>0</v>
      </c>
      <c r="M537">
        <v>0</v>
      </c>
      <c r="N537">
        <v>117</v>
      </c>
      <c r="O537">
        <v>1</v>
      </c>
      <c r="P537">
        <v>17500</v>
      </c>
      <c r="Q537" t="str">
        <v>true</v>
      </c>
      <c r="R537" t="str">
        <v>Porte de Bretagne</v>
      </c>
      <c r="S537" t="b">
        <v>1</v>
      </c>
      <c r="T537">
        <v>534</v>
      </c>
    </row>
    <row r="538" spans="3:20" x14ac:dyDescent="0.3">
      <c r="C538" t="str">
        <v>06 98 80 28 41</v>
      </c>
      <c r="D538" s="3">
        <v>756</v>
      </c>
      <c r="E538" t="str">
        <v>SCEA des Gravelottes</v>
      </c>
      <c r="F538" s="6">
        <v>44089.84920138889</v>
      </c>
      <c r="G538">
        <v>2020</v>
      </c>
      <c r="H538" t="str">
        <v>Jérémie</v>
      </c>
      <c r="I538" t="str">
        <v>Husson</v>
      </c>
      <c r="J538" t="str">
        <v>jeremie.husson54@gmail.com</v>
      </c>
      <c r="K538" t="str">
        <v>Route de Vezelise, 54134 Ceintrey, France</v>
      </c>
      <c r="L538">
        <v>0</v>
      </c>
      <c r="M538">
        <v>0</v>
      </c>
      <c r="N538">
        <v>117</v>
      </c>
      <c r="O538">
        <v>1</v>
      </c>
      <c r="P538">
        <v>17500</v>
      </c>
      <c r="Q538" t="str">
        <v>true</v>
      </c>
      <c r="R538" t="str">
        <v>Grand Est</v>
      </c>
      <c r="S538" t="b">
        <v>1</v>
      </c>
      <c r="T538">
        <v>535</v>
      </c>
    </row>
    <row r="539" spans="3:20" x14ac:dyDescent="0.3">
      <c r="C539" t="str">
        <v>06 26 84 69 01</v>
      </c>
      <c r="D539" s="3">
        <v>758</v>
      </c>
      <c r="E539" t="str">
        <v>COOPACA</v>
      </c>
      <c r="F539" s="6">
        <v>44090.562557870369</v>
      </c>
      <c r="G539">
        <v>2020</v>
      </c>
      <c r="H539" t="str">
        <v>Yves</v>
      </c>
      <c r="I539" t="str">
        <v>Courrier</v>
      </c>
      <c r="J539" t="str">
        <v>coopaca@coopaca.coop</v>
      </c>
      <c r="K539" t="str">
        <v>14 Rue du Commerce, 03220 Treteau, France</v>
      </c>
      <c r="L539">
        <v>0</v>
      </c>
      <c r="M539">
        <v>0</v>
      </c>
      <c r="N539">
        <v>117</v>
      </c>
      <c r="O539">
        <v>4</v>
      </c>
      <c r="P539">
        <v>0</v>
      </c>
      <c r="Q539" t="str">
        <v>false</v>
      </c>
      <c r="R539" t="str">
        <v>Rhone Alpes</v>
      </c>
      <c r="S539" t="b">
        <v>1</v>
      </c>
      <c r="T539">
        <v>536</v>
      </c>
    </row>
    <row r="540" spans="3:20" x14ac:dyDescent="0.3">
      <c r="C540" t="str">
        <v>06 09 52 25 44</v>
      </c>
      <c r="D540" s="3">
        <v>759</v>
      </c>
      <c r="E540" t="str">
        <v>Cirhyo</v>
      </c>
      <c r="F540" s="6">
        <v>44090.635185185187</v>
      </c>
      <c r="G540">
        <v>2020</v>
      </c>
      <c r="H540" t="str">
        <v>Gael</v>
      </c>
      <c r="I540" t="str">
        <v>Rondepierre</v>
      </c>
      <c r="J540" t="str">
        <v>elevageduformans@orange.fr</v>
      </c>
      <c r="K540" t="str">
        <v>D44, 01480 Ars-sur-Formans, France</v>
      </c>
      <c r="L540">
        <v>0</v>
      </c>
      <c r="M540">
        <v>0</v>
      </c>
      <c r="N540">
        <v>117</v>
      </c>
      <c r="O540">
        <v>3</v>
      </c>
      <c r="P540">
        <v>44820</v>
      </c>
      <c r="Q540" t="str">
        <v>true</v>
      </c>
      <c r="R540" t="str">
        <v>Rhone Alpes</v>
      </c>
      <c r="S540" t="b">
        <v>1</v>
      </c>
      <c r="T540">
        <v>537</v>
      </c>
    </row>
    <row r="541" spans="3:20" x14ac:dyDescent="0.3">
      <c r="C541" t="str">
        <v>06 24 69 43 28</v>
      </c>
      <c r="D541" s="3">
        <v>760</v>
      </c>
      <c r="E541" t="str">
        <v>SCEA Blottipig</v>
      </c>
      <c r="F541" s="6">
        <v>44093.550497685188</v>
      </c>
      <c r="G541">
        <v>2020</v>
      </c>
      <c r="H541" t="str">
        <v>Sébastien</v>
      </c>
      <c r="I541" t="str">
        <v>Mortier</v>
      </c>
      <c r="J541" t="str">
        <v>earl.blottipig72@orange.fr</v>
      </c>
      <c r="K541" t="str">
        <v>La Blottière, 72440 Maisoncelles, France</v>
      </c>
      <c r="L541">
        <v>0</v>
      </c>
      <c r="M541">
        <v>0</v>
      </c>
      <c r="N541">
        <v>117</v>
      </c>
      <c r="O541">
        <v>1</v>
      </c>
      <c r="P541">
        <v>0</v>
      </c>
      <c r="Q541" t="str">
        <v>false</v>
      </c>
      <c r="R541" t="str">
        <v>Porte de Bretagne</v>
      </c>
      <c r="S541" t="b">
        <v>1</v>
      </c>
      <c r="T541">
        <v>538</v>
      </c>
    </row>
    <row r="542" spans="3:20" x14ac:dyDescent="0.3">
      <c r="C542" t="str">
        <v>06 35 30 15 20</v>
      </c>
      <c r="D542" s="3">
        <v>762</v>
      </c>
      <c r="E542" t="str">
        <v>GAEC du Tertre Goutte</v>
      </c>
      <c r="F542" s="6">
        <v>44096.794212962966</v>
      </c>
      <c r="G542">
        <v>2020</v>
      </c>
      <c r="H542" t="str">
        <v>Antoine</v>
      </c>
      <c r="I542" t="str">
        <v>Boixière</v>
      </c>
      <c r="J542" t="str">
        <v>sceadutertregoutte@gmail.com</v>
      </c>
      <c r="K542" t="str">
        <v>Beau Soleil, 22690 Pleudihen-sur-Rance, France</v>
      </c>
      <c r="L542">
        <v>0</v>
      </c>
      <c r="M542">
        <v>0</v>
      </c>
      <c r="N542">
        <v>117</v>
      </c>
      <c r="O542">
        <v>5</v>
      </c>
      <c r="P542">
        <v>110700</v>
      </c>
      <c r="Q542" t="str">
        <v>true</v>
      </c>
      <c r="R542" t="str">
        <v>Bretagne</v>
      </c>
      <c r="S542" t="b">
        <v>1</v>
      </c>
      <c r="T542">
        <v>539</v>
      </c>
    </row>
    <row r="543" spans="3:20" x14ac:dyDescent="0.3">
      <c r="C543" t="str">
        <v>06 76 72 51 70</v>
      </c>
      <c r="D543" s="3">
        <v>764</v>
      </c>
      <c r="E543" t="str">
        <v>EARL de l'hommelet</v>
      </c>
      <c r="F543" s="6">
        <v>44098.613749999997</v>
      </c>
      <c r="G543">
        <v>2020</v>
      </c>
      <c r="H543" t="str">
        <v>Olivier</v>
      </c>
      <c r="I543" t="str">
        <v>Bouvry</v>
      </c>
      <c r="J543" t="str">
        <v>earllhommelet@gmail.com</v>
      </c>
      <c r="K543" t="str">
        <v>L'Hommelet, 35640 Martigné-Ferchaud, France</v>
      </c>
      <c r="L543">
        <v>0</v>
      </c>
      <c r="M543">
        <v>0</v>
      </c>
      <c r="N543">
        <v>117</v>
      </c>
      <c r="O543">
        <v>2</v>
      </c>
      <c r="P543">
        <v>44000</v>
      </c>
      <c r="Q543" t="str">
        <v>true</v>
      </c>
      <c r="R543" t="str">
        <v>Porte de Bretagne</v>
      </c>
      <c r="S543" t="b">
        <v>1</v>
      </c>
      <c r="T543">
        <v>540</v>
      </c>
    </row>
    <row r="544" spans="3:20" x14ac:dyDescent="0.3">
      <c r="C544" t="str">
        <v>06 73 60 18 90</v>
      </c>
      <c r="D544" s="3">
        <v>765</v>
      </c>
      <c r="E544" t="str">
        <v>Multiporcs de l'Aire</v>
      </c>
      <c r="F544" s="6">
        <v>44098.718217592592</v>
      </c>
      <c r="G544">
        <v>2020</v>
      </c>
      <c r="H544" t="str">
        <v>Jean-Philippe</v>
      </c>
      <c r="I544" t="str">
        <v>BAZART</v>
      </c>
      <c r="J544" t="str">
        <v>bazartjp@gmail.com</v>
      </c>
      <c r="K544" t="str">
        <v>31 Rue Berne, 55250 Beausite, France</v>
      </c>
      <c r="L544">
        <v>0</v>
      </c>
      <c r="M544">
        <v>0</v>
      </c>
      <c r="N544">
        <v>117</v>
      </c>
      <c r="O544">
        <v>2</v>
      </c>
      <c r="P544">
        <v>0</v>
      </c>
      <c r="Q544" t="str">
        <v>false</v>
      </c>
      <c r="R544" t="str">
        <v>Grand Est</v>
      </c>
      <c r="S544" t="b">
        <v>1</v>
      </c>
      <c r="T544">
        <v>541</v>
      </c>
    </row>
    <row r="545" spans="3:20" x14ac:dyDescent="0.3">
      <c r="C545" t="str">
        <v>06 71 52 64 98</v>
      </c>
      <c r="D545" s="3">
        <v>766</v>
      </c>
      <c r="E545" t="str">
        <v>GAEC de l'Epine</v>
      </c>
      <c r="F545" s="6">
        <v>44099.794270833336</v>
      </c>
      <c r="G545">
        <v>2021</v>
      </c>
      <c r="H545" t="str">
        <v>Pierre</v>
      </c>
      <c r="I545" t="str">
        <v>Besançon</v>
      </c>
      <c r="J545" t="str">
        <v>gaecepine53@gmail.com</v>
      </c>
      <c r="K545" t="str">
        <v>L'Épine, 53940 Saint-Berthevin, France</v>
      </c>
      <c r="L545">
        <v>0</v>
      </c>
      <c r="M545">
        <v>0</v>
      </c>
      <c r="N545">
        <v>117</v>
      </c>
      <c r="O545">
        <v>2</v>
      </c>
      <c r="P545">
        <v>0</v>
      </c>
      <c r="Q545" t="str">
        <v>true</v>
      </c>
      <c r="R545" t="str">
        <v>Porte de Bretagne</v>
      </c>
      <c r="S545" t="b">
        <v>1</v>
      </c>
      <c r="T545">
        <v>542</v>
      </c>
    </row>
    <row r="546" spans="3:20" x14ac:dyDescent="0.3">
      <c r="C546" t="str">
        <v>06 70 19 32 22</v>
      </c>
      <c r="D546" s="3">
        <v>767</v>
      </c>
      <c r="E546" t="str">
        <v>Earl le Breuil Poulain</v>
      </c>
      <c r="F546" s="6">
        <v>44100.711967592593</v>
      </c>
      <c r="G546">
        <v>2023</v>
      </c>
      <c r="H546" t="str">
        <v>Yannick</v>
      </c>
      <c r="I546" t="str">
        <v>Beurel</v>
      </c>
      <c r="J546" t="str">
        <v>yannick.beurel@orange.fr</v>
      </c>
      <c r="K546" t="str">
        <v>Le Breuil Poulain, 56580 Bréhan, France</v>
      </c>
      <c r="L546">
        <v>0</v>
      </c>
      <c r="M546">
        <v>0</v>
      </c>
      <c r="N546">
        <v>117</v>
      </c>
      <c r="O546">
        <v>1</v>
      </c>
      <c r="P546">
        <v>17500</v>
      </c>
      <c r="Q546" t="str">
        <v>true</v>
      </c>
      <c r="R546" t="str">
        <v>Bretagne</v>
      </c>
      <c r="S546" t="b">
        <v>1</v>
      </c>
      <c r="T546">
        <v>543</v>
      </c>
    </row>
    <row r="547" spans="3:20" x14ac:dyDescent="0.3">
      <c r="C547" t="str">
        <v>06 86 26 15 78</v>
      </c>
      <c r="D547" s="3">
        <v>768</v>
      </c>
      <c r="E547" t="str">
        <v>Gaec de Ty Nestour</v>
      </c>
      <c r="F547" s="6">
        <v>44100.71435185185</v>
      </c>
      <c r="G547">
        <v>2021</v>
      </c>
      <c r="H547" t="str">
        <v>Patrick</v>
      </c>
      <c r="I547" t="str">
        <v>Jaffre</v>
      </c>
      <c r="J547" t="str">
        <v>gaecdetynestour@orange.fr</v>
      </c>
      <c r="K547" t="str">
        <v>Ty Nestour, 56160 Lignol, France</v>
      </c>
      <c r="L547">
        <v>0</v>
      </c>
      <c r="M547">
        <v>0</v>
      </c>
      <c r="N547">
        <v>117</v>
      </c>
      <c r="O547">
        <v>1</v>
      </c>
      <c r="P547">
        <v>18000</v>
      </c>
      <c r="Q547" t="str">
        <v>true</v>
      </c>
      <c r="R547" t="str">
        <v>Bretagne</v>
      </c>
      <c r="S547" t="b">
        <v>1</v>
      </c>
      <c r="T547">
        <v>544</v>
      </c>
    </row>
    <row r="548" spans="3:20" x14ac:dyDescent="0.3">
      <c r="C548" t="str">
        <v>06 23 19 23 24</v>
      </c>
      <c r="D548" s="3">
        <v>769</v>
      </c>
      <c r="E548" t="str">
        <v>M Chauvet Joseph</v>
      </c>
      <c r="F548" s="6">
        <v>44100.717037037037</v>
      </c>
      <c r="G548">
        <v>2021</v>
      </c>
      <c r="H548" t="str">
        <v>Joseph</v>
      </c>
      <c r="I548" t="str">
        <v>Chauvet</v>
      </c>
      <c r="J548" t="str">
        <v>zef.minette@neuf.fr</v>
      </c>
      <c r="K548" t="str">
        <v>13 La Charpenterie, 44680 Saint-Hilaire-de-Chaléons, France</v>
      </c>
      <c r="L548">
        <v>0</v>
      </c>
      <c r="M548">
        <v>0</v>
      </c>
      <c r="N548">
        <v>117</v>
      </c>
      <c r="O548">
        <v>1</v>
      </c>
      <c r="P548">
        <v>17500</v>
      </c>
      <c r="Q548" t="str">
        <v>true</v>
      </c>
      <c r="R548" t="str">
        <v>Pays de la Loire</v>
      </c>
      <c r="S548" t="b">
        <v>1</v>
      </c>
      <c r="T548">
        <v>545</v>
      </c>
    </row>
    <row r="549" spans="3:20" x14ac:dyDescent="0.3">
      <c r="C549" t="str">
        <v>06 66 61 41 66</v>
      </c>
      <c r="D549" s="3">
        <v>770</v>
      </c>
      <c r="E549" t="str">
        <v>SAS Le Parcours (GAEC Chezpepi)</v>
      </c>
      <c r="F549" s="6">
        <v>44100.720590277779</v>
      </c>
      <c r="G549">
        <v>2021</v>
      </c>
      <c r="H549" t="str">
        <v>Claudine</v>
      </c>
      <c r="I549" t="str">
        <v>PERONNAUD</v>
      </c>
      <c r="J549" t="str">
        <v>gaec.chezpepi@orange.fr</v>
      </c>
      <c r="K549" t="str">
        <v>Sainte-Anne, 56420 Buléon, France</v>
      </c>
      <c r="L549">
        <v>0</v>
      </c>
      <c r="M549">
        <v>0</v>
      </c>
      <c r="N549">
        <v>75</v>
      </c>
      <c r="O549">
        <v>1</v>
      </c>
      <c r="P549">
        <v>13125</v>
      </c>
      <c r="Q549" t="str">
        <v>false</v>
      </c>
      <c r="R549" t="str">
        <v>Bretagne</v>
      </c>
      <c r="S549" t="b">
        <v>1</v>
      </c>
      <c r="T549">
        <v>546</v>
      </c>
    </row>
    <row r="550" spans="3:20" x14ac:dyDescent="0.3">
      <c r="C550" t="str">
        <v>06 87 34 60 52</v>
      </c>
      <c r="D550" s="3">
        <v>771</v>
      </c>
      <c r="E550" t="str">
        <v>Gaec Bel Ozier</v>
      </c>
      <c r="F550" s="6">
        <v>44100.723819444444</v>
      </c>
      <c r="G550">
        <v>2021</v>
      </c>
      <c r="H550" t="str">
        <v>Annette</v>
      </c>
      <c r="I550" t="str">
        <v>Pondard</v>
      </c>
      <c r="J550" t="str">
        <v>gaecbelozier@orange.fr</v>
      </c>
      <c r="K550" t="str">
        <v>Trévolo, 56350 Rieux, France</v>
      </c>
      <c r="L550">
        <v>0</v>
      </c>
      <c r="M550">
        <v>0</v>
      </c>
      <c r="N550">
        <v>117</v>
      </c>
      <c r="O550">
        <v>1</v>
      </c>
      <c r="P550">
        <v>17500</v>
      </c>
      <c r="Q550" t="str">
        <v>true</v>
      </c>
      <c r="R550" t="str">
        <v>Pays de la Loire</v>
      </c>
      <c r="S550" t="b">
        <v>1</v>
      </c>
      <c r="T550">
        <v>547</v>
      </c>
    </row>
    <row r="551" spans="3:20" x14ac:dyDescent="0.3">
      <c r="C551" t="str">
        <v>06 08 68 99 05</v>
      </c>
      <c r="D551" s="3">
        <v>772</v>
      </c>
      <c r="E551" t="str">
        <v>SARL du Moelou</v>
      </c>
      <c r="F551" s="6">
        <v>44104.483483796299</v>
      </c>
      <c r="G551">
        <v>2020</v>
      </c>
      <c r="H551" t="str">
        <v>Christophe</v>
      </c>
      <c r="I551" t="str">
        <v>Marzin</v>
      </c>
      <c r="J551" t="str">
        <v>marzin.christophe@outlook.fr</v>
      </c>
      <c r="K551" t="str">
        <v>Park Quiminal, 22110 Kergrist-Moëlou, France</v>
      </c>
      <c r="L551">
        <v>0</v>
      </c>
      <c r="M551">
        <v>0</v>
      </c>
      <c r="N551">
        <v>117</v>
      </c>
      <c r="O551">
        <v>6</v>
      </c>
      <c r="P551">
        <v>0</v>
      </c>
      <c r="Q551" t="str">
        <v>false</v>
      </c>
      <c r="R551" t="str">
        <v>Bretagne</v>
      </c>
      <c r="S551" t="b">
        <v>1</v>
      </c>
      <c r="T551">
        <v>548</v>
      </c>
    </row>
    <row r="552" spans="3:20" x14ac:dyDescent="0.3">
      <c r="C552" t="str">
        <v>06 08 68 99 05</v>
      </c>
      <c r="D552" s="3">
        <v>773</v>
      </c>
      <c r="E552" t="str">
        <v>EARL Marzin</v>
      </c>
      <c r="F552" s="6">
        <v>44104.485358796293</v>
      </c>
      <c r="G552">
        <v>2020</v>
      </c>
      <c r="H552" t="str">
        <v>Christophe</v>
      </c>
      <c r="I552" t="str">
        <v>Marzin</v>
      </c>
      <c r="J552" t="str">
        <v>marzin.christophe@outlook.fr</v>
      </c>
      <c r="K552" t="str">
        <v>22110 Glomel, France</v>
      </c>
      <c r="L552">
        <v>0</v>
      </c>
      <c r="M552">
        <v>0</v>
      </c>
      <c r="N552">
        <v>117</v>
      </c>
      <c r="O552">
        <v>2</v>
      </c>
      <c r="P552">
        <v>0</v>
      </c>
      <c r="Q552" t="str">
        <v>false</v>
      </c>
      <c r="R552" t="str">
        <v>Bretagne</v>
      </c>
      <c r="S552" t="b">
        <v>1</v>
      </c>
      <c r="T552">
        <v>549</v>
      </c>
    </row>
    <row r="553" spans="3:20" x14ac:dyDescent="0.3">
      <c r="C553" t="str">
        <v>06 08 68 99 05</v>
      </c>
      <c r="D553" s="3">
        <v>774</v>
      </c>
      <c r="E553" t="str">
        <v>SARL Marzin</v>
      </c>
      <c r="F553" s="6">
        <v>44104.487002314818</v>
      </c>
      <c r="G553">
        <v>2020</v>
      </c>
      <c r="H553" t="str">
        <v>Christophe</v>
      </c>
      <c r="I553" t="str">
        <v>Marzin</v>
      </c>
      <c r="J553" t="str">
        <v>marzin.christophe@outlook.fr</v>
      </c>
      <c r="K553" t="str">
        <v>Kerlean, 22340 Maël-Carhaix, France</v>
      </c>
      <c r="L553">
        <v>0</v>
      </c>
      <c r="M553">
        <v>0</v>
      </c>
      <c r="N553">
        <v>117</v>
      </c>
      <c r="O553">
        <v>1</v>
      </c>
      <c r="P553">
        <v>0</v>
      </c>
      <c r="Q553" t="str">
        <v>false</v>
      </c>
      <c r="R553" t="str">
        <v>Bretagne</v>
      </c>
      <c r="S553" t="b">
        <v>1</v>
      </c>
      <c r="T553">
        <v>550</v>
      </c>
    </row>
    <row r="554" spans="3:20" x14ac:dyDescent="0.3">
      <c r="C554" t="str">
        <v>06 08 68 99 05</v>
      </c>
      <c r="D554" s="3">
        <v>775</v>
      </c>
      <c r="E554" t="str">
        <v>EARL de Kermarec</v>
      </c>
      <c r="F554" s="6">
        <v>44104.488946759258</v>
      </c>
      <c r="G554">
        <v>2020</v>
      </c>
      <c r="H554" t="str">
        <v>Christophe</v>
      </c>
      <c r="I554" t="str">
        <v>Marzin</v>
      </c>
      <c r="J554" t="str">
        <v>marzin.christophe@outlook.fr</v>
      </c>
      <c r="K554" t="str">
        <v>Kermarec, 22340 Maël-Carhaix, France</v>
      </c>
      <c r="L554">
        <v>0</v>
      </c>
      <c r="M554">
        <v>0</v>
      </c>
      <c r="N554">
        <v>75</v>
      </c>
      <c r="O554">
        <v>1</v>
      </c>
      <c r="P554">
        <v>0</v>
      </c>
      <c r="Q554" t="str">
        <v>false</v>
      </c>
      <c r="R554" t="str">
        <v>Bretagne</v>
      </c>
      <c r="S554" t="b">
        <v>1</v>
      </c>
      <c r="T554">
        <v>551</v>
      </c>
    </row>
    <row r="555" spans="3:20" x14ac:dyDescent="0.3">
      <c r="C555" t="str">
        <v>02 33 65 95 54</v>
      </c>
      <c r="D555" s="3">
        <v>777</v>
      </c>
      <c r="E555" t="str">
        <v>MyLumioo  GUILLAUME Paul Andre</v>
      </c>
      <c r="F555" s="6">
        <v>44104.598136574074</v>
      </c>
      <c r="G555">
        <v>2020</v>
      </c>
      <c r="H555" t="str">
        <v>Paul André</v>
      </c>
      <c r="I555" t="str">
        <v>GUILLAUME</v>
      </c>
      <c r="J555" t="str">
        <v>paul-andre.guillaume@orange.fr</v>
      </c>
      <c r="K555" t="str">
        <v>La Bunêche, 61490 Saint-Clair-de-Halouze, France</v>
      </c>
      <c r="L555">
        <v>0</v>
      </c>
      <c r="M555">
        <v>0</v>
      </c>
      <c r="N555">
        <v>8</v>
      </c>
      <c r="O555">
        <v>2</v>
      </c>
      <c r="P555">
        <v>0</v>
      </c>
      <c r="Q555" t="str">
        <v>false</v>
      </c>
      <c r="R555" t="str">
        <v>Porte de Bretagne</v>
      </c>
      <c r="S555" t="b">
        <v>1</v>
      </c>
      <c r="T555">
        <v>552</v>
      </c>
    </row>
    <row r="556" spans="3:20" x14ac:dyDescent="0.3">
      <c r="C556" t="str">
        <v>06 73 32 27 53</v>
      </c>
      <c r="D556" s="3">
        <v>779</v>
      </c>
      <c r="E556" t="str">
        <v>MyLumioo Pinpernet</v>
      </c>
      <c r="F556" s="6">
        <v>44105.845335648148</v>
      </c>
      <c r="G556">
        <v>2020</v>
      </c>
      <c r="H556" t="str">
        <v>Thibaut</v>
      </c>
      <c r="I556" t="str">
        <v>Pinpernet</v>
      </c>
      <c r="J556" t="str">
        <v>thibautpinpernet@hotmail.com</v>
      </c>
      <c r="K556" t="str">
        <v>55 Rue Cuvier, 92500 Rueil-Malmaison, France</v>
      </c>
      <c r="L556">
        <v>0</v>
      </c>
      <c r="M556">
        <v>0</v>
      </c>
      <c r="N556">
        <v>8</v>
      </c>
      <c r="O556">
        <v>1</v>
      </c>
      <c r="P556">
        <v>0</v>
      </c>
      <c r="Q556" t="str">
        <v>false</v>
      </c>
      <c r="R556" t="str">
        <v>Porte de Bretagne</v>
      </c>
      <c r="S556" t="b">
        <v>1</v>
      </c>
      <c r="T556">
        <v>553</v>
      </c>
    </row>
    <row r="557" spans="3:20" x14ac:dyDescent="0.3">
      <c r="C557" t="str">
        <v>06 78 34 44 09</v>
      </c>
      <c r="D557" s="3">
        <v>780</v>
      </c>
      <c r="E557" t="str">
        <v>MyLumioo Favrot Jean-Pierre</v>
      </c>
      <c r="F557" s="6">
        <v>44109.673206018517</v>
      </c>
      <c r="G557">
        <v>2020</v>
      </c>
      <c r="H557" t="str">
        <v>Jean-Pierre</v>
      </c>
      <c r="I557" t="str">
        <v>FAVROT</v>
      </c>
      <c r="J557" t="str">
        <v>jpfavrot@orange.fr</v>
      </c>
      <c r="K557" t="str">
        <v>Hameau Veuillet, 25240 Petite-Chaux, France</v>
      </c>
      <c r="L557">
        <v>0</v>
      </c>
      <c r="M557">
        <v>0</v>
      </c>
      <c r="N557">
        <v>8</v>
      </c>
      <c r="O557">
        <v>1</v>
      </c>
      <c r="P557">
        <v>0</v>
      </c>
      <c r="Q557" t="str">
        <v>false</v>
      </c>
      <c r="R557" t="str">
        <v>Rhone Alpes</v>
      </c>
      <c r="S557" t="b">
        <v>1</v>
      </c>
      <c r="T557">
        <v>554</v>
      </c>
    </row>
    <row r="558" spans="3:20" x14ac:dyDescent="0.3">
      <c r="C558" t="str">
        <v>06 80 77 05 14</v>
      </c>
      <c r="D558" s="3">
        <v>781</v>
      </c>
      <c r="E558" t="str">
        <v>MyLumioo Ciffreo</v>
      </c>
      <c r="F558" s="6">
        <v>44109.683078703703</v>
      </c>
      <c r="G558">
        <v>2020</v>
      </c>
      <c r="H558" t="str">
        <v>Jean-Paul</v>
      </c>
      <c r="I558" t="str">
        <v>CIFFREO</v>
      </c>
      <c r="J558" t="str">
        <v>jpaulciffreo@gmail.com</v>
      </c>
      <c r="K558" t="str">
        <v>Voulaby, 26790 Tulette, France</v>
      </c>
      <c r="L558">
        <v>0</v>
      </c>
      <c r="M558">
        <v>0</v>
      </c>
      <c r="N558">
        <v>8</v>
      </c>
      <c r="O558">
        <v>2</v>
      </c>
      <c r="P558">
        <v>0</v>
      </c>
      <c r="Q558" t="str">
        <v>false</v>
      </c>
      <c r="R558" t="str">
        <v>Rhone Alpes</v>
      </c>
      <c r="S558" t="b">
        <v>1</v>
      </c>
      <c r="T558">
        <v>555</v>
      </c>
    </row>
    <row r="559" spans="3:20" x14ac:dyDescent="0.3">
      <c r="C559" t="str">
        <v>06 83 33 66 15</v>
      </c>
      <c r="D559" s="3">
        <v>782</v>
      </c>
      <c r="E559" t="str">
        <v>MyLumioo Muller Ludovic</v>
      </c>
      <c r="F559" s="6">
        <v>44109.689687500002</v>
      </c>
      <c r="G559">
        <v>2020</v>
      </c>
      <c r="H559" t="str">
        <v>Ludovic</v>
      </c>
      <c r="I559" t="str">
        <v>Muller</v>
      </c>
      <c r="J559" t="str">
        <v>25ludo@orange.fr</v>
      </c>
      <c r="K559" t="str">
        <v>13 Rue du Gros Frêne, 25160 Labergement-Sainte-Marie, France</v>
      </c>
      <c r="L559">
        <v>0</v>
      </c>
      <c r="M559">
        <v>0</v>
      </c>
      <c r="N559">
        <v>8</v>
      </c>
      <c r="O559">
        <v>1</v>
      </c>
      <c r="P559">
        <v>0</v>
      </c>
      <c r="Q559" t="str">
        <v>false</v>
      </c>
      <c r="R559" t="str">
        <v>Rhone Alpes</v>
      </c>
      <c r="S559" t="b">
        <v>1</v>
      </c>
      <c r="T559">
        <v>556</v>
      </c>
    </row>
    <row r="560" spans="3:20" x14ac:dyDescent="0.3">
      <c r="C560" t="str">
        <v>06 83 26 14 88</v>
      </c>
      <c r="D560" s="3">
        <v>783</v>
      </c>
      <c r="E560" t="str">
        <v>MyLumioo Jolly Olivier</v>
      </c>
      <c r="F560" s="6">
        <v>44109.698611111111</v>
      </c>
      <c r="G560">
        <v>2020</v>
      </c>
      <c r="H560" t="str">
        <v>Olivier</v>
      </c>
      <c r="I560" t="str">
        <v>Jolly</v>
      </c>
      <c r="J560" t="str">
        <v>jollyolivier0323@orange.fr</v>
      </c>
      <c r="K560" t="str">
        <v>1681 La Noue, 85170 Le Poiré-sur-Vie, France</v>
      </c>
      <c r="L560">
        <v>0</v>
      </c>
      <c r="M560">
        <v>0</v>
      </c>
      <c r="N560">
        <v>8</v>
      </c>
      <c r="O560">
        <v>1</v>
      </c>
      <c r="P560">
        <v>0</v>
      </c>
      <c r="Q560" t="str">
        <v>false</v>
      </c>
      <c r="R560" t="str">
        <v>Pays de la Loire</v>
      </c>
      <c r="S560" t="b">
        <v>1</v>
      </c>
      <c r="T560">
        <v>557</v>
      </c>
    </row>
    <row r="561" spans="3:20" x14ac:dyDescent="0.3">
      <c r="C561" t="str">
        <v>06 10 75 63 45</v>
      </c>
      <c r="D561" s="3">
        <v>784</v>
      </c>
      <c r="E561" t="str">
        <v>MyLumioo Esprit Padel</v>
      </c>
      <c r="F561" s="6">
        <v>44109.70753472222</v>
      </c>
      <c r="G561">
        <v>2020</v>
      </c>
      <c r="H561" t="str">
        <v>Esprit</v>
      </c>
      <c r="I561" t="str">
        <v>Padel</v>
      </c>
      <c r="J561" t="str">
        <v>sebastien@espritpadel.com</v>
      </c>
      <c r="K561" t="str">
        <v>155 Route de Grenoble, 69800 Saint-Priest, France</v>
      </c>
      <c r="L561">
        <v>0</v>
      </c>
      <c r="M561">
        <v>0</v>
      </c>
      <c r="N561">
        <v>8</v>
      </c>
      <c r="O561">
        <v>1</v>
      </c>
      <c r="P561">
        <v>0</v>
      </c>
      <c r="Q561" t="str">
        <v>false</v>
      </c>
      <c r="R561" t="str">
        <v>Rhone Alpes</v>
      </c>
      <c r="S561" t="b">
        <v>1</v>
      </c>
      <c r="T561">
        <v>558</v>
      </c>
    </row>
    <row r="562" spans="3:20" x14ac:dyDescent="0.3">
      <c r="C562" t="str">
        <v>02 33 65 95 54</v>
      </c>
      <c r="D562" s="3">
        <v>785</v>
      </c>
      <c r="E562" t="str">
        <v>GAEC des Clarines</v>
      </c>
      <c r="F562" s="6">
        <v>44109.710972222223</v>
      </c>
      <c r="G562">
        <v>2020</v>
      </c>
      <c r="H562" t="str">
        <v>Paul André</v>
      </c>
      <c r="I562" t="str">
        <v>GUILLAUME</v>
      </c>
      <c r="J562" t="str">
        <v>paul-andre.guillaume@orange.fr</v>
      </c>
      <c r="K562" t="str">
        <v>La Bunêche, 61490 Saint-Clair-de-Halouze, France</v>
      </c>
      <c r="L562">
        <v>0</v>
      </c>
      <c r="M562">
        <v>0</v>
      </c>
      <c r="N562">
        <v>75</v>
      </c>
      <c r="O562">
        <v>1</v>
      </c>
      <c r="P562">
        <v>13130</v>
      </c>
      <c r="Q562" t="str">
        <v>true</v>
      </c>
      <c r="R562" t="str">
        <v>Porte de Bretagne</v>
      </c>
      <c r="S562" t="b">
        <v>1</v>
      </c>
      <c r="T562">
        <v>559</v>
      </c>
    </row>
    <row r="563" spans="3:20" x14ac:dyDescent="0.3">
      <c r="C563" t="str">
        <v>06 32 20 57 28</v>
      </c>
      <c r="D563" s="3">
        <v>786</v>
      </c>
      <c r="E563" t="str">
        <v>MyLumioo Colin</v>
      </c>
      <c r="F563" s="6">
        <v>44109.71199074074</v>
      </c>
      <c r="G563">
        <v>2020</v>
      </c>
      <c r="H563" t="str">
        <v>Didier</v>
      </c>
      <c r="I563" t="str">
        <v>Colin</v>
      </c>
      <c r="J563" t="str">
        <v>dycolin@gmail.com</v>
      </c>
      <c r="K563" t="str">
        <v>Rue de Menehars, 22310 Plestin-les-Grèves, France</v>
      </c>
      <c r="L563">
        <v>0</v>
      </c>
      <c r="M563">
        <v>0</v>
      </c>
      <c r="N563">
        <v>8</v>
      </c>
      <c r="O563">
        <v>1</v>
      </c>
      <c r="P563">
        <v>0</v>
      </c>
      <c r="Q563" t="str">
        <v>false</v>
      </c>
      <c r="R563" t="str">
        <v>Bretagne</v>
      </c>
      <c r="S563" t="b">
        <v>1</v>
      </c>
      <c r="T563">
        <v>560</v>
      </c>
    </row>
    <row r="564" spans="3:20" x14ac:dyDescent="0.3">
      <c r="C564" t="str">
        <v>06 17 56 17 57</v>
      </c>
      <c r="D564" s="3">
        <v>787</v>
      </c>
      <c r="E564" t="str">
        <v>MyLumioo Freihuber</v>
      </c>
      <c r="F564" s="6">
        <v>44109.715925925928</v>
      </c>
      <c r="G564">
        <v>2020</v>
      </c>
      <c r="H564" t="str">
        <v>Jean-Claude</v>
      </c>
      <c r="I564" t="str">
        <v>Freihuber</v>
      </c>
      <c r="J564" t="str">
        <v>freihuber@yahoo.fr</v>
      </c>
      <c r="K564" t="str">
        <v>2 Lotissement le Clos Colin, 25370 Rochejean, France</v>
      </c>
      <c r="L564">
        <v>0</v>
      </c>
      <c r="M564">
        <v>0</v>
      </c>
      <c r="N564">
        <v>8</v>
      </c>
      <c r="O564">
        <v>1</v>
      </c>
      <c r="P564">
        <v>0</v>
      </c>
      <c r="Q564" t="str">
        <v>false</v>
      </c>
      <c r="R564" t="str">
        <v>Rhone Alpes</v>
      </c>
      <c r="S564" t="b">
        <v>1</v>
      </c>
      <c r="T564">
        <v>561</v>
      </c>
    </row>
    <row r="565" spans="3:20" x14ac:dyDescent="0.3">
      <c r="C565" t="str">
        <v>06 32 79 06 88</v>
      </c>
      <c r="D565" s="3">
        <v>788</v>
      </c>
      <c r="E565" t="str">
        <v>MyLumioo Marguier</v>
      </c>
      <c r="F565" s="6">
        <v>44109.719386574077</v>
      </c>
      <c r="G565">
        <v>2020</v>
      </c>
      <c r="H565" t="str">
        <v>Mickael</v>
      </c>
      <c r="I565" t="str">
        <v>Marguier</v>
      </c>
      <c r="J565" t="str">
        <v>mickael.marguier@orange.fr</v>
      </c>
      <c r="K565" t="str">
        <v>7 Rue de Lausanne, 25160 Labergement-Sainte-Marie, France</v>
      </c>
      <c r="L565">
        <v>0</v>
      </c>
      <c r="M565">
        <v>0</v>
      </c>
      <c r="N565">
        <v>8</v>
      </c>
      <c r="O565">
        <v>1</v>
      </c>
      <c r="P565">
        <v>0</v>
      </c>
      <c r="Q565" t="str">
        <v>false</v>
      </c>
      <c r="R565" t="str">
        <v>Rhone Alpes</v>
      </c>
      <c r="S565" t="b">
        <v>1</v>
      </c>
      <c r="T565">
        <v>562</v>
      </c>
    </row>
    <row r="566" spans="3:20" x14ac:dyDescent="0.3">
      <c r="C566" t="str">
        <v>06 80 64 34 20</v>
      </c>
      <c r="D566" s="3">
        <v>789</v>
      </c>
      <c r="E566" t="str">
        <v>MyLumioo GAUTIER Gerard</v>
      </c>
      <c r="F566" s="6">
        <v>44109.731157407405</v>
      </c>
      <c r="G566">
        <v>2020</v>
      </c>
      <c r="H566" t="str">
        <v>Gérard</v>
      </c>
      <c r="I566" t="str">
        <v>Gautier</v>
      </c>
      <c r="J566" t="str">
        <v>g.gautier@sarl-t2g.fr</v>
      </c>
      <c r="K566" t="str">
        <v>La Bigottière, 35370 Argentré-du-Plessis, France</v>
      </c>
      <c r="L566">
        <v>0</v>
      </c>
      <c r="M566">
        <v>0</v>
      </c>
      <c r="N566">
        <v>8</v>
      </c>
      <c r="O566">
        <v>1</v>
      </c>
      <c r="P566">
        <v>0</v>
      </c>
      <c r="Q566" t="str">
        <v>false</v>
      </c>
      <c r="R566" t="str">
        <v>Porte de Bretagne</v>
      </c>
      <c r="S566" t="b">
        <v>1</v>
      </c>
      <c r="T566">
        <v>563</v>
      </c>
    </row>
    <row r="567" spans="3:20" x14ac:dyDescent="0.3">
      <c r="C567" t="str">
        <v>06 02 15 02 40</v>
      </c>
      <c r="D567" s="3">
        <v>790</v>
      </c>
      <c r="E567" t="str">
        <v>MyLumioo Kowal</v>
      </c>
      <c r="F567" s="6">
        <v>44109.733993055554</v>
      </c>
      <c r="G567">
        <v>2020</v>
      </c>
      <c r="H567" t="str">
        <v>Franck</v>
      </c>
      <c r="I567" t="str">
        <v>Kowal</v>
      </c>
      <c r="J567" t="str">
        <v>franckowal@orange.fr</v>
      </c>
      <c r="K567" t="str">
        <v>6 La Malpierre, 25660 Fontain, France</v>
      </c>
      <c r="L567">
        <v>0</v>
      </c>
      <c r="M567">
        <v>0</v>
      </c>
      <c r="N567">
        <v>8</v>
      </c>
      <c r="O567">
        <v>1</v>
      </c>
      <c r="P567">
        <v>0</v>
      </c>
      <c r="Q567" t="str">
        <v>false</v>
      </c>
      <c r="R567" t="str">
        <v>Rhone Alpes</v>
      </c>
      <c r="S567" t="b">
        <v>1</v>
      </c>
      <c r="T567">
        <v>564</v>
      </c>
    </row>
    <row r="568" spans="3:20" x14ac:dyDescent="0.3">
      <c r="C568" t="str">
        <v>06 29 44 39 84</v>
      </c>
      <c r="D568" s="3">
        <v>791</v>
      </c>
      <c r="E568" t="str">
        <v>MyLumioo Cottreau</v>
      </c>
      <c r="F568" s="6">
        <v>44109.738449074073</v>
      </c>
      <c r="G568">
        <v>2020</v>
      </c>
      <c r="H568" t="str">
        <v>David</v>
      </c>
      <c r="I568" t="str">
        <v>Cottreau</v>
      </c>
      <c r="J568" t="str">
        <v>david.cottreau@yahoo.fr</v>
      </c>
      <c r="K568" t="str">
        <v>13 Rue du Soleil Levant, 85390 Mouilleron-Saint-Germain, France</v>
      </c>
      <c r="L568">
        <v>0</v>
      </c>
      <c r="M568">
        <v>0</v>
      </c>
      <c r="N568">
        <v>8</v>
      </c>
      <c r="O568">
        <v>2</v>
      </c>
      <c r="P568">
        <v>0</v>
      </c>
      <c r="Q568" t="str">
        <v>false</v>
      </c>
      <c r="R568" t="str">
        <v>Pays de la Loire</v>
      </c>
      <c r="S568" t="b">
        <v>1</v>
      </c>
      <c r="T568">
        <v>565</v>
      </c>
    </row>
    <row r="569" spans="3:20" x14ac:dyDescent="0.3">
      <c r="C569" t="str">
        <v>06 52 39 62 96</v>
      </c>
      <c r="D569" s="3">
        <v>792</v>
      </c>
      <c r="E569" t="str">
        <v>MyLumioo VINCENT David</v>
      </c>
      <c r="F569" s="6">
        <v>44109.746736111112</v>
      </c>
      <c r="G569">
        <v>2021</v>
      </c>
      <c r="H569" t="str">
        <v>David</v>
      </c>
      <c r="I569" t="str">
        <v>VINCENT</v>
      </c>
      <c r="J569" t="str">
        <v>david.vincent38g@laposte.net</v>
      </c>
      <c r="K569" t="str">
        <v>Rue du Château d'Eau, 63460 Teilhède, France</v>
      </c>
      <c r="L569">
        <v>0</v>
      </c>
      <c r="M569">
        <v>0</v>
      </c>
      <c r="N569">
        <v>8</v>
      </c>
      <c r="O569">
        <v>1</v>
      </c>
      <c r="P569">
        <v>0</v>
      </c>
      <c r="Q569" t="str">
        <v>false</v>
      </c>
      <c r="R569" t="str">
        <v>Rhone Alpes</v>
      </c>
      <c r="S569" t="b">
        <v>1</v>
      </c>
      <c r="T569">
        <v>566</v>
      </c>
    </row>
    <row r="570" spans="3:20" x14ac:dyDescent="0.3">
      <c r="C570" t="str">
        <v>06 03 00 51 05</v>
      </c>
      <c r="D570" s="3">
        <v>793</v>
      </c>
      <c r="E570" t="str">
        <v>MyLumioo Capelli</v>
      </c>
      <c r="F570" s="6">
        <v>44109.751087962963</v>
      </c>
      <c r="G570">
        <v>2020</v>
      </c>
      <c r="H570" t="str">
        <v>Stéphane</v>
      </c>
      <c r="I570" t="str">
        <v>Capelli</v>
      </c>
      <c r="J570" t="str">
        <v>capelli-stephane@orange.fr</v>
      </c>
      <c r="K570" t="str">
        <v>1 Impasse du Port des Pêcheurs, 79000 Niort, France</v>
      </c>
      <c r="L570">
        <v>0</v>
      </c>
      <c r="M570">
        <v>0</v>
      </c>
      <c r="N570">
        <v>8</v>
      </c>
      <c r="O570">
        <v>1</v>
      </c>
      <c r="P570">
        <v>0</v>
      </c>
      <c r="Q570" t="str">
        <v>false</v>
      </c>
      <c r="R570" t="str">
        <v>Pays de la Loire</v>
      </c>
      <c r="S570" t="b">
        <v>1</v>
      </c>
      <c r="T570">
        <v>567</v>
      </c>
    </row>
    <row r="571" spans="3:20" x14ac:dyDescent="0.3">
      <c r="C571" t="str">
        <v>06 82 02 84 29</v>
      </c>
      <c r="D571" s="3">
        <v>794</v>
      </c>
      <c r="E571" t="str">
        <v>Gaec du Talweg</v>
      </c>
      <c r="F571" s="6">
        <v>44110.840902777774</v>
      </c>
      <c r="G571">
        <v>2021</v>
      </c>
      <c r="H571" t="str">
        <v>Vincent</v>
      </c>
      <c r="I571" t="str">
        <v>Roul</v>
      </c>
      <c r="J571" t="str">
        <v>du-talweg@orange.fr</v>
      </c>
      <c r="K571" t="str">
        <v>La Foi, 44520 Moisdon-la-Rivière, France</v>
      </c>
      <c r="L571">
        <v>0</v>
      </c>
      <c r="M571">
        <v>0</v>
      </c>
      <c r="N571">
        <v>117</v>
      </c>
      <c r="O571">
        <v>2</v>
      </c>
      <c r="P571">
        <v>17500</v>
      </c>
      <c r="Q571" t="str">
        <v>true</v>
      </c>
      <c r="R571" t="str">
        <v>Pays de la Loire</v>
      </c>
      <c r="S571" t="b">
        <v>1</v>
      </c>
      <c r="T571">
        <v>568</v>
      </c>
    </row>
    <row r="572" spans="3:20" x14ac:dyDescent="0.3">
      <c r="C572" t="str">
        <v>06 07 57 85 73</v>
      </c>
      <c r="D572" s="3">
        <v>795</v>
      </c>
      <c r="E572" t="str">
        <v>MyLumioo Claire Favrot</v>
      </c>
      <c r="F572" s="6">
        <v>44111.75922453704</v>
      </c>
      <c r="G572">
        <v>2020</v>
      </c>
      <c r="H572" t="str">
        <v>Claire</v>
      </c>
      <c r="I572" t="str">
        <v>FAVROT</v>
      </c>
      <c r="J572" t="str">
        <v>clairfavrot@aol.com</v>
      </c>
      <c r="K572" t="str">
        <v>1 Chemin de la Rochette, 25240 Petite-Chaux, France</v>
      </c>
      <c r="L572">
        <v>0</v>
      </c>
      <c r="M572">
        <v>0</v>
      </c>
      <c r="N572">
        <v>8</v>
      </c>
      <c r="O572">
        <v>1</v>
      </c>
      <c r="P572">
        <v>0</v>
      </c>
      <c r="Q572" t="str">
        <v>false</v>
      </c>
      <c r="R572" t="str">
        <v>Rhone Alpes</v>
      </c>
      <c r="S572" t="b">
        <v>1</v>
      </c>
      <c r="T572">
        <v>569</v>
      </c>
    </row>
    <row r="573" spans="3:20" x14ac:dyDescent="0.3">
      <c r="C573" t="str">
        <v>06 30 52 84 05</v>
      </c>
      <c r="D573" s="3">
        <v>796</v>
      </c>
      <c r="E573" t="str">
        <v>MyLumioo Jean-Christophe Favrot</v>
      </c>
      <c r="F573" s="6">
        <v>44111.799745370372</v>
      </c>
      <c r="G573">
        <v>2020</v>
      </c>
      <c r="H573" t="str">
        <v>Jean-Christophe</v>
      </c>
      <c r="I573" t="str">
        <v>FAVROT</v>
      </c>
      <c r="J573" t="str">
        <v>jeanchristophefavrot@gmail.com</v>
      </c>
      <c r="K573" t="str">
        <v>7 Grande Rue, 25240 Petite-Chaux, France</v>
      </c>
      <c r="L573">
        <v>0</v>
      </c>
      <c r="M573">
        <v>0</v>
      </c>
      <c r="N573">
        <v>8</v>
      </c>
      <c r="O573">
        <v>1</v>
      </c>
      <c r="P573">
        <v>0</v>
      </c>
      <c r="Q573" t="str">
        <v>false</v>
      </c>
      <c r="R573" t="str">
        <v>Rhone Alpes</v>
      </c>
      <c r="S573" t="b">
        <v>1</v>
      </c>
      <c r="T573">
        <v>570</v>
      </c>
    </row>
    <row r="574" spans="3:20" x14ac:dyDescent="0.3">
      <c r="C574" t="str">
        <v>06 24 00 30 62</v>
      </c>
      <c r="D574" s="3">
        <v>797</v>
      </c>
      <c r="E574" t="str">
        <v>MyLumioo MOSCA Philippe</v>
      </c>
      <c r="F574" s="6">
        <v>44113.799004629633</v>
      </c>
      <c r="G574">
        <v>2020</v>
      </c>
      <c r="H574" t="str">
        <v>M</v>
      </c>
      <c r="I574" t="str">
        <v>MOSCA</v>
      </c>
      <c r="J574" t="str">
        <v>philippe.solairecorse@gmail.com</v>
      </c>
      <c r="K574" t="str">
        <v>22 Route du Cap, 20200 San-Martino-di-Lota, France</v>
      </c>
      <c r="L574">
        <v>0</v>
      </c>
      <c r="M574">
        <v>0</v>
      </c>
      <c r="N574">
        <v>8</v>
      </c>
      <c r="O574">
        <v>1</v>
      </c>
      <c r="P574">
        <v>0</v>
      </c>
      <c r="Q574" t="str">
        <v>false</v>
      </c>
      <c r="R574" t="str">
        <v>Bretagne</v>
      </c>
      <c r="S574" t="b">
        <v>1</v>
      </c>
      <c r="T574">
        <v>571</v>
      </c>
    </row>
    <row r="575" spans="3:20" x14ac:dyDescent="0.3">
      <c r="C575" t="str">
        <v>06 72 32 03 61</v>
      </c>
      <c r="D575" s="3">
        <v>798</v>
      </c>
      <c r="E575" t="str">
        <v>MyLumioo Dorsy</v>
      </c>
      <c r="F575" s="6">
        <v>44113.821886574071</v>
      </c>
      <c r="G575">
        <v>2020</v>
      </c>
      <c r="H575" t="str">
        <v>DANIEL</v>
      </c>
      <c r="I575" t="str">
        <v>DORSY</v>
      </c>
      <c r="J575" t="str">
        <v>danieldorsy@yahoo.fr</v>
      </c>
      <c r="K575" t="str">
        <v>14 Rue du Rocher, 61250 Lonrai, France</v>
      </c>
      <c r="L575">
        <v>0</v>
      </c>
      <c r="M575">
        <v>0</v>
      </c>
      <c r="N575">
        <v>8</v>
      </c>
      <c r="O575">
        <v>1</v>
      </c>
      <c r="P575">
        <v>0</v>
      </c>
      <c r="Q575" t="str">
        <v>false</v>
      </c>
      <c r="R575" t="str">
        <v>Porte de Bretagne</v>
      </c>
      <c r="S575" t="b">
        <v>1</v>
      </c>
      <c r="T575">
        <v>572</v>
      </c>
    </row>
    <row r="576" spans="3:20" x14ac:dyDescent="0.3">
      <c r="C576" t="str">
        <v>06 02 33 81 70</v>
      </c>
      <c r="D576" s="3">
        <v>799</v>
      </c>
      <c r="E576" t="str">
        <v>MyLumioo Pritzy</v>
      </c>
      <c r="F576" s="6">
        <v>44116.719560185185</v>
      </c>
      <c r="G576">
        <v>2020</v>
      </c>
      <c r="H576" t="str">
        <v>Laurent</v>
      </c>
      <c r="I576" t="str">
        <v>Pritzy</v>
      </c>
      <c r="J576" t="str">
        <v>laurentpritzy25@gmail.com</v>
      </c>
      <c r="K576" t="str">
        <v>16 Rue de Pontarlier, 25270 Chapelle-d'Huin, France</v>
      </c>
      <c r="L576">
        <v>0</v>
      </c>
      <c r="M576">
        <v>0</v>
      </c>
      <c r="N576">
        <v>8</v>
      </c>
      <c r="O576">
        <v>1</v>
      </c>
      <c r="P576">
        <v>0</v>
      </c>
      <c r="Q576" t="str">
        <v>false</v>
      </c>
      <c r="R576" t="str">
        <v>Rhone Alpes</v>
      </c>
      <c r="S576" t="b">
        <v>1</v>
      </c>
      <c r="T576">
        <v>573</v>
      </c>
    </row>
    <row r="577" spans="3:20" x14ac:dyDescent="0.3">
      <c r="C577" t="str">
        <v>06 10 90 25 73</v>
      </c>
      <c r="D577" s="3">
        <v>800</v>
      </c>
      <c r="E577" t="str">
        <v>Gaec Cosson</v>
      </c>
      <c r="F577" s="6">
        <v>44116.744895833333</v>
      </c>
      <c r="G577">
        <v>2021</v>
      </c>
      <c r="H577" t="str">
        <v>Philippe</v>
      </c>
      <c r="I577" t="str">
        <v>Cosson</v>
      </c>
      <c r="J577" t="str">
        <v>gaec.cosson@neuf.fr</v>
      </c>
      <c r="K577" t="str">
        <v>Hottereau, 72130 Saint-Aubin-de-Locquenay, France</v>
      </c>
      <c r="L577">
        <v>0</v>
      </c>
      <c r="M577">
        <v>0</v>
      </c>
      <c r="N577">
        <v>117</v>
      </c>
      <c r="O577">
        <v>2</v>
      </c>
      <c r="P577">
        <v>17500</v>
      </c>
      <c r="Q577" t="str">
        <v>true</v>
      </c>
      <c r="R577" t="str">
        <v>Porte de Bretagne</v>
      </c>
      <c r="S577" t="b">
        <v>1</v>
      </c>
      <c r="T577">
        <v>574</v>
      </c>
    </row>
    <row r="578" spans="3:20" x14ac:dyDescent="0.3">
      <c r="C578" t="str">
        <v>07 44 75 22 07</v>
      </c>
      <c r="D578" s="3">
        <v>801</v>
      </c>
      <c r="E578" t="str">
        <v>Gaec de la Guillonnière</v>
      </c>
      <c r="F578" s="6">
        <v>44116.748553240737</v>
      </c>
      <c r="G578">
        <v>2021</v>
      </c>
      <c r="H578" t="str">
        <v>Jérémie</v>
      </c>
      <c r="I578" t="str">
        <v>Martineau</v>
      </c>
      <c r="J578" t="str">
        <v>jeremiececilemartino@free.fr</v>
      </c>
      <c r="K578" t="str">
        <v>La Guillonnière, 72340 Ruillé-sur-Loir, France</v>
      </c>
      <c r="L578">
        <v>0</v>
      </c>
      <c r="M578">
        <v>0</v>
      </c>
      <c r="N578">
        <v>75</v>
      </c>
      <c r="O578">
        <v>1</v>
      </c>
      <c r="P578">
        <v>17500</v>
      </c>
      <c r="Q578" t="str">
        <v>true</v>
      </c>
      <c r="R578" t="str">
        <v>Porte de Bretagne</v>
      </c>
      <c r="S578" t="b">
        <v>1</v>
      </c>
      <c r="T578">
        <v>575</v>
      </c>
    </row>
    <row r="579" spans="3:20" x14ac:dyDescent="0.3">
      <c r="C579" t="str">
        <v>06 09 79 88 90</v>
      </c>
      <c r="D579" s="3">
        <v>802</v>
      </c>
      <c r="E579" t="str">
        <v>MyLumioo Marchand</v>
      </c>
      <c r="F579" s="6">
        <v>44118.913969907408</v>
      </c>
      <c r="G579">
        <v>2020</v>
      </c>
      <c r="H579" t="str">
        <v>Philippe</v>
      </c>
      <c r="I579" t="str">
        <v>Marchand</v>
      </c>
      <c r="J579" t="str">
        <v>philippe.marchand23@orange.fr</v>
      </c>
      <c r="K579" t="str">
        <v>4, 35137 Bédée, France</v>
      </c>
      <c r="L579">
        <v>0</v>
      </c>
      <c r="M579">
        <v>0</v>
      </c>
      <c r="N579">
        <v>8</v>
      </c>
      <c r="O579">
        <v>1</v>
      </c>
      <c r="P579">
        <v>0</v>
      </c>
      <c r="Q579" t="str">
        <v>false</v>
      </c>
      <c r="R579" t="str">
        <v>Porte de Bretagne</v>
      </c>
      <c r="S579" t="b">
        <v>1</v>
      </c>
      <c r="T579">
        <v>576</v>
      </c>
    </row>
    <row r="580" spans="3:20" x14ac:dyDescent="0.3">
      <c r="C580" t="str">
        <v>07 68 53 69 83</v>
      </c>
      <c r="D580" s="3">
        <v>803</v>
      </c>
      <c r="E580" t="str">
        <v>Quinton Jérémy</v>
      </c>
      <c r="F580" s="6">
        <v>44119.983819444446</v>
      </c>
      <c r="G580">
        <v>2022</v>
      </c>
      <c r="H580" t="str">
        <v>Jérémy</v>
      </c>
      <c r="I580" t="str">
        <v>Quinton</v>
      </c>
      <c r="J580" t="str">
        <v>mymypatou2012@live.fr</v>
      </c>
      <c r="K580" t="str">
        <v>Pouillé, 53220 Montaudin, France</v>
      </c>
      <c r="L580">
        <v>0</v>
      </c>
      <c r="M580">
        <v>0</v>
      </c>
      <c r="N580">
        <v>117</v>
      </c>
      <c r="O580">
        <v>1</v>
      </c>
      <c r="P580">
        <v>0</v>
      </c>
      <c r="Q580" t="str">
        <v>false</v>
      </c>
      <c r="R580" t="str">
        <v>Porte de Bretagne</v>
      </c>
      <c r="S580" t="b">
        <v>1</v>
      </c>
      <c r="T580">
        <v>577</v>
      </c>
    </row>
    <row r="581" spans="3:20" x14ac:dyDescent="0.3">
      <c r="C581" t="str">
        <v>06 27 79 14 99</v>
      </c>
      <c r="D581" s="3">
        <v>804</v>
      </c>
      <c r="E581" t="str">
        <v>Gaec des Erables</v>
      </c>
      <c r="F581" s="6">
        <v>44119.990567129629</v>
      </c>
      <c r="G581">
        <v>0</v>
      </c>
      <c r="H581" t="str">
        <v>Olivier</v>
      </c>
      <c r="I581" t="str">
        <v>Coulange</v>
      </c>
      <c r="J581" t="str">
        <v>earl.landelle0987@orange.fr</v>
      </c>
      <c r="K581" t="str">
        <v>La Landelle, 53380 Juvigné, France</v>
      </c>
      <c r="L581">
        <v>0</v>
      </c>
      <c r="M581">
        <v>0</v>
      </c>
      <c r="N581">
        <v>117</v>
      </c>
      <c r="O581">
        <v>1</v>
      </c>
      <c r="P581">
        <v>0</v>
      </c>
      <c r="Q581" t="str">
        <v>false</v>
      </c>
      <c r="R581" t="str">
        <v>Porte de Bretagne</v>
      </c>
      <c r="S581" t="b">
        <v>1</v>
      </c>
      <c r="T581">
        <v>578</v>
      </c>
    </row>
    <row r="582" spans="3:20" x14ac:dyDescent="0.3">
      <c r="C582" t="str">
        <v>06 22 34 88 35</v>
      </c>
      <c r="D582" s="3">
        <v>806</v>
      </c>
      <c r="E582" t="str">
        <v>Gaec Heurtraie Fontaine</v>
      </c>
      <c r="F582" s="6">
        <v>44123.758518518516</v>
      </c>
      <c r="G582">
        <v>2021</v>
      </c>
      <c r="H582" t="str">
        <v>Fabrice</v>
      </c>
      <c r="I582" t="str">
        <v>Boittin</v>
      </c>
      <c r="J582" t="str">
        <v>g_heurtraie@orange.fr</v>
      </c>
      <c r="K582" t="str">
        <v>La Heurtraie, 53500 Vautorte, France</v>
      </c>
      <c r="L582">
        <v>0</v>
      </c>
      <c r="M582">
        <v>0</v>
      </c>
      <c r="N582">
        <v>117</v>
      </c>
      <c r="O582">
        <v>1</v>
      </c>
      <c r="P582">
        <v>0</v>
      </c>
      <c r="Q582" t="str">
        <v>false</v>
      </c>
      <c r="R582" t="str">
        <v>Porte de Bretagne</v>
      </c>
      <c r="S582" t="b">
        <v>1</v>
      </c>
      <c r="T582">
        <v>579</v>
      </c>
    </row>
    <row r="583" spans="3:20" x14ac:dyDescent="0.3">
      <c r="C583" t="str">
        <v>06 17 49 30 88</v>
      </c>
      <c r="D583" s="3">
        <v>807</v>
      </c>
      <c r="E583" t="str">
        <v>MyLumioo Pannier</v>
      </c>
      <c r="F583" s="6">
        <v>44125.532511574071</v>
      </c>
      <c r="G583">
        <v>2020</v>
      </c>
      <c r="H583" t="str">
        <v>Patrick</v>
      </c>
      <c r="I583" t="str">
        <v>Pannier</v>
      </c>
      <c r="J583" t="str">
        <v>patrickpannier78@gmail.com</v>
      </c>
      <c r="K583" t="str">
        <v>33230 Saint-Christophe-de-Double, France</v>
      </c>
      <c r="L583">
        <v>0</v>
      </c>
      <c r="M583">
        <v>0</v>
      </c>
      <c r="N583">
        <v>8</v>
      </c>
      <c r="O583">
        <v>1</v>
      </c>
      <c r="P583">
        <v>0</v>
      </c>
      <c r="Q583" t="str">
        <v>false</v>
      </c>
      <c r="R583" t="str">
        <v>Occitanie</v>
      </c>
      <c r="S583" t="b">
        <v>1</v>
      </c>
      <c r="T583">
        <v>580</v>
      </c>
    </row>
    <row r="584" spans="3:20" x14ac:dyDescent="0.3">
      <c r="C584" t="str">
        <v>07 86 83 18 73</v>
      </c>
      <c r="D584" s="3">
        <v>808</v>
      </c>
      <c r="E584" t="str">
        <v>GAEC Loyer Père et Fils</v>
      </c>
      <c r="F584" s="6">
        <v>44127.441111111111</v>
      </c>
      <c r="G584">
        <v>2020</v>
      </c>
      <c r="H584" t="str">
        <v>Adrien</v>
      </c>
      <c r="I584" t="str">
        <v>Loyer</v>
      </c>
      <c r="J584" t="str">
        <v>gaec-loyer@orange.fr</v>
      </c>
      <c r="K584" t="str">
        <v>Le Pressoir, 72360 Mayet, France</v>
      </c>
      <c r="L584">
        <v>0</v>
      </c>
      <c r="M584">
        <v>0</v>
      </c>
      <c r="N584">
        <v>117</v>
      </c>
      <c r="O584">
        <v>1</v>
      </c>
      <c r="P584">
        <v>17500</v>
      </c>
      <c r="Q584" t="str">
        <v>true</v>
      </c>
      <c r="R584" t="str">
        <v>Porte de Bretagne</v>
      </c>
      <c r="S584" t="b">
        <v>1</v>
      </c>
      <c r="T584">
        <v>581</v>
      </c>
    </row>
    <row r="585" spans="3:20" x14ac:dyDescent="0.3">
      <c r="C585" t="str">
        <v>06 72 97 47 57</v>
      </c>
      <c r="D585" s="3">
        <v>809</v>
      </c>
      <c r="E585" t="str">
        <v>Ferme Avicole de Saint-Antoine</v>
      </c>
      <c r="F585" s="6">
        <v>44130.418611111112</v>
      </c>
      <c r="G585">
        <v>2020</v>
      </c>
      <c r="H585" t="str">
        <v>Nicolas</v>
      </c>
      <c r="I585" t="str">
        <v>Salliou</v>
      </c>
      <c r="J585" t="str">
        <v>sceaoeufdarmor@gmail.com</v>
      </c>
      <c r="K585" t="str">
        <v>1 Route de Saint-Antoine, 22560 Pleumeur-Bodou, France</v>
      </c>
      <c r="L585">
        <v>0</v>
      </c>
      <c r="M585">
        <v>0</v>
      </c>
      <c r="N585">
        <v>117</v>
      </c>
      <c r="O585">
        <v>1</v>
      </c>
      <c r="P585">
        <v>0</v>
      </c>
      <c r="Q585" t="str">
        <v>false</v>
      </c>
      <c r="R585" t="str">
        <v>Bretagne</v>
      </c>
      <c r="S585" t="b">
        <v>1</v>
      </c>
      <c r="T585">
        <v>582</v>
      </c>
    </row>
    <row r="586" spans="3:20" x14ac:dyDescent="0.3">
      <c r="C586" t="str">
        <v>06 80 87 17 40</v>
      </c>
      <c r="D586" s="3">
        <v>810</v>
      </c>
      <c r="E586" t="str">
        <v>Gaec le Vuache</v>
      </c>
      <c r="F586" s="6">
        <v>44130.678194444445</v>
      </c>
      <c r="G586">
        <v>2020</v>
      </c>
      <c r="H586" t="str">
        <v>Sylvain</v>
      </c>
      <c r="I586" t="str">
        <v>Tornier</v>
      </c>
      <c r="J586" t="str">
        <v>gaeclevuache@gmail.com</v>
      </c>
      <c r="K586" t="str">
        <v>38 Chemin de la Molassière, 74520 Vulbens, France</v>
      </c>
      <c r="L586">
        <v>0</v>
      </c>
      <c r="M586">
        <v>0</v>
      </c>
      <c r="N586">
        <v>117</v>
      </c>
      <c r="O586">
        <v>1</v>
      </c>
      <c r="P586">
        <v>0</v>
      </c>
      <c r="Q586" t="str">
        <v>false</v>
      </c>
      <c r="R586" t="str">
        <v>Rhone Alpes</v>
      </c>
      <c r="S586" t="b">
        <v>1</v>
      </c>
      <c r="T586">
        <v>583</v>
      </c>
    </row>
    <row r="587" spans="3:20" x14ac:dyDescent="0.3">
      <c r="C587" t="str">
        <v>06 72 64 54 57</v>
      </c>
      <c r="D587" s="3">
        <v>811</v>
      </c>
      <c r="E587" t="str">
        <v>EARL de Rentieux</v>
      </c>
      <c r="F587" s="6">
        <v>44130.703842592593</v>
      </c>
      <c r="G587">
        <v>2020</v>
      </c>
      <c r="H587" t="str">
        <v>Olivier</v>
      </c>
      <c r="I587" t="str">
        <v>Loubet</v>
      </c>
      <c r="J587" t="str">
        <v>o-c.loubet@wanadoo.fr</v>
      </c>
      <c r="K587" t="str">
        <v>La Plaine des Débats, 26740 Condillac, France</v>
      </c>
      <c r="L587">
        <v>0</v>
      </c>
      <c r="M587">
        <v>0</v>
      </c>
      <c r="N587">
        <v>117</v>
      </c>
      <c r="O587">
        <v>1</v>
      </c>
      <c r="P587">
        <v>17500</v>
      </c>
      <c r="Q587" t="str">
        <v>true</v>
      </c>
      <c r="R587" t="str">
        <v>Rhone Alpes</v>
      </c>
      <c r="S587" t="b">
        <v>1</v>
      </c>
      <c r="T587">
        <v>584</v>
      </c>
    </row>
    <row r="588" spans="3:20" x14ac:dyDescent="0.3">
      <c r="C588" t="str">
        <v>06 71 72 94 49</v>
      </c>
      <c r="D588" s="3">
        <v>814</v>
      </c>
      <c r="E588" t="str">
        <v>EARL la Linelière</v>
      </c>
      <c r="F588" s="6">
        <v>44131.702604166669</v>
      </c>
      <c r="G588">
        <v>2020</v>
      </c>
      <c r="H588" t="str">
        <v>Anthony</v>
      </c>
      <c r="I588" t="str">
        <v>HEINRY</v>
      </c>
      <c r="J588" t="str">
        <v>anthony.heinry@orange.fr</v>
      </c>
      <c r="K588" t="str">
        <v>L'Hinelière, 35150 Boistrudan, France</v>
      </c>
      <c r="L588">
        <v>0</v>
      </c>
      <c r="M588">
        <v>0</v>
      </c>
      <c r="N588">
        <v>117</v>
      </c>
      <c r="O588">
        <v>1</v>
      </c>
      <c r="P588">
        <v>0</v>
      </c>
      <c r="Q588" t="str">
        <v>false</v>
      </c>
      <c r="R588" t="str">
        <v>Porte de Bretagne</v>
      </c>
      <c r="S588" t="b">
        <v>1</v>
      </c>
      <c r="T588">
        <v>585</v>
      </c>
    </row>
    <row r="589" spans="3:20" x14ac:dyDescent="0.3">
      <c r="C589" t="str">
        <v>06 17 66 72 36</v>
      </c>
      <c r="D589" s="3">
        <v>815</v>
      </c>
      <c r="E589" t="str">
        <v>EARL Elevage de la Janaie</v>
      </c>
      <c r="F589" s="6">
        <v>44131.708564814813</v>
      </c>
      <c r="G589">
        <v>2020</v>
      </c>
      <c r="H589" t="str">
        <v>Jérôme</v>
      </c>
      <c r="I589" t="str">
        <v>DENOUAL</v>
      </c>
      <c r="J589" t="str">
        <v>jeromedenoual@wanadoo.fr</v>
      </c>
      <c r="K589" t="str">
        <v>La Lande, 22350 Guitté, France</v>
      </c>
      <c r="L589">
        <v>0</v>
      </c>
      <c r="M589">
        <v>0</v>
      </c>
      <c r="N589">
        <v>117</v>
      </c>
      <c r="O589">
        <v>2</v>
      </c>
      <c r="P589">
        <v>0</v>
      </c>
      <c r="Q589" t="str">
        <v>false</v>
      </c>
      <c r="R589" t="str">
        <v>Bretagne</v>
      </c>
      <c r="S589" t="b">
        <v>1</v>
      </c>
      <c r="T589">
        <v>586</v>
      </c>
    </row>
    <row r="590" spans="3:20" x14ac:dyDescent="0.3">
      <c r="C590" t="str">
        <v>06 89 30 71 64</v>
      </c>
      <c r="D590" s="3">
        <v>816</v>
      </c>
      <c r="E590" t="str">
        <v>GAEC LA MARTINAIS</v>
      </c>
      <c r="F590" s="6">
        <v>44131.71329861111</v>
      </c>
      <c r="G590">
        <v>2020</v>
      </c>
      <c r="H590" t="str">
        <v>Jérôme</v>
      </c>
      <c r="I590" t="str">
        <v>LEPORTOUX</v>
      </c>
      <c r="J590" t="str">
        <v>gaecdelamartinais@hotmail.fr</v>
      </c>
      <c r="K590" t="str">
        <v>La Martinais, 35420 Saint-Georges-de-Reintembault, France</v>
      </c>
      <c r="L590">
        <v>0</v>
      </c>
      <c r="M590">
        <v>0</v>
      </c>
      <c r="N590">
        <v>117</v>
      </c>
      <c r="O590">
        <v>1</v>
      </c>
      <c r="P590">
        <v>0</v>
      </c>
      <c r="Q590" t="str">
        <v>true</v>
      </c>
      <c r="R590" t="str">
        <v>Porte de Bretagne</v>
      </c>
      <c r="S590" t="b">
        <v>1</v>
      </c>
      <c r="T590">
        <v>587</v>
      </c>
    </row>
    <row r="591" spans="3:20" x14ac:dyDescent="0.3">
      <c r="C591" t="str">
        <v>07 86 12 50 42</v>
      </c>
      <c r="D591" s="3">
        <v>817</v>
      </c>
      <c r="E591" t="str">
        <v>Jacky MAUNY</v>
      </c>
      <c r="F591" s="6">
        <v>44131.716423611113</v>
      </c>
      <c r="G591">
        <v>2020</v>
      </c>
      <c r="H591" t="str">
        <v>Jacky</v>
      </c>
      <c r="I591" t="str">
        <v>MAUNY</v>
      </c>
      <c r="J591" t="str">
        <v>jacky.mauny@bbox.fr</v>
      </c>
      <c r="K591" t="str">
        <v>5Q43+78W, 35290 Gaël, France</v>
      </c>
      <c r="L591">
        <v>0</v>
      </c>
      <c r="M591">
        <v>0</v>
      </c>
      <c r="N591">
        <v>75</v>
      </c>
      <c r="O591">
        <v>1</v>
      </c>
      <c r="P591">
        <v>13130</v>
      </c>
      <c r="Q591" t="str">
        <v>false</v>
      </c>
      <c r="R591" t="str">
        <v>Porte de Bretagne</v>
      </c>
      <c r="S591" t="b">
        <v>1</v>
      </c>
      <c r="T591">
        <v>588</v>
      </c>
    </row>
    <row r="592" spans="3:20" x14ac:dyDescent="0.3">
      <c r="C592" t="str">
        <v>06 38 62 83 60</v>
      </c>
      <c r="D592" s="3">
        <v>818</v>
      </c>
      <c r="E592" t="str">
        <v>MyLumioo Renou</v>
      </c>
      <c r="F592" s="6">
        <v>44132.655370370368</v>
      </c>
      <c r="G592">
        <v>2021</v>
      </c>
      <c r="H592" t="str">
        <v>Damien</v>
      </c>
      <c r="I592" t="str">
        <v>RENOU</v>
      </c>
      <c r="J592" t="str">
        <v>damien.renou.pro@googlemail.com</v>
      </c>
      <c r="K592" t="str">
        <v>La Chapelleinerie, 35410 Ossé, France</v>
      </c>
      <c r="L592">
        <v>0</v>
      </c>
      <c r="M592">
        <v>0</v>
      </c>
      <c r="N592">
        <v>8</v>
      </c>
      <c r="O592">
        <v>1</v>
      </c>
      <c r="P592">
        <v>0</v>
      </c>
      <c r="Q592" t="str">
        <v>false</v>
      </c>
      <c r="R592" t="str">
        <v>Porte de Bretagne</v>
      </c>
      <c r="S592" t="b">
        <v>1</v>
      </c>
      <c r="T592">
        <v>589</v>
      </c>
    </row>
    <row r="593" spans="3:20" x14ac:dyDescent="0.3">
      <c r="C593" t="str">
        <v>06 85 04 82 86</v>
      </c>
      <c r="D593" s="3">
        <v>819</v>
      </c>
      <c r="E593" t="str">
        <v>Gaec de Minven</v>
      </c>
      <c r="F593" s="6">
        <v>44137.388958333337</v>
      </c>
      <c r="G593">
        <v>2020</v>
      </c>
      <c r="H593" t="str">
        <v>Michel</v>
      </c>
      <c r="I593" t="str">
        <v>Le goff</v>
      </c>
      <c r="J593" t="str">
        <v>michel.le-goff17@wanadoo.fr</v>
      </c>
      <c r="K593" t="str">
        <v>Minven, 29710 Plogastel-Saint-Germain, France</v>
      </c>
      <c r="L593">
        <v>0</v>
      </c>
      <c r="M593">
        <v>0</v>
      </c>
      <c r="N593">
        <v>117</v>
      </c>
      <c r="O593">
        <v>1</v>
      </c>
      <c r="P593">
        <v>0</v>
      </c>
      <c r="Q593" t="str">
        <v>false</v>
      </c>
      <c r="R593" t="str">
        <v>Bretagne</v>
      </c>
      <c r="S593" t="b">
        <v>1</v>
      </c>
      <c r="T593">
        <v>590</v>
      </c>
    </row>
    <row r="594" spans="3:20" x14ac:dyDescent="0.3">
      <c r="C594" t="str">
        <v>06 74 70 51 58</v>
      </c>
      <c r="D594" s="3">
        <v>820</v>
      </c>
      <c r="E594" t="str">
        <v>Gaec de Pendreo</v>
      </c>
      <c r="F594" s="6">
        <v>44137.402268518519</v>
      </c>
      <c r="G594">
        <v>2020</v>
      </c>
      <c r="H594" t="str">
        <v>Emmanuel</v>
      </c>
      <c r="I594" t="str">
        <v>CONNAN</v>
      </c>
      <c r="J594" t="str">
        <v>pendreo@wanadoo.fr</v>
      </c>
      <c r="K594" t="str">
        <v>Pendreo, 29710 Plogastel-Saint-Germain, France</v>
      </c>
      <c r="L594">
        <v>0</v>
      </c>
      <c r="M594">
        <v>0</v>
      </c>
      <c r="N594">
        <v>75</v>
      </c>
      <c r="O594">
        <v>1</v>
      </c>
      <c r="P594">
        <v>0</v>
      </c>
      <c r="Q594" t="str">
        <v>false</v>
      </c>
      <c r="R594" t="str">
        <v>Bretagne</v>
      </c>
      <c r="S594" t="b">
        <v>1</v>
      </c>
      <c r="T594">
        <v>591</v>
      </c>
    </row>
    <row r="595" spans="3:20" x14ac:dyDescent="0.3">
      <c r="C595" t="str">
        <v>06 63 33 78 00</v>
      </c>
      <c r="D595" s="3">
        <v>821</v>
      </c>
      <c r="E595" t="str">
        <v>EARL de  Goasven</v>
      </c>
      <c r="F595" s="6">
        <v>44137.40792824074</v>
      </c>
      <c r="G595">
        <v>2020</v>
      </c>
      <c r="H595" t="str">
        <v>Johann</v>
      </c>
      <c r="I595" t="str">
        <v>MARC</v>
      </c>
      <c r="J595" t="str">
        <v>johann-marc@hotmail.fr</v>
      </c>
      <c r="K595" t="str">
        <v>Keristin, 29650 Botsorhel, France</v>
      </c>
      <c r="L595">
        <v>0</v>
      </c>
      <c r="M595">
        <v>0</v>
      </c>
      <c r="N595">
        <v>117</v>
      </c>
      <c r="O595">
        <v>1</v>
      </c>
      <c r="P595">
        <v>0</v>
      </c>
      <c r="Q595" t="str">
        <v>false</v>
      </c>
      <c r="R595" t="str">
        <v>Bretagne</v>
      </c>
      <c r="S595" t="b">
        <v>1</v>
      </c>
      <c r="T595">
        <v>592</v>
      </c>
    </row>
    <row r="596" spans="3:20" x14ac:dyDescent="0.3">
      <c r="C596" t="str">
        <v>06 74 53 32 71</v>
      </c>
      <c r="D596" s="3">
        <v>822</v>
      </c>
      <c r="E596" t="str">
        <v>Gaec de Poulguiler</v>
      </c>
      <c r="F596" s="6">
        <v>44137.454247685186</v>
      </c>
      <c r="G596">
        <v>2020</v>
      </c>
      <c r="H596" t="str">
        <v>Jean jacques</v>
      </c>
      <c r="I596" t="str">
        <v>LEGOFF</v>
      </c>
      <c r="J596" t="str">
        <v>legoff.jj@wanadoo.fr</v>
      </c>
      <c r="K596" t="str">
        <v>Poulguiler, 29710 Guiler-sur-Goyen, France</v>
      </c>
      <c r="L596">
        <v>0</v>
      </c>
      <c r="M596">
        <v>0</v>
      </c>
      <c r="N596">
        <v>117</v>
      </c>
      <c r="O596">
        <v>1</v>
      </c>
      <c r="P596">
        <v>0</v>
      </c>
      <c r="Q596" t="str">
        <v>false</v>
      </c>
      <c r="R596" t="str">
        <v>Bretagne</v>
      </c>
      <c r="S596" t="b">
        <v>1</v>
      </c>
      <c r="T596">
        <v>593</v>
      </c>
    </row>
    <row r="597" spans="3:20" x14ac:dyDescent="0.3">
      <c r="C597" t="str">
        <v>06 59 96 62 77</v>
      </c>
      <c r="D597" s="3">
        <v>823</v>
      </c>
      <c r="E597" t="str">
        <v>GAEC de la Serrerie</v>
      </c>
      <c r="F597" s="6">
        <v>44137.917129629626</v>
      </c>
      <c r="G597">
        <v>2021</v>
      </c>
      <c r="H597" t="str">
        <v>David</v>
      </c>
      <c r="I597" t="str">
        <v>Lucas</v>
      </c>
      <c r="J597" t="str">
        <v>gaecserrerie@gmail.com</v>
      </c>
      <c r="K597" t="str">
        <v>La Serrerie, 53190 Desertines, France</v>
      </c>
      <c r="L597">
        <v>0</v>
      </c>
      <c r="M597">
        <v>0</v>
      </c>
      <c r="N597">
        <v>117</v>
      </c>
      <c r="O597">
        <v>1</v>
      </c>
      <c r="P597">
        <v>17500</v>
      </c>
      <c r="Q597" t="str">
        <v>true</v>
      </c>
      <c r="R597" t="str">
        <v>Porte de Bretagne</v>
      </c>
      <c r="S597" t="b">
        <v>1</v>
      </c>
      <c r="T597">
        <v>594</v>
      </c>
    </row>
    <row r="598" spans="3:20" x14ac:dyDescent="0.3">
      <c r="C598" t="str">
        <v>06 03 09 26 35</v>
      </c>
      <c r="D598" s="3">
        <v>824</v>
      </c>
      <c r="E598" t="str">
        <v>Hermeline Pascal</v>
      </c>
      <c r="F598" s="6">
        <v>44137.919629629629</v>
      </c>
      <c r="G598">
        <v>2021</v>
      </c>
      <c r="H598" t="str">
        <v>Pascal</v>
      </c>
      <c r="I598" t="str">
        <v>Hermeline</v>
      </c>
      <c r="J598" t="str">
        <v>pascal.hermeline41@orange.fr</v>
      </c>
      <c r="K598" t="str">
        <v>Les Pivardières, 41270 Le Gault-Perche, France</v>
      </c>
      <c r="L598">
        <v>0</v>
      </c>
      <c r="M598">
        <v>0</v>
      </c>
      <c r="N598">
        <v>117</v>
      </c>
      <c r="O598">
        <v>1</v>
      </c>
      <c r="P598">
        <v>17500</v>
      </c>
      <c r="Q598" t="str">
        <v>true</v>
      </c>
      <c r="R598" t="str">
        <v>Rhone Alpes</v>
      </c>
      <c r="S598" t="b">
        <v>1</v>
      </c>
      <c r="T598">
        <v>595</v>
      </c>
    </row>
    <row r="599" spans="3:20" x14ac:dyDescent="0.3">
      <c r="C599" t="str">
        <v>06 63 16 41 23</v>
      </c>
      <c r="D599" s="3">
        <v>825</v>
      </c>
      <c r="E599" t="str">
        <v>Jérôme de Freitas</v>
      </c>
      <c r="F599" s="6">
        <v>44141.492106481484</v>
      </c>
      <c r="G599">
        <v>2020</v>
      </c>
      <c r="H599" t="str">
        <v>Jerôme</v>
      </c>
      <c r="I599" t="str">
        <v>DE FREITAS</v>
      </c>
      <c r="J599" t="str">
        <v>defreitas.jerome@yahoo.fr</v>
      </c>
      <c r="K599" t="str">
        <v>Spentiraguet, 24550 Campagnac-lès-Quercy, France</v>
      </c>
      <c r="L599">
        <v>0</v>
      </c>
      <c r="M599">
        <v>0</v>
      </c>
      <c r="N599">
        <v>117</v>
      </c>
      <c r="O599">
        <v>1</v>
      </c>
      <c r="P599">
        <v>17500</v>
      </c>
      <c r="Q599" t="str">
        <v>true</v>
      </c>
      <c r="R599" t="str">
        <v>Occitanie</v>
      </c>
      <c r="S599" t="b">
        <v>1</v>
      </c>
      <c r="T599">
        <v>596</v>
      </c>
    </row>
    <row r="600" spans="3:20" x14ac:dyDescent="0.3">
      <c r="C600" t="str">
        <v>06 79 70 85 23</v>
      </c>
      <c r="D600" s="3">
        <v>826</v>
      </c>
      <c r="E600" t="str">
        <v>Gaec de Bel Air</v>
      </c>
      <c r="F600" s="6">
        <v>44145.904861111114</v>
      </c>
      <c r="G600">
        <v>2021</v>
      </c>
      <c r="H600" t="str">
        <v>Etienne</v>
      </c>
      <c r="I600" t="str">
        <v>Lecoq</v>
      </c>
      <c r="J600" t="str">
        <v>etiennelecoq@wanadoo.fr</v>
      </c>
      <c r="K600" t="str">
        <v>Bel air, 53300 Saint-Mars-sur-Colmont, France</v>
      </c>
      <c r="L600">
        <v>0</v>
      </c>
      <c r="M600">
        <v>0</v>
      </c>
      <c r="N600">
        <v>117</v>
      </c>
      <c r="O600">
        <v>1</v>
      </c>
      <c r="P600">
        <v>17500</v>
      </c>
      <c r="Q600" t="str">
        <v>true</v>
      </c>
      <c r="R600" t="str">
        <v>Porte de Bretagne</v>
      </c>
      <c r="S600" t="b">
        <v>1</v>
      </c>
      <c r="T600">
        <v>597</v>
      </c>
    </row>
    <row r="601" spans="3:20" x14ac:dyDescent="0.3">
      <c r="C601" t="str">
        <v>06 71 04 66 69</v>
      </c>
      <c r="D601" s="3">
        <v>827</v>
      </c>
      <c r="E601" t="str">
        <v>GAEC Bescond Roc'h Jolis</v>
      </c>
      <c r="F601" s="6">
        <v>44148.485659722224</v>
      </c>
      <c r="G601">
        <v>2020</v>
      </c>
      <c r="H601" t="str">
        <v>Gael</v>
      </c>
      <c r="I601" t="str">
        <v>Bescond</v>
      </c>
      <c r="J601" t="str">
        <v>gaecbescond@gmail.com</v>
      </c>
      <c r="K601" t="str">
        <v>Roc'h Jolis, 29830 Plourin, France</v>
      </c>
      <c r="L601">
        <v>0</v>
      </c>
      <c r="M601">
        <v>0</v>
      </c>
      <c r="N601">
        <v>117</v>
      </c>
      <c r="O601">
        <v>3</v>
      </c>
      <c r="P601">
        <v>0</v>
      </c>
      <c r="Q601" t="str">
        <v>false</v>
      </c>
      <c r="R601" t="str">
        <v>Bretagne</v>
      </c>
      <c r="S601" t="b">
        <v>1</v>
      </c>
      <c r="T601">
        <v>598</v>
      </c>
    </row>
    <row r="602" spans="3:20" x14ac:dyDescent="0.3">
      <c r="C602" t="str">
        <v>06 71 93 00 07</v>
      </c>
      <c r="D602" s="3">
        <v>828</v>
      </c>
      <c r="E602" t="str">
        <v>MyLumioo GUINCHARD Pascal</v>
      </c>
      <c r="F602" s="6">
        <v>44148.527430555558</v>
      </c>
      <c r="G602">
        <v>2021</v>
      </c>
      <c r="H602" t="str">
        <v>Pascal</v>
      </c>
      <c r="I602" t="str">
        <v>Guinchard</v>
      </c>
      <c r="J602" t="str">
        <v>pascal.guinchard@outlook.fr</v>
      </c>
      <c r="K602" t="str">
        <v>7 bis Rue de la Champagne, 25300 Houtaud, France</v>
      </c>
      <c r="L602">
        <v>0</v>
      </c>
      <c r="M602">
        <v>0</v>
      </c>
      <c r="N602">
        <v>8</v>
      </c>
      <c r="O602">
        <v>1</v>
      </c>
      <c r="P602">
        <v>0</v>
      </c>
      <c r="Q602" t="str">
        <v>false</v>
      </c>
      <c r="R602" t="str">
        <v>Rhone Alpes</v>
      </c>
      <c r="S602" t="b">
        <v>1</v>
      </c>
      <c r="T602">
        <v>599</v>
      </c>
    </row>
    <row r="603" spans="3:20" x14ac:dyDescent="0.3">
      <c r="C603" t="str">
        <v>06 07 10 56 52</v>
      </c>
      <c r="D603" s="3">
        <v>829</v>
      </c>
      <c r="E603" t="str">
        <v>MyLumioo Rousselet Vincent</v>
      </c>
      <c r="F603" s="6">
        <v>44148.791620370372</v>
      </c>
      <c r="G603">
        <v>2020</v>
      </c>
      <c r="H603" t="str">
        <v>Vincent</v>
      </c>
      <c r="I603" t="str">
        <v>Rousselet</v>
      </c>
      <c r="J603" t="str">
        <v>rousseletpereetfils@wanadoo.fr</v>
      </c>
      <c r="K603" t="str">
        <v>29 Rue Principale, 25370 Fourcatier-et-Maison-Neuve, France</v>
      </c>
      <c r="L603">
        <v>0</v>
      </c>
      <c r="M603">
        <v>0</v>
      </c>
      <c r="N603">
        <v>8</v>
      </c>
      <c r="O603">
        <v>1</v>
      </c>
      <c r="P603">
        <v>0</v>
      </c>
      <c r="Q603" t="str">
        <v>false</v>
      </c>
      <c r="R603" t="str">
        <v>Rhone Alpes</v>
      </c>
      <c r="S603" t="b">
        <v>1</v>
      </c>
      <c r="T603">
        <v>600</v>
      </c>
    </row>
    <row r="604" spans="3:20" x14ac:dyDescent="0.3">
      <c r="C604" t="str">
        <v>06 85 41 15 61</v>
      </c>
      <c r="D604" s="3">
        <v>830</v>
      </c>
      <c r="E604" t="str">
        <v>EARL les Deux Chênes</v>
      </c>
      <c r="F604" s="6">
        <v>44151.707951388889</v>
      </c>
      <c r="G604">
        <v>2020</v>
      </c>
      <c r="H604" t="str">
        <v>Jean-François</v>
      </c>
      <c r="I604" t="str">
        <v>GACHET</v>
      </c>
      <c r="J604" t="str">
        <v>earl.mjgachet@orange.fr</v>
      </c>
      <c r="K604" t="str">
        <v>La Babinière, 85390 Mouilleron-Saint-Germain, France</v>
      </c>
      <c r="L604">
        <v>0</v>
      </c>
      <c r="M604">
        <v>0</v>
      </c>
      <c r="N604">
        <v>117</v>
      </c>
      <c r="O604">
        <v>2</v>
      </c>
      <c r="P604">
        <v>17500</v>
      </c>
      <c r="Q604" t="str">
        <v>true</v>
      </c>
      <c r="R604" t="str">
        <v>Pays de la Loire</v>
      </c>
      <c r="S604" t="b">
        <v>1</v>
      </c>
      <c r="T604">
        <v>601</v>
      </c>
    </row>
    <row r="605" spans="3:20" x14ac:dyDescent="0.3">
      <c r="C605" t="str">
        <v>06 76 52 34 81</v>
      </c>
      <c r="D605" s="3">
        <v>831</v>
      </c>
      <c r="E605" t="str">
        <v>GAEC de L'idée</v>
      </c>
      <c r="F605" s="6">
        <v>44151.714166666665</v>
      </c>
      <c r="G605">
        <v>2020</v>
      </c>
      <c r="H605" t="str">
        <v>Jérôme</v>
      </c>
      <c r="I605" t="str">
        <v>LOURME</v>
      </c>
      <c r="J605" t="str">
        <v>jerome.lourme@orange.fr</v>
      </c>
      <c r="K605" t="str">
        <v>L'Idée, 37460 Nouans-les-Fontaines, France</v>
      </c>
      <c r="L605">
        <v>0</v>
      </c>
      <c r="M605">
        <v>0</v>
      </c>
      <c r="N605">
        <v>117</v>
      </c>
      <c r="O605">
        <v>3</v>
      </c>
      <c r="P605">
        <v>0</v>
      </c>
      <c r="Q605" t="str">
        <v>false</v>
      </c>
      <c r="R605" t="str">
        <v>Pays de la Loire</v>
      </c>
      <c r="S605" t="b">
        <v>1</v>
      </c>
      <c r="T605">
        <v>602</v>
      </c>
    </row>
    <row r="606" spans="3:20" x14ac:dyDescent="0.3">
      <c r="C606" t="str">
        <v>06 88 21 00 51</v>
      </c>
      <c r="D606" s="3">
        <v>832</v>
      </c>
      <c r="E606" t="str">
        <v>EARL DU LOGIS DE MORTIER</v>
      </c>
      <c r="F606" s="6">
        <v>44151.721006944441</v>
      </c>
      <c r="G606">
        <v>2020</v>
      </c>
      <c r="H606" t="str">
        <v>Alain</v>
      </c>
      <c r="I606" t="str">
        <v>LUCAS</v>
      </c>
      <c r="J606" t="str">
        <v>logis.mortier@orange.fr</v>
      </c>
      <c r="K606" t="str">
        <v>Le Logis de Mortier, 16170 Anville, France</v>
      </c>
      <c r="L606">
        <v>0</v>
      </c>
      <c r="M606">
        <v>0</v>
      </c>
      <c r="N606">
        <v>117</v>
      </c>
      <c r="O606">
        <v>1</v>
      </c>
      <c r="P606">
        <v>18000</v>
      </c>
      <c r="Q606" t="str">
        <v>true</v>
      </c>
      <c r="R606" t="str">
        <v>Pays de la Loire</v>
      </c>
      <c r="S606" t="b">
        <v>1</v>
      </c>
      <c r="T606">
        <v>603</v>
      </c>
    </row>
    <row r="607" spans="3:20" x14ac:dyDescent="0.3">
      <c r="C607" t="str">
        <v>06 86 32 23 32</v>
      </c>
      <c r="D607" s="3">
        <v>833</v>
      </c>
      <c r="E607" t="str">
        <v>Clinique Vétérinaire le Chervis</v>
      </c>
      <c r="F607" s="6">
        <v>44151.728206018517</v>
      </c>
      <c r="G607">
        <v>2020</v>
      </c>
      <c r="H607" t="str">
        <v>Geert</v>
      </c>
      <c r="I607" t="str">
        <v>VAN HAAREN</v>
      </c>
      <c r="J607" t="str">
        <v>geert.van-haaren@orange.fr</v>
      </c>
      <c r="K607" t="str">
        <v>Le Chervis, 36160 Sainte-Sévère-sur-Indre, France</v>
      </c>
      <c r="L607">
        <v>0</v>
      </c>
      <c r="M607">
        <v>0</v>
      </c>
      <c r="N607">
        <v>117</v>
      </c>
      <c r="O607">
        <v>1</v>
      </c>
      <c r="P607">
        <v>17500</v>
      </c>
      <c r="Q607" t="str">
        <v>true</v>
      </c>
      <c r="R607" t="str">
        <v>Pays de la Loire</v>
      </c>
      <c r="S607" t="b">
        <v>1</v>
      </c>
      <c r="T607">
        <v>604</v>
      </c>
    </row>
    <row r="608" spans="3:20" x14ac:dyDescent="0.3">
      <c r="C608" t="str">
        <v>06 84 24 57 64</v>
      </c>
      <c r="D608" s="3">
        <v>834</v>
      </c>
      <c r="E608" t="str">
        <v>GAEC DES THEILLES</v>
      </c>
      <c r="F608" s="6">
        <v>44151.741006944445</v>
      </c>
      <c r="G608">
        <v>0</v>
      </c>
      <c r="H608" t="str">
        <v>Antoine</v>
      </c>
      <c r="I608" t="str">
        <v>CHARTIER</v>
      </c>
      <c r="J608" t="str">
        <v>antoinechartier@orange.fr</v>
      </c>
      <c r="K608" t="str">
        <v>4 Chemin de Tusson, 16240 Raix, France</v>
      </c>
      <c r="L608">
        <v>0</v>
      </c>
      <c r="M608">
        <v>0</v>
      </c>
      <c r="N608">
        <v>117</v>
      </c>
      <c r="O608">
        <v>1</v>
      </c>
      <c r="P608">
        <v>0</v>
      </c>
      <c r="Q608" t="str">
        <v>false</v>
      </c>
      <c r="R608" t="str">
        <v>Pays de la Loire</v>
      </c>
      <c r="S608" t="b">
        <v>1</v>
      </c>
      <c r="T608">
        <v>605</v>
      </c>
    </row>
    <row r="609" spans="3:20" x14ac:dyDescent="0.3">
      <c r="C609" t="str">
        <v>06 81 50 63 07</v>
      </c>
      <c r="D609" s="3">
        <v>835</v>
      </c>
      <c r="E609" t="str">
        <v>EARL Dubus AC</v>
      </c>
      <c r="F609" s="6">
        <v>44151.744189814817</v>
      </c>
      <c r="G609">
        <v>2021</v>
      </c>
      <c r="H609" t="str">
        <v>Quentin</v>
      </c>
      <c r="I609" t="str">
        <v>DUBUS</v>
      </c>
      <c r="J609" t="str">
        <v>quentindubus@hotmail.fr</v>
      </c>
      <c r="K609" t="str">
        <v>La Grande Forêt, 36200 Tendu, France</v>
      </c>
      <c r="L609">
        <v>0</v>
      </c>
      <c r="M609">
        <v>0</v>
      </c>
      <c r="N609">
        <v>117</v>
      </c>
      <c r="O609">
        <v>1</v>
      </c>
      <c r="P609">
        <v>17500</v>
      </c>
      <c r="Q609" t="str">
        <v>true</v>
      </c>
      <c r="R609" t="str">
        <v>Pays de la Loire</v>
      </c>
      <c r="S609" t="b">
        <v>1</v>
      </c>
      <c r="T609">
        <v>606</v>
      </c>
    </row>
    <row r="610" spans="3:20" x14ac:dyDescent="0.3">
      <c r="C610" t="str">
        <v>06 62 84 21 89</v>
      </c>
      <c r="D610" s="3">
        <v>836</v>
      </c>
      <c r="E610" t="str">
        <v>SCEA DE NEUVILLE</v>
      </c>
      <c r="F610" s="6">
        <v>44151.74732638889</v>
      </c>
      <c r="G610">
        <v>2021</v>
      </c>
      <c r="H610" t="str">
        <v>Bruno</v>
      </c>
      <c r="I610" t="str">
        <v>TARDIEU</v>
      </c>
      <c r="J610" t="str">
        <v>bruno.tardieu@wanadoo.fr</v>
      </c>
      <c r="K610" t="str">
        <v>Les Besses, 36340 Cluis, France</v>
      </c>
      <c r="L610">
        <v>0</v>
      </c>
      <c r="M610">
        <v>0</v>
      </c>
      <c r="N610">
        <v>117</v>
      </c>
      <c r="O610">
        <v>2</v>
      </c>
      <c r="P610">
        <v>44280</v>
      </c>
      <c r="Q610" t="str">
        <v>true</v>
      </c>
      <c r="R610" t="str">
        <v>Pays de la Loire</v>
      </c>
      <c r="S610" t="b">
        <v>1</v>
      </c>
      <c r="T610">
        <v>607</v>
      </c>
    </row>
    <row r="611" spans="3:20" x14ac:dyDescent="0.3">
      <c r="C611" t="str">
        <v>06 70 83 08 56</v>
      </c>
      <c r="D611" s="3">
        <v>837</v>
      </c>
      <c r="E611" t="str">
        <v>MyLumioo Bouthemy</v>
      </c>
      <c r="F611" s="6">
        <v>44153.531724537039</v>
      </c>
      <c r="G611">
        <v>2021</v>
      </c>
      <c r="H611" t="str">
        <v>André</v>
      </c>
      <c r="I611" t="str">
        <v>Bouthemy</v>
      </c>
      <c r="J611" t="str">
        <v>andre.bouthemy@orange.fr</v>
      </c>
      <c r="K611" t="str">
        <v>La Chevallerie, 35500 Cornille, France</v>
      </c>
      <c r="L611">
        <v>0</v>
      </c>
      <c r="M611">
        <v>0</v>
      </c>
      <c r="N611">
        <v>8</v>
      </c>
      <c r="O611">
        <v>1</v>
      </c>
      <c r="P611">
        <v>0</v>
      </c>
      <c r="Q611" t="str">
        <v>false</v>
      </c>
      <c r="R611" t="str">
        <v>Porte de Bretagne</v>
      </c>
      <c r="S611" t="b">
        <v>1</v>
      </c>
      <c r="T611">
        <v>608</v>
      </c>
    </row>
    <row r="612" spans="3:20" x14ac:dyDescent="0.3">
      <c r="C612" t="str">
        <v>06 36 14 15 19</v>
      </c>
      <c r="D612" s="3">
        <v>838</v>
      </c>
      <c r="E612" t="str">
        <v>MyLumioo Thibault Pierre</v>
      </c>
      <c r="F612" s="6">
        <v>44154.476724537039</v>
      </c>
      <c r="G612">
        <v>2021</v>
      </c>
      <c r="H612" t="str">
        <v>Pierre</v>
      </c>
      <c r="I612" t="str">
        <v>Thibault</v>
      </c>
      <c r="J612" t="str">
        <v>pierre.thibault21@gmail.com</v>
      </c>
      <c r="K612" t="str">
        <v>16 Rue des Haras, 21200 Meursanges, France</v>
      </c>
      <c r="L612">
        <v>0</v>
      </c>
      <c r="M612">
        <v>0</v>
      </c>
      <c r="N612">
        <v>8</v>
      </c>
      <c r="O612">
        <v>2</v>
      </c>
      <c r="P612">
        <v>0</v>
      </c>
      <c r="Q612" t="str">
        <v>false</v>
      </c>
      <c r="R612" t="str">
        <v>Rhone Alpes</v>
      </c>
      <c r="S612" t="b">
        <v>1</v>
      </c>
      <c r="T612">
        <v>609</v>
      </c>
    </row>
    <row r="613" spans="3:20" x14ac:dyDescent="0.3">
      <c r="C613" t="str">
        <v>06 40 09 54 17</v>
      </c>
      <c r="D613" s="3">
        <v>839</v>
      </c>
      <c r="E613" t="str">
        <v>MyLumioo Le Mée</v>
      </c>
      <c r="F613" s="6">
        <v>44155.474479166667</v>
      </c>
      <c r="G613">
        <v>2020</v>
      </c>
      <c r="H613" t="str">
        <v>Dominique</v>
      </c>
      <c r="I613" t="str">
        <v>Le Mée</v>
      </c>
      <c r="J613" t="str">
        <v>vlemee07@gmail.com</v>
      </c>
      <c r="K613" t="str">
        <v>26 Rue de la Lande, 22210 Plémet, France</v>
      </c>
      <c r="L613">
        <v>0</v>
      </c>
      <c r="M613">
        <v>0</v>
      </c>
      <c r="N613">
        <v>8</v>
      </c>
      <c r="O613">
        <v>1</v>
      </c>
      <c r="P613">
        <v>0</v>
      </c>
      <c r="Q613" t="str">
        <v>false</v>
      </c>
      <c r="R613" t="str">
        <v>Bretagne</v>
      </c>
      <c r="S613" t="b">
        <v>1</v>
      </c>
      <c r="T613">
        <v>610</v>
      </c>
    </row>
    <row r="614" spans="3:20" x14ac:dyDescent="0.3">
      <c r="C614" t="str">
        <v>06 79 54 90 11</v>
      </c>
      <c r="D614" s="3">
        <v>840</v>
      </c>
      <c r="E614" t="str">
        <v>GAEC Piron frères</v>
      </c>
      <c r="F614" s="6">
        <v>44159.702372685184</v>
      </c>
      <c r="G614">
        <v>2020</v>
      </c>
      <c r="H614" t="str">
        <v>Eric</v>
      </c>
      <c r="I614" t="str">
        <v>PIRON</v>
      </c>
      <c r="J614" t="str">
        <v>freres.gaec-piron@orange.fr</v>
      </c>
      <c r="K614" t="str">
        <v>La Haie Maroc, 35137 Bédée, France</v>
      </c>
      <c r="L614">
        <v>0</v>
      </c>
      <c r="M614">
        <v>0</v>
      </c>
      <c r="N614">
        <v>117</v>
      </c>
      <c r="O614">
        <v>1</v>
      </c>
      <c r="P614">
        <v>0</v>
      </c>
      <c r="Q614" t="str">
        <v>false</v>
      </c>
      <c r="R614" t="str">
        <v>Porte de Bretagne</v>
      </c>
      <c r="S614" t="b">
        <v>1</v>
      </c>
      <c r="T614">
        <v>611</v>
      </c>
    </row>
    <row r="615" spans="3:20" x14ac:dyDescent="0.3">
      <c r="C615" t="str">
        <v>06 50 53 09 20</v>
      </c>
      <c r="D615" s="3">
        <v>841</v>
      </c>
      <c r="E615" t="str">
        <v>Gaec Porceval</v>
      </c>
      <c r="F615" s="6">
        <v>44159.915370370371</v>
      </c>
      <c r="G615">
        <v>2021</v>
      </c>
      <c r="H615" t="str">
        <v>Anthony</v>
      </c>
      <c r="I615" t="str">
        <v>Brebion</v>
      </c>
      <c r="J615" t="str">
        <v>gaecporceval@orange.fr</v>
      </c>
      <c r="K615" t="str">
        <v>La Heriboule, 72440 Tresson, France</v>
      </c>
      <c r="L615">
        <v>0</v>
      </c>
      <c r="M615">
        <v>0</v>
      </c>
      <c r="N615">
        <v>117</v>
      </c>
      <c r="O615">
        <v>1</v>
      </c>
      <c r="P615">
        <v>0</v>
      </c>
      <c r="Q615" t="str">
        <v>false</v>
      </c>
      <c r="R615" t="str">
        <v>Porte de Bretagne</v>
      </c>
      <c r="S615" t="b">
        <v>1</v>
      </c>
      <c r="T615">
        <v>612</v>
      </c>
    </row>
    <row r="616" spans="3:20" x14ac:dyDescent="0.3">
      <c r="C616" t="str">
        <v>06 11 30 28 78</v>
      </c>
      <c r="D616" s="3">
        <v>842</v>
      </c>
      <c r="E616" t="str">
        <v>GAEC du Bois de Frênes</v>
      </c>
      <c r="F616" s="6">
        <v>44161.734456018516</v>
      </c>
      <c r="G616">
        <v>2020</v>
      </c>
      <c r="H616" t="str">
        <v>JEROME</v>
      </c>
      <c r="I616" t="str">
        <v>DELTORT</v>
      </c>
      <c r="J616" t="str">
        <v>jeromedeltort@yahoo.fr</v>
      </c>
      <c r="K616" t="str">
        <v>Le Fraysse, 12240 Colombies, France</v>
      </c>
      <c r="L616">
        <v>0</v>
      </c>
      <c r="M616">
        <v>0</v>
      </c>
      <c r="N616">
        <v>117</v>
      </c>
      <c r="O616">
        <v>1</v>
      </c>
      <c r="P616">
        <v>17500</v>
      </c>
      <c r="Q616" t="str">
        <v>true</v>
      </c>
      <c r="R616" t="str">
        <v>Occitanie</v>
      </c>
      <c r="S616" t="b">
        <v>1</v>
      </c>
      <c r="T616">
        <v>613</v>
      </c>
    </row>
    <row r="617" spans="3:20" x14ac:dyDescent="0.3">
      <c r="C617" t="str">
        <v>06 30 66 48 51</v>
      </c>
      <c r="D617" s="3">
        <v>843</v>
      </c>
      <c r="E617" t="str">
        <v>GAEC de Barbet</v>
      </c>
      <c r="F617" s="6">
        <v>44161.933472222219</v>
      </c>
      <c r="G617">
        <v>2020</v>
      </c>
      <c r="H617" t="str">
        <v>ERIC</v>
      </c>
      <c r="I617" t="str">
        <v>LECLERC</v>
      </c>
      <c r="J617" t="str">
        <v>patyric@free.fr</v>
      </c>
      <c r="K617" t="str">
        <v>Barbet, 12350 Maleville, France</v>
      </c>
      <c r="L617">
        <v>0</v>
      </c>
      <c r="M617">
        <v>0</v>
      </c>
      <c r="N617">
        <v>117</v>
      </c>
      <c r="O617">
        <v>1</v>
      </c>
      <c r="P617">
        <v>0</v>
      </c>
      <c r="Q617" t="str">
        <v>false</v>
      </c>
      <c r="R617" t="str">
        <v>Occitanie</v>
      </c>
      <c r="S617" t="b">
        <v>1</v>
      </c>
      <c r="T617">
        <v>614</v>
      </c>
    </row>
    <row r="618" spans="3:20" x14ac:dyDescent="0.3">
      <c r="C618" t="str">
        <v>06 50 87 59 95</v>
      </c>
      <c r="D618" s="3">
        <v>844</v>
      </c>
      <c r="E618" t="str">
        <v>DETHOOR GAUTIER</v>
      </c>
      <c r="F618" s="6">
        <v>44162.644675925927</v>
      </c>
      <c r="G618">
        <v>2020</v>
      </c>
      <c r="H618" t="str">
        <v>Gautier</v>
      </c>
      <c r="I618" t="str">
        <v>DETHOOR</v>
      </c>
      <c r="J618" t="str">
        <v>fermedethoor@gmail.com</v>
      </c>
      <c r="K618" t="str">
        <v>701 Route du Soleil, 59380 Quaëdypre, France</v>
      </c>
      <c r="L618">
        <v>0</v>
      </c>
      <c r="M618">
        <v>0</v>
      </c>
      <c r="N618">
        <v>117</v>
      </c>
      <c r="O618">
        <v>2</v>
      </c>
      <c r="P618">
        <v>0</v>
      </c>
      <c r="Q618" t="str">
        <v>false</v>
      </c>
      <c r="R618" t="str">
        <v>Hauts-de-France</v>
      </c>
      <c r="S618" t="b">
        <v>1</v>
      </c>
      <c r="T618">
        <v>615</v>
      </c>
    </row>
    <row r="619" spans="3:20" x14ac:dyDescent="0.3">
      <c r="C619" t="str">
        <v>06 08 63 45 64</v>
      </c>
      <c r="D619" s="3">
        <v>845</v>
      </c>
      <c r="E619" t="str">
        <v>EARL de la Roulandière</v>
      </c>
      <c r="F619" s="6">
        <v>44165.439837962964</v>
      </c>
      <c r="G619">
        <v>2020</v>
      </c>
      <c r="H619" t="str">
        <v>Arnaud</v>
      </c>
      <c r="I619" t="str">
        <v>Juigné</v>
      </c>
      <c r="J619" t="str">
        <v>arnaud.juigne@wanadoo.fr</v>
      </c>
      <c r="K619" t="str">
        <v>La Roulandière, 72260 Marolles-les-Braults, France</v>
      </c>
      <c r="L619">
        <v>0</v>
      </c>
      <c r="M619">
        <v>0</v>
      </c>
      <c r="N619">
        <v>117</v>
      </c>
      <c r="O619">
        <v>1</v>
      </c>
      <c r="P619">
        <v>17500</v>
      </c>
      <c r="Q619" t="str">
        <v>true</v>
      </c>
      <c r="R619" t="str">
        <v>Porte de Bretagne</v>
      </c>
      <c r="S619" t="b">
        <v>1</v>
      </c>
      <c r="T619">
        <v>616</v>
      </c>
    </row>
    <row r="620" spans="3:20" x14ac:dyDescent="0.3">
      <c r="C620" t="str">
        <v>06 80 04 18 98</v>
      </c>
      <c r="D620" s="3">
        <v>846</v>
      </c>
      <c r="E620" t="str">
        <v>GAEC Du Mignon Poulpry</v>
      </c>
      <c r="F620" s="6">
        <v>44165.699861111112</v>
      </c>
      <c r="G620">
        <v>2020</v>
      </c>
      <c r="H620" t="str">
        <v>Julien</v>
      </c>
      <c r="I620" t="str">
        <v>Videlo</v>
      </c>
      <c r="J620" t="str">
        <v>julienvidelo@hotmail.fr</v>
      </c>
      <c r="K620" t="str">
        <v>Squiviec, 22530 Mûr-de-Bretagne, France</v>
      </c>
      <c r="L620">
        <v>0</v>
      </c>
      <c r="M620">
        <v>0</v>
      </c>
      <c r="N620">
        <v>117</v>
      </c>
      <c r="O620">
        <v>1</v>
      </c>
      <c r="P620">
        <v>18000</v>
      </c>
      <c r="Q620" t="str">
        <v>true</v>
      </c>
      <c r="R620" t="str">
        <v>Bretagne</v>
      </c>
      <c r="S620" t="b">
        <v>1</v>
      </c>
      <c r="T620">
        <v>617</v>
      </c>
    </row>
    <row r="621" spans="3:20" x14ac:dyDescent="0.3">
      <c r="C621" t="str">
        <v>07 57 44 07 54</v>
      </c>
      <c r="D621" s="3">
        <v>847</v>
      </c>
      <c r="E621" t="str">
        <v>MyLumioo Agence Nantes</v>
      </c>
      <c r="F621" s="6">
        <v>44165.893275462964</v>
      </c>
      <c r="G621">
        <v>2020</v>
      </c>
      <c r="H621" t="str">
        <v>Agence</v>
      </c>
      <c r="I621" t="str">
        <v>Nantes</v>
      </c>
      <c r="J621" t="str">
        <v>nantes@okwind.fr</v>
      </c>
      <c r="K621" t="str">
        <v>61 Rue de l'Atlantique, 44115 Basse-Goulaine, France</v>
      </c>
      <c r="L621">
        <v>0</v>
      </c>
      <c r="M621">
        <v>0</v>
      </c>
      <c r="N621">
        <v>8</v>
      </c>
      <c r="O621">
        <v>1</v>
      </c>
      <c r="P621">
        <v>0</v>
      </c>
      <c r="Q621" t="str">
        <v>false</v>
      </c>
      <c r="R621" t="str">
        <v>Pays de la Loire</v>
      </c>
      <c r="S621" t="b">
        <v>1</v>
      </c>
      <c r="T621">
        <v>618</v>
      </c>
    </row>
    <row r="622" spans="3:20" x14ac:dyDescent="0.3">
      <c r="C622" t="str">
        <v>06 27 39 39 61</v>
      </c>
      <c r="D622" s="3">
        <v>848</v>
      </c>
      <c r="E622" t="str">
        <v>MyLumioo Liebenguth</v>
      </c>
      <c r="F622" s="6">
        <v>44166.681134259263</v>
      </c>
      <c r="G622">
        <v>2021</v>
      </c>
      <c r="H622" t="str">
        <v>Gérard</v>
      </c>
      <c r="I622" t="str">
        <v>LIEBENGUTH</v>
      </c>
      <c r="J622" t="str">
        <v>g.lib@hotmail.fr</v>
      </c>
      <c r="K622" t="str">
        <v>90 Chemin des Pommeraies, 74570 Thorens-Glières, France</v>
      </c>
      <c r="L622">
        <v>0</v>
      </c>
      <c r="M622">
        <v>0</v>
      </c>
      <c r="N622">
        <v>8</v>
      </c>
      <c r="O622">
        <v>1</v>
      </c>
      <c r="P622">
        <v>0</v>
      </c>
      <c r="Q622" t="str">
        <v>false</v>
      </c>
      <c r="R622" t="str">
        <v>Rhone Alpes</v>
      </c>
      <c r="S622" t="b">
        <v>1</v>
      </c>
      <c r="T622">
        <v>619</v>
      </c>
    </row>
    <row r="623" spans="3:20" x14ac:dyDescent="0.3">
      <c r="C623" t="str">
        <v>06 71 04 66 69</v>
      </c>
      <c r="D623" s="3">
        <v>849</v>
      </c>
      <c r="E623" t="str">
        <v>GAEC Bescond Gwitalmeze Goz</v>
      </c>
      <c r="F623" s="6">
        <v>44166.709988425922</v>
      </c>
      <c r="G623">
        <v>2020</v>
      </c>
      <c r="H623" t="str">
        <v>Gael</v>
      </c>
      <c r="I623" t="str">
        <v>Bescond</v>
      </c>
      <c r="J623" t="str">
        <v>gaecbescond@gmail.com</v>
      </c>
      <c r="K623" t="str">
        <v>Gwitalmeze Goz, 29830 Ploudalmézeau, France</v>
      </c>
      <c r="L623">
        <v>0</v>
      </c>
      <c r="M623">
        <v>0</v>
      </c>
      <c r="N623">
        <v>117</v>
      </c>
      <c r="O623">
        <v>1</v>
      </c>
      <c r="P623">
        <v>0</v>
      </c>
      <c r="Q623" t="str">
        <v>false</v>
      </c>
      <c r="R623" t="str">
        <v>Bretagne</v>
      </c>
      <c r="S623" t="b">
        <v>1</v>
      </c>
      <c r="T623">
        <v>620</v>
      </c>
    </row>
    <row r="624" spans="3:20" x14ac:dyDescent="0.3">
      <c r="C624" t="str">
        <v>06 75 96 97 69</v>
      </c>
      <c r="D624" s="3">
        <v>850</v>
      </c>
      <c r="E624" t="str">
        <v>MyLumioo Levavasseur</v>
      </c>
      <c r="F624" s="6">
        <v>44167.64644675926</v>
      </c>
      <c r="G624">
        <v>2021</v>
      </c>
      <c r="H624" t="str">
        <v>Olga</v>
      </c>
      <c r="I624" t="str">
        <v>Levavasseur</v>
      </c>
      <c r="J624" t="str">
        <v>x0lga@hotmail.fr</v>
      </c>
      <c r="K624" t="str">
        <v>La Grange, 53250 Le Ham, France</v>
      </c>
      <c r="L624">
        <v>0</v>
      </c>
      <c r="M624">
        <v>0</v>
      </c>
      <c r="N624">
        <v>8</v>
      </c>
      <c r="O624">
        <v>1</v>
      </c>
      <c r="P624">
        <v>0</v>
      </c>
      <c r="Q624" t="str">
        <v>false</v>
      </c>
      <c r="R624" t="str">
        <v>Porte de Bretagne</v>
      </c>
      <c r="S624" t="b">
        <v>1</v>
      </c>
      <c r="T624">
        <v>621</v>
      </c>
    </row>
    <row r="625" spans="3:20" x14ac:dyDescent="0.3">
      <c r="C625" t="str">
        <v>06 87 49 80 57</v>
      </c>
      <c r="D625" s="3">
        <v>851</v>
      </c>
      <c r="E625" t="str">
        <v>EARL La Foret Bois Marand</v>
      </c>
      <c r="F625" s="6">
        <v>44168.613217592596</v>
      </c>
      <c r="G625">
        <v>2017</v>
      </c>
      <c r="H625" t="str">
        <v>Emmanuel</v>
      </c>
      <c r="I625" t="str">
        <v>FORTIN</v>
      </c>
      <c r="J625" t="str">
        <v>sceaporclos@outlook.com</v>
      </c>
      <c r="K625" t="str">
        <v>Bois-Marand, 79500 Pouffonds, France</v>
      </c>
      <c r="L625">
        <v>0</v>
      </c>
      <c r="M625">
        <v>0</v>
      </c>
      <c r="N625">
        <v>110</v>
      </c>
      <c r="O625">
        <v>1</v>
      </c>
      <c r="P625">
        <v>0</v>
      </c>
      <c r="Q625" t="str">
        <v>false</v>
      </c>
      <c r="R625" t="str">
        <v>Pays de la Loire</v>
      </c>
      <c r="S625" t="b">
        <v>1</v>
      </c>
      <c r="T625">
        <v>622</v>
      </c>
    </row>
    <row r="626" spans="3:20" x14ac:dyDescent="0.3">
      <c r="C626" t="str">
        <v>06 83 54 32 49</v>
      </c>
      <c r="D626" s="3">
        <v>852</v>
      </c>
      <c r="E626" t="str">
        <v>Gaec de la Groie</v>
      </c>
      <c r="F626" s="6">
        <v>44169.911620370367</v>
      </c>
      <c r="G626">
        <v>2021</v>
      </c>
      <c r="H626" t="str">
        <v>Nicolas</v>
      </c>
      <c r="I626" t="str">
        <v>Noury</v>
      </c>
      <c r="J626" t="str">
        <v>gaec.groie220@orange.fr</v>
      </c>
      <c r="K626" t="str">
        <v>La Groie, 72240 Conlie, France</v>
      </c>
      <c r="L626">
        <v>0</v>
      </c>
      <c r="M626">
        <v>0</v>
      </c>
      <c r="N626">
        <v>117</v>
      </c>
      <c r="O626">
        <v>1</v>
      </c>
      <c r="P626">
        <v>17500</v>
      </c>
      <c r="Q626" t="str">
        <v>true</v>
      </c>
      <c r="R626" t="str">
        <v>Porte de Bretagne</v>
      </c>
      <c r="S626" t="b">
        <v>1</v>
      </c>
      <c r="T626">
        <v>623</v>
      </c>
    </row>
    <row r="627" spans="3:20" x14ac:dyDescent="0.3">
      <c r="C627" t="str">
        <v>06 84 04 21 14</v>
      </c>
      <c r="D627" s="3">
        <v>854</v>
      </c>
      <c r="E627" t="str">
        <v>Lallias Etienne</v>
      </c>
      <c r="F627" s="6">
        <v>44170.585266203707</v>
      </c>
      <c r="G627">
        <v>2020</v>
      </c>
      <c r="H627" t="str">
        <v>Etienne</v>
      </c>
      <c r="I627" t="str">
        <v>Lallias</v>
      </c>
      <c r="J627" t="str">
        <v>lallias.etienne@hotmail.fr</v>
      </c>
      <c r="K627" t="str">
        <v>Le Grand Blanchard, 03120 Saint-Prix, France</v>
      </c>
      <c r="L627">
        <v>0</v>
      </c>
      <c r="M627">
        <v>0</v>
      </c>
      <c r="N627">
        <v>117</v>
      </c>
      <c r="O627">
        <v>1</v>
      </c>
      <c r="P627">
        <v>17500</v>
      </c>
      <c r="Q627" t="str">
        <v>true</v>
      </c>
      <c r="R627" t="str">
        <v>Rhone Alpes</v>
      </c>
      <c r="S627" t="b">
        <v>1</v>
      </c>
      <c r="T627">
        <v>624</v>
      </c>
    </row>
    <row r="628" spans="3:20" x14ac:dyDescent="0.3">
      <c r="C628" t="str">
        <v>06 85 75 09 58</v>
      </c>
      <c r="D628" s="3">
        <v>855</v>
      </c>
      <c r="E628" t="str">
        <v>EARL de Kerboyer</v>
      </c>
      <c r="F628" s="6">
        <v>44172.633530092593</v>
      </c>
      <c r="G628">
        <v>2020</v>
      </c>
      <c r="H628" t="str">
        <v>Jean Yves</v>
      </c>
      <c r="I628" t="str">
        <v>TREBAOL</v>
      </c>
      <c r="J628" t="str">
        <v>kerboyer@gmail.com</v>
      </c>
      <c r="K628" t="str">
        <v>Chemin de Kerboyer, 29200 Brest, France</v>
      </c>
      <c r="L628">
        <v>0</v>
      </c>
      <c r="M628">
        <v>0</v>
      </c>
      <c r="N628">
        <v>117</v>
      </c>
      <c r="O628">
        <v>2</v>
      </c>
      <c r="P628">
        <v>0</v>
      </c>
      <c r="Q628" t="str">
        <v>false</v>
      </c>
      <c r="R628" t="str">
        <v>Bretagne</v>
      </c>
      <c r="S628" t="b">
        <v>1</v>
      </c>
      <c r="T628">
        <v>625</v>
      </c>
    </row>
    <row r="629" spans="3:20" x14ac:dyDescent="0.3">
      <c r="C629" t="str">
        <v>06 85 82 57 03</v>
      </c>
      <c r="D629" s="3">
        <v>856</v>
      </c>
      <c r="E629" t="str">
        <v>Gaec de Tourous</v>
      </c>
      <c r="F629" s="6">
        <v>44172.650462962964</v>
      </c>
      <c r="G629">
        <v>2020</v>
      </c>
      <c r="H629" t="str">
        <v>Fabrice</v>
      </c>
      <c r="I629" t="str">
        <v>JAOUEN</v>
      </c>
      <c r="J629" t="str">
        <v>fabrice_jaouen@hotmail.fr</v>
      </c>
      <c r="K629" t="str">
        <v>50 Route de Quillimerrien, 29290 Saint-Renan, France</v>
      </c>
      <c r="L629">
        <v>0</v>
      </c>
      <c r="M629">
        <v>0</v>
      </c>
      <c r="N629">
        <v>117</v>
      </c>
      <c r="O629">
        <v>2</v>
      </c>
      <c r="P629">
        <v>0</v>
      </c>
      <c r="Q629" t="str">
        <v>false</v>
      </c>
      <c r="R629" t="str">
        <v>Bretagne</v>
      </c>
      <c r="S629" t="b">
        <v>1</v>
      </c>
      <c r="T629">
        <v>626</v>
      </c>
    </row>
    <row r="630" spans="3:20" x14ac:dyDescent="0.3">
      <c r="C630" t="str">
        <v>06 18 46 03 46</v>
      </c>
      <c r="D630" s="3">
        <v>858</v>
      </c>
      <c r="E630" t="str">
        <v>Gaec de Pont Cabioch</v>
      </c>
      <c r="F630" s="6">
        <v>44172.6721412037</v>
      </c>
      <c r="G630">
        <v>2021</v>
      </c>
      <c r="H630" t="str">
        <v>Marc anthoine</v>
      </c>
      <c r="I630" t="str">
        <v>CASTEC</v>
      </c>
      <c r="J630" t="str">
        <v>gaecdepontcabioch@hotmail.com</v>
      </c>
      <c r="K630" t="str">
        <v>850 Route de Pont Cabioch, 29200 Brest, France</v>
      </c>
      <c r="L630">
        <v>0</v>
      </c>
      <c r="M630">
        <v>0</v>
      </c>
      <c r="N630">
        <v>117</v>
      </c>
      <c r="O630">
        <v>4</v>
      </c>
      <c r="P630">
        <v>0</v>
      </c>
      <c r="Q630" t="str">
        <v>true</v>
      </c>
      <c r="R630" t="str">
        <v>Bretagne</v>
      </c>
      <c r="S630" t="b">
        <v>1</v>
      </c>
      <c r="T630">
        <v>627</v>
      </c>
    </row>
    <row r="631" spans="3:20" x14ac:dyDescent="0.3">
      <c r="C631" t="str">
        <v>06 88 39 14 50</v>
      </c>
      <c r="D631" s="3">
        <v>859</v>
      </c>
      <c r="E631" t="str">
        <v>Gaec Bescond kerusfal</v>
      </c>
      <c r="F631" s="6">
        <v>44172.68550925926</v>
      </c>
      <c r="G631">
        <v>2020</v>
      </c>
      <c r="H631" t="str">
        <v>Gael</v>
      </c>
      <c r="I631" t="str">
        <v>Bescond</v>
      </c>
      <c r="J631" t="str">
        <v>gaelbescond29@gmail.com</v>
      </c>
      <c r="K631" t="str">
        <v>G89X+R6 Ploudalmézeau, France</v>
      </c>
      <c r="L631">
        <v>0</v>
      </c>
      <c r="M631">
        <v>0</v>
      </c>
      <c r="N631">
        <v>117</v>
      </c>
      <c r="O631">
        <v>1</v>
      </c>
      <c r="P631">
        <v>0</v>
      </c>
      <c r="Q631" t="str">
        <v>true</v>
      </c>
      <c r="R631" t="str">
        <v>Bretagne</v>
      </c>
      <c r="S631" t="b">
        <v>1</v>
      </c>
      <c r="T631">
        <v>628</v>
      </c>
    </row>
    <row r="632" spans="3:20" x14ac:dyDescent="0.3">
      <c r="C632" t="str">
        <v>06 66 86 92 53</v>
      </c>
      <c r="D632" s="3">
        <v>860</v>
      </c>
      <c r="E632" t="str">
        <v>GAEC des Avenées</v>
      </c>
      <c r="F632" s="6">
        <v>44173.708993055552</v>
      </c>
      <c r="G632">
        <v>2021</v>
      </c>
      <c r="H632" t="str">
        <v>Auguste</v>
      </c>
      <c r="I632" t="str">
        <v>Riocreux</v>
      </c>
      <c r="J632" t="str">
        <v>auguste.riocreux@orange.fr</v>
      </c>
      <c r="K632" t="str">
        <v>La Préau, 03390 Chappes, France</v>
      </c>
      <c r="L632">
        <v>0</v>
      </c>
      <c r="M632">
        <v>0</v>
      </c>
      <c r="N632">
        <v>117</v>
      </c>
      <c r="O632">
        <v>1</v>
      </c>
      <c r="P632">
        <v>0</v>
      </c>
      <c r="Q632" t="str">
        <v>false</v>
      </c>
      <c r="R632" t="str">
        <v>Rhone Alpes</v>
      </c>
      <c r="S632" t="b">
        <v>1</v>
      </c>
      <c r="T632">
        <v>629</v>
      </c>
    </row>
    <row r="633" spans="3:20" x14ac:dyDescent="0.3">
      <c r="C633" t="str">
        <v>06 62 20 79 60</v>
      </c>
      <c r="D633" s="3">
        <v>861</v>
      </c>
      <c r="E633" t="str">
        <v>GAEC des Pillaudins</v>
      </c>
      <c r="F633" s="6">
        <v>44173.723692129628</v>
      </c>
      <c r="G633">
        <v>2020</v>
      </c>
      <c r="H633" t="str">
        <v>Veniat</v>
      </c>
      <c r="I633" t="str">
        <v>Yannick</v>
      </c>
      <c r="J633" t="str">
        <v>gaecdespillaudins@outlook.fr</v>
      </c>
      <c r="K633" t="str">
        <v>Pillaudins, 03460 Bagneux, France</v>
      </c>
      <c r="L633">
        <v>0</v>
      </c>
      <c r="M633">
        <v>0</v>
      </c>
      <c r="N633">
        <v>117</v>
      </c>
      <c r="O633">
        <v>1</v>
      </c>
      <c r="P633">
        <v>0</v>
      </c>
      <c r="Q633" t="str">
        <v>false</v>
      </c>
      <c r="R633" t="str">
        <v>Rhone Alpes</v>
      </c>
      <c r="S633" t="b">
        <v>1</v>
      </c>
      <c r="T633">
        <v>630</v>
      </c>
    </row>
    <row r="634" spans="3:20" x14ac:dyDescent="0.3">
      <c r="C634" t="str">
        <v>06 76 02 36 21</v>
      </c>
      <c r="D634" s="3">
        <v>862</v>
      </c>
      <c r="E634" t="str">
        <v>DUVEAU Francois - BELLANGER Marine</v>
      </c>
      <c r="F634" s="6">
        <v>44174.910092592596</v>
      </c>
      <c r="G634">
        <v>2024</v>
      </c>
      <c r="H634" t="str">
        <v>François</v>
      </c>
      <c r="I634" t="str">
        <v>DUVEAU</v>
      </c>
      <c r="J634" t="str">
        <v>duveau.francois@orange.fr</v>
      </c>
      <c r="K634" t="str">
        <v>La Greleraie, 53290 Bierné-les-Villages, France</v>
      </c>
      <c r="L634">
        <v>0</v>
      </c>
      <c r="M634">
        <v>0</v>
      </c>
      <c r="N634">
        <v>75</v>
      </c>
      <c r="O634">
        <v>1</v>
      </c>
      <c r="P634">
        <v>0</v>
      </c>
      <c r="Q634" t="str">
        <v>false</v>
      </c>
      <c r="R634" t="str">
        <v>Porte de Bretagne</v>
      </c>
      <c r="S634" t="b">
        <v>1</v>
      </c>
      <c r="T634">
        <v>631</v>
      </c>
    </row>
    <row r="635" spans="3:20" x14ac:dyDescent="0.3">
      <c r="C635" t="str">
        <v>06 81 17 16 08</v>
      </c>
      <c r="D635" s="3">
        <v>863</v>
      </c>
      <c r="E635" t="str">
        <v>Scea Gaïa</v>
      </c>
      <c r="F635" s="6">
        <v>44175.971608796295</v>
      </c>
      <c r="G635">
        <v>2021</v>
      </c>
      <c r="H635" t="str">
        <v>Romain</v>
      </c>
      <c r="I635" t="str">
        <v>Potier</v>
      </c>
      <c r="J635" t="str">
        <v>earl-cauvellerie@orange.fr</v>
      </c>
      <c r="K635" t="str">
        <v>La Petite Cauvellerie, 72170 Maresché, France</v>
      </c>
      <c r="L635">
        <v>0</v>
      </c>
      <c r="M635">
        <v>0</v>
      </c>
      <c r="N635">
        <v>117</v>
      </c>
      <c r="O635">
        <v>1</v>
      </c>
      <c r="P635">
        <v>17500</v>
      </c>
      <c r="Q635" t="str">
        <v>true</v>
      </c>
      <c r="R635" t="str">
        <v>Porte de Bretagne</v>
      </c>
      <c r="S635" t="b">
        <v>1</v>
      </c>
      <c r="T635">
        <v>632</v>
      </c>
    </row>
    <row r="636" spans="3:20" x14ac:dyDescent="0.3">
      <c r="C636" t="str">
        <v>06 81 17 16 08</v>
      </c>
      <c r="D636" s="3">
        <v>864</v>
      </c>
      <c r="E636" t="str">
        <v>Earl Cauvellerie</v>
      </c>
      <c r="F636" s="6">
        <v>44175.972233796296</v>
      </c>
      <c r="G636">
        <v>2021</v>
      </c>
      <c r="H636" t="str">
        <v>Romain</v>
      </c>
      <c r="I636" t="str">
        <v>Potier</v>
      </c>
      <c r="J636" t="str">
        <v>earl-cauvellerie@orange.fr</v>
      </c>
      <c r="K636" t="str">
        <v>La Petite Cauvellerie, 72170 Maresché, France</v>
      </c>
      <c r="L636">
        <v>0</v>
      </c>
      <c r="M636">
        <v>0</v>
      </c>
      <c r="N636">
        <v>117</v>
      </c>
      <c r="O636">
        <v>1</v>
      </c>
      <c r="P636">
        <v>22000</v>
      </c>
      <c r="Q636" t="str">
        <v>true</v>
      </c>
      <c r="R636" t="str">
        <v>Porte de Bretagne</v>
      </c>
      <c r="S636" t="b">
        <v>1</v>
      </c>
      <c r="T636">
        <v>633</v>
      </c>
    </row>
    <row r="637" spans="3:20" x14ac:dyDescent="0.3">
      <c r="C637" t="str">
        <v>06 70 11 86 73</v>
      </c>
      <c r="D637" s="3">
        <v>865</v>
      </c>
      <c r="E637" t="str">
        <v>EARL Ecurie Herve Chauve Laffay</v>
      </c>
      <c r="F637" s="6">
        <v>44176.489189814813</v>
      </c>
      <c r="G637">
        <v>2021</v>
      </c>
      <c r="H637" t="str">
        <v>Hervé</v>
      </c>
      <c r="I637" t="str">
        <v>Chauve Laffay</v>
      </c>
      <c r="J637" t="str">
        <v>chauvelaffay@orange.fr</v>
      </c>
      <c r="K637" t="str">
        <v>D94, 42260 Saint-Germain-Laval, France</v>
      </c>
      <c r="L637">
        <v>0</v>
      </c>
      <c r="M637">
        <v>0</v>
      </c>
      <c r="N637">
        <v>75</v>
      </c>
      <c r="O637">
        <v>1</v>
      </c>
      <c r="P637">
        <v>17500</v>
      </c>
      <c r="Q637" t="str">
        <v>true</v>
      </c>
      <c r="R637" t="str">
        <v>Rhone Alpes</v>
      </c>
      <c r="S637" t="b">
        <v>1</v>
      </c>
      <c r="T637">
        <v>634</v>
      </c>
    </row>
    <row r="638" spans="3:20" x14ac:dyDescent="0.3">
      <c r="C638" t="str">
        <v>06 31 99 12 52</v>
      </c>
      <c r="D638" s="3">
        <v>866</v>
      </c>
      <c r="E638" t="str">
        <v>Gaec l'Orée du Bois</v>
      </c>
      <c r="F638" s="6">
        <v>44176.952800925923</v>
      </c>
      <c r="G638">
        <v>2021</v>
      </c>
      <c r="H638" t="str">
        <v>Romain</v>
      </c>
      <c r="I638" t="str">
        <v>Odillard</v>
      </c>
      <c r="J638" t="str">
        <v>gaecdeloreedubois@gmail.com</v>
      </c>
      <c r="K638" t="str">
        <v>Bois sous Cherré, 72110 Bonnétable, France</v>
      </c>
      <c r="L638">
        <v>0</v>
      </c>
      <c r="M638">
        <v>0</v>
      </c>
      <c r="N638">
        <v>117</v>
      </c>
      <c r="O638">
        <v>1</v>
      </c>
      <c r="P638">
        <v>0</v>
      </c>
      <c r="Q638" t="str">
        <v>false</v>
      </c>
      <c r="R638" t="str">
        <v>Porte de Bretagne</v>
      </c>
      <c r="S638" t="b">
        <v>1</v>
      </c>
      <c r="T638">
        <v>635</v>
      </c>
    </row>
    <row r="639" spans="3:20" x14ac:dyDescent="0.3">
      <c r="C639">
        <v>0</v>
      </c>
      <c r="D639" s="3">
        <v>867</v>
      </c>
      <c r="E639" t="str">
        <v>EARL de l'equily</v>
      </c>
      <c r="F639" s="6">
        <v>44181.659594907411</v>
      </c>
      <c r="G639">
        <v>2020</v>
      </c>
      <c r="H639" t="str">
        <v>Jérôme</v>
      </c>
      <c r="I639" t="str">
        <v>Legemble</v>
      </c>
      <c r="J639" t="str">
        <v>j.legemble@orange.fr</v>
      </c>
      <c r="K639" t="str">
        <v>L'Équily, 22250 Plumaugat, France</v>
      </c>
      <c r="L639">
        <v>0</v>
      </c>
      <c r="M639">
        <v>0</v>
      </c>
      <c r="N639">
        <v>117</v>
      </c>
      <c r="O639">
        <v>1</v>
      </c>
      <c r="P639">
        <v>0</v>
      </c>
      <c r="Q639" t="str">
        <v>true</v>
      </c>
      <c r="R639" t="str">
        <v>Bretagne</v>
      </c>
      <c r="S639" t="b">
        <v>1</v>
      </c>
      <c r="T639">
        <v>636</v>
      </c>
    </row>
    <row r="640" spans="3:20" x14ac:dyDescent="0.3">
      <c r="C640" t="str">
        <v>06 77 80 87 30</v>
      </c>
      <c r="D640" s="3">
        <v>868</v>
      </c>
      <c r="E640" t="str">
        <v>Mr Damien COCHERIE</v>
      </c>
      <c r="F640" s="6">
        <v>44182.793449074074</v>
      </c>
      <c r="G640">
        <v>2020</v>
      </c>
      <c r="H640" t="str">
        <v>Damien</v>
      </c>
      <c r="I640" t="str">
        <v>COCHERIE</v>
      </c>
      <c r="J640" t="str">
        <v>cocheriedamien@gmail.com</v>
      </c>
      <c r="K640" t="str">
        <v>Coucal, 35360 Montauban-de-Bretagne, France</v>
      </c>
      <c r="L640">
        <v>0</v>
      </c>
      <c r="M640">
        <v>0</v>
      </c>
      <c r="N640">
        <v>117</v>
      </c>
      <c r="O640">
        <v>1</v>
      </c>
      <c r="P640">
        <v>0</v>
      </c>
      <c r="Q640" t="str">
        <v>false</v>
      </c>
      <c r="R640" t="str">
        <v>Porte de Bretagne</v>
      </c>
      <c r="S640" t="b">
        <v>1</v>
      </c>
      <c r="T640">
        <v>637</v>
      </c>
    </row>
    <row r="641" spans="3:20" x14ac:dyDescent="0.3">
      <c r="C641" t="str">
        <v>06 23 16 38 87</v>
      </c>
      <c r="D641" s="3">
        <v>869</v>
      </c>
      <c r="E641" t="str">
        <v>EARL DE L'ORME</v>
      </c>
      <c r="F641" s="6">
        <v>44186.770509259259</v>
      </c>
      <c r="G641">
        <v>2020</v>
      </c>
      <c r="H641" t="str">
        <v>Christophe</v>
      </c>
      <c r="I641" t="str">
        <v>BOU</v>
      </c>
      <c r="J641" t="str">
        <v>bouchristophe@orange.fr</v>
      </c>
      <c r="K641" t="str">
        <v>Merlet, 12240 Colombies, France</v>
      </c>
      <c r="L641">
        <v>0</v>
      </c>
      <c r="M641">
        <v>0</v>
      </c>
      <c r="N641">
        <v>117</v>
      </c>
      <c r="O641">
        <v>1</v>
      </c>
      <c r="P641">
        <v>0</v>
      </c>
      <c r="Q641" t="str">
        <v>false</v>
      </c>
      <c r="R641" t="str">
        <v>Occitanie</v>
      </c>
      <c r="S641" t="b">
        <v>1</v>
      </c>
      <c r="T641">
        <v>638</v>
      </c>
    </row>
    <row r="642" spans="3:20" x14ac:dyDescent="0.3">
      <c r="C642" t="str">
        <v>06 19 13 42 15</v>
      </c>
      <c r="D642" s="3">
        <v>870</v>
      </c>
      <c r="E642" t="str">
        <v>Mr Christian Saudrais</v>
      </c>
      <c r="F642" s="6">
        <v>44187.474270833336</v>
      </c>
      <c r="G642">
        <v>2020</v>
      </c>
      <c r="H642" t="str">
        <v>Christian</v>
      </c>
      <c r="I642" t="str">
        <v>SAUDRAIS</v>
      </c>
      <c r="J642" t="str">
        <v>christiansaudrais@orange.fr</v>
      </c>
      <c r="K642" t="str">
        <v>L'Ortiais, 35450 Livré-sur-Changeon, France</v>
      </c>
      <c r="L642">
        <v>0</v>
      </c>
      <c r="M642">
        <v>0</v>
      </c>
      <c r="N642">
        <v>75</v>
      </c>
      <c r="O642">
        <v>1</v>
      </c>
      <c r="P642">
        <v>17500</v>
      </c>
      <c r="Q642" t="str">
        <v>false</v>
      </c>
      <c r="R642" t="str">
        <v>Porte de Bretagne</v>
      </c>
      <c r="S642" t="b">
        <v>1</v>
      </c>
      <c r="T642">
        <v>639</v>
      </c>
    </row>
    <row r="643" spans="3:20" x14ac:dyDescent="0.3">
      <c r="C643" t="str">
        <v>06 23 16 31 73</v>
      </c>
      <c r="D643" s="3">
        <v>871</v>
      </c>
      <c r="E643" t="str">
        <v>EARL de la Ville Louis</v>
      </c>
      <c r="F643" s="6">
        <v>44187.528807870367</v>
      </c>
      <c r="G643">
        <v>2020</v>
      </c>
      <c r="H643" t="str">
        <v>Alain</v>
      </c>
      <c r="I643" t="str">
        <v>LE NOUVEL</v>
      </c>
      <c r="J643" t="str">
        <v>alenouvel2@wanadoo.fr</v>
      </c>
      <c r="K643" t="str">
        <v>La Guette, 22150 Plœuc-sur-Lié, France</v>
      </c>
      <c r="L643">
        <v>0</v>
      </c>
      <c r="M643">
        <v>0</v>
      </c>
      <c r="N643">
        <v>117</v>
      </c>
      <c r="O643">
        <v>1</v>
      </c>
      <c r="P643">
        <v>17500</v>
      </c>
      <c r="Q643" t="str">
        <v>true</v>
      </c>
      <c r="R643" t="str">
        <v>Bretagne</v>
      </c>
      <c r="S643" t="b">
        <v>1</v>
      </c>
      <c r="T643">
        <v>640</v>
      </c>
    </row>
    <row r="644" spans="3:20" x14ac:dyDescent="0.3">
      <c r="C644" t="str">
        <v>06 89 68 72 69</v>
      </c>
      <c r="D644" s="3">
        <v>872</v>
      </c>
      <c r="E644" t="str">
        <v>MyLumioo PARROD Damien</v>
      </c>
      <c r="F644" s="6">
        <v>44203.459166666667</v>
      </c>
      <c r="G644">
        <v>2021</v>
      </c>
      <c r="H644" t="str">
        <v>Damien</v>
      </c>
      <c r="I644" t="str">
        <v>PARROD</v>
      </c>
      <c r="J644" t="str">
        <v>garageducoude@wanadoo.fr</v>
      </c>
      <c r="K644" t="str">
        <v>25 Grande Rue, 25160 Malbuisson, France</v>
      </c>
      <c r="L644">
        <v>0</v>
      </c>
      <c r="M644">
        <v>0</v>
      </c>
      <c r="N644">
        <v>8</v>
      </c>
      <c r="O644">
        <v>1</v>
      </c>
      <c r="P644">
        <v>0</v>
      </c>
      <c r="Q644" t="str">
        <v>false</v>
      </c>
      <c r="R644" t="str">
        <v>Rhone Alpes</v>
      </c>
      <c r="S644" t="b">
        <v>1</v>
      </c>
      <c r="T644">
        <v>641</v>
      </c>
    </row>
    <row r="645" spans="3:20" x14ac:dyDescent="0.3">
      <c r="C645" t="str">
        <v>06 34 68 06 43</v>
      </c>
      <c r="D645" s="3">
        <v>873</v>
      </c>
      <c r="E645" t="str">
        <v>MyLumioo NICOLAS Michel (29)</v>
      </c>
      <c r="F645" s="6">
        <v>44204.540439814817</v>
      </c>
      <c r="G645">
        <v>2021</v>
      </c>
      <c r="H645" t="str">
        <v>Michel</v>
      </c>
      <c r="I645" t="str">
        <v>Nicolas</v>
      </c>
      <c r="J645" t="str">
        <v>mnicolas50@gmail.com</v>
      </c>
      <c r="K645" t="str">
        <v>13 Route de Brignonic, 29252 Plouezoc'h, France</v>
      </c>
      <c r="L645">
        <v>0</v>
      </c>
      <c r="M645">
        <v>0</v>
      </c>
      <c r="N645">
        <v>8</v>
      </c>
      <c r="O645">
        <v>1</v>
      </c>
      <c r="P645">
        <v>0</v>
      </c>
      <c r="Q645" t="str">
        <v>false</v>
      </c>
      <c r="R645" t="str">
        <v>Bretagne</v>
      </c>
      <c r="S645" t="b">
        <v>1</v>
      </c>
      <c r="T645">
        <v>642</v>
      </c>
    </row>
    <row r="646" spans="3:20" x14ac:dyDescent="0.3">
      <c r="C646" t="str">
        <v>06 83 02 64 62</v>
      </c>
      <c r="D646" s="3">
        <v>874</v>
      </c>
      <c r="E646" t="str">
        <v>MyLumioo Daniau-Bernaudeau</v>
      </c>
      <c r="F646" s="6">
        <v>44204.735960648148</v>
      </c>
      <c r="G646">
        <v>2021</v>
      </c>
      <c r="H646" t="str">
        <v>Brice et Marlène</v>
      </c>
      <c r="I646" t="str">
        <v>Daniau et Bernaudeau</v>
      </c>
      <c r="J646" t="str">
        <v>earl.maunic@orange.fr</v>
      </c>
      <c r="K646" t="str">
        <v>Maunic, 85390 Mouilleron-Saint-Germain, France</v>
      </c>
      <c r="L646">
        <v>0</v>
      </c>
      <c r="M646">
        <v>0</v>
      </c>
      <c r="N646">
        <v>8</v>
      </c>
      <c r="O646">
        <v>1</v>
      </c>
      <c r="P646">
        <v>0</v>
      </c>
      <c r="Q646" t="str">
        <v>false</v>
      </c>
      <c r="R646" t="str">
        <v>Pays de la Loire</v>
      </c>
      <c r="S646" t="b">
        <v>1</v>
      </c>
      <c r="T646">
        <v>643</v>
      </c>
    </row>
    <row r="647" spans="3:20" x14ac:dyDescent="0.3">
      <c r="C647" t="str">
        <v>06 87 84 30 96</v>
      </c>
      <c r="D647" s="3">
        <v>875</v>
      </c>
      <c r="E647" t="str">
        <v>Goisbeault Emmanuel</v>
      </c>
      <c r="F647" s="6">
        <v>44204.892314814817</v>
      </c>
      <c r="G647">
        <v>2021</v>
      </c>
      <c r="H647" t="str">
        <v>Emmanuel</v>
      </c>
      <c r="I647" t="str">
        <v>Goisbault</v>
      </c>
      <c r="J647" t="str">
        <v>emmanuel.goisbeault@gmail.com</v>
      </c>
      <c r="K647" t="str">
        <v>Painchaud, 53940 Le Genest-Saint-Isle, France</v>
      </c>
      <c r="L647">
        <v>0</v>
      </c>
      <c r="M647">
        <v>0</v>
      </c>
      <c r="N647">
        <v>117</v>
      </c>
      <c r="O647">
        <v>1</v>
      </c>
      <c r="P647">
        <v>17500</v>
      </c>
      <c r="Q647" t="str">
        <v>true</v>
      </c>
      <c r="R647" t="str">
        <v>Porte de Bretagne</v>
      </c>
      <c r="S647" t="b">
        <v>1</v>
      </c>
      <c r="T647">
        <v>644</v>
      </c>
    </row>
    <row r="648" spans="3:20" x14ac:dyDescent="0.3">
      <c r="C648" t="str">
        <v>06 80 66 03 98</v>
      </c>
      <c r="D648" s="3">
        <v>876</v>
      </c>
      <c r="E648" t="str">
        <v>EARL Trahay</v>
      </c>
      <c r="F648" s="6">
        <v>44204.894456018519</v>
      </c>
      <c r="G648">
        <v>2022</v>
      </c>
      <c r="H648" t="str">
        <v>Christophe</v>
      </c>
      <c r="I648" t="str">
        <v>Trahay</v>
      </c>
      <c r="J648" t="str">
        <v>christophe.trahay@wanadoo.fr</v>
      </c>
      <c r="K648" t="str">
        <v>La Herprière, 53340 Saulges, France</v>
      </c>
      <c r="L648">
        <v>0</v>
      </c>
      <c r="M648">
        <v>0</v>
      </c>
      <c r="N648">
        <v>117</v>
      </c>
      <c r="O648">
        <v>3</v>
      </c>
      <c r="P648">
        <v>67230</v>
      </c>
      <c r="Q648" t="str">
        <v>false</v>
      </c>
      <c r="R648" t="str">
        <v>Porte de Bretagne</v>
      </c>
      <c r="S648" t="b">
        <v>1</v>
      </c>
      <c r="T648">
        <v>645</v>
      </c>
    </row>
    <row r="649" spans="3:20" x14ac:dyDescent="0.3">
      <c r="C649" t="str">
        <v>07 66 73 19 07</v>
      </c>
      <c r="D649" s="3">
        <v>877</v>
      </c>
      <c r="E649" t="str">
        <v>MyLumioo Mikael Masson</v>
      </c>
      <c r="F649" s="6">
        <v>44207.505243055559</v>
      </c>
      <c r="G649">
        <v>2021</v>
      </c>
      <c r="H649" t="str">
        <v>Mikael</v>
      </c>
      <c r="I649" t="str">
        <v>Masson</v>
      </c>
      <c r="J649" t="str">
        <v>mikmasson@gmail.com</v>
      </c>
      <c r="K649" t="str">
        <v>462 Chemin de Saint-Martin, 38110 La Chapelle-de-la-Tour, France</v>
      </c>
      <c r="L649">
        <v>0</v>
      </c>
      <c r="M649">
        <v>0</v>
      </c>
      <c r="N649">
        <v>8</v>
      </c>
      <c r="O649">
        <v>1</v>
      </c>
      <c r="P649">
        <v>0</v>
      </c>
      <c r="Q649" t="str">
        <v>false</v>
      </c>
      <c r="R649" t="str">
        <v>Rhone Alpes</v>
      </c>
      <c r="S649" t="b">
        <v>1</v>
      </c>
      <c r="T649">
        <v>646</v>
      </c>
    </row>
    <row r="650" spans="3:20" x14ac:dyDescent="0.3">
      <c r="C650" t="str">
        <v>06 19 85 17 79</v>
      </c>
      <c r="D650" s="3">
        <v>879</v>
      </c>
      <c r="E650" t="str">
        <v>MyLumioo Ferdinand Paris</v>
      </c>
      <c r="F650" s="6">
        <v>44207.688946759263</v>
      </c>
      <c r="G650">
        <v>2021</v>
      </c>
      <c r="H650" t="str">
        <v>Ferdinand</v>
      </c>
      <c r="I650" t="str">
        <v>Paris</v>
      </c>
      <c r="J650" t="str">
        <v>maryvonneparis@hotmail.fr</v>
      </c>
      <c r="K650" t="str">
        <v>La Poulardière, 35370 Brielles, France</v>
      </c>
      <c r="L650">
        <v>0</v>
      </c>
      <c r="M650">
        <v>0</v>
      </c>
      <c r="N650">
        <v>8</v>
      </c>
      <c r="O650">
        <v>2</v>
      </c>
      <c r="P650">
        <v>0</v>
      </c>
      <c r="Q650" t="str">
        <v>false</v>
      </c>
      <c r="R650" t="str">
        <v>Porte de Bretagne</v>
      </c>
      <c r="S650" t="b">
        <v>1</v>
      </c>
      <c r="T650">
        <v>647</v>
      </c>
    </row>
    <row r="651" spans="3:20" x14ac:dyDescent="0.3">
      <c r="C651" t="str">
        <v>06 45 21 41 76</v>
      </c>
      <c r="D651" s="3">
        <v>880</v>
      </c>
      <c r="E651" t="str">
        <v>Morbihan Energies - Siege</v>
      </c>
      <c r="F651" s="6">
        <v>44208.776689814818</v>
      </c>
      <c r="G651">
        <v>2021</v>
      </c>
      <c r="H651" t="str">
        <v>Jean-Marc</v>
      </c>
      <c r="I651" t="str">
        <v>Guionnet</v>
      </c>
      <c r="J651" t="str">
        <v>jean-marc.guionnet@morbihan-energies.fr</v>
      </c>
      <c r="K651" t="str">
        <v>27 Rue de Luscanen, 56000 Vannes, France</v>
      </c>
      <c r="L651">
        <v>0</v>
      </c>
      <c r="M651">
        <v>0</v>
      </c>
      <c r="N651">
        <v>75</v>
      </c>
      <c r="O651">
        <v>1</v>
      </c>
      <c r="P651">
        <v>0</v>
      </c>
      <c r="Q651" t="str">
        <v>false</v>
      </c>
      <c r="R651" t="str">
        <v>Bretagne</v>
      </c>
      <c r="S651" t="b">
        <v>1</v>
      </c>
      <c r="T651">
        <v>648</v>
      </c>
    </row>
    <row r="652" spans="3:20" x14ac:dyDescent="0.3">
      <c r="C652" t="str">
        <v>07 86 29 46 57</v>
      </c>
      <c r="D652" s="3">
        <v>881</v>
      </c>
      <c r="E652" t="str">
        <v>EARL LE PLESSIS</v>
      </c>
      <c r="F652" s="6">
        <v>44209.752569444441</v>
      </c>
      <c r="G652">
        <v>2021</v>
      </c>
      <c r="H652" t="str">
        <v>Kevin</v>
      </c>
      <c r="I652" t="str">
        <v>CHEVILLARD</v>
      </c>
      <c r="J652" t="str">
        <v>chevillard.earl@wanadoo.fr</v>
      </c>
      <c r="K652" t="str">
        <v>La Pierre, 35750 Saint-Malon-sur-Mel, France</v>
      </c>
      <c r="L652">
        <v>0</v>
      </c>
      <c r="M652">
        <v>0</v>
      </c>
      <c r="N652">
        <v>117</v>
      </c>
      <c r="O652">
        <v>1</v>
      </c>
      <c r="P652">
        <v>21600</v>
      </c>
      <c r="Q652" t="str">
        <v>true</v>
      </c>
      <c r="R652" t="str">
        <v>Porte de Bretagne</v>
      </c>
      <c r="S652" t="b">
        <v>1</v>
      </c>
      <c r="T652">
        <v>649</v>
      </c>
    </row>
    <row r="653" spans="3:20" x14ac:dyDescent="0.3">
      <c r="C653" t="str">
        <v>06 64 09 63 24</v>
      </c>
      <c r="D653" s="3">
        <v>882</v>
      </c>
      <c r="E653" t="str">
        <v>EARL Demalvoisine Bourbon</v>
      </c>
      <c r="F653" s="6">
        <v>44209.785162037035</v>
      </c>
      <c r="G653">
        <v>2021</v>
      </c>
      <c r="H653" t="str">
        <v>AURELIEN</v>
      </c>
      <c r="I653" t="str">
        <v>DEMALVOISINE</v>
      </c>
      <c r="J653" t="str">
        <v>earldemal@orange.fr</v>
      </c>
      <c r="K653" t="str">
        <v>Rue Haute des Meuliers, 51210 Corfélix, France</v>
      </c>
      <c r="L653">
        <v>0</v>
      </c>
      <c r="M653">
        <v>0</v>
      </c>
      <c r="N653">
        <v>117</v>
      </c>
      <c r="O653">
        <v>1</v>
      </c>
      <c r="P653">
        <v>0</v>
      </c>
      <c r="Q653" t="str">
        <v>true</v>
      </c>
      <c r="R653" t="str">
        <v>Grand Est</v>
      </c>
      <c r="S653" t="b">
        <v>1</v>
      </c>
      <c r="T653">
        <v>650</v>
      </c>
    </row>
    <row r="654" spans="3:20" x14ac:dyDescent="0.3">
      <c r="C654" t="str">
        <v>06 20 88 89 12</v>
      </c>
      <c r="D654" s="3">
        <v>883</v>
      </c>
      <c r="E654" t="str">
        <v>Gaec du Meslier</v>
      </c>
      <c r="F654" s="6">
        <v>44209.895428240743</v>
      </c>
      <c r="G654">
        <v>2022</v>
      </c>
      <c r="H654" t="str">
        <v>Mickael</v>
      </c>
      <c r="I654" t="str">
        <v>Savary</v>
      </c>
      <c r="J654" t="str">
        <v>mickael.savary@orange.fr</v>
      </c>
      <c r="K654" t="str">
        <v>Le Meslier, 53250 Charchigné, France</v>
      </c>
      <c r="L654">
        <v>0</v>
      </c>
      <c r="M654">
        <v>0</v>
      </c>
      <c r="N654">
        <v>117</v>
      </c>
      <c r="O654">
        <v>1</v>
      </c>
      <c r="P654">
        <v>0</v>
      </c>
      <c r="Q654" t="str">
        <v>false</v>
      </c>
      <c r="R654" t="str">
        <v>Porte de Bretagne</v>
      </c>
      <c r="S654" t="b">
        <v>1</v>
      </c>
      <c r="T654">
        <v>651</v>
      </c>
    </row>
    <row r="655" spans="3:20" x14ac:dyDescent="0.3">
      <c r="C655" t="str">
        <v>06 78 40 92 11</v>
      </c>
      <c r="D655" s="3">
        <v>884</v>
      </c>
      <c r="E655" t="str">
        <v>Gaec du Gué</v>
      </c>
      <c r="F655" s="6">
        <v>44209.89707175926</v>
      </c>
      <c r="G655">
        <v>2021</v>
      </c>
      <c r="H655" t="str">
        <v>Nicolas</v>
      </c>
      <c r="I655" t="str">
        <v>Cerisier</v>
      </c>
      <c r="J655" t="str">
        <v>gaecduguelfn@gmail.com</v>
      </c>
      <c r="K655" t="str">
        <v>Le Gué, 53500 Ernée, France</v>
      </c>
      <c r="L655">
        <v>0</v>
      </c>
      <c r="M655">
        <v>0</v>
      </c>
      <c r="N655">
        <v>75</v>
      </c>
      <c r="O655">
        <v>1</v>
      </c>
      <c r="P655">
        <v>17500</v>
      </c>
      <c r="Q655" t="str">
        <v>false</v>
      </c>
      <c r="R655" t="str">
        <v>Porte de Bretagne</v>
      </c>
      <c r="S655" t="b">
        <v>1</v>
      </c>
      <c r="T655">
        <v>652</v>
      </c>
    </row>
    <row r="656" spans="3:20" x14ac:dyDescent="0.3">
      <c r="C656" t="str">
        <v>06 83 02 59 40</v>
      </c>
      <c r="D656" s="3">
        <v>885</v>
      </c>
      <c r="E656" t="str">
        <v>EARL Du Gasset</v>
      </c>
      <c r="F656" s="6">
        <v>44210.610162037039</v>
      </c>
      <c r="G656">
        <v>2021</v>
      </c>
      <c r="H656" t="str">
        <v>Dominique</v>
      </c>
      <c r="I656" t="str">
        <v>RAULOT</v>
      </c>
      <c r="J656" t="str">
        <v>earldugasset22@gmail.com</v>
      </c>
      <c r="K656" t="str">
        <v>Le Gasset, 22210 La Prénessaye, France</v>
      </c>
      <c r="L656">
        <v>0</v>
      </c>
      <c r="M656">
        <v>0</v>
      </c>
      <c r="N656">
        <v>117</v>
      </c>
      <c r="O656">
        <v>1</v>
      </c>
      <c r="P656">
        <v>0</v>
      </c>
      <c r="Q656" t="str">
        <v>false</v>
      </c>
      <c r="R656" t="str">
        <v>Bretagne</v>
      </c>
      <c r="S656" t="b">
        <v>1</v>
      </c>
      <c r="T656">
        <v>653</v>
      </c>
    </row>
    <row r="657" spans="3:20" x14ac:dyDescent="0.3">
      <c r="C657" t="str">
        <v>06 85 55 09 10</v>
      </c>
      <c r="D657" s="3">
        <v>886</v>
      </c>
      <c r="E657" t="str">
        <v>EARL de Kerbrezel</v>
      </c>
      <c r="F657" s="6">
        <v>44211.426134259258</v>
      </c>
      <c r="G657">
        <v>2021</v>
      </c>
      <c r="H657" t="str">
        <v>Christian</v>
      </c>
      <c r="I657" t="str">
        <v>LE SAOUT</v>
      </c>
      <c r="J657" t="str">
        <v>le-saout.christian@wanadoo.fr</v>
      </c>
      <c r="K657" t="str">
        <v>Kerbrézel, 29450 Sizun, France</v>
      </c>
      <c r="L657">
        <v>0</v>
      </c>
      <c r="M657">
        <v>0</v>
      </c>
      <c r="N657">
        <v>117</v>
      </c>
      <c r="O657">
        <v>2</v>
      </c>
      <c r="P657">
        <v>0</v>
      </c>
      <c r="Q657" t="str">
        <v>false</v>
      </c>
      <c r="R657" t="str">
        <v>Bretagne</v>
      </c>
      <c r="S657" t="b">
        <v>1</v>
      </c>
      <c r="T657">
        <v>654</v>
      </c>
    </row>
    <row r="658" spans="3:20" x14ac:dyDescent="0.3">
      <c r="C658" t="str">
        <v>06 60 63 01 85</v>
      </c>
      <c r="D658" s="3">
        <v>887</v>
      </c>
      <c r="E658" t="str">
        <v>Gaec Maner Ar C'hastel</v>
      </c>
      <c r="F658" s="6">
        <v>44211.432974537034</v>
      </c>
      <c r="G658">
        <v>2021</v>
      </c>
      <c r="H658" t="str">
        <v>Benoit</v>
      </c>
      <c r="I658" t="str">
        <v>Milin</v>
      </c>
      <c r="J658" t="str">
        <v>gaec.maner@gmail.com</v>
      </c>
      <c r="K658" t="str">
        <v>Trébaol, 29290 Milizac-Guipronvel, France</v>
      </c>
      <c r="L658">
        <v>0</v>
      </c>
      <c r="M658">
        <v>0</v>
      </c>
      <c r="N658">
        <v>75</v>
      </c>
      <c r="O658">
        <v>1</v>
      </c>
      <c r="P658">
        <v>0</v>
      </c>
      <c r="Q658" t="str">
        <v>true</v>
      </c>
      <c r="R658" t="str">
        <v>Bretagne</v>
      </c>
      <c r="S658" t="b">
        <v>1</v>
      </c>
      <c r="T658">
        <v>655</v>
      </c>
    </row>
    <row r="659" spans="3:20" x14ac:dyDescent="0.3">
      <c r="C659" t="str">
        <v>06 84 52 66 89</v>
      </c>
      <c r="D659" s="3">
        <v>888</v>
      </c>
      <c r="E659" t="str">
        <v>Scea de Danouedel</v>
      </c>
      <c r="F659" s="6">
        <v>44211.440625000003</v>
      </c>
      <c r="G659">
        <v>2021</v>
      </c>
      <c r="H659" t="str">
        <v>Andy</v>
      </c>
      <c r="I659" t="str">
        <v>Donval</v>
      </c>
      <c r="J659" t="str">
        <v>scea.danouedel@gmail.com</v>
      </c>
      <c r="K659" t="str">
        <v>Danouédel, 29450 Sizun, France</v>
      </c>
      <c r="L659">
        <v>0</v>
      </c>
      <c r="M659">
        <v>0</v>
      </c>
      <c r="N659">
        <v>117</v>
      </c>
      <c r="O659">
        <v>3</v>
      </c>
      <c r="P659">
        <v>15000</v>
      </c>
      <c r="Q659" t="str">
        <v>true</v>
      </c>
      <c r="R659" t="str">
        <v>Bretagne</v>
      </c>
      <c r="S659" t="b">
        <v>1</v>
      </c>
      <c r="T659">
        <v>656</v>
      </c>
    </row>
    <row r="660" spans="3:20" x14ac:dyDescent="0.3">
      <c r="C660" t="str">
        <v>06 47 37 65 17</v>
      </c>
      <c r="D660" s="3">
        <v>889</v>
      </c>
      <c r="E660" t="str">
        <v>EARL de Kerglere</v>
      </c>
      <c r="F660" s="6">
        <v>44211.484317129631</v>
      </c>
      <c r="G660">
        <v>2021</v>
      </c>
      <c r="H660" t="str">
        <v>Mickael</v>
      </c>
      <c r="I660" t="str">
        <v>LE TYRAN</v>
      </c>
      <c r="J660" t="str">
        <v>micklt22@hotmail.fr</v>
      </c>
      <c r="K660" t="str">
        <v>Kerglere, 22170 Boqueho, France</v>
      </c>
      <c r="L660">
        <v>0</v>
      </c>
      <c r="M660">
        <v>0</v>
      </c>
      <c r="N660">
        <v>117</v>
      </c>
      <c r="O660">
        <v>1</v>
      </c>
      <c r="P660">
        <v>0</v>
      </c>
      <c r="Q660" t="str">
        <v>false</v>
      </c>
      <c r="R660" t="str">
        <v>Bretagne</v>
      </c>
      <c r="S660" t="b">
        <v>1</v>
      </c>
      <c r="T660">
        <v>657</v>
      </c>
    </row>
    <row r="661" spans="3:20" x14ac:dyDescent="0.3">
      <c r="C661" t="str">
        <v>06 80 15 05 18</v>
      </c>
      <c r="D661" s="3">
        <v>890</v>
      </c>
      <c r="E661" t="str">
        <v>MyLumioo Vincent Paris</v>
      </c>
      <c r="F661" s="6">
        <v>44211.504340277781</v>
      </c>
      <c r="G661">
        <v>2021</v>
      </c>
      <c r="H661" t="str">
        <v>Vincent</v>
      </c>
      <c r="I661" t="str">
        <v>Paris</v>
      </c>
      <c r="J661" t="str">
        <v>dr.paris21@gmail.com</v>
      </c>
      <c r="K661" t="str">
        <v>6 Rue Nouvelle, 21110 Varanges, France</v>
      </c>
      <c r="L661">
        <v>0</v>
      </c>
      <c r="M661">
        <v>0</v>
      </c>
      <c r="N661">
        <v>8</v>
      </c>
      <c r="O661">
        <v>2</v>
      </c>
      <c r="P661">
        <v>0</v>
      </c>
      <c r="Q661" t="str">
        <v>false</v>
      </c>
      <c r="R661" t="str">
        <v>Rhone Alpes</v>
      </c>
      <c r="S661" t="b">
        <v>1</v>
      </c>
      <c r="T661">
        <v>658</v>
      </c>
    </row>
    <row r="662" spans="3:20" x14ac:dyDescent="0.3">
      <c r="C662" t="str">
        <v>06 77 40 93 90</v>
      </c>
      <c r="D662" s="3">
        <v>891</v>
      </c>
      <c r="E662" t="str">
        <v>EARL BOUGET</v>
      </c>
      <c r="F662" s="6">
        <v>44214.605995370373</v>
      </c>
      <c r="G662">
        <v>2021</v>
      </c>
      <c r="H662" t="str">
        <v>Anthony</v>
      </c>
      <c r="I662" t="str">
        <v>Bouget</v>
      </c>
      <c r="J662" t="str">
        <v>anthonybouget@yahoo.fr</v>
      </c>
      <c r="K662" t="str">
        <v>La Mariais, 35150 Corps-Nuds, France</v>
      </c>
      <c r="L662">
        <v>0</v>
      </c>
      <c r="M662">
        <v>0</v>
      </c>
      <c r="N662">
        <v>117</v>
      </c>
      <c r="O662">
        <v>1</v>
      </c>
      <c r="P662">
        <v>0</v>
      </c>
      <c r="Q662" t="str">
        <v>false</v>
      </c>
      <c r="R662" t="str">
        <v>Porte de Bretagne</v>
      </c>
      <c r="S662" t="b">
        <v>1</v>
      </c>
      <c r="T662">
        <v>659</v>
      </c>
    </row>
    <row r="663" spans="3:20" x14ac:dyDescent="0.3">
      <c r="C663" t="str">
        <v>06 08 92 62 82</v>
      </c>
      <c r="D663" s="3">
        <v>892</v>
      </c>
      <c r="E663" t="str">
        <v>SCEA DU PORCINAIS</v>
      </c>
      <c r="F663" s="6">
        <v>44215.729814814818</v>
      </c>
      <c r="G663">
        <v>2021</v>
      </c>
      <c r="H663" t="str">
        <v>François</v>
      </c>
      <c r="I663" t="str">
        <v>MAIRE</v>
      </c>
      <c r="J663" t="str">
        <v>earl.morichamp@wanadoo.fr</v>
      </c>
      <c r="K663" t="str">
        <v>1 Rue Haute, 55400 Herméville-en-Woëvre, France</v>
      </c>
      <c r="L663">
        <v>0</v>
      </c>
      <c r="M663">
        <v>0</v>
      </c>
      <c r="N663">
        <v>117</v>
      </c>
      <c r="O663">
        <v>1</v>
      </c>
      <c r="P663">
        <v>0</v>
      </c>
      <c r="Q663" t="str">
        <v>true</v>
      </c>
      <c r="R663" t="str">
        <v>Grand Est</v>
      </c>
      <c r="S663" t="b">
        <v>1</v>
      </c>
      <c r="T663">
        <v>660</v>
      </c>
    </row>
    <row r="664" spans="3:20" x14ac:dyDescent="0.3">
      <c r="C664" t="str">
        <v>06 08 52 12 77</v>
      </c>
      <c r="D664" s="3">
        <v>893</v>
      </c>
      <c r="E664" t="str">
        <v>EARL des Groseilliers</v>
      </c>
      <c r="F664" s="6">
        <v>44215.733206018522</v>
      </c>
      <c r="G664">
        <v>2021</v>
      </c>
      <c r="H664" t="str">
        <v>Olivier</v>
      </c>
      <c r="I664" t="str">
        <v>LEPAGE</v>
      </c>
      <c r="J664" t="str">
        <v>olivieretsophie.lepage@sfr.fr</v>
      </c>
      <c r="K664" t="str">
        <v>1 Route des Dames, 55320 Dieue-sur-Meuse, France</v>
      </c>
      <c r="L664">
        <v>0</v>
      </c>
      <c r="M664">
        <v>0</v>
      </c>
      <c r="N664">
        <v>117</v>
      </c>
      <c r="O664">
        <v>2</v>
      </c>
      <c r="P664">
        <v>0</v>
      </c>
      <c r="Q664" t="str">
        <v>false</v>
      </c>
      <c r="R664" t="str">
        <v>Porte de Bretagne</v>
      </c>
      <c r="S664" t="b">
        <v>1</v>
      </c>
      <c r="T664">
        <v>661</v>
      </c>
    </row>
    <row r="665" spans="3:20" x14ac:dyDescent="0.3">
      <c r="C665" t="str">
        <v>06 83 74 57 03</v>
      </c>
      <c r="D665" s="3">
        <v>894</v>
      </c>
      <c r="E665" t="str">
        <v>GAEC de la Bodinais</v>
      </c>
      <c r="F665" s="6">
        <v>44215.736759259256</v>
      </c>
      <c r="G665">
        <v>2021</v>
      </c>
      <c r="H665" t="str">
        <v>Jean-Marie</v>
      </c>
      <c r="I665" t="str">
        <v>TRINQUART</v>
      </c>
      <c r="J665" t="str">
        <v>trinquartjeanmarie@gmail.com</v>
      </c>
      <c r="K665" t="str">
        <v>La Grippière, 35590 La Chapelle-Thouarault, France</v>
      </c>
      <c r="L665">
        <v>0</v>
      </c>
      <c r="M665">
        <v>0</v>
      </c>
      <c r="N665">
        <v>117</v>
      </c>
      <c r="O665">
        <v>1</v>
      </c>
      <c r="P665">
        <v>0</v>
      </c>
      <c r="Q665" t="str">
        <v>false</v>
      </c>
      <c r="R665" t="str">
        <v>Porte de Bretagne</v>
      </c>
      <c r="S665" t="b">
        <v>1</v>
      </c>
      <c r="T665">
        <v>662</v>
      </c>
    </row>
    <row r="666" spans="3:20" x14ac:dyDescent="0.3">
      <c r="C666" t="str">
        <v>06 49 95 32 87</v>
      </c>
      <c r="D666" s="3">
        <v>895</v>
      </c>
      <c r="E666" t="str">
        <v>Monsieur Jean HUET</v>
      </c>
      <c r="F666" s="6">
        <v>44215.739756944444</v>
      </c>
      <c r="G666">
        <v>2021</v>
      </c>
      <c r="H666" t="str">
        <v>JEAN</v>
      </c>
      <c r="I666" t="str">
        <v>HUET</v>
      </c>
      <c r="J666" t="str">
        <v>jean-paul.huet007@orange.fr</v>
      </c>
      <c r="K666" t="str">
        <v>La Devrie, 35450 Val-d'Izé, France</v>
      </c>
      <c r="L666">
        <v>0</v>
      </c>
      <c r="M666">
        <v>0</v>
      </c>
      <c r="N666">
        <v>117</v>
      </c>
      <c r="O666">
        <v>1</v>
      </c>
      <c r="P666">
        <v>17500</v>
      </c>
      <c r="Q666" t="str">
        <v>true</v>
      </c>
      <c r="R666" t="str">
        <v>Porte de Bretagne</v>
      </c>
      <c r="S666" t="b">
        <v>1</v>
      </c>
      <c r="T666">
        <v>663</v>
      </c>
    </row>
    <row r="667" spans="3:20" x14ac:dyDescent="0.3">
      <c r="C667" t="str">
        <v>06 85 73 58 95</v>
      </c>
      <c r="D667" s="3">
        <v>896</v>
      </c>
      <c r="E667" t="str">
        <v>EARL Ferme de Prélide</v>
      </c>
      <c r="F667" s="6">
        <v>44215.916215277779</v>
      </c>
      <c r="G667">
        <v>2016</v>
      </c>
      <c r="H667" t="str">
        <v>Sébastien</v>
      </c>
      <c r="I667" t="str">
        <v>FUMERON</v>
      </c>
      <c r="J667" t="str">
        <v>sebastien.fumeron@hotmail.fr</v>
      </c>
      <c r="K667" t="str">
        <v>Rue des Brandes, 17700 Saint-Pierre-la-Noue, France</v>
      </c>
      <c r="L667">
        <v>0</v>
      </c>
      <c r="M667">
        <v>0</v>
      </c>
      <c r="N667">
        <v>80</v>
      </c>
      <c r="O667">
        <v>2</v>
      </c>
      <c r="P667">
        <v>0</v>
      </c>
      <c r="Q667" t="str">
        <v>false</v>
      </c>
      <c r="R667" t="str">
        <v>Pays de la Loire</v>
      </c>
      <c r="S667" t="b">
        <v>1</v>
      </c>
      <c r="T667">
        <v>664</v>
      </c>
    </row>
    <row r="668" spans="3:20" x14ac:dyDescent="0.3">
      <c r="C668" t="str">
        <v>06 45 54 17 00</v>
      </c>
      <c r="D668" s="3">
        <v>897</v>
      </c>
      <c r="E668" t="str">
        <v>Gaec les Alizés Mérolle</v>
      </c>
      <c r="F668" s="6">
        <v>44216.890682870369</v>
      </c>
      <c r="G668">
        <v>2021</v>
      </c>
      <c r="H668" t="str">
        <v>Damien</v>
      </c>
      <c r="I668" t="str">
        <v>Jussaume</v>
      </c>
      <c r="J668" t="str">
        <v>gaeclesalizes@gmail.com</v>
      </c>
      <c r="K668" t="str">
        <v>Mérolle, 72540 Vallon-sur-Gée, France</v>
      </c>
      <c r="L668">
        <v>0</v>
      </c>
      <c r="M668">
        <v>0</v>
      </c>
      <c r="N668">
        <v>117</v>
      </c>
      <c r="O668">
        <v>1</v>
      </c>
      <c r="P668">
        <v>17500</v>
      </c>
      <c r="Q668" t="str">
        <v>true</v>
      </c>
      <c r="R668" t="str">
        <v>Porte de Bretagne</v>
      </c>
      <c r="S668" t="b">
        <v>1</v>
      </c>
      <c r="T668">
        <v>665</v>
      </c>
    </row>
    <row r="669" spans="3:20" x14ac:dyDescent="0.3">
      <c r="C669" t="str">
        <v>06 45 54 17 00</v>
      </c>
      <c r="D669" s="3">
        <v>898</v>
      </c>
      <c r="E669" t="str">
        <v>Gaec les Alizés Les 4</v>
      </c>
      <c r="F669" s="6">
        <v>44216.891481481478</v>
      </c>
      <c r="G669">
        <v>2021</v>
      </c>
      <c r="H669" t="str">
        <v>Damien</v>
      </c>
      <c r="I669" t="str">
        <v>Jussaume</v>
      </c>
      <c r="J669" t="str">
        <v>gaeclesalizes@gmail.com</v>
      </c>
      <c r="K669" t="str">
        <v>Les Quatre, 72540 Vallon-sur-Gée, France</v>
      </c>
      <c r="L669">
        <v>0</v>
      </c>
      <c r="M669">
        <v>0</v>
      </c>
      <c r="N669">
        <v>75</v>
      </c>
      <c r="O669">
        <v>1</v>
      </c>
      <c r="P669">
        <v>0</v>
      </c>
      <c r="Q669" t="str">
        <v>false</v>
      </c>
      <c r="R669" t="str">
        <v>Porte de Bretagne</v>
      </c>
      <c r="S669" t="b">
        <v>1</v>
      </c>
      <c r="T669">
        <v>666</v>
      </c>
    </row>
    <row r="670" spans="3:20" x14ac:dyDescent="0.3">
      <c r="C670" t="str">
        <v>06 76 05 57 92</v>
      </c>
      <c r="D670" s="3">
        <v>899</v>
      </c>
      <c r="E670" t="str">
        <v>MyLumioo Olivin</v>
      </c>
      <c r="F670" s="6">
        <v>44218.503645833334</v>
      </c>
      <c r="G670">
        <v>2021</v>
      </c>
      <c r="H670" t="str">
        <v>Didier</v>
      </c>
      <c r="I670" t="str">
        <v>Olivin</v>
      </c>
      <c r="J670" t="str">
        <v>olivin.didier@orange.fr</v>
      </c>
      <c r="K670" t="str">
        <v>31390 Salles-sur-Garonne, France</v>
      </c>
      <c r="L670">
        <v>0</v>
      </c>
      <c r="M670">
        <v>0</v>
      </c>
      <c r="N670">
        <v>8</v>
      </c>
      <c r="O670">
        <v>1</v>
      </c>
      <c r="P670">
        <v>0</v>
      </c>
      <c r="Q670" t="str">
        <v>false</v>
      </c>
      <c r="R670" t="str">
        <v>Occitanie</v>
      </c>
      <c r="S670" t="b">
        <v>1</v>
      </c>
      <c r="T670">
        <v>667</v>
      </c>
    </row>
    <row r="671" spans="3:20" x14ac:dyDescent="0.3">
      <c r="C671" t="str">
        <v>06 88 21 19 35</v>
      </c>
      <c r="D671" s="3">
        <v>900</v>
      </c>
      <c r="E671" t="str">
        <v>GAEC De Saint Crespin</v>
      </c>
      <c r="F671" s="6">
        <v>44221.700706018521</v>
      </c>
      <c r="G671">
        <v>2017</v>
      </c>
      <c r="H671" t="str">
        <v>Antoine</v>
      </c>
      <c r="I671" t="str">
        <v>ROBIN</v>
      </c>
      <c r="J671" t="str">
        <v>gaecsaintcrespin@gmail.com</v>
      </c>
      <c r="K671" t="str">
        <v>Le Moulin de Chambon, 37290 Chambon, France</v>
      </c>
      <c r="L671">
        <v>0</v>
      </c>
      <c r="M671">
        <v>0</v>
      </c>
      <c r="N671">
        <v>114</v>
      </c>
      <c r="O671">
        <v>4</v>
      </c>
      <c r="P671">
        <v>83220</v>
      </c>
      <c r="Q671" t="str">
        <v>true</v>
      </c>
      <c r="R671" t="str">
        <v>Pays de la Loire</v>
      </c>
      <c r="S671" t="b">
        <v>1</v>
      </c>
      <c r="T671">
        <v>668</v>
      </c>
    </row>
    <row r="672" spans="3:20" x14ac:dyDescent="0.3">
      <c r="C672" t="str">
        <v>06 70 84 00 98</v>
      </c>
      <c r="D672" s="3">
        <v>901</v>
      </c>
      <c r="E672" t="str">
        <v>Gaec de l'Avent</v>
      </c>
      <c r="F672" s="6">
        <v>44221.702557870369</v>
      </c>
      <c r="G672">
        <v>2022</v>
      </c>
      <c r="H672" t="str">
        <v>Antoine</v>
      </c>
      <c r="I672" t="str">
        <v>Rabineau</v>
      </c>
      <c r="J672" t="str">
        <v>antoine.rabineau@yahoo.fr</v>
      </c>
      <c r="K672" t="str">
        <v>Le Fouteau, 53100 Saint-Georges-Buttavent, France</v>
      </c>
      <c r="L672">
        <v>0</v>
      </c>
      <c r="M672">
        <v>0</v>
      </c>
      <c r="N672">
        <v>117</v>
      </c>
      <c r="O672">
        <v>1</v>
      </c>
      <c r="P672">
        <v>0</v>
      </c>
      <c r="Q672" t="str">
        <v>false</v>
      </c>
      <c r="R672" t="str">
        <v>Porte de Bretagne</v>
      </c>
      <c r="S672" t="b">
        <v>1</v>
      </c>
      <c r="T672">
        <v>669</v>
      </c>
    </row>
    <row r="673" spans="3:20" x14ac:dyDescent="0.3">
      <c r="C673" t="str">
        <v>07 78 20 73 98</v>
      </c>
      <c r="D673" s="3">
        <v>902</v>
      </c>
      <c r="E673" t="str">
        <v>SAS 2CB</v>
      </c>
      <c r="F673" s="6">
        <v>44221.782164351855</v>
      </c>
      <c r="G673">
        <v>2021</v>
      </c>
      <c r="H673" t="str">
        <v>Clément</v>
      </c>
      <c r="I673" t="str">
        <v>Thomas</v>
      </c>
      <c r="J673" t="str">
        <v>clement.thomas@groupe-engo.com</v>
      </c>
      <c r="K673" t="str">
        <v>Impasse du Pré d'Enfer, 71260 Senozan, France</v>
      </c>
      <c r="L673">
        <v>0</v>
      </c>
      <c r="M673">
        <v>0</v>
      </c>
      <c r="N673">
        <v>117</v>
      </c>
      <c r="O673">
        <v>2</v>
      </c>
      <c r="P673">
        <v>17500</v>
      </c>
      <c r="Q673" t="str">
        <v>true</v>
      </c>
      <c r="R673" t="str">
        <v>Rhone Alpes</v>
      </c>
      <c r="S673" t="b">
        <v>1</v>
      </c>
      <c r="T673">
        <v>670</v>
      </c>
    </row>
    <row r="674" spans="3:20" x14ac:dyDescent="0.3">
      <c r="C674" t="str">
        <v>06 13 79 73 88</v>
      </c>
      <c r="D674" s="3">
        <v>903</v>
      </c>
      <c r="E674" t="str">
        <v>Olivier Rousseau</v>
      </c>
      <c r="F674" s="6">
        <v>44221.802141203705</v>
      </c>
      <c r="G674">
        <v>2021</v>
      </c>
      <c r="H674" t="str">
        <v>Olivier</v>
      </c>
      <c r="I674" t="str">
        <v>ROUSSEAU</v>
      </c>
      <c r="J674" t="str">
        <v>rousseau.volaille@orange.fr</v>
      </c>
      <c r="K674" t="str">
        <v>La Roussardière, 35130 Moutiers, France</v>
      </c>
      <c r="L674">
        <v>0</v>
      </c>
      <c r="M674">
        <v>0</v>
      </c>
      <c r="N674">
        <v>110</v>
      </c>
      <c r="O674">
        <v>2</v>
      </c>
      <c r="P674">
        <v>0</v>
      </c>
      <c r="Q674" t="str">
        <v>false</v>
      </c>
      <c r="R674" t="str">
        <v>Porte de Bretagne</v>
      </c>
      <c r="S674" t="b">
        <v>1</v>
      </c>
      <c r="T674">
        <v>671</v>
      </c>
    </row>
    <row r="675" spans="3:20" x14ac:dyDescent="0.3">
      <c r="C675" t="str">
        <v>06 75 68 22 10</v>
      </c>
      <c r="D675" s="3">
        <v>904</v>
      </c>
      <c r="E675" t="str">
        <v>Scea Ferré</v>
      </c>
      <c r="F675" s="6">
        <v>44222.938148148147</v>
      </c>
      <c r="G675">
        <v>2021</v>
      </c>
      <c r="H675" t="str">
        <v>Pascal</v>
      </c>
      <c r="I675" t="str">
        <v>Ferré</v>
      </c>
      <c r="J675" t="str">
        <v>scea.ferre@gmail.com</v>
      </c>
      <c r="K675" t="str">
        <v>La Brosse, 53400 Livré-la-Touche, France</v>
      </c>
      <c r="L675">
        <v>0</v>
      </c>
      <c r="M675">
        <v>0</v>
      </c>
      <c r="N675">
        <v>117</v>
      </c>
      <c r="O675">
        <v>1</v>
      </c>
      <c r="P675">
        <v>0</v>
      </c>
      <c r="Q675" t="str">
        <v>true</v>
      </c>
      <c r="R675" t="str">
        <v>Pays de la Loire</v>
      </c>
      <c r="S675" t="b">
        <v>1</v>
      </c>
      <c r="T675">
        <v>672</v>
      </c>
    </row>
    <row r="676" spans="3:20" x14ac:dyDescent="0.3">
      <c r="C676" t="str">
        <v>06 71 75 20 70</v>
      </c>
      <c r="D676" s="3">
        <v>905</v>
      </c>
      <c r="E676" t="str">
        <v>GAEC de la Tesnière</v>
      </c>
      <c r="F676" s="6">
        <v>44223.430243055554</v>
      </c>
      <c r="G676">
        <v>2021</v>
      </c>
      <c r="H676" t="str">
        <v>Stanislas</v>
      </c>
      <c r="I676" t="str">
        <v>Coquelin</v>
      </c>
      <c r="J676" t="str">
        <v>jeanpierre.coquelin@neuf.fr</v>
      </c>
      <c r="K676" t="str">
        <v>Tesnières, 35210 Châtillon-en-Vendelais, France</v>
      </c>
      <c r="L676">
        <v>0</v>
      </c>
      <c r="M676">
        <v>0</v>
      </c>
      <c r="N676">
        <v>117</v>
      </c>
      <c r="O676">
        <v>1</v>
      </c>
      <c r="P676">
        <v>17500</v>
      </c>
      <c r="Q676" t="str">
        <v>true</v>
      </c>
      <c r="R676" t="str">
        <v>Porte de Bretagne</v>
      </c>
      <c r="S676" t="b">
        <v>1</v>
      </c>
      <c r="T676">
        <v>673</v>
      </c>
    </row>
    <row r="677" spans="3:20" x14ac:dyDescent="0.3">
      <c r="C677" t="str">
        <v>06 31 27 88 69</v>
      </c>
      <c r="D677" s="3">
        <v>906</v>
      </c>
      <c r="E677" t="str">
        <v>L'arche de nos compagnons</v>
      </c>
      <c r="F677" s="6">
        <v>44223.433506944442</v>
      </c>
      <c r="G677">
        <v>2021</v>
      </c>
      <c r="H677" t="str">
        <v>Anthony</v>
      </c>
      <c r="I677" t="str">
        <v>Frin</v>
      </c>
      <c r="J677" t="str">
        <v>frin.anthony@orange.fr</v>
      </c>
      <c r="K677" t="str">
        <v>La Prairie, 35370 Saint-Germain-du-Pinel, France</v>
      </c>
      <c r="L677">
        <v>0</v>
      </c>
      <c r="M677">
        <v>0</v>
      </c>
      <c r="N677">
        <v>117</v>
      </c>
      <c r="O677">
        <v>1</v>
      </c>
      <c r="P677">
        <v>17500</v>
      </c>
      <c r="Q677" t="str">
        <v>true</v>
      </c>
      <c r="R677" t="str">
        <v>Bretagne</v>
      </c>
      <c r="S677" t="b">
        <v>1</v>
      </c>
      <c r="T677">
        <v>674</v>
      </c>
    </row>
    <row r="678" spans="3:20" x14ac:dyDescent="0.3">
      <c r="C678">
        <v>0</v>
      </c>
      <c r="D678" s="3">
        <v>907</v>
      </c>
      <c r="E678" t="str">
        <v>Okwind Torcé</v>
      </c>
      <c r="F678" s="6">
        <v>44224.430335648147</v>
      </c>
      <c r="G678">
        <v>2021</v>
      </c>
      <c r="H678" t="str">
        <v>Eliott</v>
      </c>
      <c r="I678" t="str">
        <v>CV</v>
      </c>
      <c r="J678" t="str">
        <v>eliott.cheveau-client@okwind.fr</v>
      </c>
      <c r="K678" t="str">
        <v>Zone du Haut Montigné, 35370 Torcé, France</v>
      </c>
      <c r="L678">
        <v>0</v>
      </c>
      <c r="M678">
        <v>0</v>
      </c>
      <c r="N678" t="str">
        <v>62.7</v>
      </c>
      <c r="O678">
        <v>3</v>
      </c>
      <c r="P678">
        <v>15000</v>
      </c>
      <c r="Q678" t="str">
        <v>true</v>
      </c>
      <c r="R678" t="str">
        <v>Porte de Bretagne</v>
      </c>
      <c r="S678" t="b">
        <v>1</v>
      </c>
      <c r="T678">
        <v>675</v>
      </c>
    </row>
    <row r="679" spans="3:20" x14ac:dyDescent="0.3">
      <c r="C679" t="str">
        <v>06 09 50 73 06</v>
      </c>
      <c r="D679" s="3">
        <v>908</v>
      </c>
      <c r="E679" t="str">
        <v>Earl Neveu Julien</v>
      </c>
      <c r="F679" s="6">
        <v>44224.929201388892</v>
      </c>
      <c r="G679">
        <v>2021</v>
      </c>
      <c r="H679" t="str">
        <v>Julien</v>
      </c>
      <c r="I679" t="str">
        <v>Neveu</v>
      </c>
      <c r="J679" t="str">
        <v>julienneveu28@hotmail.fr</v>
      </c>
      <c r="K679" t="str">
        <v>Les Châteaux, 28480 Miermaigne, France</v>
      </c>
      <c r="L679">
        <v>0</v>
      </c>
      <c r="M679">
        <v>0</v>
      </c>
      <c r="N679">
        <v>75</v>
      </c>
      <c r="O679">
        <v>1</v>
      </c>
      <c r="P679">
        <v>0</v>
      </c>
      <c r="Q679" t="str">
        <v>false</v>
      </c>
      <c r="R679" t="str">
        <v>Porte de Bretagne</v>
      </c>
      <c r="S679" t="b">
        <v>1</v>
      </c>
      <c r="T679">
        <v>676</v>
      </c>
    </row>
    <row r="680" spans="3:20" x14ac:dyDescent="0.3">
      <c r="C680" t="str">
        <v>06 70 65 38 08</v>
      </c>
      <c r="D680" s="3">
        <v>909</v>
      </c>
      <c r="E680" t="str">
        <v>GAEC DES COSTARDIERES</v>
      </c>
      <c r="F680" s="6">
        <v>44228.745787037034</v>
      </c>
      <c r="G680">
        <v>2021</v>
      </c>
      <c r="H680" t="str">
        <v>NICOLAS</v>
      </c>
      <c r="I680" t="str">
        <v>HESLOUIS</v>
      </c>
      <c r="J680" t="str">
        <v>gaec.descostardieres@hotmail.com</v>
      </c>
      <c r="K680" t="str">
        <v>Les Cotardières, 50520 Juvigny les Vallées, France</v>
      </c>
      <c r="L680">
        <v>0</v>
      </c>
      <c r="M680">
        <v>0</v>
      </c>
      <c r="N680">
        <v>117</v>
      </c>
      <c r="O680">
        <v>1</v>
      </c>
      <c r="P680">
        <v>17500</v>
      </c>
      <c r="Q680" t="str">
        <v>true</v>
      </c>
      <c r="R680" t="str">
        <v>Porte de Bretagne</v>
      </c>
      <c r="S680" t="b">
        <v>1</v>
      </c>
      <c r="T680">
        <v>677</v>
      </c>
    </row>
    <row r="681" spans="3:20" x14ac:dyDescent="0.3">
      <c r="C681" t="str">
        <v>06 24 01 34 00</v>
      </c>
      <c r="D681" s="3">
        <v>910</v>
      </c>
      <c r="E681" t="str">
        <v>GAEC Legret</v>
      </c>
      <c r="F681" s="6">
        <v>44228.749131944445</v>
      </c>
      <c r="G681">
        <v>2021</v>
      </c>
      <c r="H681" t="str">
        <v>Christian</v>
      </c>
      <c r="I681" t="str">
        <v>LEGRET</v>
      </c>
      <c r="J681" t="str">
        <v>christian.legret0035@orange.fr</v>
      </c>
      <c r="K681" t="str">
        <v>16 Vierge de Neuville, 50500 Terre-et-Marais, France</v>
      </c>
      <c r="L681">
        <v>0</v>
      </c>
      <c r="M681">
        <v>0</v>
      </c>
      <c r="N681">
        <v>75</v>
      </c>
      <c r="O681">
        <v>1</v>
      </c>
      <c r="P681">
        <v>0</v>
      </c>
      <c r="Q681" t="str">
        <v>false</v>
      </c>
      <c r="R681" t="str">
        <v>Porte de Bretagne</v>
      </c>
      <c r="S681" t="b">
        <v>1</v>
      </c>
      <c r="T681">
        <v>678</v>
      </c>
    </row>
    <row r="682" spans="3:20" x14ac:dyDescent="0.3">
      <c r="C682" t="str">
        <v>06 85 32 75 63</v>
      </c>
      <c r="D682" s="3">
        <v>911</v>
      </c>
      <c r="E682" t="str">
        <v>SCEA de Beauvoisie</v>
      </c>
      <c r="F682" s="6">
        <v>44228.750925925924</v>
      </c>
      <c r="G682">
        <v>2021</v>
      </c>
      <c r="H682" t="str">
        <v>Fabien</v>
      </c>
      <c r="I682" t="str">
        <v>LEROUX</v>
      </c>
      <c r="J682" t="str">
        <v>leroux.fabien@wanadoo.fr</v>
      </c>
      <c r="K682" t="str">
        <v>29 Rue de l'Église, 80250 Grivesnes, France</v>
      </c>
      <c r="L682">
        <v>0</v>
      </c>
      <c r="M682">
        <v>0</v>
      </c>
      <c r="N682">
        <v>117</v>
      </c>
      <c r="O682">
        <v>3</v>
      </c>
      <c r="P682">
        <v>0</v>
      </c>
      <c r="Q682" t="str">
        <v>true</v>
      </c>
      <c r="R682" t="str">
        <v>Porte de Bretagne</v>
      </c>
      <c r="S682" t="b">
        <v>1</v>
      </c>
      <c r="T682">
        <v>679</v>
      </c>
    </row>
    <row r="683" spans="3:20" x14ac:dyDescent="0.3">
      <c r="C683" t="str">
        <v>06 10 40 93 60</v>
      </c>
      <c r="D683" s="3">
        <v>912</v>
      </c>
      <c r="E683" t="str">
        <v>GAEC Leverrier</v>
      </c>
      <c r="F683" s="6">
        <v>44228.754756944443</v>
      </c>
      <c r="G683">
        <v>2021</v>
      </c>
      <c r="H683" t="str">
        <v>GERARD</v>
      </c>
      <c r="I683" t="str">
        <v>LEVERRIER</v>
      </c>
      <c r="J683" t="str">
        <v>g.leverrier@orange.fr</v>
      </c>
      <c r="K683" t="str">
        <v>La Barre de Bleron, 35420 Louvigné-du-Désert, France</v>
      </c>
      <c r="L683">
        <v>0</v>
      </c>
      <c r="M683">
        <v>0</v>
      </c>
      <c r="N683">
        <v>117</v>
      </c>
      <c r="O683">
        <v>1</v>
      </c>
      <c r="P683">
        <v>17500</v>
      </c>
      <c r="Q683" t="str">
        <v>true</v>
      </c>
      <c r="R683" t="str">
        <v>Porte de Bretagne</v>
      </c>
      <c r="S683" t="b">
        <v>1</v>
      </c>
      <c r="T683">
        <v>680</v>
      </c>
    </row>
    <row r="684" spans="3:20" x14ac:dyDescent="0.3">
      <c r="C684" t="str">
        <v>06 82 22 12 19</v>
      </c>
      <c r="D684" s="3">
        <v>913</v>
      </c>
      <c r="E684" t="str">
        <v>EARL des Bas Courtils</v>
      </c>
      <c r="F684" s="6">
        <v>44228.756562499999</v>
      </c>
      <c r="G684">
        <v>2021</v>
      </c>
      <c r="H684" t="str">
        <v>SEBASTIEN</v>
      </c>
      <c r="I684" t="str">
        <v>MOREAU</v>
      </c>
      <c r="J684" t="str">
        <v>sebastien.moreau42@orange.fr</v>
      </c>
      <c r="K684" t="str">
        <v>Le Chêne Sec, 35250 Saint-Aubin-d'Aubigné, France</v>
      </c>
      <c r="L684">
        <v>0</v>
      </c>
      <c r="M684">
        <v>0</v>
      </c>
      <c r="N684">
        <v>117</v>
      </c>
      <c r="O684">
        <v>1</v>
      </c>
      <c r="P684">
        <v>0</v>
      </c>
      <c r="Q684" t="str">
        <v>false</v>
      </c>
      <c r="R684" t="str">
        <v>Porte de Bretagne</v>
      </c>
      <c r="S684" t="b">
        <v>1</v>
      </c>
      <c r="T684">
        <v>681</v>
      </c>
    </row>
    <row r="685" spans="3:20" x14ac:dyDescent="0.3">
      <c r="C685" t="str">
        <v>06 87 44 72 87</v>
      </c>
      <c r="D685" s="3">
        <v>914</v>
      </c>
      <c r="E685" t="str">
        <v>SCEA EBJC</v>
      </c>
      <c r="F685" s="6">
        <v>44228.758900462963</v>
      </c>
      <c r="G685">
        <v>2021</v>
      </c>
      <c r="H685" t="str">
        <v>Mr</v>
      </c>
      <c r="I685" t="str">
        <v>BRIOT</v>
      </c>
      <c r="J685" t="str">
        <v>briot-corbinais@orange.fr</v>
      </c>
      <c r="K685" t="str">
        <v>Le Plessis Joubin, 35137 Bédée, France</v>
      </c>
      <c r="L685">
        <v>0</v>
      </c>
      <c r="M685">
        <v>0</v>
      </c>
      <c r="N685">
        <v>113</v>
      </c>
      <c r="O685">
        <v>2</v>
      </c>
      <c r="P685">
        <v>0</v>
      </c>
      <c r="Q685" t="str">
        <v>false</v>
      </c>
      <c r="R685" t="str">
        <v>Porte de Bretagne</v>
      </c>
      <c r="S685" t="b">
        <v>1</v>
      </c>
      <c r="T685">
        <v>682</v>
      </c>
    </row>
    <row r="686" spans="3:20" x14ac:dyDescent="0.3">
      <c r="C686" t="str">
        <v>06 84 52 83 17</v>
      </c>
      <c r="D686" s="3">
        <v>915</v>
      </c>
      <c r="E686" t="str">
        <v>MyLumioo Grandouiller</v>
      </c>
      <c r="F686" s="6">
        <v>44229.426006944443</v>
      </c>
      <c r="G686">
        <v>2021</v>
      </c>
      <c r="H686" t="str">
        <v>Michel</v>
      </c>
      <c r="I686" t="str">
        <v>Grandouiller</v>
      </c>
      <c r="J686" t="str">
        <v>michelgrandouiller@petitlierne.fr</v>
      </c>
      <c r="K686" t="str">
        <v>285 Petit Lierne, 26120 Châteaudouble, France</v>
      </c>
      <c r="L686">
        <v>0</v>
      </c>
      <c r="M686">
        <v>0</v>
      </c>
      <c r="N686">
        <v>8</v>
      </c>
      <c r="O686">
        <v>1</v>
      </c>
      <c r="P686">
        <v>0</v>
      </c>
      <c r="Q686" t="str">
        <v>false</v>
      </c>
      <c r="R686" t="str">
        <v>Rhone Alpes</v>
      </c>
      <c r="S686" t="b">
        <v>1</v>
      </c>
      <c r="T686">
        <v>683</v>
      </c>
    </row>
    <row r="687" spans="3:20" x14ac:dyDescent="0.3">
      <c r="C687" t="str">
        <v>06 68 87 41 05</v>
      </c>
      <c r="D687" s="3">
        <v>916</v>
      </c>
      <c r="E687" t="str">
        <v>EARL du plan d'eau</v>
      </c>
      <c r="F687" s="6">
        <v>44229.643506944441</v>
      </c>
      <c r="G687">
        <v>2021</v>
      </c>
      <c r="H687" t="str">
        <v>Régis</v>
      </c>
      <c r="I687" t="str">
        <v>ARGOUARCH</v>
      </c>
      <c r="J687" t="str">
        <v>earl-duplandeau@orange.fr</v>
      </c>
      <c r="K687" t="str">
        <v>Le Launay, 29400 Loc-Eguiner, France</v>
      </c>
      <c r="L687">
        <v>0</v>
      </c>
      <c r="M687">
        <v>0</v>
      </c>
      <c r="N687">
        <v>117</v>
      </c>
      <c r="O687">
        <v>1</v>
      </c>
      <c r="P687">
        <v>0</v>
      </c>
      <c r="Q687" t="str">
        <v>true</v>
      </c>
      <c r="R687" t="str">
        <v>Bretagne</v>
      </c>
      <c r="S687" t="b">
        <v>1</v>
      </c>
      <c r="T687">
        <v>684</v>
      </c>
    </row>
    <row r="688" spans="3:20" x14ac:dyDescent="0.3">
      <c r="C688" t="str">
        <v>06 37 51 91 95</v>
      </c>
      <c r="D688" s="3">
        <v>917</v>
      </c>
      <c r="E688" t="str">
        <v>Jean Paul Auffray</v>
      </c>
      <c r="F688" s="6">
        <v>44230.455312500002</v>
      </c>
      <c r="G688">
        <v>2021</v>
      </c>
      <c r="H688" t="str">
        <v>Jean Paul</v>
      </c>
      <c r="I688" t="str">
        <v>Auffray</v>
      </c>
      <c r="J688" t="str">
        <v>pj3035@yahoo.fr</v>
      </c>
      <c r="K688" t="str">
        <v>Les Bignons, 35520 La Mézière, France</v>
      </c>
      <c r="L688">
        <v>0</v>
      </c>
      <c r="M688">
        <v>0</v>
      </c>
      <c r="N688">
        <v>117</v>
      </c>
      <c r="O688">
        <v>1</v>
      </c>
      <c r="P688">
        <v>21600</v>
      </c>
      <c r="Q688" t="str">
        <v>true</v>
      </c>
      <c r="R688" t="str">
        <v>Porte de Bretagne</v>
      </c>
      <c r="S688" t="b">
        <v>1</v>
      </c>
      <c r="T688">
        <v>685</v>
      </c>
    </row>
    <row r="689" spans="3:20" x14ac:dyDescent="0.3">
      <c r="C689" t="str">
        <v>06 85 07 43 11</v>
      </c>
      <c r="D689" s="3">
        <v>918</v>
      </c>
      <c r="E689" t="str">
        <v>EARL Bigeat Besse</v>
      </c>
      <c r="F689" s="6">
        <v>44236.381053240744</v>
      </c>
      <c r="G689">
        <v>2021</v>
      </c>
      <c r="H689" t="str">
        <v>Stéphane</v>
      </c>
      <c r="I689" t="str">
        <v>BESSE</v>
      </c>
      <c r="J689" t="str">
        <v>besse.stephane19@gmail.com</v>
      </c>
      <c r="K689" t="str">
        <v>Le Fournicou, 19600 Estivals, France</v>
      </c>
      <c r="L689">
        <v>0</v>
      </c>
      <c r="M689">
        <v>0</v>
      </c>
      <c r="N689">
        <v>117</v>
      </c>
      <c r="O689">
        <v>1</v>
      </c>
      <c r="P689">
        <v>0</v>
      </c>
      <c r="Q689" t="str">
        <v>false</v>
      </c>
      <c r="R689" t="str">
        <v>Occitanie</v>
      </c>
      <c r="S689" t="b">
        <v>1</v>
      </c>
      <c r="T689">
        <v>686</v>
      </c>
    </row>
    <row r="690" spans="3:20" x14ac:dyDescent="0.3">
      <c r="C690" t="str">
        <v>06 75 69 39 51</v>
      </c>
      <c r="D690" s="3">
        <v>919</v>
      </c>
      <c r="E690" t="str">
        <v>GAEC de Bernotte</v>
      </c>
      <c r="F690" s="6">
        <v>44236.387106481481</v>
      </c>
      <c r="G690">
        <v>2021</v>
      </c>
      <c r="H690" t="str">
        <v>Cyril</v>
      </c>
      <c r="I690" t="str">
        <v>FAURIE</v>
      </c>
      <c r="J690" t="str">
        <v>gaecdebernotte@gmail.com</v>
      </c>
      <c r="K690" t="str">
        <v>Marut, 19800 Sarran, France</v>
      </c>
      <c r="L690">
        <v>0</v>
      </c>
      <c r="M690">
        <v>0</v>
      </c>
      <c r="N690">
        <v>117</v>
      </c>
      <c r="O690">
        <v>1</v>
      </c>
      <c r="P690">
        <v>30000</v>
      </c>
      <c r="Q690" t="str">
        <v>true</v>
      </c>
      <c r="R690" t="str">
        <v>Occitanie</v>
      </c>
      <c r="S690" t="b">
        <v>1</v>
      </c>
      <c r="T690">
        <v>687</v>
      </c>
    </row>
    <row r="691" spans="3:20" x14ac:dyDescent="0.3">
      <c r="C691" t="str">
        <v>06 60 24 52 59</v>
      </c>
      <c r="D691" s="3">
        <v>921</v>
      </c>
      <c r="E691" t="str">
        <v>Gaec de la Petite Chesnaie</v>
      </c>
      <c r="F691" s="6">
        <v>44236.909814814811</v>
      </c>
      <c r="G691">
        <v>2021</v>
      </c>
      <c r="H691" t="str">
        <v>Pascal</v>
      </c>
      <c r="I691" t="str">
        <v>Jousse</v>
      </c>
      <c r="J691" t="str">
        <v>gaec.jousse@orange.fr</v>
      </c>
      <c r="K691" t="str">
        <v>La Petite Chesnaie, 72210 Voivres-lès-le-Mans, France</v>
      </c>
      <c r="L691">
        <v>0</v>
      </c>
      <c r="M691">
        <v>0</v>
      </c>
      <c r="N691">
        <v>117</v>
      </c>
      <c r="O691">
        <v>1</v>
      </c>
      <c r="P691">
        <v>18000</v>
      </c>
      <c r="Q691" t="str">
        <v>true</v>
      </c>
      <c r="R691" t="str">
        <v>Pays de la Loire</v>
      </c>
      <c r="S691" t="b">
        <v>1</v>
      </c>
      <c r="T691">
        <v>688</v>
      </c>
    </row>
    <row r="692" spans="3:20" x14ac:dyDescent="0.3">
      <c r="C692" t="str">
        <v>06 10 58 81 39</v>
      </c>
      <c r="D692" s="3">
        <v>922</v>
      </c>
      <c r="E692" t="str">
        <v>Earl de la Grande Charmoie</v>
      </c>
      <c r="F692" s="6">
        <v>44236.914675925924</v>
      </c>
      <c r="G692">
        <v>2021</v>
      </c>
      <c r="H692" t="str">
        <v>Antoine</v>
      </c>
      <c r="I692" t="str">
        <v>Sagette</v>
      </c>
      <c r="J692" t="str">
        <v>a.sagette@gmail.com</v>
      </c>
      <c r="K692" t="str">
        <v>La Tartanière, 28330 Saint-Bomer, France</v>
      </c>
      <c r="L692">
        <v>0</v>
      </c>
      <c r="M692">
        <v>0</v>
      </c>
      <c r="N692">
        <v>117</v>
      </c>
      <c r="O692">
        <v>1</v>
      </c>
      <c r="P692">
        <v>22600</v>
      </c>
      <c r="Q692" t="str">
        <v>true</v>
      </c>
      <c r="R692" t="str">
        <v>Pays de la Loire</v>
      </c>
      <c r="S692" t="b">
        <v>1</v>
      </c>
      <c r="T692">
        <v>689</v>
      </c>
    </row>
    <row r="693" spans="3:20" x14ac:dyDescent="0.3">
      <c r="C693" t="str">
        <v>06 81 84 00 40</v>
      </c>
      <c r="D693" s="3">
        <v>923</v>
      </c>
      <c r="E693" t="str">
        <v>Earl Noel</v>
      </c>
      <c r="F693" s="6">
        <v>44237.833240740743</v>
      </c>
      <c r="G693">
        <v>2021</v>
      </c>
      <c r="H693" t="str">
        <v>Laurent</v>
      </c>
      <c r="I693" t="str">
        <v>Noel</v>
      </c>
      <c r="J693" t="str">
        <v>laurent.noel123@orange.fr</v>
      </c>
      <c r="K693" t="str">
        <v>Kervinigan d'en Haut, 56160 Ploërdut, France</v>
      </c>
      <c r="L693">
        <v>0</v>
      </c>
      <c r="M693">
        <v>0</v>
      </c>
      <c r="N693">
        <v>117</v>
      </c>
      <c r="O693">
        <v>1</v>
      </c>
      <c r="P693">
        <v>0</v>
      </c>
      <c r="Q693" t="str">
        <v>false</v>
      </c>
      <c r="R693" t="str">
        <v>Bretagne</v>
      </c>
      <c r="S693" t="b">
        <v>1</v>
      </c>
      <c r="T693">
        <v>690</v>
      </c>
    </row>
    <row r="694" spans="3:20" x14ac:dyDescent="0.3">
      <c r="C694" t="str">
        <v>06 13 01 91 82</v>
      </c>
      <c r="D694" s="3">
        <v>924</v>
      </c>
      <c r="E694" t="str">
        <v>GAEC De La Croix Marand</v>
      </c>
      <c r="F694" s="6">
        <v>44237.936157407406</v>
      </c>
      <c r="G694">
        <v>2016</v>
      </c>
      <c r="H694" t="str">
        <v>Eric</v>
      </c>
      <c r="I694" t="str">
        <v>SICARD</v>
      </c>
      <c r="J694" t="str">
        <v>croix.marand@wanadoo.fr</v>
      </c>
      <c r="K694" t="str">
        <v>La Croix Marand, 79160 Ardin, France</v>
      </c>
      <c r="L694">
        <v>0</v>
      </c>
      <c r="M694">
        <v>0</v>
      </c>
      <c r="N694">
        <v>110</v>
      </c>
      <c r="O694">
        <v>2</v>
      </c>
      <c r="P694">
        <v>0</v>
      </c>
      <c r="Q694" t="str">
        <v>false</v>
      </c>
      <c r="R694" t="str">
        <v>Pays de la Loire</v>
      </c>
      <c r="S694" t="b">
        <v>1</v>
      </c>
      <c r="T694">
        <v>691</v>
      </c>
    </row>
    <row r="695" spans="3:20" x14ac:dyDescent="0.3">
      <c r="C695" t="str">
        <v>06 58 93 12 98</v>
      </c>
      <c r="D695" s="3">
        <v>925</v>
      </c>
      <c r="E695" t="str">
        <v>ANGOT Hubert</v>
      </c>
      <c r="F695" s="6">
        <v>44238.782002314816</v>
      </c>
      <c r="G695">
        <v>2016</v>
      </c>
      <c r="H695" t="str">
        <v>Hubert</v>
      </c>
      <c r="I695" t="str">
        <v>ANGOT</v>
      </c>
      <c r="J695" t="str">
        <v>hubert.angot@orange.fr</v>
      </c>
      <c r="K695" t="str">
        <v>Le Val Pépin, 50390 Saint-Sauveur-le-Vicomte, France</v>
      </c>
      <c r="L695">
        <v>0</v>
      </c>
      <c r="M695">
        <v>0</v>
      </c>
      <c r="N695">
        <v>60</v>
      </c>
      <c r="O695">
        <v>1</v>
      </c>
      <c r="P695">
        <v>0</v>
      </c>
      <c r="Q695" t="str">
        <v>true</v>
      </c>
      <c r="R695" t="str">
        <v>Porte de Bretagne</v>
      </c>
      <c r="S695" t="b">
        <v>1</v>
      </c>
      <c r="T695">
        <v>692</v>
      </c>
    </row>
    <row r="696" spans="3:20" x14ac:dyDescent="0.3">
      <c r="C696" t="str">
        <v>06 71 21 36 63</v>
      </c>
      <c r="D696" s="3">
        <v>926</v>
      </c>
      <c r="E696" t="str">
        <v>Gaec des 4 Chemins</v>
      </c>
      <c r="F696" s="6">
        <v>44238.906388888892</v>
      </c>
      <c r="G696">
        <v>2021</v>
      </c>
      <c r="H696" t="str">
        <v>Fabrice</v>
      </c>
      <c r="I696" t="str">
        <v>RAULET</v>
      </c>
      <c r="J696" t="str">
        <v>gaec-4chemins@orange.fr</v>
      </c>
      <c r="K696" t="str">
        <v>Pignon Blanc, 22150 Plouguenast-Langast, France</v>
      </c>
      <c r="L696">
        <v>0</v>
      </c>
      <c r="M696">
        <v>0</v>
      </c>
      <c r="N696">
        <v>117</v>
      </c>
      <c r="O696">
        <v>1</v>
      </c>
      <c r="P696">
        <v>0</v>
      </c>
      <c r="Q696" t="str">
        <v>false</v>
      </c>
      <c r="R696" t="str">
        <v>Porte de Bretagne</v>
      </c>
      <c r="S696" t="b">
        <v>1</v>
      </c>
      <c r="T696">
        <v>693</v>
      </c>
    </row>
    <row r="697" spans="3:20" x14ac:dyDescent="0.3">
      <c r="C697" t="str">
        <v>06 64 29 45 44</v>
      </c>
      <c r="D697" s="3">
        <v>927</v>
      </c>
      <c r="E697" t="str">
        <v>Mikael Troadec</v>
      </c>
      <c r="F697" s="6">
        <v>44239.723368055558</v>
      </c>
      <c r="G697">
        <v>2021</v>
      </c>
      <c r="H697" t="str">
        <v>Mikael</v>
      </c>
      <c r="I697" t="str">
        <v>Troadec</v>
      </c>
      <c r="J697" t="str">
        <v>m.troadec@gmx.fr</v>
      </c>
      <c r="K697" t="str">
        <v>Pors Lann, 22260 Quemper-Guézennec, France</v>
      </c>
      <c r="L697">
        <v>0</v>
      </c>
      <c r="M697">
        <v>0</v>
      </c>
      <c r="N697">
        <v>117</v>
      </c>
      <c r="O697">
        <v>2</v>
      </c>
      <c r="P697">
        <v>0</v>
      </c>
      <c r="Q697" t="str">
        <v>true</v>
      </c>
      <c r="R697" t="str">
        <v>Bretagne</v>
      </c>
      <c r="S697" t="b">
        <v>1</v>
      </c>
      <c r="T697">
        <v>694</v>
      </c>
    </row>
    <row r="698" spans="3:20" x14ac:dyDescent="0.3">
      <c r="C698" t="str">
        <v>06 28 92 57 93</v>
      </c>
      <c r="D698" s="3">
        <v>928</v>
      </c>
      <c r="E698" t="str">
        <v>Earl Travers</v>
      </c>
      <c r="F698" s="6">
        <v>44242.746134259258</v>
      </c>
      <c r="G698">
        <v>2021</v>
      </c>
      <c r="H698" t="str">
        <v>Antoine</v>
      </c>
      <c r="I698" t="str">
        <v>Travers</v>
      </c>
      <c r="J698" t="str">
        <v>antoine.travers@gmail.com</v>
      </c>
      <c r="K698" t="str">
        <v>Le Bois d'Angers, 35500 La Chapelle-Erbrée, France</v>
      </c>
      <c r="L698">
        <v>0</v>
      </c>
      <c r="M698">
        <v>0</v>
      </c>
      <c r="N698">
        <v>117</v>
      </c>
      <c r="O698">
        <v>1</v>
      </c>
      <c r="P698">
        <v>0</v>
      </c>
      <c r="Q698" t="str">
        <v>false</v>
      </c>
      <c r="R698" t="str">
        <v>Bretagne</v>
      </c>
      <c r="S698" t="b">
        <v>1</v>
      </c>
      <c r="T698">
        <v>695</v>
      </c>
    </row>
    <row r="699" spans="3:20" x14ac:dyDescent="0.3">
      <c r="C699" t="str">
        <v>06 28 92 57 93</v>
      </c>
      <c r="D699" s="3">
        <v>929</v>
      </c>
      <c r="E699" t="str">
        <v>Earl de la haute vilaine</v>
      </c>
      <c r="F699" s="6">
        <v>44242.747476851851</v>
      </c>
      <c r="G699">
        <v>2021</v>
      </c>
      <c r="H699" t="str">
        <v>Antoine</v>
      </c>
      <c r="I699" t="str">
        <v>Travers</v>
      </c>
      <c r="J699" t="str">
        <v>antoine.travers@gmail.com</v>
      </c>
      <c r="K699" t="str">
        <v>La Barretière, 35500 La Chapelle-Erbrée, France</v>
      </c>
      <c r="L699">
        <v>0</v>
      </c>
      <c r="M699">
        <v>0</v>
      </c>
      <c r="N699">
        <v>117</v>
      </c>
      <c r="O699">
        <v>1</v>
      </c>
      <c r="P699">
        <v>17500</v>
      </c>
      <c r="Q699" t="str">
        <v>true</v>
      </c>
      <c r="R699" t="str">
        <v>Bretagne</v>
      </c>
      <c r="S699" t="b">
        <v>1</v>
      </c>
      <c r="T699">
        <v>696</v>
      </c>
    </row>
    <row r="700" spans="3:20" x14ac:dyDescent="0.3">
      <c r="C700" t="str">
        <v>06 78 60 12 77</v>
      </c>
      <c r="D700" s="3">
        <v>930</v>
      </c>
      <c r="E700" t="str">
        <v>GAEC Villary</v>
      </c>
      <c r="F700" s="6">
        <v>44242.809340277781</v>
      </c>
      <c r="G700">
        <v>2021</v>
      </c>
      <c r="H700" t="str">
        <v>Bruno</v>
      </c>
      <c r="I700" t="str">
        <v>Clossais</v>
      </c>
      <c r="J700" t="str">
        <v>clossais.a@wanadoo.fr</v>
      </c>
      <c r="K700" t="str">
        <v>Villary, 53220 Saint-Ellier-du-Maine, France</v>
      </c>
      <c r="L700">
        <v>0</v>
      </c>
      <c r="M700">
        <v>0</v>
      </c>
      <c r="N700">
        <v>117</v>
      </c>
      <c r="O700">
        <v>1</v>
      </c>
      <c r="P700">
        <v>0</v>
      </c>
      <c r="Q700" t="str">
        <v>false</v>
      </c>
      <c r="R700" t="str">
        <v>Porte de Bretagne</v>
      </c>
      <c r="S700" t="b">
        <v>1</v>
      </c>
      <c r="T700">
        <v>697</v>
      </c>
    </row>
    <row r="701" spans="3:20" x14ac:dyDescent="0.3">
      <c r="C701" t="str">
        <v>06 70 77 39 53</v>
      </c>
      <c r="D701" s="3">
        <v>931</v>
      </c>
      <c r="E701" t="str">
        <v>MyLumioo CHEVALIER Frederic</v>
      </c>
      <c r="F701" s="6">
        <v>44243.478032407409</v>
      </c>
      <c r="G701">
        <v>2021</v>
      </c>
      <c r="H701" t="str">
        <v>Frédéric</v>
      </c>
      <c r="I701" t="str">
        <v>Chevalier</v>
      </c>
      <c r="J701" t="str">
        <v>chevalierfrederic2603@gmail.com</v>
      </c>
      <c r="K701" t="str">
        <v>L'Épinay, 35137 Pleumeleuc, France</v>
      </c>
      <c r="L701">
        <v>0</v>
      </c>
      <c r="M701">
        <v>0</v>
      </c>
      <c r="N701">
        <v>8</v>
      </c>
      <c r="O701">
        <v>2</v>
      </c>
      <c r="P701">
        <v>0</v>
      </c>
      <c r="Q701" t="str">
        <v>false</v>
      </c>
      <c r="R701" t="str">
        <v>Porte de Bretagne</v>
      </c>
      <c r="S701" t="b">
        <v>1</v>
      </c>
      <c r="T701">
        <v>698</v>
      </c>
    </row>
    <row r="702" spans="3:20" x14ac:dyDescent="0.3">
      <c r="C702">
        <v>0</v>
      </c>
      <c r="D702" s="3">
        <v>932</v>
      </c>
      <c r="E702" t="str">
        <v>MyLumioo Theroude Daniel</v>
      </c>
      <c r="F702" s="6">
        <v>44243.683379629627</v>
      </c>
      <c r="G702">
        <v>2021</v>
      </c>
      <c r="H702" t="str">
        <v>Daniel</v>
      </c>
      <c r="I702" t="str">
        <v>Theroude</v>
      </c>
      <c r="J702" t="str">
        <v>daniel.theroude@yahoo.fr</v>
      </c>
      <c r="K702" t="str">
        <v>Les Tendres, 14290, France</v>
      </c>
      <c r="L702">
        <v>0</v>
      </c>
      <c r="M702">
        <v>0</v>
      </c>
      <c r="N702">
        <v>8</v>
      </c>
      <c r="O702">
        <v>1</v>
      </c>
      <c r="P702">
        <v>0</v>
      </c>
      <c r="Q702" t="str">
        <v>false</v>
      </c>
      <c r="R702" t="str">
        <v>Porte de Bretagne</v>
      </c>
      <c r="S702" t="b">
        <v>1</v>
      </c>
      <c r="T702">
        <v>699</v>
      </c>
    </row>
    <row r="703" spans="3:20" x14ac:dyDescent="0.3">
      <c r="C703" t="str">
        <v>06 82 99 53 72</v>
      </c>
      <c r="D703" s="3">
        <v>933</v>
      </c>
      <c r="E703" t="str">
        <v>EARL de Lasserre</v>
      </c>
      <c r="F703" s="6">
        <v>44243.811932870369</v>
      </c>
      <c r="G703">
        <v>2021</v>
      </c>
      <c r="H703" t="str">
        <v>Christian</v>
      </c>
      <c r="I703" t="str">
        <v>LABAT</v>
      </c>
      <c r="J703" t="str">
        <v>earl.delaserre@gmail.com</v>
      </c>
      <c r="K703" t="str">
        <v>65220 Lalanne-Trie, France</v>
      </c>
      <c r="L703">
        <v>0</v>
      </c>
      <c r="M703">
        <v>0</v>
      </c>
      <c r="N703">
        <v>117</v>
      </c>
      <c r="O703">
        <v>1</v>
      </c>
      <c r="P703">
        <v>0</v>
      </c>
      <c r="Q703" t="str">
        <v>false</v>
      </c>
      <c r="R703" t="str">
        <v>Occitanie</v>
      </c>
      <c r="S703" t="b">
        <v>1</v>
      </c>
      <c r="T703">
        <v>700</v>
      </c>
    </row>
    <row r="704" spans="3:20" x14ac:dyDescent="0.3">
      <c r="C704" t="str">
        <v>06 18 86 65 10</v>
      </c>
      <c r="D704" s="3">
        <v>934</v>
      </c>
      <c r="E704" t="str">
        <v>Sarl Brigitte et Thierry</v>
      </c>
      <c r="F704" s="6">
        <v>44244.763935185183</v>
      </c>
      <c r="G704">
        <v>0</v>
      </c>
      <c r="H704" t="str">
        <v>Thierry</v>
      </c>
      <c r="I704" t="str">
        <v>Boussin</v>
      </c>
      <c r="J704" t="str">
        <v>earlboussin@orange.fr</v>
      </c>
      <c r="K704" t="str">
        <v>La Bohinière, 44540 Vallons-de-L'Erdre, France</v>
      </c>
      <c r="L704">
        <v>0</v>
      </c>
      <c r="M704">
        <v>0</v>
      </c>
      <c r="N704">
        <v>117</v>
      </c>
      <c r="O704">
        <v>4</v>
      </c>
      <c r="P704">
        <v>0</v>
      </c>
      <c r="Q704" t="str">
        <v>false</v>
      </c>
      <c r="R704" t="str">
        <v>Pays de la Loire</v>
      </c>
      <c r="S704" t="b">
        <v>1</v>
      </c>
      <c r="T704">
        <v>701</v>
      </c>
    </row>
    <row r="705" spans="3:20" x14ac:dyDescent="0.3">
      <c r="C705" t="str">
        <v>06 28 06 68 01</v>
      </c>
      <c r="D705" s="3">
        <v>935</v>
      </c>
      <c r="E705" t="str">
        <v>GAEC de la Motte Comté</v>
      </c>
      <c r="F705" s="6">
        <v>44244.917546296296</v>
      </c>
      <c r="G705">
        <v>2021</v>
      </c>
      <c r="H705" t="str">
        <v>Tom</v>
      </c>
      <c r="I705" t="str">
        <v>Overgoor</v>
      </c>
      <c r="J705" t="str">
        <v>tom.overgoor@hotmail.fr</v>
      </c>
      <c r="K705" t="str">
        <v>La Motte, 53340 Chéméré-le-Roi, France</v>
      </c>
      <c r="L705">
        <v>0</v>
      </c>
      <c r="M705">
        <v>0</v>
      </c>
      <c r="N705">
        <v>117</v>
      </c>
      <c r="O705">
        <v>1</v>
      </c>
      <c r="P705">
        <v>0</v>
      </c>
      <c r="Q705" t="str">
        <v>false</v>
      </c>
      <c r="R705" t="str">
        <v>Pays de la Loire</v>
      </c>
      <c r="S705" t="b">
        <v>1</v>
      </c>
      <c r="T705">
        <v>702</v>
      </c>
    </row>
    <row r="706" spans="3:20" x14ac:dyDescent="0.3">
      <c r="C706" t="str">
        <v>06 87 49 91 46</v>
      </c>
      <c r="D706" s="3">
        <v>936</v>
      </c>
      <c r="E706" t="str">
        <v>Gaec de l'estuaire</v>
      </c>
      <c r="F706" s="6">
        <v>44249.465787037036</v>
      </c>
      <c r="G706">
        <v>2021</v>
      </c>
      <c r="H706" t="str">
        <v>CERCLERON</v>
      </c>
      <c r="I706" t="str">
        <v>Alexandre</v>
      </c>
      <c r="J706" t="str">
        <v>gaec.estuaire@wanadoo.fr</v>
      </c>
      <c r="K706" t="str">
        <v>La Petolais, 44560 Corsept, France</v>
      </c>
      <c r="L706">
        <v>0</v>
      </c>
      <c r="M706">
        <v>0</v>
      </c>
      <c r="N706">
        <v>117</v>
      </c>
      <c r="O706">
        <v>1</v>
      </c>
      <c r="P706">
        <v>17500</v>
      </c>
      <c r="Q706" t="str">
        <v>true</v>
      </c>
      <c r="R706" t="str">
        <v>Pays de la Loire</v>
      </c>
      <c r="S706" t="b">
        <v>1</v>
      </c>
      <c r="T706">
        <v>703</v>
      </c>
    </row>
    <row r="707" spans="3:20" x14ac:dyDescent="0.3">
      <c r="C707" t="str">
        <v>06 88 94 80 61</v>
      </c>
      <c r="D707" s="3">
        <v>937</v>
      </c>
      <c r="E707" t="str">
        <v>Gaec du Clairet</v>
      </c>
      <c r="F707" s="6">
        <v>44249.824317129627</v>
      </c>
      <c r="G707">
        <v>2021</v>
      </c>
      <c r="H707" t="str">
        <v>Emilien</v>
      </c>
      <c r="I707" t="str">
        <v>Viot</v>
      </c>
      <c r="J707" t="str">
        <v>jb.claudineviot@orange.fr</v>
      </c>
      <c r="K707" t="str">
        <v>La Saulaie, 53290 Bierné-les-Villages, France</v>
      </c>
      <c r="L707">
        <v>0</v>
      </c>
      <c r="M707">
        <v>0</v>
      </c>
      <c r="N707">
        <v>117</v>
      </c>
      <c r="O707">
        <v>1</v>
      </c>
      <c r="P707">
        <v>17500</v>
      </c>
      <c r="Q707" t="str">
        <v>true</v>
      </c>
      <c r="R707" t="str">
        <v>Pays de la Loire</v>
      </c>
      <c r="S707" t="b">
        <v>1</v>
      </c>
      <c r="T707">
        <v>704</v>
      </c>
    </row>
    <row r="708" spans="3:20" x14ac:dyDescent="0.3">
      <c r="C708" t="str">
        <v>06 83 74 97 29</v>
      </c>
      <c r="D708" s="3">
        <v>938</v>
      </c>
      <c r="E708" t="str">
        <v>GAEC Bricaud</v>
      </c>
      <c r="F708" s="6">
        <v>44251.721620370372</v>
      </c>
      <c r="G708">
        <v>2021</v>
      </c>
      <c r="H708" t="str">
        <v>Florent</v>
      </c>
      <c r="I708" t="str">
        <v>BRICAUD</v>
      </c>
      <c r="J708" t="str">
        <v>bricaud@wanadoo.fr</v>
      </c>
      <c r="K708" t="str">
        <v>La Bourdonnais, 35390 La Dominelais, France</v>
      </c>
      <c r="L708">
        <v>0</v>
      </c>
      <c r="M708">
        <v>0</v>
      </c>
      <c r="N708">
        <v>75</v>
      </c>
      <c r="O708">
        <v>1</v>
      </c>
      <c r="P708">
        <v>0</v>
      </c>
      <c r="Q708" t="str">
        <v>true</v>
      </c>
      <c r="R708" t="str">
        <v>Porte de Bretagne</v>
      </c>
      <c r="S708" t="b">
        <v>1</v>
      </c>
      <c r="T708">
        <v>705</v>
      </c>
    </row>
    <row r="709" spans="3:20" x14ac:dyDescent="0.3">
      <c r="C709" t="str">
        <v>06 70 01 97 62</v>
      </c>
      <c r="D709" s="3">
        <v>939</v>
      </c>
      <c r="E709" t="str">
        <v>EARL DE LA MILLIAIRE</v>
      </c>
      <c r="F709" s="6">
        <v>44252.635231481479</v>
      </c>
      <c r="G709">
        <v>2021</v>
      </c>
      <c r="H709" t="str">
        <v>Etienne</v>
      </c>
      <c r="I709" t="str">
        <v>de Veyrac</v>
      </c>
      <c r="J709" t="str">
        <v>etiennedeveyrac@orange.fr</v>
      </c>
      <c r="K709" t="str">
        <v>Le Thiolent, 43320 Vergezac, France</v>
      </c>
      <c r="L709">
        <v>0</v>
      </c>
      <c r="M709">
        <v>0</v>
      </c>
      <c r="N709">
        <v>117</v>
      </c>
      <c r="O709">
        <v>1</v>
      </c>
      <c r="P709">
        <v>0</v>
      </c>
      <c r="Q709" t="str">
        <v>false</v>
      </c>
      <c r="R709" t="str">
        <v>Rhone Alpes</v>
      </c>
      <c r="S709" t="b">
        <v>1</v>
      </c>
      <c r="T709">
        <v>706</v>
      </c>
    </row>
    <row r="710" spans="3:20" x14ac:dyDescent="0.3">
      <c r="C710" t="str">
        <v>06 79 12 25 10</v>
      </c>
      <c r="D710" s="3">
        <v>940</v>
      </c>
      <c r="E710" t="str">
        <v>GAEC des Ruchères les Malherbes</v>
      </c>
      <c r="F710" s="6">
        <v>44252.884050925924</v>
      </c>
      <c r="G710">
        <v>2021</v>
      </c>
      <c r="H710" t="str">
        <v>Jérôme</v>
      </c>
      <c r="I710" t="str">
        <v>Brichet</v>
      </c>
      <c r="J710" t="str">
        <v>mjbrichet@hotmail.fr</v>
      </c>
      <c r="K710" t="str">
        <v>Les Malherbes, 53190 Desertines, France</v>
      </c>
      <c r="L710">
        <v>0</v>
      </c>
      <c r="M710">
        <v>0</v>
      </c>
      <c r="N710">
        <v>117</v>
      </c>
      <c r="O710">
        <v>1</v>
      </c>
      <c r="P710">
        <v>22140</v>
      </c>
      <c r="Q710" t="str">
        <v>true</v>
      </c>
      <c r="R710" t="str">
        <v>Porte de Bretagne</v>
      </c>
      <c r="S710" t="b">
        <v>1</v>
      </c>
      <c r="T710">
        <v>707</v>
      </c>
    </row>
    <row r="711" spans="3:20" x14ac:dyDescent="0.3">
      <c r="C711" t="str">
        <v>06 84 20 43 92</v>
      </c>
      <c r="D711" s="3">
        <v>941</v>
      </c>
      <c r="E711" t="str">
        <v>Gaec des chênes</v>
      </c>
      <c r="F711" s="6">
        <v>44253.489155092589</v>
      </c>
      <c r="G711">
        <v>0</v>
      </c>
      <c r="H711" t="str">
        <v>Arnaud</v>
      </c>
      <c r="I711" t="str">
        <v>Alleaume</v>
      </c>
      <c r="J711" t="str">
        <v>mta35@hotmail.fr</v>
      </c>
      <c r="K711" t="str">
        <v>Bouessay, 35250 Chasné-sur-Illet, France</v>
      </c>
      <c r="L711">
        <v>0</v>
      </c>
      <c r="M711">
        <v>0</v>
      </c>
      <c r="N711">
        <v>117</v>
      </c>
      <c r="O711">
        <v>1</v>
      </c>
      <c r="P711">
        <v>0</v>
      </c>
      <c r="Q711" t="str">
        <v>false</v>
      </c>
      <c r="R711" t="str">
        <v>Bretagne</v>
      </c>
      <c r="S711" t="b">
        <v>1</v>
      </c>
      <c r="T711">
        <v>708</v>
      </c>
    </row>
    <row r="712" spans="3:20" x14ac:dyDescent="0.3">
      <c r="C712" t="str">
        <v>06 03 87 37 84</v>
      </c>
      <c r="D712" s="3">
        <v>942</v>
      </c>
      <c r="E712" t="str">
        <v>Gaec du Grand Lattay</v>
      </c>
      <c r="F712" s="6">
        <v>44253.798032407409</v>
      </c>
      <c r="G712">
        <v>2021</v>
      </c>
      <c r="H712" t="str">
        <v>Jean Louis</v>
      </c>
      <c r="I712" t="str">
        <v>Fouchet</v>
      </c>
      <c r="J712" t="str">
        <v>earl.fouchet@wanadoo.fr</v>
      </c>
      <c r="K712" t="str">
        <v>Le Grand Lattay, 53410 Bourgon, France</v>
      </c>
      <c r="L712">
        <v>0</v>
      </c>
      <c r="M712">
        <v>0</v>
      </c>
      <c r="N712">
        <v>117</v>
      </c>
      <c r="O712">
        <v>1</v>
      </c>
      <c r="P712">
        <v>17500</v>
      </c>
      <c r="Q712" t="str">
        <v>true</v>
      </c>
      <c r="R712" t="str">
        <v>Pays de la Loire</v>
      </c>
      <c r="S712" t="b">
        <v>1</v>
      </c>
      <c r="T712">
        <v>709</v>
      </c>
    </row>
    <row r="713" spans="3:20" x14ac:dyDescent="0.3">
      <c r="C713" t="str">
        <v>07 86 36 75 75</v>
      </c>
      <c r="D713" s="3">
        <v>943</v>
      </c>
      <c r="E713" t="str">
        <v>MyLumioo Levacher</v>
      </c>
      <c r="F713" s="6">
        <v>44256.537465277775</v>
      </c>
      <c r="G713">
        <v>2021</v>
      </c>
      <c r="H713" t="str">
        <v>Christophe</v>
      </c>
      <c r="I713" t="str">
        <v>Levacher</v>
      </c>
      <c r="J713" t="str">
        <v>christophe.levacher@hotmail.fr</v>
      </c>
      <c r="K713" t="str">
        <v>11 D62, 35190 Saint-Pern, France</v>
      </c>
      <c r="L713">
        <v>0</v>
      </c>
      <c r="M713">
        <v>0</v>
      </c>
      <c r="N713">
        <v>8</v>
      </c>
      <c r="O713">
        <v>1</v>
      </c>
      <c r="P713">
        <v>0</v>
      </c>
      <c r="Q713" t="str">
        <v>false</v>
      </c>
      <c r="R713" t="str">
        <v>Porte de Bretagne</v>
      </c>
      <c r="S713" t="b">
        <v>1</v>
      </c>
      <c r="T713">
        <v>710</v>
      </c>
    </row>
    <row r="714" spans="3:20" x14ac:dyDescent="0.3">
      <c r="C714" t="str">
        <v>07 82 43 12 17</v>
      </c>
      <c r="D714" s="3">
        <v>944</v>
      </c>
      <c r="E714" t="str">
        <v>MyLumioo HENRY Jean Pierre</v>
      </c>
      <c r="F714" s="6">
        <v>44256.70894675926</v>
      </c>
      <c r="G714">
        <v>2021</v>
      </c>
      <c r="H714" t="str">
        <v>Jean-Pierre</v>
      </c>
      <c r="I714" t="str">
        <v>Henry</v>
      </c>
      <c r="J714" t="str">
        <v>pastis0493@orange.fr</v>
      </c>
      <c r="K714" t="str">
        <v>La Mintière, 35640 Martigné-Ferchaud, France</v>
      </c>
      <c r="L714">
        <v>0</v>
      </c>
      <c r="M714">
        <v>0</v>
      </c>
      <c r="N714">
        <v>8</v>
      </c>
      <c r="O714">
        <v>2</v>
      </c>
      <c r="P714">
        <v>0</v>
      </c>
      <c r="Q714" t="str">
        <v>false</v>
      </c>
      <c r="R714" t="str">
        <v>Porte de Bretagne</v>
      </c>
      <c r="S714" t="b">
        <v>1</v>
      </c>
      <c r="T714">
        <v>711</v>
      </c>
    </row>
    <row r="715" spans="3:20" x14ac:dyDescent="0.3">
      <c r="C715" t="str">
        <v>06 60 73 64 38</v>
      </c>
      <c r="D715" s="3">
        <v>945</v>
      </c>
      <c r="E715" t="str">
        <v>MyLumioo Dupont</v>
      </c>
      <c r="F715" s="6">
        <v>44256.716180555559</v>
      </c>
      <c r="G715">
        <v>2021</v>
      </c>
      <c r="H715" t="str">
        <v>Jean-Paul</v>
      </c>
      <c r="I715" t="str">
        <v>Dupont</v>
      </c>
      <c r="J715" t="str">
        <v>dupont.jp.m@free.fr</v>
      </c>
      <c r="K715" t="str">
        <v>Route de Vinas, 34700 Lodève, France</v>
      </c>
      <c r="L715">
        <v>0</v>
      </c>
      <c r="M715">
        <v>0</v>
      </c>
      <c r="N715">
        <v>8</v>
      </c>
      <c r="O715">
        <v>1</v>
      </c>
      <c r="P715">
        <v>0</v>
      </c>
      <c r="Q715" t="str">
        <v>false</v>
      </c>
      <c r="R715" t="str">
        <v>Occitanie</v>
      </c>
      <c r="S715" t="b">
        <v>1</v>
      </c>
      <c r="T715">
        <v>712</v>
      </c>
    </row>
    <row r="716" spans="3:20" x14ac:dyDescent="0.3">
      <c r="C716" t="str">
        <v>06 82 63 99 11</v>
      </c>
      <c r="D716" s="3">
        <v>946</v>
      </c>
      <c r="E716" t="str">
        <v>MyLumioo Pinard</v>
      </c>
      <c r="F716" s="6">
        <v>44256.808506944442</v>
      </c>
      <c r="G716">
        <v>2021</v>
      </c>
      <c r="H716" t="str">
        <v>Jean-Michel</v>
      </c>
      <c r="I716" t="str">
        <v>Pinard</v>
      </c>
      <c r="J716" t="str">
        <v>pinard.jean_michel@aliceadsl.fr</v>
      </c>
      <c r="K716" t="str">
        <v>4 Rue des Vignes, 35320 Poligné, France</v>
      </c>
      <c r="L716">
        <v>0</v>
      </c>
      <c r="M716">
        <v>0</v>
      </c>
      <c r="N716">
        <v>8</v>
      </c>
      <c r="O716">
        <v>1</v>
      </c>
      <c r="P716">
        <v>0</v>
      </c>
      <c r="Q716" t="str">
        <v>false</v>
      </c>
      <c r="R716" t="str">
        <v>Porte de Bretagne</v>
      </c>
      <c r="S716" t="b">
        <v>1</v>
      </c>
      <c r="T716">
        <v>713</v>
      </c>
    </row>
    <row r="717" spans="3:20" x14ac:dyDescent="0.3">
      <c r="C717" t="str">
        <v>06 35 49 16 02</v>
      </c>
      <c r="D717" s="3">
        <v>947</v>
      </c>
      <c r="E717" t="str">
        <v>Gaec de la Grézillière</v>
      </c>
      <c r="F717" s="6">
        <v>44258.409351851849</v>
      </c>
      <c r="G717">
        <v>2021</v>
      </c>
      <c r="H717" t="str">
        <v>Christophe</v>
      </c>
      <c r="I717" t="str">
        <v>Lechâble</v>
      </c>
      <c r="J717" t="str">
        <v>lechablenelly@gmail.com</v>
      </c>
      <c r="K717" t="str">
        <v>La Grézilière, 35420 Saint-Georges-de-Reintembault, France</v>
      </c>
      <c r="L717">
        <v>0</v>
      </c>
      <c r="M717">
        <v>0</v>
      </c>
      <c r="N717">
        <v>117</v>
      </c>
      <c r="O717">
        <v>1</v>
      </c>
      <c r="P717">
        <v>17500</v>
      </c>
      <c r="Q717" t="str">
        <v>true</v>
      </c>
      <c r="R717" t="str">
        <v>Porte de Bretagne</v>
      </c>
      <c r="S717" t="b">
        <v>1</v>
      </c>
      <c r="T717">
        <v>714</v>
      </c>
    </row>
    <row r="718" spans="3:20" x14ac:dyDescent="0.3">
      <c r="C718" t="str">
        <v>06 74 11 69 41</v>
      </c>
      <c r="D718" s="3">
        <v>948</v>
      </c>
      <c r="E718" t="str">
        <v>MyLumioo Ernoult</v>
      </c>
      <c r="F718" s="6">
        <v>44259.544432870367</v>
      </c>
      <c r="G718">
        <v>2021</v>
      </c>
      <c r="H718" t="str">
        <v>Régis</v>
      </c>
      <c r="I718" t="str">
        <v>Ernoult</v>
      </c>
      <c r="J718" t="str">
        <v>ernoult.regis@gmail.com</v>
      </c>
      <c r="K718" t="str">
        <v>9 Résidence des Tilleuls, 35190 Saint-Pern, France</v>
      </c>
      <c r="L718">
        <v>0</v>
      </c>
      <c r="M718">
        <v>0</v>
      </c>
      <c r="N718">
        <v>8</v>
      </c>
      <c r="O718">
        <v>1</v>
      </c>
      <c r="P718">
        <v>0</v>
      </c>
      <c r="Q718" t="str">
        <v>false</v>
      </c>
      <c r="R718" t="str">
        <v>Porte de Bretagne</v>
      </c>
      <c r="S718" t="b">
        <v>1</v>
      </c>
      <c r="T718">
        <v>715</v>
      </c>
    </row>
    <row r="719" spans="3:20" x14ac:dyDescent="0.3">
      <c r="C719" t="str">
        <v>06 22 07 53 16</v>
      </c>
      <c r="D719" s="3">
        <v>949</v>
      </c>
      <c r="E719" t="str">
        <v>MyLumioo Le Bec</v>
      </c>
      <c r="F719" s="6">
        <v>44259.556145833332</v>
      </c>
      <c r="G719">
        <v>2021</v>
      </c>
      <c r="H719" t="str">
        <v>Alicia</v>
      </c>
      <c r="I719" t="str">
        <v>Le Bec</v>
      </c>
      <c r="J719" t="str">
        <v>le-bec.alicia@orange.fr</v>
      </c>
      <c r="K719" t="str">
        <v>L'Allée, 29270 Saint-Hernin, France</v>
      </c>
      <c r="L719">
        <v>0</v>
      </c>
      <c r="M719">
        <v>0</v>
      </c>
      <c r="N719">
        <v>8</v>
      </c>
      <c r="O719">
        <v>1</v>
      </c>
      <c r="P719">
        <v>0</v>
      </c>
      <c r="Q719" t="str">
        <v>false</v>
      </c>
      <c r="R719" t="str">
        <v>Bretagne</v>
      </c>
      <c r="S719" t="b">
        <v>1</v>
      </c>
      <c r="T719">
        <v>716</v>
      </c>
    </row>
    <row r="720" spans="3:20" x14ac:dyDescent="0.3">
      <c r="C720" t="str">
        <v>06 22 43 91 54</v>
      </c>
      <c r="D720" s="3">
        <v>950</v>
      </c>
      <c r="E720" t="str">
        <v>MyLumioo Foucras</v>
      </c>
      <c r="F720" s="6">
        <v>44259.559224537035</v>
      </c>
      <c r="G720">
        <v>2021</v>
      </c>
      <c r="H720" t="str">
        <v>Stéphane</v>
      </c>
      <c r="I720" t="str">
        <v>Foucras</v>
      </c>
      <c r="J720" t="str">
        <v>niva012@hotmail.fr</v>
      </c>
      <c r="K720" t="str">
        <v>La Barrabié, 12220 Vaureilles, France</v>
      </c>
      <c r="L720">
        <v>0</v>
      </c>
      <c r="M720">
        <v>0</v>
      </c>
      <c r="N720">
        <v>8</v>
      </c>
      <c r="O720">
        <v>1</v>
      </c>
      <c r="P720">
        <v>0</v>
      </c>
      <c r="Q720" t="str">
        <v>false</v>
      </c>
      <c r="R720" t="str">
        <v>Occitanie</v>
      </c>
      <c r="S720" t="b">
        <v>1</v>
      </c>
      <c r="T720">
        <v>717</v>
      </c>
    </row>
    <row r="721" spans="3:20" x14ac:dyDescent="0.3">
      <c r="C721" t="str">
        <v>06 07 38 44 00</v>
      </c>
      <c r="D721" s="3">
        <v>951</v>
      </c>
      <c r="E721" t="str">
        <v>MyLumioo Rouvray</v>
      </c>
      <c r="F721" s="6">
        <v>44259.565694444442</v>
      </c>
      <c r="G721">
        <v>2021</v>
      </c>
      <c r="H721" t="str">
        <v>Arnaud</v>
      </c>
      <c r="I721" t="str">
        <v>Rouvray</v>
      </c>
      <c r="J721" t="str">
        <v>arnaudrouvray5@gmail.com</v>
      </c>
      <c r="K721" t="str">
        <v>8 Luzunin, 56500 Évellys, France</v>
      </c>
      <c r="L721">
        <v>0</v>
      </c>
      <c r="M721">
        <v>0</v>
      </c>
      <c r="N721">
        <v>8</v>
      </c>
      <c r="O721">
        <v>1</v>
      </c>
      <c r="P721">
        <v>0</v>
      </c>
      <c r="Q721" t="str">
        <v>false</v>
      </c>
      <c r="R721" t="str">
        <v>Bretagne</v>
      </c>
      <c r="S721" t="b">
        <v>1</v>
      </c>
      <c r="T721">
        <v>718</v>
      </c>
    </row>
    <row r="722" spans="3:20" x14ac:dyDescent="0.3">
      <c r="C722" t="str">
        <v>06 45 01 31 59</v>
      </c>
      <c r="D722" s="3">
        <v>952</v>
      </c>
      <c r="E722" t="str">
        <v>GAEC DE LA VILLE BESNARD</v>
      </c>
      <c r="F722" s="6">
        <v>44259.679722222223</v>
      </c>
      <c r="G722">
        <v>2021</v>
      </c>
      <c r="H722" t="str">
        <v>Julien</v>
      </c>
      <c r="I722" t="str">
        <v>VANDENBROCK</v>
      </c>
      <c r="J722" t="str">
        <v>julien.vandenbrock123@orange.fr</v>
      </c>
      <c r="K722" t="str">
        <v>La ville Besnard, 22550 Hénanbihen, France</v>
      </c>
      <c r="L722">
        <v>0</v>
      </c>
      <c r="M722">
        <v>0</v>
      </c>
      <c r="N722">
        <v>117</v>
      </c>
      <c r="O722">
        <v>1</v>
      </c>
      <c r="P722">
        <v>0</v>
      </c>
      <c r="Q722" t="str">
        <v>false</v>
      </c>
      <c r="R722" t="str">
        <v>Bretagne</v>
      </c>
      <c r="S722" t="b">
        <v>1</v>
      </c>
      <c r="T722">
        <v>719</v>
      </c>
    </row>
    <row r="723" spans="3:20" x14ac:dyDescent="0.3">
      <c r="C723" t="str">
        <v>06 73 17 98 86</v>
      </c>
      <c r="D723" s="3">
        <v>953</v>
      </c>
      <c r="E723" t="str">
        <v>GAEC MARVILLE</v>
      </c>
      <c r="F723" s="6">
        <v>44260.473171296297</v>
      </c>
      <c r="G723">
        <v>2021</v>
      </c>
      <c r="H723" t="str">
        <v>Thierry</v>
      </c>
      <c r="I723" t="str">
        <v>VILLERET</v>
      </c>
      <c r="J723" t="str">
        <v>gaecmarville@gmail.com</v>
      </c>
      <c r="K723" t="str">
        <v>La Pinauderie, 37600 Betz-le-Château, France</v>
      </c>
      <c r="L723">
        <v>0</v>
      </c>
      <c r="M723">
        <v>0</v>
      </c>
      <c r="N723">
        <v>117</v>
      </c>
      <c r="O723">
        <v>1</v>
      </c>
      <c r="P723">
        <v>0</v>
      </c>
      <c r="Q723" t="str">
        <v>false</v>
      </c>
      <c r="R723" t="str">
        <v>Pays de la Loire</v>
      </c>
      <c r="S723" t="b">
        <v>1</v>
      </c>
      <c r="T723">
        <v>720</v>
      </c>
    </row>
    <row r="724" spans="3:20" x14ac:dyDescent="0.3">
      <c r="C724" t="str">
        <v>06 73 35 80 32</v>
      </c>
      <c r="D724" s="3">
        <v>955</v>
      </c>
      <c r="E724" t="str">
        <v>Sarl Avicole du sous bois (la pommeraie)</v>
      </c>
      <c r="F724" s="6">
        <v>44263.444201388891</v>
      </c>
      <c r="G724">
        <v>2021</v>
      </c>
      <c r="H724" t="str">
        <v>Thierry</v>
      </c>
      <c r="I724" t="str">
        <v>Robin</v>
      </c>
      <c r="J724" t="str">
        <v>robin-picard@orange.fr</v>
      </c>
      <c r="K724" t="str">
        <v>La Pommeraie, 56140 Caro, France</v>
      </c>
      <c r="L724">
        <v>0</v>
      </c>
      <c r="M724">
        <v>0</v>
      </c>
      <c r="N724">
        <v>117</v>
      </c>
      <c r="O724">
        <v>6</v>
      </c>
      <c r="P724">
        <v>0</v>
      </c>
      <c r="Q724" t="str">
        <v>true</v>
      </c>
      <c r="R724" t="str">
        <v>Bretagne</v>
      </c>
      <c r="S724" t="b">
        <v>1</v>
      </c>
      <c r="T724">
        <v>721</v>
      </c>
    </row>
    <row r="725" spans="3:20" x14ac:dyDescent="0.3">
      <c r="C725" t="str">
        <v>06 73 35 80 32</v>
      </c>
      <c r="D725" s="3">
        <v>956</v>
      </c>
      <c r="E725" t="str">
        <v>Sarl Avicole du sous bois (Ramponet)</v>
      </c>
      <c r="F725" s="6">
        <v>44263.447337962964</v>
      </c>
      <c r="G725">
        <v>2021</v>
      </c>
      <c r="H725" t="str">
        <v>Thierry</v>
      </c>
      <c r="I725" t="str">
        <v>Robin</v>
      </c>
      <c r="J725" t="str">
        <v>robin-picard@orange.fr</v>
      </c>
      <c r="K725" t="str">
        <v>La ville Corvey, 56140 Caro, France</v>
      </c>
      <c r="L725">
        <v>0</v>
      </c>
      <c r="M725">
        <v>0</v>
      </c>
      <c r="N725">
        <v>117</v>
      </c>
      <c r="O725">
        <v>5</v>
      </c>
      <c r="P725">
        <v>0</v>
      </c>
      <c r="Q725" t="str">
        <v>true</v>
      </c>
      <c r="R725" t="str">
        <v>Bretagne</v>
      </c>
      <c r="S725" t="b">
        <v>1</v>
      </c>
      <c r="T725">
        <v>722</v>
      </c>
    </row>
    <row r="726" spans="3:20" x14ac:dyDescent="0.3">
      <c r="C726" t="str">
        <v>06 73 35 80 32</v>
      </c>
      <c r="D726" s="3">
        <v>957</v>
      </c>
      <c r="E726" t="str">
        <v>Bio Boulais</v>
      </c>
      <c r="F726" s="6">
        <v>44263.452476851853</v>
      </c>
      <c r="G726">
        <v>2021</v>
      </c>
      <c r="H726" t="str">
        <v>Thierry</v>
      </c>
      <c r="I726" t="str">
        <v>Robin</v>
      </c>
      <c r="J726" t="str">
        <v>robin-picard@orange.fr</v>
      </c>
      <c r="K726" t="str">
        <v>Le Boulais, 56140 Caro, France</v>
      </c>
      <c r="L726">
        <v>0</v>
      </c>
      <c r="M726">
        <v>0</v>
      </c>
      <c r="N726">
        <v>117</v>
      </c>
      <c r="O726">
        <v>1</v>
      </c>
      <c r="P726">
        <v>2000</v>
      </c>
      <c r="Q726" t="str">
        <v>true</v>
      </c>
      <c r="R726" t="str">
        <v>Bretagne</v>
      </c>
      <c r="S726" t="b">
        <v>1</v>
      </c>
      <c r="T726">
        <v>723</v>
      </c>
    </row>
    <row r="727" spans="3:20" x14ac:dyDescent="0.3">
      <c r="C727" t="str">
        <v>06 58 75 58 70</v>
      </c>
      <c r="D727" s="3">
        <v>958</v>
      </c>
      <c r="E727" t="str">
        <v>Earl LVA</v>
      </c>
      <c r="F727" s="6">
        <v>44263.454745370371</v>
      </c>
      <c r="G727">
        <v>2021</v>
      </c>
      <c r="H727" t="str">
        <v>Laura</v>
      </c>
      <c r="I727" t="str">
        <v>Guichon</v>
      </c>
      <c r="J727" t="str">
        <v>earllva56@gmail.com</v>
      </c>
      <c r="K727" t="str">
        <v>La ville Abio, 56220 Caden, France</v>
      </c>
      <c r="L727">
        <v>0</v>
      </c>
      <c r="M727">
        <v>0</v>
      </c>
      <c r="N727">
        <v>96</v>
      </c>
      <c r="O727">
        <v>2</v>
      </c>
      <c r="P727">
        <v>36940</v>
      </c>
      <c r="Q727" t="str">
        <v>true</v>
      </c>
      <c r="R727" t="str">
        <v>Bretagne</v>
      </c>
      <c r="S727" t="b">
        <v>1</v>
      </c>
      <c r="T727">
        <v>724</v>
      </c>
    </row>
    <row r="728" spans="3:20" x14ac:dyDescent="0.3">
      <c r="C728" t="str">
        <v>06 88 04 93 22</v>
      </c>
      <c r="D728" s="3">
        <v>959</v>
      </c>
      <c r="E728" t="str">
        <v>EARL Guinard Delacroix</v>
      </c>
      <c r="F728" s="6">
        <v>44264.443379629629</v>
      </c>
      <c r="G728">
        <v>2021</v>
      </c>
      <c r="H728" t="str">
        <v>Arnaud</v>
      </c>
      <c r="I728" t="str">
        <v>GUINARD</v>
      </c>
      <c r="J728" t="str">
        <v>sylvainguinard@yahoo.fr</v>
      </c>
      <c r="K728" t="str">
        <v>La Basse Cage, 35850 Romillé, France</v>
      </c>
      <c r="L728">
        <v>0</v>
      </c>
      <c r="M728">
        <v>0</v>
      </c>
      <c r="N728">
        <v>117</v>
      </c>
      <c r="O728">
        <v>3</v>
      </c>
      <c r="P728">
        <v>0</v>
      </c>
      <c r="Q728" t="str">
        <v>false</v>
      </c>
      <c r="R728" t="str">
        <v>Porte de Bretagne</v>
      </c>
      <c r="S728" t="b">
        <v>1</v>
      </c>
      <c r="T728">
        <v>725</v>
      </c>
    </row>
    <row r="729" spans="3:20" x14ac:dyDescent="0.3">
      <c r="C729">
        <v>0</v>
      </c>
      <c r="D729" s="3">
        <v>960</v>
      </c>
      <c r="E729" t="str">
        <v>Ponson Stéphane</v>
      </c>
      <c r="F729" s="6">
        <v>44264.480995370373</v>
      </c>
      <c r="G729">
        <v>2021</v>
      </c>
      <c r="H729" t="str">
        <v>Stéphane</v>
      </c>
      <c r="I729" t="str">
        <v>Ponson</v>
      </c>
      <c r="J729" t="str">
        <v>ponson.stephane0953@orange.fr</v>
      </c>
      <c r="K729" t="str">
        <v>La Pauze, 63250 Arconsat, France</v>
      </c>
      <c r="L729">
        <v>0</v>
      </c>
      <c r="M729">
        <v>0</v>
      </c>
      <c r="N729">
        <v>117</v>
      </c>
      <c r="O729">
        <v>1</v>
      </c>
      <c r="P729">
        <v>17500</v>
      </c>
      <c r="Q729" t="str">
        <v>true</v>
      </c>
      <c r="R729" t="str">
        <v>Rhone Alpes</v>
      </c>
      <c r="S729" t="b">
        <v>1</v>
      </c>
      <c r="T729">
        <v>726</v>
      </c>
    </row>
    <row r="730" spans="3:20" x14ac:dyDescent="0.3">
      <c r="C730" t="str">
        <v>06 26 13 03 68</v>
      </c>
      <c r="D730" s="3">
        <v>961</v>
      </c>
      <c r="E730" t="str">
        <v>EARL Porci-Net</v>
      </c>
      <c r="F730" s="6">
        <v>44264.484490740739</v>
      </c>
      <c r="G730">
        <v>2021</v>
      </c>
      <c r="H730" t="str">
        <v>Noël</v>
      </c>
      <c r="I730" t="str">
        <v>Thuret</v>
      </c>
      <c r="J730" t="str">
        <v>porci.netelevage@orange.fr</v>
      </c>
      <c r="K730" t="str">
        <v>Les Bruyères N, 63560 Servant, France</v>
      </c>
      <c r="L730">
        <v>0</v>
      </c>
      <c r="M730">
        <v>0</v>
      </c>
      <c r="N730">
        <v>117</v>
      </c>
      <c r="O730">
        <v>2</v>
      </c>
      <c r="P730">
        <v>0</v>
      </c>
      <c r="Q730" t="str">
        <v>true</v>
      </c>
      <c r="R730" t="str">
        <v>Rhone Alpes</v>
      </c>
      <c r="S730" t="b">
        <v>1</v>
      </c>
      <c r="T730">
        <v>727</v>
      </c>
    </row>
    <row r="731" spans="3:20" x14ac:dyDescent="0.3">
      <c r="C731" t="str">
        <v>06 78 95 24 35</v>
      </c>
      <c r="D731" s="3">
        <v>962</v>
      </c>
      <c r="E731" t="str">
        <v>GAEC Le Marais Lacté</v>
      </c>
      <c r="F731" s="6">
        <v>44264.976261574076</v>
      </c>
      <c r="G731">
        <v>2021</v>
      </c>
      <c r="H731" t="str">
        <v>Jacky</v>
      </c>
      <c r="I731" t="str">
        <v>VARENNES</v>
      </c>
      <c r="J731" t="str">
        <v>sylvie-varennes@hotmail.fr</v>
      </c>
      <c r="K731" t="str">
        <v>Les Grippes, 85580 Grues, France</v>
      </c>
      <c r="L731">
        <v>0</v>
      </c>
      <c r="M731">
        <v>0</v>
      </c>
      <c r="N731">
        <v>40</v>
      </c>
      <c r="O731">
        <v>1</v>
      </c>
      <c r="P731">
        <v>0</v>
      </c>
      <c r="Q731" t="str">
        <v>false</v>
      </c>
      <c r="R731" t="str">
        <v>Pays de la Loire</v>
      </c>
      <c r="S731" t="b">
        <v>1</v>
      </c>
      <c r="T731">
        <v>728</v>
      </c>
    </row>
    <row r="732" spans="3:20" x14ac:dyDescent="0.3">
      <c r="C732" t="str">
        <v>06 80 33 40 50</v>
      </c>
      <c r="D732" s="3">
        <v>963</v>
      </c>
      <c r="E732" t="str">
        <v>GAEC de Joncour</v>
      </c>
      <c r="F732" s="6">
        <v>44265.693055555559</v>
      </c>
      <c r="G732">
        <v>2021</v>
      </c>
      <c r="H732" t="str">
        <v>Mr</v>
      </c>
      <c r="I732" t="str">
        <v>JONCOUR</v>
      </c>
      <c r="J732" t="str">
        <v>joncour.kereval@wanadoo.fr</v>
      </c>
      <c r="K732" t="str">
        <v>Keréval, 29710 Plonéis, France</v>
      </c>
      <c r="L732">
        <v>0</v>
      </c>
      <c r="M732">
        <v>0</v>
      </c>
      <c r="N732">
        <v>117</v>
      </c>
      <c r="O732">
        <v>1</v>
      </c>
      <c r="P732">
        <v>0</v>
      </c>
      <c r="Q732" t="str">
        <v>false</v>
      </c>
      <c r="R732" t="str">
        <v>Bretagne</v>
      </c>
      <c r="S732" t="b">
        <v>1</v>
      </c>
      <c r="T732">
        <v>729</v>
      </c>
    </row>
    <row r="733" spans="3:20" x14ac:dyDescent="0.3">
      <c r="C733" t="str">
        <v>06 13 30 08 08</v>
      </c>
      <c r="D733" s="3">
        <v>964</v>
      </c>
      <c r="E733" t="str">
        <v>Theberge Bruno</v>
      </c>
      <c r="F733" s="6">
        <v>44265.939976851849</v>
      </c>
      <c r="G733">
        <v>2021</v>
      </c>
      <c r="H733" t="str">
        <v>Bruno</v>
      </c>
      <c r="I733" t="str">
        <v>Theberge</v>
      </c>
      <c r="J733" t="str">
        <v>bruno.theberge@sfr.fr</v>
      </c>
      <c r="K733" t="str">
        <v>72300 Précigné, France</v>
      </c>
      <c r="L733">
        <v>0</v>
      </c>
      <c r="M733">
        <v>0</v>
      </c>
      <c r="N733">
        <v>117</v>
      </c>
      <c r="O733">
        <v>1</v>
      </c>
      <c r="P733">
        <v>0</v>
      </c>
      <c r="Q733" t="str">
        <v>false</v>
      </c>
      <c r="R733" t="str">
        <v>Porte de Bretagne</v>
      </c>
      <c r="S733" t="b">
        <v>1</v>
      </c>
      <c r="T733">
        <v>730</v>
      </c>
    </row>
    <row r="734" spans="3:20" x14ac:dyDescent="0.3">
      <c r="C734" t="str">
        <v>06 71 24 49 75</v>
      </c>
      <c r="D734" s="3">
        <v>965</v>
      </c>
      <c r="E734" t="str">
        <v>Gaec du Jour</v>
      </c>
      <c r="F734" s="6">
        <v>44265.941979166666</v>
      </c>
      <c r="G734">
        <v>2021</v>
      </c>
      <c r="H734" t="str">
        <v>Anthony</v>
      </c>
      <c r="I734" t="str">
        <v>Peltiot</v>
      </c>
      <c r="J734" t="str">
        <v>anthony.peltiot@orange.fr</v>
      </c>
      <c r="K734" t="str">
        <v>Villenette, 72210 Chemiré-le-Gaudin, France</v>
      </c>
      <c r="L734">
        <v>0</v>
      </c>
      <c r="M734">
        <v>0</v>
      </c>
      <c r="N734">
        <v>117</v>
      </c>
      <c r="O734">
        <v>1</v>
      </c>
      <c r="P734">
        <v>17500</v>
      </c>
      <c r="Q734" t="str">
        <v>true</v>
      </c>
      <c r="R734" t="str">
        <v>Porte de Bretagne</v>
      </c>
      <c r="S734" t="b">
        <v>1</v>
      </c>
      <c r="T734">
        <v>731</v>
      </c>
    </row>
    <row r="735" spans="3:20" x14ac:dyDescent="0.3">
      <c r="C735" t="str">
        <v>06 76 83 56 35</v>
      </c>
      <c r="D735" s="3">
        <v>966</v>
      </c>
      <c r="E735" t="str">
        <v>MyLumioo Donzelot Sebastien</v>
      </c>
      <c r="F735" s="6">
        <v>44266.405416666668</v>
      </c>
      <c r="G735">
        <v>2021</v>
      </c>
      <c r="H735" t="str">
        <v>Sébastien</v>
      </c>
      <c r="I735" t="str">
        <v>Donzelot</v>
      </c>
      <c r="J735" t="str">
        <v>s.donzelot@gmail.com</v>
      </c>
      <c r="K735" t="str">
        <v>4 Les Granges Berrard, 25300 Les Fourgs, France</v>
      </c>
      <c r="L735">
        <v>0</v>
      </c>
      <c r="M735">
        <v>0</v>
      </c>
      <c r="N735">
        <v>8</v>
      </c>
      <c r="O735">
        <v>1</v>
      </c>
      <c r="P735">
        <v>0</v>
      </c>
      <c r="Q735" t="str">
        <v>false</v>
      </c>
      <c r="R735" t="str">
        <v>Rhone Alpes</v>
      </c>
      <c r="S735" t="b">
        <v>1</v>
      </c>
      <c r="T735">
        <v>732</v>
      </c>
    </row>
    <row r="736" spans="3:20" x14ac:dyDescent="0.3">
      <c r="C736" t="str">
        <v>07 77 68 79 81</v>
      </c>
      <c r="D736" s="3">
        <v>967</v>
      </c>
      <c r="E736" t="str">
        <v>SCEA Patrick Arondel</v>
      </c>
      <c r="F736" s="6">
        <v>44266.473657407405</v>
      </c>
      <c r="G736">
        <v>2018</v>
      </c>
      <c r="H736" t="str">
        <v>Patrick</v>
      </c>
      <c r="I736" t="str">
        <v>Arondel</v>
      </c>
      <c r="J736" t="str">
        <v>arondel.patrick@wanadoo.fr</v>
      </c>
      <c r="K736" t="str">
        <v>La Basse Trancouillère, 35150 Boistrudan, France</v>
      </c>
      <c r="L736">
        <v>0</v>
      </c>
      <c r="M736">
        <v>0</v>
      </c>
      <c r="N736">
        <v>117</v>
      </c>
      <c r="O736">
        <v>1</v>
      </c>
      <c r="P736">
        <v>20160</v>
      </c>
      <c r="Q736" t="str">
        <v>true</v>
      </c>
      <c r="R736" t="str">
        <v>Porte de Bretagne</v>
      </c>
      <c r="S736" t="b">
        <v>1</v>
      </c>
      <c r="T736">
        <v>733</v>
      </c>
    </row>
    <row r="737" spans="3:20" x14ac:dyDescent="0.3">
      <c r="C737" t="str">
        <v>06 08 36 14 25</v>
      </c>
      <c r="D737" s="3">
        <v>968</v>
      </c>
      <c r="E737" t="str">
        <v>SCEA ELIPORC site La Chevalerie</v>
      </c>
      <c r="F737" s="6">
        <v>44266.828541666669</v>
      </c>
      <c r="G737">
        <v>2021</v>
      </c>
      <c r="H737" t="str">
        <v>Sebastien</v>
      </c>
      <c r="I737" t="str">
        <v>DEVANNE</v>
      </c>
      <c r="J737" t="str">
        <v>s.devanne@asjfrance.fr</v>
      </c>
      <c r="K737" t="str">
        <v>La Chevalerie, 86200 Pouant, France</v>
      </c>
      <c r="L737">
        <v>0</v>
      </c>
      <c r="M737">
        <v>0</v>
      </c>
      <c r="N737">
        <v>117</v>
      </c>
      <c r="O737">
        <v>4</v>
      </c>
      <c r="P737">
        <v>88560</v>
      </c>
      <c r="Q737" t="str">
        <v>true</v>
      </c>
      <c r="R737" t="str">
        <v>Pays de la Loire</v>
      </c>
      <c r="S737" t="b">
        <v>1</v>
      </c>
      <c r="T737">
        <v>734</v>
      </c>
    </row>
    <row r="738" spans="3:20" x14ac:dyDescent="0.3">
      <c r="C738" t="str">
        <v>06 08 36 14 25</v>
      </c>
      <c r="D738" s="3">
        <v>969</v>
      </c>
      <c r="E738" t="str">
        <v>SCEA ELIPORC site Limeuil</v>
      </c>
      <c r="F738" s="6">
        <v>44266.829328703701</v>
      </c>
      <c r="G738">
        <v>2021</v>
      </c>
      <c r="H738" t="str">
        <v>Sebastien</v>
      </c>
      <c r="I738" t="str">
        <v>DEVANNE</v>
      </c>
      <c r="J738" t="str">
        <v>s.devanne@asjfrance.fr</v>
      </c>
      <c r="K738" t="str">
        <v>Limeuil, 86200 Pouant, France</v>
      </c>
      <c r="L738">
        <v>0</v>
      </c>
      <c r="M738">
        <v>0</v>
      </c>
      <c r="N738">
        <v>117</v>
      </c>
      <c r="O738">
        <v>6</v>
      </c>
      <c r="P738">
        <v>0</v>
      </c>
      <c r="Q738" t="str">
        <v>false</v>
      </c>
      <c r="R738" t="str">
        <v>Pays de la Loire</v>
      </c>
      <c r="S738" t="b">
        <v>1</v>
      </c>
      <c r="T738">
        <v>735</v>
      </c>
    </row>
    <row r="739" spans="3:20" x14ac:dyDescent="0.3">
      <c r="C739" t="str">
        <v>06 08 36 14 25</v>
      </c>
      <c r="D739" s="3">
        <v>970</v>
      </c>
      <c r="E739" t="str">
        <v>SCEA ELIPORC site Les Varennes Rouées</v>
      </c>
      <c r="F739" s="6">
        <v>44266.830972222226</v>
      </c>
      <c r="G739">
        <v>2021</v>
      </c>
      <c r="H739" t="str">
        <v>Sebastien</v>
      </c>
      <c r="I739" t="str">
        <v>DEVANNE</v>
      </c>
      <c r="J739" t="str">
        <v>s.devanne@asjfrance.fr</v>
      </c>
      <c r="K739" t="str">
        <v>Les Varennes Rouées, 37120 Courcoué, France</v>
      </c>
      <c r="L739">
        <v>0</v>
      </c>
      <c r="M739">
        <v>0</v>
      </c>
      <c r="N739">
        <v>117</v>
      </c>
      <c r="O739">
        <v>2</v>
      </c>
      <c r="P739">
        <v>0</v>
      </c>
      <c r="Q739" t="str">
        <v>false</v>
      </c>
      <c r="R739" t="str">
        <v>Pays de la Loire</v>
      </c>
      <c r="S739" t="b">
        <v>1</v>
      </c>
      <c r="T739">
        <v>736</v>
      </c>
    </row>
    <row r="740" spans="3:20" x14ac:dyDescent="0.3">
      <c r="C740" t="str">
        <v>06 22 80 10 67</v>
      </c>
      <c r="D740" s="3">
        <v>971</v>
      </c>
      <c r="E740" t="str">
        <v>GAEC AUBERT ENIZAN</v>
      </c>
      <c r="F740" s="6">
        <v>44266.836388888885</v>
      </c>
      <c r="G740">
        <v>2021</v>
      </c>
      <c r="H740" t="str">
        <v>Delphine</v>
      </c>
      <c r="I740" t="str">
        <v>AUBERT</v>
      </c>
      <c r="J740" t="str">
        <v>earlaubertenizan@orange.fr</v>
      </c>
      <c r="K740" t="str">
        <v>Les Crochetières, 37370 Saint-Paterne-Racan, France</v>
      </c>
      <c r="L740">
        <v>0</v>
      </c>
      <c r="M740">
        <v>0</v>
      </c>
      <c r="N740">
        <v>117</v>
      </c>
      <c r="O740">
        <v>1</v>
      </c>
      <c r="P740">
        <v>17500</v>
      </c>
      <c r="Q740" t="str">
        <v>true</v>
      </c>
      <c r="R740" t="str">
        <v>Pays de la Loire</v>
      </c>
      <c r="S740" t="b">
        <v>1</v>
      </c>
      <c r="T740">
        <v>737</v>
      </c>
    </row>
    <row r="741" spans="3:20" x14ac:dyDescent="0.3">
      <c r="C741" t="str">
        <v>06 78 62 99 16</v>
      </c>
      <c r="D741" s="3">
        <v>972</v>
      </c>
      <c r="E741" t="str">
        <v>Gaec la Rigaudière</v>
      </c>
      <c r="F741" s="6">
        <v>44266.932569444441</v>
      </c>
      <c r="G741">
        <v>2022</v>
      </c>
      <c r="H741" t="str">
        <v>Sébastien</v>
      </c>
      <c r="I741" t="str">
        <v>Grandin</v>
      </c>
      <c r="J741" t="str">
        <v>gaecdelarigaudiere@gmail.com</v>
      </c>
      <c r="K741" t="str">
        <v>La Petite Varie, 53640 Le Horps, France</v>
      </c>
      <c r="L741">
        <v>0</v>
      </c>
      <c r="M741">
        <v>0</v>
      </c>
      <c r="N741">
        <v>117</v>
      </c>
      <c r="O741">
        <v>1</v>
      </c>
      <c r="P741">
        <v>17500</v>
      </c>
      <c r="Q741" t="str">
        <v>true</v>
      </c>
      <c r="R741" t="str">
        <v>Pays de la Loire</v>
      </c>
      <c r="S741" t="b">
        <v>1</v>
      </c>
      <c r="T741">
        <v>738</v>
      </c>
    </row>
    <row r="742" spans="3:20" x14ac:dyDescent="0.3">
      <c r="C742" t="str">
        <v>06 84 91 50 57</v>
      </c>
      <c r="D742" s="3">
        <v>973</v>
      </c>
      <c r="E742" t="str">
        <v>Girard Teddy</v>
      </c>
      <c r="F742" s="6">
        <v>44266.934374999997</v>
      </c>
      <c r="G742">
        <v>2021</v>
      </c>
      <c r="H742" t="str">
        <v>Teddy</v>
      </c>
      <c r="I742" t="str">
        <v>Girard</v>
      </c>
      <c r="J742" t="str">
        <v>teddygirard@orange.fr</v>
      </c>
      <c r="K742" t="str">
        <v>Deurie, 72110 Torcé-en-Vallée, France</v>
      </c>
      <c r="L742">
        <v>0</v>
      </c>
      <c r="M742">
        <v>0</v>
      </c>
      <c r="N742">
        <v>117</v>
      </c>
      <c r="O742">
        <v>3</v>
      </c>
      <c r="P742">
        <v>20000</v>
      </c>
      <c r="Q742" t="str">
        <v>true</v>
      </c>
      <c r="R742" t="str">
        <v>Porte de Bretagne</v>
      </c>
      <c r="S742" t="b">
        <v>1</v>
      </c>
      <c r="T742">
        <v>739</v>
      </c>
    </row>
    <row r="743" spans="3:20" x14ac:dyDescent="0.3">
      <c r="C743" t="str">
        <v>06 81 85 69 18</v>
      </c>
      <c r="D743" s="3">
        <v>974</v>
      </c>
      <c r="E743" t="str">
        <v>Gaec Terrier Père et Fils</v>
      </c>
      <c r="F743" s="6">
        <v>44267.927881944444</v>
      </c>
      <c r="G743">
        <v>2021</v>
      </c>
      <c r="H743" t="str">
        <v>Maxime</v>
      </c>
      <c r="I743" t="str">
        <v>Terrier</v>
      </c>
      <c r="J743" t="str">
        <v>maxime-terrier72@orange.fr</v>
      </c>
      <c r="K743" t="str">
        <v>Les Trigandières, 72350 Avessé, France</v>
      </c>
      <c r="L743">
        <v>0</v>
      </c>
      <c r="M743">
        <v>0</v>
      </c>
      <c r="N743">
        <v>117</v>
      </c>
      <c r="O743">
        <v>2</v>
      </c>
      <c r="P743">
        <v>15000</v>
      </c>
      <c r="Q743" t="str">
        <v>true</v>
      </c>
      <c r="R743" t="str">
        <v>Pays de la Loire</v>
      </c>
      <c r="S743" t="b">
        <v>1</v>
      </c>
      <c r="T743">
        <v>740</v>
      </c>
    </row>
    <row r="744" spans="3:20" x14ac:dyDescent="0.3">
      <c r="C744" t="str">
        <v>06 25 60 76 75</v>
      </c>
      <c r="D744" s="3">
        <v>975</v>
      </c>
      <c r="E744" t="str">
        <v>EARL PIGS FARMER  site porcs</v>
      </c>
      <c r="F744" s="6">
        <v>44267.930486111109</v>
      </c>
      <c r="G744">
        <v>2021</v>
      </c>
      <c r="H744" t="str">
        <v>Teddy</v>
      </c>
      <c r="I744" t="str">
        <v>Perdreau</v>
      </c>
      <c r="J744" t="str">
        <v>patrick-martine@wanadoo.fr</v>
      </c>
      <c r="K744" t="str">
        <v>Les Chouannières, 72300 Souvigné-sur-Sarthe, France</v>
      </c>
      <c r="L744">
        <v>0</v>
      </c>
      <c r="M744">
        <v>0</v>
      </c>
      <c r="N744">
        <v>117</v>
      </c>
      <c r="O744">
        <v>1</v>
      </c>
      <c r="P744">
        <v>17500</v>
      </c>
      <c r="Q744" t="str">
        <v>true</v>
      </c>
      <c r="R744" t="str">
        <v>Porte de Bretagne</v>
      </c>
      <c r="S744" t="b">
        <v>1</v>
      </c>
      <c r="T744">
        <v>741</v>
      </c>
    </row>
    <row r="745" spans="3:20" x14ac:dyDescent="0.3">
      <c r="C745" t="str">
        <v>06 72 81 01 28</v>
      </c>
      <c r="D745" s="3">
        <v>976</v>
      </c>
      <c r="E745" t="str">
        <v>GAEC La Renaudiere</v>
      </c>
      <c r="F745" s="6">
        <v>44270.743946759256</v>
      </c>
      <c r="G745">
        <v>2017</v>
      </c>
      <c r="H745">
        <v>0</v>
      </c>
      <c r="I745" t="str">
        <v>LA RENAUDIERE</v>
      </c>
      <c r="J745" t="str">
        <v>gaec.larenaudiere@orange.fr</v>
      </c>
      <c r="K745" t="str">
        <v>10 Chemin du Bois Nègre, 79500 Fontivillié, France</v>
      </c>
      <c r="L745">
        <v>0</v>
      </c>
      <c r="M745">
        <v>0</v>
      </c>
      <c r="N745">
        <v>110</v>
      </c>
      <c r="O745">
        <v>1</v>
      </c>
      <c r="P745">
        <v>0</v>
      </c>
      <c r="Q745" t="str">
        <v>false</v>
      </c>
      <c r="R745" t="str">
        <v>Pays de la Loire</v>
      </c>
      <c r="S745" t="b">
        <v>1</v>
      </c>
      <c r="T745">
        <v>742</v>
      </c>
    </row>
    <row r="746" spans="3:20" x14ac:dyDescent="0.3">
      <c r="C746" t="str">
        <v>06 09 63 53 23</v>
      </c>
      <c r="D746" s="3">
        <v>977</v>
      </c>
      <c r="E746" t="str">
        <v>SCEA l'oeuf au nid</v>
      </c>
      <c r="F746" s="6">
        <v>44271.552407407406</v>
      </c>
      <c r="G746">
        <v>2018</v>
      </c>
      <c r="H746" t="str">
        <v>Nicolas</v>
      </c>
      <c r="I746" t="str">
        <v>Micaud</v>
      </c>
      <c r="J746" t="str">
        <v>earl.lepuits@orange.fr</v>
      </c>
      <c r="K746" t="str">
        <v>Pont Sigou, 85210 Sainte-Hermine, France</v>
      </c>
      <c r="L746">
        <v>0</v>
      </c>
      <c r="M746">
        <v>0</v>
      </c>
      <c r="N746">
        <v>110</v>
      </c>
      <c r="O746">
        <v>1</v>
      </c>
      <c r="P746">
        <v>0</v>
      </c>
      <c r="Q746" t="str">
        <v>true</v>
      </c>
      <c r="R746" t="str">
        <v>Pays de la Loire</v>
      </c>
      <c r="S746" t="b">
        <v>1</v>
      </c>
      <c r="T746">
        <v>743</v>
      </c>
    </row>
    <row r="747" spans="3:20" x14ac:dyDescent="0.3">
      <c r="C747" t="str">
        <v>06 61 75 15 26</v>
      </c>
      <c r="D747" s="3">
        <v>978</v>
      </c>
      <c r="E747" t="str">
        <v>JEAN LOUIS THEBAUD</v>
      </c>
      <c r="F747" s="6">
        <v>44271.645185185182</v>
      </c>
      <c r="G747">
        <v>2021</v>
      </c>
      <c r="H747" t="str">
        <v>JEAN LOUIS</v>
      </c>
      <c r="I747" t="str">
        <v>THEBAUD</v>
      </c>
      <c r="J747" t="str">
        <v>jlouis.thebaud@hotmail.fr</v>
      </c>
      <c r="K747" t="str">
        <v>Boulenn, 56660 Saint-Jean-Brévelay, France</v>
      </c>
      <c r="L747">
        <v>0</v>
      </c>
      <c r="M747">
        <v>0</v>
      </c>
      <c r="N747">
        <v>117</v>
      </c>
      <c r="O747">
        <v>1</v>
      </c>
      <c r="P747">
        <v>0</v>
      </c>
      <c r="Q747" t="str">
        <v>false</v>
      </c>
      <c r="R747" t="str">
        <v>Bretagne</v>
      </c>
      <c r="S747" t="b">
        <v>1</v>
      </c>
      <c r="T747">
        <v>744</v>
      </c>
    </row>
    <row r="748" spans="3:20" x14ac:dyDescent="0.3">
      <c r="C748" t="str">
        <v>06 75 23 95 36</v>
      </c>
      <c r="D748" s="3">
        <v>979</v>
      </c>
      <c r="E748" t="str">
        <v>EARL DES PERVENCHES</v>
      </c>
      <c r="F748" s="6">
        <v>44272.472210648149</v>
      </c>
      <c r="G748">
        <v>2021</v>
      </c>
      <c r="H748" t="str">
        <v>Michel</v>
      </c>
      <c r="I748" t="str">
        <v>Grange</v>
      </c>
      <c r="J748" t="str">
        <v>earl.des.pervenches@laposte.net</v>
      </c>
      <c r="K748" t="str">
        <v>Poizat, 42570 Saint-Héand, France</v>
      </c>
      <c r="L748">
        <v>0</v>
      </c>
      <c r="M748">
        <v>0</v>
      </c>
      <c r="N748">
        <v>117</v>
      </c>
      <c r="O748">
        <v>1</v>
      </c>
      <c r="P748">
        <v>17500</v>
      </c>
      <c r="Q748" t="str">
        <v>true</v>
      </c>
      <c r="R748" t="str">
        <v>Rhone Alpes</v>
      </c>
      <c r="S748" t="b">
        <v>1</v>
      </c>
      <c r="T748">
        <v>745</v>
      </c>
    </row>
    <row r="749" spans="3:20" x14ac:dyDescent="0.3">
      <c r="C749" t="str">
        <v>06 66 64 77 65</v>
      </c>
      <c r="D749" s="3">
        <v>980</v>
      </c>
      <c r="E749" t="str">
        <v>MyLumioo Sangoy</v>
      </c>
      <c r="F749" s="6">
        <v>44272.625798611109</v>
      </c>
      <c r="G749">
        <v>2021</v>
      </c>
      <c r="H749" t="str">
        <v>Laurent</v>
      </c>
      <c r="I749" t="str">
        <v>Sangoy</v>
      </c>
      <c r="J749" t="str">
        <v>ambiancepvs@gmail.com</v>
      </c>
      <c r="K749" t="str">
        <v>8 Gr Grande Rue, 21820 Chivres, France</v>
      </c>
      <c r="L749">
        <v>0</v>
      </c>
      <c r="M749">
        <v>0</v>
      </c>
      <c r="N749">
        <v>8</v>
      </c>
      <c r="O749">
        <v>3</v>
      </c>
      <c r="P749">
        <v>0</v>
      </c>
      <c r="Q749" t="str">
        <v>false</v>
      </c>
      <c r="R749" t="str">
        <v>Rhone Alpes</v>
      </c>
      <c r="S749" t="b">
        <v>1</v>
      </c>
      <c r="T749">
        <v>746</v>
      </c>
    </row>
    <row r="750" spans="3:20" x14ac:dyDescent="0.3">
      <c r="C750" t="str">
        <v>06 45 64 14 68</v>
      </c>
      <c r="D750" s="3">
        <v>981</v>
      </c>
      <c r="E750" t="str">
        <v>EARL Lanoé</v>
      </c>
      <c r="F750" s="6">
        <v>44272.719224537039</v>
      </c>
      <c r="G750">
        <v>2021</v>
      </c>
      <c r="H750" t="str">
        <v>Franck</v>
      </c>
      <c r="I750" t="str">
        <v>Lanoe</v>
      </c>
      <c r="J750" t="str">
        <v>lanoefranck@orange.fr</v>
      </c>
      <c r="K750" t="str">
        <v>Kerduff, 29400 Guimiliau, France</v>
      </c>
      <c r="L750">
        <v>0</v>
      </c>
      <c r="M750">
        <v>0</v>
      </c>
      <c r="N750">
        <v>117</v>
      </c>
      <c r="O750">
        <v>2</v>
      </c>
      <c r="P750">
        <v>17500</v>
      </c>
      <c r="Q750" t="str">
        <v>true</v>
      </c>
      <c r="R750" t="str">
        <v>Bretagne</v>
      </c>
      <c r="S750" t="b">
        <v>1</v>
      </c>
      <c r="T750">
        <v>747</v>
      </c>
    </row>
    <row r="751" spans="3:20" x14ac:dyDescent="0.3">
      <c r="C751" t="str">
        <v>07 86 95 18 05</v>
      </c>
      <c r="D751" s="3">
        <v>982</v>
      </c>
      <c r="E751" t="str">
        <v>Gaec de la brayancière</v>
      </c>
      <c r="F751" s="6">
        <v>44273.55746527778</v>
      </c>
      <c r="G751">
        <v>2021</v>
      </c>
      <c r="H751" t="str">
        <v>Anthony</v>
      </c>
      <c r="I751" t="str">
        <v>Messager</v>
      </c>
      <c r="J751" t="str">
        <v>ant.mess@hotmail.fr</v>
      </c>
      <c r="K751" t="str">
        <v>La Brayancière, 35500 Saint-M'Hervé, France</v>
      </c>
      <c r="L751">
        <v>0</v>
      </c>
      <c r="M751">
        <v>0</v>
      </c>
      <c r="N751">
        <v>75</v>
      </c>
      <c r="O751">
        <v>1</v>
      </c>
      <c r="P751">
        <v>0</v>
      </c>
      <c r="Q751" t="str">
        <v>false</v>
      </c>
      <c r="R751" t="str">
        <v>Porte de Bretagne</v>
      </c>
      <c r="S751" t="b">
        <v>1</v>
      </c>
      <c r="T751">
        <v>748</v>
      </c>
    </row>
    <row r="752" spans="3:20" x14ac:dyDescent="0.3">
      <c r="C752" t="str">
        <v>06 35 94 09 95</v>
      </c>
      <c r="D752" s="3">
        <v>983</v>
      </c>
      <c r="E752" t="str">
        <v>Gaec la peutelais</v>
      </c>
      <c r="F752" s="6">
        <v>44273.559016203704</v>
      </c>
      <c r="G752">
        <v>2021</v>
      </c>
      <c r="H752" t="str">
        <v>Philippe</v>
      </c>
      <c r="I752" t="str">
        <v>Launay</v>
      </c>
      <c r="J752" t="str">
        <v>phillaunay@orange.fr</v>
      </c>
      <c r="K752" t="str">
        <v>La Peutelais, 35450 Livré-sur-Changeon, France</v>
      </c>
      <c r="L752">
        <v>0</v>
      </c>
      <c r="M752">
        <v>0</v>
      </c>
      <c r="N752">
        <v>75</v>
      </c>
      <c r="O752">
        <v>1</v>
      </c>
      <c r="P752">
        <v>0</v>
      </c>
      <c r="Q752" t="str">
        <v>true</v>
      </c>
      <c r="R752" t="str">
        <v>Bretagne</v>
      </c>
      <c r="S752" t="b">
        <v>1</v>
      </c>
      <c r="T752">
        <v>749</v>
      </c>
    </row>
    <row r="753" spans="3:20" x14ac:dyDescent="0.3">
      <c r="C753" t="str">
        <v>06 70 89 09 53</v>
      </c>
      <c r="D753" s="3">
        <v>984</v>
      </c>
      <c r="E753" t="str">
        <v>Monsieur Eric DREAN</v>
      </c>
      <c r="F753" s="6">
        <v>44273.715474537035</v>
      </c>
      <c r="G753">
        <v>2021</v>
      </c>
      <c r="H753" t="str">
        <v>Eric</v>
      </c>
      <c r="I753" t="str">
        <v>DREAN</v>
      </c>
      <c r="J753" t="str">
        <v>ricodrean@hotmail.com</v>
      </c>
      <c r="K753" t="str">
        <v>Penalan, 29270 Plounévézel, France</v>
      </c>
      <c r="L753">
        <v>0</v>
      </c>
      <c r="M753">
        <v>0</v>
      </c>
      <c r="N753">
        <v>117</v>
      </c>
      <c r="O753">
        <v>1</v>
      </c>
      <c r="P753">
        <v>0</v>
      </c>
      <c r="Q753" t="str">
        <v>true</v>
      </c>
      <c r="R753" t="str">
        <v>Bretagne</v>
      </c>
      <c r="S753" t="b">
        <v>1</v>
      </c>
      <c r="T753">
        <v>750</v>
      </c>
    </row>
    <row r="754" spans="3:20" x14ac:dyDescent="0.3">
      <c r="C754" t="str">
        <v>06 33 34 34 48</v>
      </c>
      <c r="D754" s="3">
        <v>985</v>
      </c>
      <c r="E754" t="str">
        <v>Gaec les vaches ensoleillées</v>
      </c>
      <c r="F754" s="6">
        <v>44273.907881944448</v>
      </c>
      <c r="G754">
        <v>2022</v>
      </c>
      <c r="H754" t="str">
        <v>Eric</v>
      </c>
      <c r="I754" t="str">
        <v>Chauvin</v>
      </c>
      <c r="J754" t="str">
        <v>gaeclesvachesensoleillees@orange.fr</v>
      </c>
      <c r="K754" t="str">
        <v>Huchepie, 72340 Ruillé-sur-Loir, France</v>
      </c>
      <c r="L754">
        <v>0</v>
      </c>
      <c r="M754">
        <v>0</v>
      </c>
      <c r="N754">
        <v>117</v>
      </c>
      <c r="O754">
        <v>1</v>
      </c>
      <c r="P754">
        <v>0</v>
      </c>
      <c r="Q754" t="str">
        <v>false</v>
      </c>
      <c r="R754" t="str">
        <v>Porte de Bretagne</v>
      </c>
      <c r="S754" t="b">
        <v>1</v>
      </c>
      <c r="T754">
        <v>751</v>
      </c>
    </row>
    <row r="755" spans="3:20" x14ac:dyDescent="0.3">
      <c r="C755" t="str">
        <v>06 47 32 16 48</v>
      </c>
      <c r="D755" s="3">
        <v>986</v>
      </c>
      <c r="E755" t="str">
        <v>Earl la téblais</v>
      </c>
      <c r="F755" s="6">
        <v>44274.616689814815</v>
      </c>
      <c r="G755">
        <v>2021</v>
      </c>
      <c r="H755" t="str">
        <v>Yannick</v>
      </c>
      <c r="I755" t="str">
        <v>Jolivet</v>
      </c>
      <c r="J755" t="str">
        <v>foucrit.jolivet@orange.fr</v>
      </c>
      <c r="K755" t="str">
        <v>La Teblais, 35630 La Chapelle-Chaussée, France</v>
      </c>
      <c r="L755">
        <v>0</v>
      </c>
      <c r="M755">
        <v>0</v>
      </c>
      <c r="N755">
        <v>117</v>
      </c>
      <c r="O755">
        <v>1</v>
      </c>
      <c r="P755">
        <v>22140</v>
      </c>
      <c r="Q755" t="str">
        <v>true</v>
      </c>
      <c r="R755" t="str">
        <v>Porte de Bretagne</v>
      </c>
      <c r="S755" t="b">
        <v>1</v>
      </c>
      <c r="T755">
        <v>752</v>
      </c>
    </row>
    <row r="756" spans="3:20" x14ac:dyDescent="0.3">
      <c r="C756" t="str">
        <v>07 57 45 38 89</v>
      </c>
      <c r="D756" s="3">
        <v>988</v>
      </c>
      <c r="E756" t="str">
        <v>MyLumioo Agence Loudéac (TO DELETE)</v>
      </c>
      <c r="F756" s="6">
        <v>44274.752071759256</v>
      </c>
      <c r="G756">
        <v>2020</v>
      </c>
      <c r="H756" t="str">
        <v>Lumioo</v>
      </c>
      <c r="I756" t="str">
        <v>loudeac</v>
      </c>
      <c r="J756" t="str">
        <v>vincent.aufray@gmail.com</v>
      </c>
      <c r="K756" t="str">
        <v>Rue Pierre Simon Laplace, 22600 Loudéac, France</v>
      </c>
      <c r="L756">
        <v>0</v>
      </c>
      <c r="M756">
        <v>0</v>
      </c>
      <c r="N756">
        <v>8</v>
      </c>
      <c r="O756">
        <v>1</v>
      </c>
      <c r="P756">
        <v>0</v>
      </c>
      <c r="Q756" t="str">
        <v>false</v>
      </c>
      <c r="R756" t="str">
        <v>Bretagne</v>
      </c>
      <c r="S756" t="b">
        <v>1</v>
      </c>
      <c r="T756">
        <v>753</v>
      </c>
    </row>
    <row r="757" spans="3:20" x14ac:dyDescent="0.3">
      <c r="C757" t="str">
        <v>06 84 88 45 72</v>
      </c>
      <c r="D757" s="3">
        <v>990</v>
      </c>
      <c r="E757" t="str">
        <v>EARL de la Courcière I</v>
      </c>
      <c r="F757" s="6">
        <v>44274.831828703704</v>
      </c>
      <c r="G757">
        <v>2021</v>
      </c>
      <c r="H757" t="str">
        <v>Patrick</v>
      </c>
      <c r="I757" t="str">
        <v>Beauvais</v>
      </c>
      <c r="J757" t="str">
        <v>lydia.beauvais660@orange.fr</v>
      </c>
      <c r="K757" t="str">
        <v>La Courcière, 53250 Neuilly-le-Vendin, France</v>
      </c>
      <c r="L757">
        <v>0</v>
      </c>
      <c r="M757">
        <v>0</v>
      </c>
      <c r="N757">
        <v>117</v>
      </c>
      <c r="O757">
        <v>1</v>
      </c>
      <c r="P757">
        <v>17500</v>
      </c>
      <c r="Q757" t="str">
        <v>true</v>
      </c>
      <c r="R757" t="str">
        <v>Porte de Bretagne</v>
      </c>
      <c r="S757" t="b">
        <v>1</v>
      </c>
      <c r="T757">
        <v>754</v>
      </c>
    </row>
    <row r="758" spans="3:20" x14ac:dyDescent="0.3">
      <c r="C758" t="str">
        <v>06 74 63 79 79</v>
      </c>
      <c r="D758" s="3">
        <v>991</v>
      </c>
      <c r="E758" t="str">
        <v>GAEC de la Piardière</v>
      </c>
      <c r="F758" s="6">
        <v>44277.716053240743</v>
      </c>
      <c r="G758">
        <v>2021</v>
      </c>
      <c r="H758" t="str">
        <v>Patrick</v>
      </c>
      <c r="I758" t="str">
        <v>OGER</v>
      </c>
      <c r="J758" t="str">
        <v>earllapiadiere@orange.fr</v>
      </c>
      <c r="K758" t="str">
        <v>La Piardière, 37110 Les Hermites, France</v>
      </c>
      <c r="L758">
        <v>0</v>
      </c>
      <c r="M758">
        <v>0</v>
      </c>
      <c r="N758">
        <v>117</v>
      </c>
      <c r="O758">
        <v>1</v>
      </c>
      <c r="P758">
        <v>20000</v>
      </c>
      <c r="Q758" t="str">
        <v>true</v>
      </c>
      <c r="R758" t="str">
        <v>Pays de la Loire</v>
      </c>
      <c r="S758" t="b">
        <v>1</v>
      </c>
      <c r="T758">
        <v>755</v>
      </c>
    </row>
    <row r="759" spans="3:20" x14ac:dyDescent="0.3">
      <c r="C759" t="str">
        <v>06 81 30 77 37</v>
      </c>
      <c r="D759" s="3">
        <v>992</v>
      </c>
      <c r="E759" t="str">
        <v>GAEC Bienvenue</v>
      </c>
      <c r="F759" s="6">
        <v>44277.722291666665</v>
      </c>
      <c r="G759">
        <v>2021</v>
      </c>
      <c r="H759" t="str">
        <v>Emmanuel</v>
      </c>
      <c r="I759" t="str">
        <v>PINEAU</v>
      </c>
      <c r="J759" t="str">
        <v>nath85manu@gmail.com</v>
      </c>
      <c r="K759" t="str">
        <v>La Cossonnière, 85500 Les Herbiers, France</v>
      </c>
      <c r="L759">
        <v>0</v>
      </c>
      <c r="M759">
        <v>0</v>
      </c>
      <c r="N759">
        <v>117</v>
      </c>
      <c r="O759">
        <v>1</v>
      </c>
      <c r="P759">
        <v>0</v>
      </c>
      <c r="Q759" t="str">
        <v>false</v>
      </c>
      <c r="R759" t="str">
        <v>Pays de la Loire</v>
      </c>
      <c r="S759" t="b">
        <v>1</v>
      </c>
      <c r="T759">
        <v>756</v>
      </c>
    </row>
    <row r="760" spans="3:20" x14ac:dyDescent="0.3">
      <c r="C760" t="str">
        <v>06 38 41 96 95</v>
      </c>
      <c r="D760" s="3">
        <v>993</v>
      </c>
      <c r="E760" t="str">
        <v>GAEC le Foucaud</v>
      </c>
      <c r="F760" s="6">
        <v>44277.727662037039</v>
      </c>
      <c r="G760">
        <v>2021</v>
      </c>
      <c r="H760" t="str">
        <v>Hugo</v>
      </c>
      <c r="I760" t="str">
        <v>PERROTIN</v>
      </c>
      <c r="J760" t="str">
        <v>gaeclefoucaud@gmail.com</v>
      </c>
      <c r="K760" t="str">
        <v>Piffecaud, 85510 Le Boupère, France</v>
      </c>
      <c r="L760">
        <v>0</v>
      </c>
      <c r="M760">
        <v>0</v>
      </c>
      <c r="N760">
        <v>117</v>
      </c>
      <c r="O760">
        <v>1</v>
      </c>
      <c r="P760">
        <v>0</v>
      </c>
      <c r="Q760" t="str">
        <v>false</v>
      </c>
      <c r="R760" t="str">
        <v>Pays de la Loire</v>
      </c>
      <c r="S760" t="b">
        <v>1</v>
      </c>
      <c r="T760">
        <v>757</v>
      </c>
    </row>
    <row r="761" spans="3:20" x14ac:dyDescent="0.3">
      <c r="C761" t="str">
        <v>06 08 95 04 18</v>
      </c>
      <c r="D761" s="3">
        <v>994</v>
      </c>
      <c r="E761" t="str">
        <v>GAEC Nord Mayenne</v>
      </c>
      <c r="F761" s="6">
        <v>44279.609120370369</v>
      </c>
      <c r="G761">
        <v>2017</v>
      </c>
      <c r="H761" t="str">
        <v>GAEC</v>
      </c>
      <c r="I761" t="str">
        <v>NORD MAYENNE</v>
      </c>
      <c r="J761" t="str">
        <v>gerault.tn@orange.fr</v>
      </c>
      <c r="K761" t="str">
        <v>Les Grands Moulins Neufs, 53220 Saint-Mars-sur-la-Futaie, France</v>
      </c>
      <c r="L761">
        <v>0</v>
      </c>
      <c r="M761">
        <v>0</v>
      </c>
      <c r="N761">
        <v>80</v>
      </c>
      <c r="O761">
        <v>1</v>
      </c>
      <c r="P761">
        <v>0</v>
      </c>
      <c r="Q761" t="str">
        <v>false</v>
      </c>
      <c r="R761" t="str">
        <v>Porte de Bretagne</v>
      </c>
      <c r="S761" t="b">
        <v>1</v>
      </c>
      <c r="T761">
        <v>758</v>
      </c>
    </row>
    <row r="762" spans="3:20" x14ac:dyDescent="0.3">
      <c r="C762" t="str">
        <v>06 86 62 16 28</v>
      </c>
      <c r="D762" s="3">
        <v>995</v>
      </c>
      <c r="E762" t="str">
        <v>GAEC DE KERDAVEZAN</v>
      </c>
      <c r="F762" s="6">
        <v>44279.694548611114</v>
      </c>
      <c r="G762">
        <v>2021</v>
      </c>
      <c r="H762" t="str">
        <v>Martin</v>
      </c>
      <c r="I762" t="str">
        <v>CLOITRE</v>
      </c>
      <c r="J762" t="str">
        <v>martincloitre@orange.fr</v>
      </c>
      <c r="K762" t="str">
        <v>Coz Castel, 29810 Plouarzel, France</v>
      </c>
      <c r="L762">
        <v>0</v>
      </c>
      <c r="M762">
        <v>0</v>
      </c>
      <c r="N762">
        <v>117</v>
      </c>
      <c r="O762">
        <v>1</v>
      </c>
      <c r="P762">
        <v>0</v>
      </c>
      <c r="Q762" t="str">
        <v>false</v>
      </c>
      <c r="R762" t="str">
        <v>Bretagne</v>
      </c>
      <c r="S762" t="b">
        <v>1</v>
      </c>
      <c r="T762">
        <v>759</v>
      </c>
    </row>
    <row r="763" spans="3:20" x14ac:dyDescent="0.3">
      <c r="C763" t="str">
        <v>06 75 24 05 57</v>
      </c>
      <c r="D763" s="3">
        <v>996</v>
      </c>
      <c r="E763" t="str">
        <v>Gaec jouan des lilas</v>
      </c>
      <c r="F763" s="6">
        <v>44279.970578703702</v>
      </c>
      <c r="G763">
        <v>2021</v>
      </c>
      <c r="H763" t="str">
        <v>Alexis</v>
      </c>
      <c r="I763" t="str">
        <v>JOUAN</v>
      </c>
      <c r="J763" t="str">
        <v>earl-des-lilas@wanadoo.fr</v>
      </c>
      <c r="K763" t="str">
        <v>La Botte Veillard, 35137 La Nouaye, France</v>
      </c>
      <c r="L763">
        <v>0</v>
      </c>
      <c r="M763">
        <v>0</v>
      </c>
      <c r="N763">
        <v>117</v>
      </c>
      <c r="O763">
        <v>1</v>
      </c>
      <c r="P763">
        <v>0</v>
      </c>
      <c r="Q763" t="str">
        <v>true</v>
      </c>
      <c r="R763" t="str">
        <v>Bretagne</v>
      </c>
      <c r="S763" t="b">
        <v>1</v>
      </c>
      <c r="T763">
        <v>760</v>
      </c>
    </row>
    <row r="764" spans="3:20" x14ac:dyDescent="0.3">
      <c r="C764" t="str">
        <v>06 86 80 63 63</v>
      </c>
      <c r="D764" s="3">
        <v>997</v>
      </c>
      <c r="E764" t="str">
        <v>SCEA LEMAITRE</v>
      </c>
      <c r="F764" s="6">
        <v>44280.473391203705</v>
      </c>
      <c r="G764">
        <v>2021</v>
      </c>
      <c r="H764" t="str">
        <v>Gabriel</v>
      </c>
      <c r="I764" t="str">
        <v>LEMAITRE</v>
      </c>
      <c r="J764" t="str">
        <v>gaston.lemaitre@orange.fr</v>
      </c>
      <c r="K764" t="str">
        <v>Le Mautray, 22330 Saint-Gilles-du-Mène, France</v>
      </c>
      <c r="L764">
        <v>0</v>
      </c>
      <c r="M764">
        <v>0</v>
      </c>
      <c r="N764">
        <v>117</v>
      </c>
      <c r="O764">
        <v>2</v>
      </c>
      <c r="P764">
        <v>18000</v>
      </c>
      <c r="Q764" t="str">
        <v>true</v>
      </c>
      <c r="R764" t="str">
        <v>Bretagne</v>
      </c>
      <c r="S764" t="b">
        <v>1</v>
      </c>
      <c r="T764">
        <v>761</v>
      </c>
    </row>
    <row r="765" spans="3:20" x14ac:dyDescent="0.3">
      <c r="C765" t="str">
        <v>06 47 95 76 55</v>
      </c>
      <c r="D765" s="3">
        <v>998</v>
      </c>
      <c r="E765" t="str">
        <v>Cédric Marty</v>
      </c>
      <c r="F765" s="6">
        <v>44280.651712962965</v>
      </c>
      <c r="G765">
        <v>2021</v>
      </c>
      <c r="H765" t="str">
        <v>Cedric</v>
      </c>
      <c r="I765" t="str">
        <v>Marty</v>
      </c>
      <c r="J765" t="str">
        <v>angele.12@live.fr</v>
      </c>
      <c r="K765" t="str">
        <v>Puech Valès, 12410 Curan, France</v>
      </c>
      <c r="L765">
        <v>0</v>
      </c>
      <c r="M765">
        <v>0</v>
      </c>
      <c r="N765">
        <v>117</v>
      </c>
      <c r="O765">
        <v>1</v>
      </c>
      <c r="P765">
        <v>17500</v>
      </c>
      <c r="Q765" t="str">
        <v>false</v>
      </c>
      <c r="R765" t="str">
        <v>Occitanie</v>
      </c>
      <c r="S765" t="b">
        <v>1</v>
      </c>
      <c r="T765">
        <v>762</v>
      </c>
    </row>
    <row r="766" spans="3:20" x14ac:dyDescent="0.3">
      <c r="C766" t="str">
        <v>06 77 30 49 92</v>
      </c>
      <c r="D766" s="3">
        <v>999</v>
      </c>
      <c r="E766" t="str">
        <v>GAEC La Bourse</v>
      </c>
      <c r="F766" s="6">
        <v>44280.716493055559</v>
      </c>
      <c r="G766">
        <v>2016</v>
      </c>
      <c r="H766" t="str">
        <v>Dominique</v>
      </c>
      <c r="I766" t="str">
        <v>Frejou</v>
      </c>
      <c r="J766" t="str">
        <v>frejou.nadine@orange.fr</v>
      </c>
      <c r="K766" t="str">
        <v>La Bourse, 79220 Cours, France</v>
      </c>
      <c r="L766">
        <v>0</v>
      </c>
      <c r="M766">
        <v>0</v>
      </c>
      <c r="N766">
        <v>80</v>
      </c>
      <c r="O766">
        <v>1</v>
      </c>
      <c r="P766">
        <v>0</v>
      </c>
      <c r="Q766" t="str">
        <v>false</v>
      </c>
      <c r="R766" t="str">
        <v>Pays de la Loire</v>
      </c>
      <c r="S766" t="b">
        <v>1</v>
      </c>
      <c r="T766">
        <v>763</v>
      </c>
    </row>
    <row r="767" spans="3:20" x14ac:dyDescent="0.3">
      <c r="C767" t="str">
        <v>06 80 21 95 76</v>
      </c>
      <c r="D767" s="3">
        <v>1000</v>
      </c>
      <c r="E767" t="str">
        <v>GAEC de la Glinais</v>
      </c>
      <c r="F767" s="6">
        <v>44284.847256944442</v>
      </c>
      <c r="G767">
        <v>2021</v>
      </c>
      <c r="H767" t="str">
        <v>Stephane</v>
      </c>
      <c r="I767" t="str">
        <v>BRIAND</v>
      </c>
      <c r="J767" t="str">
        <v>gaec.glinais@orange.fr</v>
      </c>
      <c r="K767" t="str">
        <v>La Glinais, 35290 Quédillac, France</v>
      </c>
      <c r="L767">
        <v>0</v>
      </c>
      <c r="M767">
        <v>0</v>
      </c>
      <c r="N767">
        <v>117</v>
      </c>
      <c r="O767">
        <v>1</v>
      </c>
      <c r="P767">
        <v>0</v>
      </c>
      <c r="Q767" t="str">
        <v>false</v>
      </c>
      <c r="R767" t="str">
        <v>Porte de Bretagne</v>
      </c>
      <c r="S767" t="b">
        <v>1</v>
      </c>
      <c r="T767">
        <v>764</v>
      </c>
    </row>
    <row r="768" spans="3:20" x14ac:dyDescent="0.3">
      <c r="C768" t="str">
        <v>07 87 95 44 02</v>
      </c>
      <c r="D768" s="3">
        <v>1001</v>
      </c>
      <c r="E768" t="str">
        <v>Gaec des Libellules</v>
      </c>
      <c r="F768" s="6">
        <v>44285.478831018518</v>
      </c>
      <c r="G768">
        <v>2021</v>
      </c>
      <c r="H768" t="str">
        <v>Nicolas</v>
      </c>
      <c r="I768" t="str">
        <v>Denis</v>
      </c>
      <c r="J768" t="str">
        <v>nico-den@orange.fr</v>
      </c>
      <c r="K768" t="str">
        <v>La Bercellière, 72200 Crosmières, France</v>
      </c>
      <c r="L768">
        <v>0</v>
      </c>
      <c r="M768">
        <v>0</v>
      </c>
      <c r="N768">
        <v>117</v>
      </c>
      <c r="O768">
        <v>1</v>
      </c>
      <c r="P768">
        <v>22000</v>
      </c>
      <c r="Q768" t="str">
        <v>true</v>
      </c>
      <c r="R768" t="str">
        <v>Pays de la Loire</v>
      </c>
      <c r="S768" t="b">
        <v>1</v>
      </c>
      <c r="T768">
        <v>765</v>
      </c>
    </row>
    <row r="769" spans="3:20" x14ac:dyDescent="0.3">
      <c r="C769" t="str">
        <v>06 79 72 03 70</v>
      </c>
      <c r="D769" s="3">
        <v>1002</v>
      </c>
      <c r="E769" t="str">
        <v>Gaec Hary</v>
      </c>
      <c r="F769" s="6">
        <v>44285.481203703705</v>
      </c>
      <c r="G769">
        <v>2022</v>
      </c>
      <c r="H769" t="str">
        <v>Floriant</v>
      </c>
      <c r="I769" t="str">
        <v>Hary</v>
      </c>
      <c r="J769" t="str">
        <v>gaechary@gmail.com</v>
      </c>
      <c r="K769" t="str">
        <v>La Limogère, 53640 Le Horps, France</v>
      </c>
      <c r="L769">
        <v>0</v>
      </c>
      <c r="M769">
        <v>0</v>
      </c>
      <c r="N769">
        <v>117</v>
      </c>
      <c r="O769">
        <v>1</v>
      </c>
      <c r="P769">
        <v>17500</v>
      </c>
      <c r="Q769" t="str">
        <v>true</v>
      </c>
      <c r="R769" t="str">
        <v>Pays de la Loire</v>
      </c>
      <c r="S769" t="b">
        <v>1</v>
      </c>
      <c r="T769">
        <v>766</v>
      </c>
    </row>
    <row r="770" spans="3:20" x14ac:dyDescent="0.3">
      <c r="C770" t="str">
        <v>06 07 27 53 47</v>
      </c>
      <c r="D770" s="3">
        <v>1004</v>
      </c>
      <c r="E770" t="str">
        <v>EARL du Bocage</v>
      </c>
      <c r="F770" s="6">
        <v>44287.873298611114</v>
      </c>
      <c r="G770">
        <v>2021</v>
      </c>
      <c r="H770" t="str">
        <v>Xavier</v>
      </c>
      <c r="I770" t="str">
        <v>Rivault</v>
      </c>
      <c r="J770" t="str">
        <v>xavier.bocage@orange.fr</v>
      </c>
      <c r="K770" t="str">
        <v>Route de Magné, 79370 Aigondigné, France</v>
      </c>
      <c r="L770">
        <v>0</v>
      </c>
      <c r="M770">
        <v>0</v>
      </c>
      <c r="N770">
        <v>117</v>
      </c>
      <c r="O770">
        <v>1</v>
      </c>
      <c r="P770">
        <v>0</v>
      </c>
      <c r="Q770" t="str">
        <v>false</v>
      </c>
      <c r="R770" t="str">
        <v>Pays de la Loire</v>
      </c>
      <c r="S770" t="b">
        <v>1</v>
      </c>
      <c r="T770">
        <v>767</v>
      </c>
    </row>
    <row r="771" spans="3:20" x14ac:dyDescent="0.3">
      <c r="C771" t="str">
        <v>06 62 14 61 20</v>
      </c>
      <c r="D771" s="3">
        <v>1005</v>
      </c>
      <c r="E771" t="str">
        <v>Lycée Du Dolmen</v>
      </c>
      <c r="F771" s="6">
        <v>44287.991064814814</v>
      </c>
      <c r="G771">
        <v>2021</v>
      </c>
      <c r="H771" t="str">
        <v>Ineo</v>
      </c>
      <c r="I771" t="str">
        <v>Center</v>
      </c>
      <c r="J771" t="str">
        <v>frederic.adnot@ac-poitiers.fr</v>
      </c>
      <c r="K771" t="str">
        <v>71 Rue du Dolmen, 86000 Poitiers, France</v>
      </c>
      <c r="L771">
        <v>0</v>
      </c>
      <c r="M771">
        <v>0</v>
      </c>
      <c r="N771">
        <v>96</v>
      </c>
      <c r="O771">
        <v>2</v>
      </c>
      <c r="P771">
        <v>0</v>
      </c>
      <c r="Q771" t="str">
        <v>false</v>
      </c>
      <c r="R771" t="str">
        <v>Pays de la Loire</v>
      </c>
      <c r="S771" t="b">
        <v>1</v>
      </c>
      <c r="T771">
        <v>768</v>
      </c>
    </row>
    <row r="772" spans="3:20" x14ac:dyDescent="0.3">
      <c r="C772" t="str">
        <v>06 80 22 46 20</v>
      </c>
      <c r="D772" s="3">
        <v>1006</v>
      </c>
      <c r="E772" t="str">
        <v>SAS Deroux Frères</v>
      </c>
      <c r="F772" s="6">
        <v>44288.423333333332</v>
      </c>
      <c r="G772">
        <v>2021</v>
      </c>
      <c r="H772" t="str">
        <v>Dominiquie</v>
      </c>
      <c r="I772" t="str">
        <v>Deroux</v>
      </c>
      <c r="J772" t="str">
        <v>d.deroux@orange.fr</v>
      </c>
      <c r="K772" t="str">
        <v>200 Route du Chalon, 26260 Arthemonay, France</v>
      </c>
      <c r="L772">
        <v>0</v>
      </c>
      <c r="M772">
        <v>0</v>
      </c>
      <c r="N772">
        <v>117</v>
      </c>
      <c r="O772">
        <v>3</v>
      </c>
      <c r="P772">
        <v>0</v>
      </c>
      <c r="Q772" t="str">
        <v>false</v>
      </c>
      <c r="R772" t="str">
        <v>Rhone Alpes</v>
      </c>
      <c r="S772" t="b">
        <v>1</v>
      </c>
      <c r="T772">
        <v>769</v>
      </c>
    </row>
    <row r="773" spans="3:20" x14ac:dyDescent="0.3">
      <c r="C773" t="str">
        <v>06 70 72 53 16</v>
      </c>
      <c r="D773" s="3">
        <v>1007</v>
      </c>
      <c r="E773" t="str">
        <v>SARL Elevage de Cazals</v>
      </c>
      <c r="F773" s="6">
        <v>44288.426874999997</v>
      </c>
      <c r="G773">
        <v>2021</v>
      </c>
      <c r="H773" t="str">
        <v>Fabrice</v>
      </c>
      <c r="I773" t="str">
        <v>Collin</v>
      </c>
      <c r="J773" t="str">
        <v>f.collin@cirhyo.fr</v>
      </c>
      <c r="K773" t="str">
        <v>Les Planques Hautes, 46250 Cazals, France</v>
      </c>
      <c r="L773">
        <v>0</v>
      </c>
      <c r="M773">
        <v>0</v>
      </c>
      <c r="N773">
        <v>117</v>
      </c>
      <c r="O773">
        <v>5</v>
      </c>
      <c r="P773">
        <v>0</v>
      </c>
      <c r="Q773" t="str">
        <v>false</v>
      </c>
      <c r="R773" t="str">
        <v>Occitanie</v>
      </c>
      <c r="S773" t="b">
        <v>1</v>
      </c>
      <c r="T773">
        <v>770</v>
      </c>
    </row>
    <row r="774" spans="3:20" x14ac:dyDescent="0.3">
      <c r="C774" t="str">
        <v>06 12 30 63 73</v>
      </c>
      <c r="D774" s="3">
        <v>1008</v>
      </c>
      <c r="E774" t="str">
        <v>EARL Casteran</v>
      </c>
      <c r="F774" s="6">
        <v>44292.755231481482</v>
      </c>
      <c r="G774">
        <v>2021</v>
      </c>
      <c r="H774" t="str">
        <v>Didier</v>
      </c>
      <c r="I774" t="str">
        <v>CASTERAN</v>
      </c>
      <c r="J774" t="str">
        <v>casteran-et-fils@orange.fr</v>
      </c>
      <c r="K774" t="str">
        <v>Boudant, 65230 Vieuzos, France</v>
      </c>
      <c r="L774">
        <v>0</v>
      </c>
      <c r="M774">
        <v>0</v>
      </c>
      <c r="N774">
        <v>117</v>
      </c>
      <c r="O774">
        <v>1</v>
      </c>
      <c r="P774">
        <v>0</v>
      </c>
      <c r="Q774" t="str">
        <v>false</v>
      </c>
      <c r="R774" t="str">
        <v>Occitanie</v>
      </c>
      <c r="S774" t="b">
        <v>1</v>
      </c>
      <c r="T774">
        <v>771</v>
      </c>
    </row>
    <row r="775" spans="3:20" x14ac:dyDescent="0.3">
      <c r="C775">
        <v>0</v>
      </c>
      <c r="D775" s="3">
        <v>1009</v>
      </c>
      <c r="E775" t="str">
        <v>MyLumioo Le Louarn Denis</v>
      </c>
      <c r="F775" s="6">
        <v>44292.780740740738</v>
      </c>
      <c r="G775">
        <v>2021</v>
      </c>
      <c r="H775" t="str">
        <v>Denis</v>
      </c>
      <c r="I775" t="str">
        <v>Le Louarn</v>
      </c>
      <c r="J775" t="str">
        <v>alix.lelouarn@laposte.net</v>
      </c>
      <c r="K775" t="str">
        <v>20 Lann Cozlen, 56160 Locmalo, France</v>
      </c>
      <c r="L775">
        <v>0</v>
      </c>
      <c r="M775">
        <v>0</v>
      </c>
      <c r="N775">
        <v>8</v>
      </c>
      <c r="O775">
        <v>1</v>
      </c>
      <c r="P775">
        <v>0</v>
      </c>
      <c r="Q775" t="str">
        <v>false</v>
      </c>
      <c r="R775" t="str">
        <v>Bretagne</v>
      </c>
      <c r="S775" t="b">
        <v>1</v>
      </c>
      <c r="T775">
        <v>772</v>
      </c>
    </row>
    <row r="776" spans="3:20" x14ac:dyDescent="0.3">
      <c r="C776" t="str">
        <v>06 73 09 52 71</v>
      </c>
      <c r="D776" s="3">
        <v>1010</v>
      </c>
      <c r="E776" t="str">
        <v>GAEC de l'Eclèche</v>
      </c>
      <c r="F776" s="6">
        <v>44293.438148148147</v>
      </c>
      <c r="G776">
        <v>2021</v>
      </c>
      <c r="H776" t="str">
        <v>Philippe</v>
      </c>
      <c r="I776" t="str">
        <v>Plessis</v>
      </c>
      <c r="J776" t="str">
        <v>phplessis2@wanadoo.fr</v>
      </c>
      <c r="K776" t="str">
        <v>L'Éclèche, 53300 Oisseau, France</v>
      </c>
      <c r="L776">
        <v>0</v>
      </c>
      <c r="M776">
        <v>0</v>
      </c>
      <c r="N776">
        <v>117</v>
      </c>
      <c r="O776">
        <v>1</v>
      </c>
      <c r="P776">
        <v>0</v>
      </c>
      <c r="Q776" t="str">
        <v>false</v>
      </c>
      <c r="R776" t="str">
        <v>Porte de Bretagne</v>
      </c>
      <c r="S776" t="b">
        <v>1</v>
      </c>
      <c r="T776">
        <v>773</v>
      </c>
    </row>
    <row r="777" spans="3:20" x14ac:dyDescent="0.3">
      <c r="C777" t="str">
        <v>06 22 74 26 35</v>
      </c>
      <c r="D777" s="3">
        <v>1011</v>
      </c>
      <c r="E777" t="str">
        <v>Valentin DEMOL</v>
      </c>
      <c r="F777" s="6">
        <v>44293.644988425927</v>
      </c>
      <c r="G777">
        <v>2017</v>
      </c>
      <c r="H777" t="str">
        <v>Valentin</v>
      </c>
      <c r="I777" t="str">
        <v>Demol</v>
      </c>
      <c r="J777" t="str">
        <v>demol.valentin@gmail.com</v>
      </c>
      <c r="K777" t="str">
        <v>15 Rue des Acacias, 17290 Landrais, France</v>
      </c>
      <c r="L777">
        <v>0</v>
      </c>
      <c r="M777">
        <v>0</v>
      </c>
      <c r="N777">
        <v>25</v>
      </c>
      <c r="O777">
        <v>1</v>
      </c>
      <c r="P777">
        <v>0</v>
      </c>
      <c r="Q777" t="str">
        <v>false</v>
      </c>
      <c r="R777" t="str">
        <v>Pays de la Loire</v>
      </c>
      <c r="S777" t="b">
        <v>1</v>
      </c>
      <c r="T777">
        <v>774</v>
      </c>
    </row>
    <row r="778" spans="3:20" x14ac:dyDescent="0.3">
      <c r="C778" t="str">
        <v>06 79 74 43 93</v>
      </c>
      <c r="D778" s="3">
        <v>1012</v>
      </c>
      <c r="E778" t="str">
        <v>EARL DE KERHELLEC</v>
      </c>
      <c r="F778" s="6">
        <v>44293.804675925923</v>
      </c>
      <c r="G778">
        <v>2021</v>
      </c>
      <c r="H778" t="str">
        <v>Yves</v>
      </c>
      <c r="I778" t="str">
        <v>TOUZE</v>
      </c>
      <c r="J778" t="str">
        <v>earlkerhellec@orange.fr</v>
      </c>
      <c r="K778" t="str">
        <v>22480 Saint-Connan, France</v>
      </c>
      <c r="L778">
        <v>0</v>
      </c>
      <c r="M778">
        <v>0</v>
      </c>
      <c r="N778">
        <v>117</v>
      </c>
      <c r="O778">
        <v>1</v>
      </c>
      <c r="P778">
        <v>0</v>
      </c>
      <c r="Q778" t="str">
        <v>true</v>
      </c>
      <c r="R778" t="str">
        <v>Bretagne</v>
      </c>
      <c r="S778" t="b">
        <v>1</v>
      </c>
      <c r="T778">
        <v>775</v>
      </c>
    </row>
    <row r="779" spans="3:20" x14ac:dyDescent="0.3">
      <c r="C779" t="str">
        <v>06 82 39 56 71</v>
      </c>
      <c r="D779" s="3">
        <v>1013</v>
      </c>
      <c r="E779" t="str">
        <v>GAEC De Fayolle</v>
      </c>
      <c r="F779" s="6">
        <v>44294.692002314812</v>
      </c>
      <c r="G779">
        <v>2017</v>
      </c>
      <c r="H779" t="str">
        <v>Didier</v>
      </c>
      <c r="I779" t="str">
        <v>Gauvreau</v>
      </c>
      <c r="J779" t="str">
        <v>gaec.fayolle86@orange.fr</v>
      </c>
      <c r="K779" t="str">
        <v>Fayolle, 86400 Savigné, France</v>
      </c>
      <c r="L779">
        <v>0</v>
      </c>
      <c r="M779">
        <v>0</v>
      </c>
      <c r="N779">
        <v>110</v>
      </c>
      <c r="O779">
        <v>3</v>
      </c>
      <c r="P779">
        <v>0</v>
      </c>
      <c r="Q779" t="str">
        <v>false</v>
      </c>
      <c r="R779" t="str">
        <v>Pays de la Loire</v>
      </c>
      <c r="S779" t="b">
        <v>1</v>
      </c>
      <c r="T779">
        <v>776</v>
      </c>
    </row>
    <row r="780" spans="3:20" x14ac:dyDescent="0.3">
      <c r="C780" t="str">
        <v>06 86 65 32 83</v>
      </c>
      <c r="D780" s="3">
        <v>1014</v>
      </c>
      <c r="E780" t="str">
        <v>MyLumioo Charra</v>
      </c>
      <c r="F780" s="6">
        <v>44294.873032407406</v>
      </c>
      <c r="G780">
        <v>2021</v>
      </c>
      <c r="H780" t="str">
        <v>Marine</v>
      </c>
      <c r="I780" t="str">
        <v>Charra</v>
      </c>
      <c r="J780" t="str">
        <v>marine_charra@hotmail.com</v>
      </c>
      <c r="K780" t="str">
        <v>La Porte Badouard, 22640 Plénée-Jugon, France</v>
      </c>
      <c r="L780">
        <v>0</v>
      </c>
      <c r="M780">
        <v>0</v>
      </c>
      <c r="N780">
        <v>8</v>
      </c>
      <c r="O780">
        <v>1</v>
      </c>
      <c r="P780">
        <v>0</v>
      </c>
      <c r="Q780" t="str">
        <v>false</v>
      </c>
      <c r="R780" t="str">
        <v>Bretagne</v>
      </c>
      <c r="S780" t="b">
        <v>1</v>
      </c>
      <c r="T780">
        <v>777</v>
      </c>
    </row>
    <row r="781" spans="3:20" x14ac:dyDescent="0.3">
      <c r="C781" t="str">
        <v>06 09 21 77 94</v>
      </c>
      <c r="D781" s="3">
        <v>1015</v>
      </c>
      <c r="E781" t="str">
        <v>MyLumioo RICHARD Patrick</v>
      </c>
      <c r="F781" s="6">
        <v>44295.614293981482</v>
      </c>
      <c r="G781">
        <v>2021</v>
      </c>
      <c r="H781" t="str">
        <v>Patrick</v>
      </c>
      <c r="I781" t="str">
        <v>Richard</v>
      </c>
      <c r="J781" t="str">
        <v>patrickrichard3145@neuf.fr</v>
      </c>
      <c r="K781" t="str">
        <v>8 Avenue des Rocher, 50300 Saint-Martin-des-Champs, France</v>
      </c>
      <c r="L781">
        <v>0</v>
      </c>
      <c r="M781">
        <v>0</v>
      </c>
      <c r="N781">
        <v>8</v>
      </c>
      <c r="O781">
        <v>1</v>
      </c>
      <c r="P781">
        <v>0</v>
      </c>
      <c r="Q781" t="str">
        <v>false</v>
      </c>
      <c r="R781" t="str">
        <v>Porte de Bretagne</v>
      </c>
      <c r="S781" t="b">
        <v>1</v>
      </c>
      <c r="T781">
        <v>778</v>
      </c>
    </row>
    <row r="782" spans="3:20" x14ac:dyDescent="0.3">
      <c r="C782" t="str">
        <v>06 37 56 31 44</v>
      </c>
      <c r="D782" s="3">
        <v>1016</v>
      </c>
      <c r="E782" t="str">
        <v>MyLumioo Gardan</v>
      </c>
      <c r="F782" s="6">
        <v>44295.617349537039</v>
      </c>
      <c r="G782">
        <v>2021</v>
      </c>
      <c r="H782" t="str">
        <v>Emmanuel</v>
      </c>
      <c r="I782" t="str">
        <v>Gardan</v>
      </c>
      <c r="J782" t="str">
        <v>emmanuelgardan22@gmail.com</v>
      </c>
      <c r="K782" t="str">
        <v>Champ Rosé, 35500 Pocé-les-Bois, France</v>
      </c>
      <c r="L782">
        <v>0</v>
      </c>
      <c r="M782">
        <v>0</v>
      </c>
      <c r="N782">
        <v>8</v>
      </c>
      <c r="O782">
        <v>1</v>
      </c>
      <c r="P782">
        <v>0</v>
      </c>
      <c r="Q782" t="str">
        <v>false</v>
      </c>
      <c r="R782" t="str">
        <v>Porte de Bretagne</v>
      </c>
      <c r="S782" t="b">
        <v>1</v>
      </c>
      <c r="T782">
        <v>779</v>
      </c>
    </row>
    <row r="783" spans="3:20" x14ac:dyDescent="0.3">
      <c r="C783" t="str">
        <v>06 84 33 19 27</v>
      </c>
      <c r="D783" s="3">
        <v>1017</v>
      </c>
      <c r="E783" t="str">
        <v>MyLumioo Maurice Muller</v>
      </c>
      <c r="F783" s="6">
        <v>44295.624247685184</v>
      </c>
      <c r="G783">
        <v>2021</v>
      </c>
      <c r="H783" t="str">
        <v>Maurice</v>
      </c>
      <c r="I783" t="str">
        <v>Muller</v>
      </c>
      <c r="J783" t="str">
        <v>kgtmuller@gmail.com</v>
      </c>
      <c r="K783" t="str">
        <v>11 Hameau de Capval, 76660 Wanchy-Capval, France</v>
      </c>
      <c r="L783">
        <v>0</v>
      </c>
      <c r="M783">
        <v>0</v>
      </c>
      <c r="N783">
        <v>8</v>
      </c>
      <c r="O783">
        <v>1</v>
      </c>
      <c r="P783">
        <v>0</v>
      </c>
      <c r="Q783" t="str">
        <v>false</v>
      </c>
      <c r="R783" t="str">
        <v>Porte de Bretagne</v>
      </c>
      <c r="S783" t="b">
        <v>1</v>
      </c>
      <c r="T783">
        <v>780</v>
      </c>
    </row>
    <row r="784" spans="3:20" x14ac:dyDescent="0.3">
      <c r="C784" t="str">
        <v>06 88 71 55 33</v>
      </c>
      <c r="D784" s="3">
        <v>1018</v>
      </c>
      <c r="E784" t="str">
        <v>MyLumioo Rinfray</v>
      </c>
      <c r="F784" s="6">
        <v>44295.641076388885</v>
      </c>
      <c r="G784">
        <v>2021</v>
      </c>
      <c r="H784" t="str">
        <v>Michel</v>
      </c>
      <c r="I784" t="str">
        <v>Rinfray</v>
      </c>
      <c r="J784" t="str">
        <v>michel.rinfray29@orange.fr</v>
      </c>
      <c r="K784" t="str">
        <v>La Haute Montbeil, 35150 Boistrudan, France</v>
      </c>
      <c r="L784">
        <v>0</v>
      </c>
      <c r="M784">
        <v>0</v>
      </c>
      <c r="N784">
        <v>8</v>
      </c>
      <c r="O784">
        <v>2</v>
      </c>
      <c r="P784">
        <v>0</v>
      </c>
      <c r="Q784" t="str">
        <v>false</v>
      </c>
      <c r="R784" t="str">
        <v>Porte de Bretagne</v>
      </c>
      <c r="S784" t="b">
        <v>1</v>
      </c>
      <c r="T784">
        <v>781</v>
      </c>
    </row>
    <row r="785" spans="3:20" x14ac:dyDescent="0.3">
      <c r="C785" t="str">
        <v>06 03 83 84 07</v>
      </c>
      <c r="D785" s="3">
        <v>1019</v>
      </c>
      <c r="E785" t="str">
        <v>MyLumioo Dourlens</v>
      </c>
      <c r="F785" s="6">
        <v>44295.650706018518</v>
      </c>
      <c r="G785">
        <v>2021</v>
      </c>
      <c r="H785" t="str">
        <v>Régis</v>
      </c>
      <c r="I785" t="str">
        <v>Dourlens</v>
      </c>
      <c r="J785" t="str">
        <v>regis.dourlens62@gmail.com</v>
      </c>
      <c r="K785" t="str">
        <v>423 Trémel, 35290 Quédillac, France</v>
      </c>
      <c r="L785">
        <v>0</v>
      </c>
      <c r="M785">
        <v>0</v>
      </c>
      <c r="N785">
        <v>8</v>
      </c>
      <c r="O785">
        <v>1</v>
      </c>
      <c r="P785">
        <v>0</v>
      </c>
      <c r="Q785" t="str">
        <v>false</v>
      </c>
      <c r="R785" t="str">
        <v>Porte de Bretagne</v>
      </c>
      <c r="S785" t="b">
        <v>1</v>
      </c>
      <c r="T785">
        <v>782</v>
      </c>
    </row>
    <row r="786" spans="3:20" x14ac:dyDescent="0.3">
      <c r="C786" t="str">
        <v>06 80 42 91 45</v>
      </c>
      <c r="D786" s="3">
        <v>1020</v>
      </c>
      <c r="E786" t="str">
        <v>MyLumioo Merienne</v>
      </c>
      <c r="F786" s="6">
        <v>44295.661805555559</v>
      </c>
      <c r="G786">
        <v>2021</v>
      </c>
      <c r="H786" t="str">
        <v>Christophe</v>
      </c>
      <c r="I786" t="str">
        <v>Merienne</v>
      </c>
      <c r="J786" t="str">
        <v>christophemerienne@hotmail.fr</v>
      </c>
      <c r="K786" t="str">
        <v>57 Rue de la Perdrière, 53000 Laval, France</v>
      </c>
      <c r="L786">
        <v>0</v>
      </c>
      <c r="M786">
        <v>0</v>
      </c>
      <c r="N786">
        <v>8</v>
      </c>
      <c r="O786">
        <v>1</v>
      </c>
      <c r="P786">
        <v>0</v>
      </c>
      <c r="Q786" t="str">
        <v>false</v>
      </c>
      <c r="R786" t="str">
        <v>Porte de Bretagne</v>
      </c>
      <c r="S786" t="b">
        <v>1</v>
      </c>
      <c r="T786">
        <v>783</v>
      </c>
    </row>
    <row r="787" spans="3:20" x14ac:dyDescent="0.3">
      <c r="C787" t="str">
        <v>06 88 11 42 22</v>
      </c>
      <c r="D787" s="3">
        <v>1021</v>
      </c>
      <c r="E787" t="str">
        <v>MyLumioo Grasset</v>
      </c>
      <c r="F787" s="6">
        <v>44295.675879629627</v>
      </c>
      <c r="G787">
        <v>2021</v>
      </c>
      <c r="H787" t="str">
        <v>Michel</v>
      </c>
      <c r="I787" t="str">
        <v>Grasset</v>
      </c>
      <c r="J787" t="str">
        <v>emgrasset@orange.fr</v>
      </c>
      <c r="K787" t="str">
        <v>48 Rue de Pradel, 44350 Guérande, France</v>
      </c>
      <c r="L787">
        <v>0</v>
      </c>
      <c r="M787">
        <v>0</v>
      </c>
      <c r="N787">
        <v>8</v>
      </c>
      <c r="O787">
        <v>1</v>
      </c>
      <c r="P787">
        <v>0</v>
      </c>
      <c r="Q787" t="str">
        <v>false</v>
      </c>
      <c r="R787" t="str">
        <v>Pays de la Loire</v>
      </c>
      <c r="S787" t="b">
        <v>1</v>
      </c>
      <c r="T787">
        <v>784</v>
      </c>
    </row>
    <row r="788" spans="3:20" x14ac:dyDescent="0.3">
      <c r="C788" t="str">
        <v>06 08 46 49 97</v>
      </c>
      <c r="D788" s="3">
        <v>1022</v>
      </c>
      <c r="E788" t="str">
        <v>MyLumioo Joel Chauvin</v>
      </c>
      <c r="F788" s="6">
        <v>44295.692129629628</v>
      </c>
      <c r="G788">
        <v>2021</v>
      </c>
      <c r="H788" t="str">
        <v>Joel</v>
      </c>
      <c r="I788" t="str">
        <v>Chauvin</v>
      </c>
      <c r="J788" t="str">
        <v>joel.chauvin@orange.fr</v>
      </c>
      <c r="K788" t="str">
        <v>1 La Maison Neuve, 44580 Villeneuve-en-Retz, France</v>
      </c>
      <c r="L788">
        <v>0</v>
      </c>
      <c r="M788">
        <v>0</v>
      </c>
      <c r="N788">
        <v>8</v>
      </c>
      <c r="O788">
        <v>1</v>
      </c>
      <c r="P788">
        <v>0</v>
      </c>
      <c r="Q788" t="str">
        <v>false</v>
      </c>
      <c r="R788" t="str">
        <v>Pays de la Loire</v>
      </c>
      <c r="S788" t="b">
        <v>1</v>
      </c>
      <c r="T788">
        <v>785</v>
      </c>
    </row>
    <row r="789" spans="3:20" x14ac:dyDescent="0.3">
      <c r="C789" t="str">
        <v>06 85 51 29 85</v>
      </c>
      <c r="D789" s="3">
        <v>1023</v>
      </c>
      <c r="E789" t="str">
        <v>MyLumioo Rivalan</v>
      </c>
      <c r="F789" s="6">
        <v>44295.707638888889</v>
      </c>
      <c r="G789">
        <v>2021</v>
      </c>
      <c r="H789" t="str">
        <v>Benoit</v>
      </c>
      <c r="I789" t="str">
        <v>Rivalan</v>
      </c>
      <c r="J789" t="str">
        <v>brivalan@gmail.com</v>
      </c>
      <c r="K789" t="str">
        <v>Impasse des 2 Croix, 56300 Neulliac, France</v>
      </c>
      <c r="L789">
        <v>0</v>
      </c>
      <c r="M789">
        <v>0</v>
      </c>
      <c r="N789">
        <v>8</v>
      </c>
      <c r="O789">
        <v>2</v>
      </c>
      <c r="P789">
        <v>0</v>
      </c>
      <c r="Q789" t="str">
        <v>false</v>
      </c>
      <c r="R789" t="str">
        <v>Bretagne</v>
      </c>
      <c r="S789" t="b">
        <v>1</v>
      </c>
      <c r="T789">
        <v>786</v>
      </c>
    </row>
    <row r="790" spans="3:20" x14ac:dyDescent="0.3">
      <c r="C790" t="str">
        <v>06 50 01 97 99</v>
      </c>
      <c r="D790" s="3">
        <v>1024</v>
      </c>
      <c r="E790" t="str">
        <v>MyLumioo Le Touzic</v>
      </c>
      <c r="F790" s="6">
        <v>44295.711192129631</v>
      </c>
      <c r="G790">
        <v>2021</v>
      </c>
      <c r="H790" t="str">
        <v>Frédéric</v>
      </c>
      <c r="I790" t="str">
        <v>Le Touzic</v>
      </c>
      <c r="J790" t="str">
        <v>frederic.le-touzic@orange.fr</v>
      </c>
      <c r="K790" t="str">
        <v>1 Rue de Kergevaise, 56150 Saint-Barthelemy, France</v>
      </c>
      <c r="L790">
        <v>0</v>
      </c>
      <c r="M790">
        <v>0</v>
      </c>
      <c r="N790">
        <v>8</v>
      </c>
      <c r="O790">
        <v>1</v>
      </c>
      <c r="P790">
        <v>0</v>
      </c>
      <c r="Q790" t="str">
        <v>false</v>
      </c>
      <c r="R790" t="str">
        <v>Bretagne</v>
      </c>
      <c r="S790" t="b">
        <v>1</v>
      </c>
      <c r="T790">
        <v>787</v>
      </c>
    </row>
    <row r="791" spans="3:20" x14ac:dyDescent="0.3">
      <c r="C791" t="str">
        <v>06 08 12 93 30</v>
      </c>
      <c r="D791" s="3">
        <v>1025</v>
      </c>
      <c r="E791" t="str">
        <v>MyLumioo Cadiou</v>
      </c>
      <c r="F791" s="6">
        <v>44295.716064814813</v>
      </c>
      <c r="G791">
        <v>2021</v>
      </c>
      <c r="H791" t="str">
        <v>Robert</v>
      </c>
      <c r="I791" t="str">
        <v>Cadiou</v>
      </c>
      <c r="J791" t="str">
        <v>robert.cadiou@orange.fr</v>
      </c>
      <c r="K791" t="str">
        <v>1 Rue du Bois Bochet, 56350 Béganne, France</v>
      </c>
      <c r="L791">
        <v>0</v>
      </c>
      <c r="M791">
        <v>0</v>
      </c>
      <c r="N791">
        <v>8</v>
      </c>
      <c r="O791">
        <v>1</v>
      </c>
      <c r="P791">
        <v>0</v>
      </c>
      <c r="Q791" t="str">
        <v>false</v>
      </c>
      <c r="R791" t="str">
        <v>Bretagne</v>
      </c>
      <c r="S791" t="b">
        <v>1</v>
      </c>
      <c r="T791">
        <v>788</v>
      </c>
    </row>
    <row r="792" spans="3:20" x14ac:dyDescent="0.3">
      <c r="C792" t="str">
        <v>06 87 08 86 48</v>
      </c>
      <c r="D792" s="3">
        <v>1026</v>
      </c>
      <c r="E792" t="str">
        <v>MyLumioo Ghislain Jacques</v>
      </c>
      <c r="F792" s="6">
        <v>44295.724861111114</v>
      </c>
      <c r="G792">
        <v>2021</v>
      </c>
      <c r="H792" t="str">
        <v>Ghislain</v>
      </c>
      <c r="I792" t="str">
        <v>Jacques</v>
      </c>
      <c r="J792" t="str">
        <v>Ghis.j68@gmail.com</v>
      </c>
      <c r="K792" t="str">
        <v>À Plaissard, 39250 Cuvier, France</v>
      </c>
      <c r="L792">
        <v>0</v>
      </c>
      <c r="M792">
        <v>0</v>
      </c>
      <c r="N792">
        <v>8</v>
      </c>
      <c r="O792">
        <v>1</v>
      </c>
      <c r="P792">
        <v>0</v>
      </c>
      <c r="Q792" t="str">
        <v>false</v>
      </c>
      <c r="R792" t="str">
        <v>Rhone Alpes</v>
      </c>
      <c r="S792" t="b">
        <v>1</v>
      </c>
      <c r="T792">
        <v>789</v>
      </c>
    </row>
    <row r="793" spans="3:20" x14ac:dyDescent="0.3">
      <c r="C793" t="str">
        <v>06 66 20 45 64</v>
      </c>
      <c r="D793" s="3">
        <v>1027</v>
      </c>
      <c r="E793" t="str">
        <v>MyLumioo Cailhol</v>
      </c>
      <c r="F793" s="6">
        <v>44295.728368055556</v>
      </c>
      <c r="G793">
        <v>2021</v>
      </c>
      <c r="H793" t="str">
        <v>Jany</v>
      </c>
      <c r="I793" t="str">
        <v>Cailhol</v>
      </c>
      <c r="J793" t="str">
        <v>cailhol.jany@orange.fr</v>
      </c>
      <c r="K793" t="str">
        <v>19 Rue des Rivalles, 03310 Néris-les-Bains, France</v>
      </c>
      <c r="L793">
        <v>0</v>
      </c>
      <c r="M793">
        <v>0</v>
      </c>
      <c r="N793">
        <v>8</v>
      </c>
      <c r="O793">
        <v>1</v>
      </c>
      <c r="P793">
        <v>0</v>
      </c>
      <c r="Q793" t="str">
        <v>false</v>
      </c>
      <c r="R793" t="str">
        <v>Rhone Alpes</v>
      </c>
      <c r="S793" t="b">
        <v>1</v>
      </c>
      <c r="T793">
        <v>790</v>
      </c>
    </row>
    <row r="794" spans="3:20" x14ac:dyDescent="0.3">
      <c r="C794" t="str">
        <v>06 14 45 26 72</v>
      </c>
      <c r="D794" s="3">
        <v>1028</v>
      </c>
      <c r="E794" t="str">
        <v>MyLumioo Doumenc</v>
      </c>
      <c r="F794" s="6">
        <v>44295.745300925926</v>
      </c>
      <c r="G794">
        <v>2021</v>
      </c>
      <c r="H794" t="str">
        <v>Eric</v>
      </c>
      <c r="I794" t="str">
        <v>Doumenc</v>
      </c>
      <c r="J794" t="str">
        <v>edoumenc@free.fr</v>
      </c>
      <c r="K794" t="str">
        <v>38 Avenue Jean David, 31660 Buzet-sur-Tarn, France</v>
      </c>
      <c r="L794">
        <v>0</v>
      </c>
      <c r="M794">
        <v>0</v>
      </c>
      <c r="N794">
        <v>8</v>
      </c>
      <c r="O794">
        <v>1</v>
      </c>
      <c r="P794">
        <v>0</v>
      </c>
      <c r="Q794" t="str">
        <v>false</v>
      </c>
      <c r="R794" t="str">
        <v>Occitanie</v>
      </c>
      <c r="S794" t="b">
        <v>1</v>
      </c>
      <c r="T794">
        <v>791</v>
      </c>
    </row>
    <row r="795" spans="3:20" x14ac:dyDescent="0.3">
      <c r="C795" t="str">
        <v>06 19 29 26 94</v>
      </c>
      <c r="D795" s="3">
        <v>1029</v>
      </c>
      <c r="E795" t="str">
        <v>MyLumioo Puech</v>
      </c>
      <c r="F795" s="6">
        <v>44295.751643518517</v>
      </c>
      <c r="G795">
        <v>2021</v>
      </c>
      <c r="H795" t="str">
        <v>Hervé</v>
      </c>
      <c r="I795" t="str">
        <v>Puech</v>
      </c>
      <c r="J795" t="str">
        <v>gaec.ventoux@wanadoo.fr</v>
      </c>
      <c r="K795" t="str">
        <v>Les Ventoux, 15220 Vitrac, France</v>
      </c>
      <c r="L795">
        <v>0</v>
      </c>
      <c r="M795">
        <v>0</v>
      </c>
      <c r="N795">
        <v>8</v>
      </c>
      <c r="O795">
        <v>1</v>
      </c>
      <c r="P795">
        <v>0</v>
      </c>
      <c r="Q795" t="str">
        <v>false</v>
      </c>
      <c r="R795" t="str">
        <v>Occitanie</v>
      </c>
      <c r="S795" t="b">
        <v>1</v>
      </c>
      <c r="T795">
        <v>792</v>
      </c>
    </row>
    <row r="796" spans="3:20" x14ac:dyDescent="0.3">
      <c r="C796" t="str">
        <v>06 15 19 83 14</v>
      </c>
      <c r="D796" s="3">
        <v>1030</v>
      </c>
      <c r="E796" t="str">
        <v>Philippe Chanson</v>
      </c>
      <c r="F796" s="6">
        <v>44295.764641203707</v>
      </c>
      <c r="G796">
        <v>2021</v>
      </c>
      <c r="H796" t="str">
        <v>Philippe</v>
      </c>
      <c r="I796" t="str">
        <v>Chanson</v>
      </c>
      <c r="J796" t="str">
        <v>philso.chanson@orange.fr</v>
      </c>
      <c r="K796" t="str">
        <v>2 Le Pé Chiffoleau, 44310 Saint-Lumine-de-Coutais, France</v>
      </c>
      <c r="L796">
        <v>0</v>
      </c>
      <c r="M796">
        <v>0</v>
      </c>
      <c r="N796">
        <v>117</v>
      </c>
      <c r="O796">
        <v>1</v>
      </c>
      <c r="P796">
        <v>0</v>
      </c>
      <c r="Q796" t="str">
        <v>false</v>
      </c>
      <c r="R796" t="str">
        <v>Pays de la Loire</v>
      </c>
      <c r="S796" t="b">
        <v>1</v>
      </c>
      <c r="T796">
        <v>793</v>
      </c>
    </row>
    <row r="797" spans="3:20" x14ac:dyDescent="0.3">
      <c r="C797" t="str">
        <v>06 64 14 95 66</v>
      </c>
      <c r="D797" s="3">
        <v>1031</v>
      </c>
      <c r="E797" t="str">
        <v>EARL Philou</v>
      </c>
      <c r="F797" s="6">
        <v>44298.621828703705</v>
      </c>
      <c r="G797">
        <v>2021</v>
      </c>
      <c r="H797" t="str">
        <v>Philippe</v>
      </c>
      <c r="I797" t="str">
        <v>Royer</v>
      </c>
      <c r="J797" t="str">
        <v>philipppe.royer@orange.fr</v>
      </c>
      <c r="K797" t="str">
        <v>Route d'Ebreuil, 03450 Lalizolle, France</v>
      </c>
      <c r="L797">
        <v>0</v>
      </c>
      <c r="M797">
        <v>0</v>
      </c>
      <c r="N797">
        <v>117</v>
      </c>
      <c r="O797">
        <v>1</v>
      </c>
      <c r="P797">
        <v>17500</v>
      </c>
      <c r="Q797" t="str">
        <v>true</v>
      </c>
      <c r="R797" t="str">
        <v>Rhone Alpes</v>
      </c>
      <c r="S797" t="b">
        <v>1</v>
      </c>
      <c r="T797">
        <v>794</v>
      </c>
    </row>
    <row r="798" spans="3:20" x14ac:dyDescent="0.3">
      <c r="C798" t="str">
        <v>06 60 80 10 47</v>
      </c>
      <c r="D798" s="3">
        <v>1032</v>
      </c>
      <c r="E798" t="str">
        <v>MyLumioo Teisserenc</v>
      </c>
      <c r="F798" s="6">
        <v>44300.693437499998</v>
      </c>
      <c r="G798">
        <v>2021</v>
      </c>
      <c r="H798" t="str">
        <v>Xavier</v>
      </c>
      <c r="I798" t="str">
        <v>Teisserenc</v>
      </c>
      <c r="J798" t="str">
        <v>xavier.teisserenc@gmail.com</v>
      </c>
      <c r="K798" t="str">
        <v>605 Rue de Port de Jonc, 26210 Manthes, France</v>
      </c>
      <c r="L798">
        <v>0</v>
      </c>
      <c r="M798">
        <v>0</v>
      </c>
      <c r="N798">
        <v>8</v>
      </c>
      <c r="O798">
        <v>1</v>
      </c>
      <c r="P798">
        <v>0</v>
      </c>
      <c r="Q798" t="str">
        <v>false</v>
      </c>
      <c r="R798" t="str">
        <v>Rhone Alpes</v>
      </c>
      <c r="S798" t="b">
        <v>1</v>
      </c>
      <c r="T798">
        <v>795</v>
      </c>
    </row>
    <row r="799" spans="3:20" x14ac:dyDescent="0.3">
      <c r="C799" t="str">
        <v>06 29 55 50 36</v>
      </c>
      <c r="D799" s="3">
        <v>1033</v>
      </c>
      <c r="E799" t="str">
        <v>MyLumioo Allegria</v>
      </c>
      <c r="F799" s="6">
        <v>44300.706226851849</v>
      </c>
      <c r="G799">
        <v>2021</v>
      </c>
      <c r="H799" t="str">
        <v>Giovanni</v>
      </c>
      <c r="I799" t="str">
        <v>Allegria</v>
      </c>
      <c r="J799" t="str">
        <v>giovanni.allegria@gmail.com</v>
      </c>
      <c r="K799" t="str">
        <v>2 Place des Bassignots, 52400 Parnoy-en-Bassigny, France</v>
      </c>
      <c r="L799">
        <v>0</v>
      </c>
      <c r="M799">
        <v>0</v>
      </c>
      <c r="N799">
        <v>8</v>
      </c>
      <c r="O799">
        <v>1</v>
      </c>
      <c r="P799">
        <v>0</v>
      </c>
      <c r="Q799" t="str">
        <v>false</v>
      </c>
      <c r="R799" t="str">
        <v>Grand Est</v>
      </c>
      <c r="S799" t="b">
        <v>1</v>
      </c>
      <c r="T799">
        <v>796</v>
      </c>
    </row>
    <row r="800" spans="3:20" x14ac:dyDescent="0.3">
      <c r="C800" t="str">
        <v>06 73 97 77 67</v>
      </c>
      <c r="D800" s="3">
        <v>1034</v>
      </c>
      <c r="E800" t="str">
        <v>GAEC De Vassauges</v>
      </c>
      <c r="F800" s="6">
        <v>44305.403483796297</v>
      </c>
      <c r="G800">
        <v>2021</v>
      </c>
      <c r="H800" t="str">
        <v>Stéphanie</v>
      </c>
      <c r="I800" t="str">
        <v>Georges</v>
      </c>
      <c r="J800" t="str">
        <v>gaec.devassauges@42.sideral.fr</v>
      </c>
      <c r="K800" t="str">
        <v>Vassauges, 42260 Saint-Martin-la-Sauveté, France</v>
      </c>
      <c r="L800">
        <v>0</v>
      </c>
      <c r="M800">
        <v>0</v>
      </c>
      <c r="N800">
        <v>117</v>
      </c>
      <c r="O800">
        <v>1</v>
      </c>
      <c r="P800">
        <v>17500</v>
      </c>
      <c r="Q800" t="str">
        <v>true</v>
      </c>
      <c r="R800" t="str">
        <v>Rhone Alpes</v>
      </c>
      <c r="S800" t="b">
        <v>1</v>
      </c>
      <c r="T800">
        <v>797</v>
      </c>
    </row>
    <row r="801" spans="3:20" x14ac:dyDescent="0.3">
      <c r="C801" t="str">
        <v>06 46 53 74 20</v>
      </c>
      <c r="D801" s="3">
        <v>1035</v>
      </c>
      <c r="E801" t="str">
        <v>Gérard Gandon</v>
      </c>
      <c r="F801" s="6">
        <v>44305.459236111114</v>
      </c>
      <c r="G801">
        <v>2021</v>
      </c>
      <c r="H801" t="str">
        <v>Gérard</v>
      </c>
      <c r="I801" t="str">
        <v>Gandon</v>
      </c>
      <c r="J801" t="str">
        <v>charcuterie.gandon@gmail.com</v>
      </c>
      <c r="K801" t="str">
        <v>L'Homelais, 35410 Ossé, France</v>
      </c>
      <c r="L801">
        <v>0</v>
      </c>
      <c r="M801">
        <v>0</v>
      </c>
      <c r="N801">
        <v>117</v>
      </c>
      <c r="O801">
        <v>1</v>
      </c>
      <c r="P801">
        <v>0</v>
      </c>
      <c r="Q801" t="str">
        <v>false</v>
      </c>
      <c r="R801" t="str">
        <v>Bretagne</v>
      </c>
      <c r="S801" t="b">
        <v>1</v>
      </c>
      <c r="T801">
        <v>798</v>
      </c>
    </row>
    <row r="802" spans="3:20" x14ac:dyDescent="0.3">
      <c r="C802" t="str">
        <v>06 87 09 18 82</v>
      </c>
      <c r="D802" s="3">
        <v>1036</v>
      </c>
      <c r="E802" t="str">
        <v>Gaec des rives du don</v>
      </c>
      <c r="F802" s="6">
        <v>44305.46199074074</v>
      </c>
      <c r="G802">
        <v>2021</v>
      </c>
      <c r="H802" t="str">
        <v>Grégoire</v>
      </c>
      <c r="I802" t="str">
        <v>Cadot</v>
      </c>
      <c r="J802" t="str">
        <v>cadot.gregoire@gmail.com</v>
      </c>
      <c r="K802" t="str">
        <v>La Coutancaie, 44670 Saint-Julien-de-Vouvantes, France</v>
      </c>
      <c r="L802">
        <v>0</v>
      </c>
      <c r="M802">
        <v>0</v>
      </c>
      <c r="N802">
        <v>117</v>
      </c>
      <c r="O802">
        <v>1</v>
      </c>
      <c r="P802">
        <v>17500</v>
      </c>
      <c r="Q802" t="str">
        <v>true</v>
      </c>
      <c r="R802" t="str">
        <v>Bretagne</v>
      </c>
      <c r="S802" t="b">
        <v>1</v>
      </c>
      <c r="T802">
        <v>799</v>
      </c>
    </row>
    <row r="803" spans="3:20" x14ac:dyDescent="0.3">
      <c r="C803" t="str">
        <v>06 30 72 62 69</v>
      </c>
      <c r="D803" s="3">
        <v>1037</v>
      </c>
      <c r="E803" t="str">
        <v>GAEC les Champs de la Frette</v>
      </c>
      <c r="F803" s="6">
        <v>44305.877939814818</v>
      </c>
      <c r="G803">
        <v>2021</v>
      </c>
      <c r="H803" t="str">
        <v>Stéphane</v>
      </c>
      <c r="I803" t="str">
        <v>Ragaine</v>
      </c>
      <c r="J803" t="str">
        <v>stephari.ragaine@orange.fr</v>
      </c>
      <c r="K803" t="str">
        <v>La Frette, 53160 Bais, France</v>
      </c>
      <c r="L803">
        <v>0</v>
      </c>
      <c r="M803">
        <v>0</v>
      </c>
      <c r="N803">
        <v>117</v>
      </c>
      <c r="O803">
        <v>1</v>
      </c>
      <c r="P803">
        <v>0</v>
      </c>
      <c r="Q803" t="str">
        <v>false</v>
      </c>
      <c r="R803" t="str">
        <v>Porte de Bretagne</v>
      </c>
      <c r="S803" t="b">
        <v>1</v>
      </c>
      <c r="T803">
        <v>800</v>
      </c>
    </row>
    <row r="804" spans="3:20" x14ac:dyDescent="0.3">
      <c r="C804" t="str">
        <v>06 87 31 42 22</v>
      </c>
      <c r="D804" s="3">
        <v>1038</v>
      </c>
      <c r="E804" t="str">
        <v>MyLumioo MENARD Fabrice</v>
      </c>
      <c r="F804" s="6">
        <v>44306.557997685188</v>
      </c>
      <c r="G804">
        <v>2021</v>
      </c>
      <c r="H804" t="str">
        <v>Fabrice</v>
      </c>
      <c r="I804" t="str">
        <v>MENARD</v>
      </c>
      <c r="J804" t="str">
        <v>mf.menardtp@orange.fr</v>
      </c>
      <c r="K804" t="str">
        <v>8 Allée des Amarantes, 49450 Beaupréau-en-Mauges, France</v>
      </c>
      <c r="L804">
        <v>0</v>
      </c>
      <c r="M804">
        <v>0</v>
      </c>
      <c r="N804">
        <v>8</v>
      </c>
      <c r="O804">
        <v>1</v>
      </c>
      <c r="P804">
        <v>0</v>
      </c>
      <c r="Q804" t="str">
        <v>false</v>
      </c>
      <c r="R804" t="str">
        <v>Pays de la Loire</v>
      </c>
      <c r="S804" t="b">
        <v>1</v>
      </c>
      <c r="T804">
        <v>801</v>
      </c>
    </row>
    <row r="805" spans="3:20" x14ac:dyDescent="0.3">
      <c r="C805" t="str">
        <v>06 72 97 47 57</v>
      </c>
      <c r="D805" s="3">
        <v>1039</v>
      </c>
      <c r="E805" t="str">
        <v>SARL OEUF D'ARMOR</v>
      </c>
      <c r="F805" s="6">
        <v>44306.662905092591</v>
      </c>
      <c r="G805">
        <v>2021</v>
      </c>
      <c r="H805" t="str">
        <v>Nicolas</v>
      </c>
      <c r="I805" t="str">
        <v>Salliou</v>
      </c>
      <c r="J805" t="str">
        <v>sceaoeufdarmor@gmail.com</v>
      </c>
      <c r="K805" t="str">
        <v>Cotel, 22300 Rospez, France</v>
      </c>
      <c r="L805">
        <v>0</v>
      </c>
      <c r="M805">
        <v>0</v>
      </c>
      <c r="N805">
        <v>117</v>
      </c>
      <c r="O805">
        <v>3</v>
      </c>
      <c r="P805">
        <v>66420</v>
      </c>
      <c r="Q805" t="str">
        <v>true</v>
      </c>
      <c r="R805" t="str">
        <v>Bretagne</v>
      </c>
      <c r="S805" t="b">
        <v>1</v>
      </c>
      <c r="T805">
        <v>802</v>
      </c>
    </row>
    <row r="806" spans="3:20" x14ac:dyDescent="0.3">
      <c r="C806" t="str">
        <v>06 74 51 87 20</v>
      </c>
      <c r="D806" s="3">
        <v>1040</v>
      </c>
      <c r="E806" t="str">
        <v>GAEC DU PETIT PONT</v>
      </c>
      <c r="F806" s="6">
        <v>44306.670300925929</v>
      </c>
      <c r="G806">
        <v>2021</v>
      </c>
      <c r="H806" t="str">
        <v>Fabien</v>
      </c>
      <c r="I806" t="str">
        <v>Marange</v>
      </c>
      <c r="J806" t="str">
        <v>fabien.marange@wanadoo.fr</v>
      </c>
      <c r="K806" t="str">
        <v>15 Rue du Petit Breuil, 55400 Herméville-en-Woëvre, France</v>
      </c>
      <c r="L806">
        <v>0</v>
      </c>
      <c r="M806">
        <v>0</v>
      </c>
      <c r="N806">
        <v>117</v>
      </c>
      <c r="O806">
        <v>1</v>
      </c>
      <c r="P806">
        <v>0</v>
      </c>
      <c r="Q806" t="str">
        <v>false</v>
      </c>
      <c r="R806" t="str">
        <v>Porte de Bretagne</v>
      </c>
      <c r="S806" t="b">
        <v>1</v>
      </c>
      <c r="T806">
        <v>803</v>
      </c>
    </row>
    <row r="807" spans="3:20" x14ac:dyDescent="0.3">
      <c r="C807" t="str">
        <v>06 13 59 18 38</v>
      </c>
      <c r="D807" s="3">
        <v>1041</v>
      </c>
      <c r="E807" t="str">
        <v>GAEC de la Motelle</v>
      </c>
      <c r="F807" s="6">
        <v>44306.672627314816</v>
      </c>
      <c r="G807">
        <v>2021</v>
      </c>
      <c r="H807" t="str">
        <v>Aurélien</v>
      </c>
      <c r="I807" t="str">
        <v>HENON</v>
      </c>
      <c r="J807" t="str">
        <v>henon.aurelien@wanadoo.fr</v>
      </c>
      <c r="K807" t="str">
        <v>26 Rue de Terron, 08430 Poix-Terron, France</v>
      </c>
      <c r="L807">
        <v>0</v>
      </c>
      <c r="M807">
        <v>0</v>
      </c>
      <c r="N807">
        <v>75</v>
      </c>
      <c r="O807">
        <v>1</v>
      </c>
      <c r="P807">
        <v>0</v>
      </c>
      <c r="Q807" t="str">
        <v>false</v>
      </c>
      <c r="R807" t="str">
        <v>Porte de Bretagne</v>
      </c>
      <c r="S807" t="b">
        <v>1</v>
      </c>
      <c r="T807">
        <v>804</v>
      </c>
    </row>
    <row r="808" spans="3:20" x14ac:dyDescent="0.3">
      <c r="C808" t="str">
        <v>06 49 18 78 00</v>
      </c>
      <c r="D808" s="3">
        <v>1042</v>
      </c>
      <c r="E808" t="str">
        <v>EARL MATHIEU - Site Lait</v>
      </c>
      <c r="F808" s="6">
        <v>44306.675671296296</v>
      </c>
      <c r="G808">
        <v>2021</v>
      </c>
      <c r="H808" t="str">
        <v>Dominique</v>
      </c>
      <c r="I808" t="str">
        <v>MATHIEU</v>
      </c>
      <c r="J808" t="str">
        <v>earl.mathieu@orange.fr</v>
      </c>
      <c r="K808" t="str">
        <v>2 Rue de la Côté, 55000 Les Hauts-de-Chée, France</v>
      </c>
      <c r="L808">
        <v>0</v>
      </c>
      <c r="M808">
        <v>0</v>
      </c>
      <c r="N808">
        <v>75</v>
      </c>
      <c r="O808">
        <v>1</v>
      </c>
      <c r="P808">
        <v>0</v>
      </c>
      <c r="Q808" t="str">
        <v>false</v>
      </c>
      <c r="R808" t="str">
        <v>Porte de Bretagne</v>
      </c>
      <c r="S808" t="b">
        <v>1</v>
      </c>
      <c r="T808">
        <v>805</v>
      </c>
    </row>
    <row r="809" spans="3:20" x14ac:dyDescent="0.3">
      <c r="C809" t="str">
        <v>06 49 18 78 00</v>
      </c>
      <c r="D809" s="3">
        <v>1043</v>
      </c>
      <c r="E809" t="str">
        <v>EARL MATHIEU - Site Porc</v>
      </c>
      <c r="F809" s="6">
        <v>44306.676099537035</v>
      </c>
      <c r="G809">
        <v>2021</v>
      </c>
      <c r="H809" t="str">
        <v>Dominique</v>
      </c>
      <c r="I809" t="str">
        <v>MATHIEU</v>
      </c>
      <c r="J809" t="str">
        <v>earl.mathieu@orange.fr</v>
      </c>
      <c r="K809" t="str">
        <v>2 Rue de la Côté, 55000 Les Hauts-de-Chée, France</v>
      </c>
      <c r="L809">
        <v>0</v>
      </c>
      <c r="M809">
        <v>0</v>
      </c>
      <c r="N809">
        <v>117</v>
      </c>
      <c r="O809">
        <v>1</v>
      </c>
      <c r="P809">
        <v>17500</v>
      </c>
      <c r="Q809" t="str">
        <v>true</v>
      </c>
      <c r="R809" t="str">
        <v>Porte de Bretagne</v>
      </c>
      <c r="S809" t="b">
        <v>1</v>
      </c>
      <c r="T809">
        <v>806</v>
      </c>
    </row>
    <row r="810" spans="3:20" x14ac:dyDescent="0.3">
      <c r="C810" t="str">
        <v>06 45 50 85 60</v>
      </c>
      <c r="D810" s="3">
        <v>1044</v>
      </c>
      <c r="E810" t="str">
        <v>MyLumioo Bertin Josette</v>
      </c>
      <c r="F810" s="6">
        <v>44307.704085648147</v>
      </c>
      <c r="G810">
        <v>2021</v>
      </c>
      <c r="H810" t="str">
        <v>Josette</v>
      </c>
      <c r="I810" t="str">
        <v>Bertin</v>
      </c>
      <c r="J810" t="str">
        <v>bertinjosette@yahoo.com</v>
      </c>
      <c r="K810" t="str">
        <v>28 Route de Moncey, 70190 Aulx-lès-Cromary, France</v>
      </c>
      <c r="L810">
        <v>0</v>
      </c>
      <c r="M810">
        <v>0</v>
      </c>
      <c r="N810">
        <v>8</v>
      </c>
      <c r="O810">
        <v>1</v>
      </c>
      <c r="P810">
        <v>0</v>
      </c>
      <c r="Q810" t="str">
        <v>false</v>
      </c>
      <c r="R810" t="str">
        <v>Rhone Alpes</v>
      </c>
      <c r="S810" t="b">
        <v>1</v>
      </c>
      <c r="T810">
        <v>807</v>
      </c>
    </row>
    <row r="811" spans="3:20" x14ac:dyDescent="0.3">
      <c r="C811" t="str">
        <v>06 76 96 30 46</v>
      </c>
      <c r="D811" s="3">
        <v>1046</v>
      </c>
      <c r="E811" t="str">
        <v>Gaec du Bailleul</v>
      </c>
      <c r="F811" s="6">
        <v>44308.65457175926</v>
      </c>
      <c r="G811">
        <v>2021</v>
      </c>
      <c r="H811" t="str">
        <v>Thierry</v>
      </c>
      <c r="I811" t="str">
        <v>Lefeuvre</v>
      </c>
      <c r="J811" t="str">
        <v>gaecdubailleul@orange.fr</v>
      </c>
      <c r="K811" t="str">
        <v>La Pierre, 53120 Hercé, France</v>
      </c>
      <c r="L811">
        <v>0</v>
      </c>
      <c r="M811">
        <v>0</v>
      </c>
      <c r="N811">
        <v>117</v>
      </c>
      <c r="O811">
        <v>1</v>
      </c>
      <c r="P811">
        <v>17500</v>
      </c>
      <c r="Q811" t="str">
        <v>true</v>
      </c>
      <c r="R811" t="str">
        <v>Porte de Bretagne</v>
      </c>
      <c r="S811" t="b">
        <v>1</v>
      </c>
      <c r="T811">
        <v>808</v>
      </c>
    </row>
    <row r="812" spans="3:20" x14ac:dyDescent="0.3">
      <c r="C812" t="str">
        <v>06 34 92 75 85</v>
      </c>
      <c r="D812" s="3">
        <v>1047</v>
      </c>
      <c r="E812" t="str">
        <v>SAS PORCHERIE DU BATTANT</v>
      </c>
      <c r="F812" s="6">
        <v>44309.465763888889</v>
      </c>
      <c r="G812">
        <v>2021</v>
      </c>
      <c r="H812" t="str">
        <v>Kevin</v>
      </c>
      <c r="I812" t="str">
        <v>Van Der Linden</v>
      </c>
      <c r="J812" t="str">
        <v>kevin.vanderlinden@linporc.fr</v>
      </c>
      <c r="K812" t="str">
        <v>D12, 88330 Damas-aux-Bois, France</v>
      </c>
      <c r="L812">
        <v>0</v>
      </c>
      <c r="M812">
        <v>0</v>
      </c>
      <c r="N812">
        <v>117</v>
      </c>
      <c r="O812">
        <v>1</v>
      </c>
      <c r="P812">
        <v>0</v>
      </c>
      <c r="Q812" t="str">
        <v>false</v>
      </c>
      <c r="R812" t="str">
        <v>Porte de Bretagne</v>
      </c>
      <c r="S812" t="b">
        <v>1</v>
      </c>
      <c r="T812">
        <v>809</v>
      </c>
    </row>
    <row r="813" spans="3:20" x14ac:dyDescent="0.3">
      <c r="C813" t="str">
        <v>06 82 13 80 46</v>
      </c>
      <c r="D813" s="3">
        <v>1048</v>
      </c>
      <c r="E813" t="str">
        <v>MyLumioo Bertrand Besnier</v>
      </c>
      <c r="F813" s="6">
        <v>44309.704456018517</v>
      </c>
      <c r="G813">
        <v>2021</v>
      </c>
      <c r="H813" t="str">
        <v>Bertrand</v>
      </c>
      <c r="I813" t="str">
        <v>Besnier</v>
      </c>
      <c r="J813" t="str">
        <v>bbesnier@orange.fr</v>
      </c>
      <c r="K813" t="str">
        <v>Chenezé, 35830 Betton, France</v>
      </c>
      <c r="L813">
        <v>0</v>
      </c>
      <c r="M813">
        <v>0</v>
      </c>
      <c r="N813">
        <v>8</v>
      </c>
      <c r="O813">
        <v>1</v>
      </c>
      <c r="P813">
        <v>0</v>
      </c>
      <c r="Q813" t="str">
        <v>false</v>
      </c>
      <c r="R813" t="str">
        <v>Porte de Bretagne</v>
      </c>
      <c r="S813" t="b">
        <v>1</v>
      </c>
      <c r="T813">
        <v>810</v>
      </c>
    </row>
    <row r="814" spans="3:20" x14ac:dyDescent="0.3">
      <c r="C814" t="str">
        <v>06 16 82 60 04</v>
      </c>
      <c r="D814" s="3">
        <v>1049</v>
      </c>
      <c r="E814" t="str">
        <v>MyLumioo Large</v>
      </c>
      <c r="F814" s="6">
        <v>44309.793634259258</v>
      </c>
      <c r="G814">
        <v>2021</v>
      </c>
      <c r="H814" t="str">
        <v>André</v>
      </c>
      <c r="I814" t="str">
        <v>Large</v>
      </c>
      <c r="J814" t="str">
        <v>large.andre@orange.fr</v>
      </c>
      <c r="K814" t="str">
        <v>Le Fretay, 69860 Deux-Grosnes, France</v>
      </c>
      <c r="L814">
        <v>0</v>
      </c>
      <c r="M814">
        <v>0</v>
      </c>
      <c r="N814">
        <v>8</v>
      </c>
      <c r="O814">
        <v>1</v>
      </c>
      <c r="P814">
        <v>0</v>
      </c>
      <c r="Q814" t="str">
        <v>false</v>
      </c>
      <c r="R814" t="str">
        <v>Rhone Alpes</v>
      </c>
      <c r="S814" t="b">
        <v>1</v>
      </c>
      <c r="T814">
        <v>811</v>
      </c>
    </row>
    <row r="815" spans="3:20" x14ac:dyDescent="0.3">
      <c r="C815" t="str">
        <v>06 84 04 55 20</v>
      </c>
      <c r="D815" s="3">
        <v>1050</v>
      </c>
      <c r="E815" t="str">
        <v>GAEC PUPIN</v>
      </c>
      <c r="F815" s="6">
        <v>44312.822685185187</v>
      </c>
      <c r="G815">
        <v>2021</v>
      </c>
      <c r="H815" t="str">
        <v>Dominique</v>
      </c>
      <c r="I815" t="str">
        <v>Pupin</v>
      </c>
      <c r="J815" t="str">
        <v>lafermedesifs@wanadoo.fr</v>
      </c>
      <c r="K815" t="str">
        <v>Les Ifs, 14210 Maizet, France</v>
      </c>
      <c r="L815">
        <v>0</v>
      </c>
      <c r="M815">
        <v>0</v>
      </c>
      <c r="N815">
        <v>75</v>
      </c>
      <c r="O815">
        <v>1</v>
      </c>
      <c r="P815">
        <v>17500</v>
      </c>
      <c r="Q815" t="str">
        <v>true</v>
      </c>
      <c r="R815" t="str">
        <v>Porte de Bretagne</v>
      </c>
      <c r="S815" t="b">
        <v>1</v>
      </c>
      <c r="T815">
        <v>812</v>
      </c>
    </row>
    <row r="816" spans="3:20" x14ac:dyDescent="0.3">
      <c r="C816" t="str">
        <v>06 87 43 85 15</v>
      </c>
      <c r="D816" s="3">
        <v>1051</v>
      </c>
      <c r="E816" t="str">
        <v>SCEA METHARGATTE</v>
      </c>
      <c r="F816" s="6">
        <v>44312.826504629629</v>
      </c>
      <c r="G816">
        <v>2021</v>
      </c>
      <c r="H816" t="str">
        <v>Yohann</v>
      </c>
      <c r="I816" t="str">
        <v>MARQUER</v>
      </c>
      <c r="J816" t="str">
        <v>yohann.marquer@orange.fr</v>
      </c>
      <c r="K816" t="str">
        <v>2 La Turmelière, 50240 Saint-Laurent-de-Terregatte, France</v>
      </c>
      <c r="L816">
        <v>0</v>
      </c>
      <c r="M816">
        <v>0</v>
      </c>
      <c r="N816">
        <v>117</v>
      </c>
      <c r="O816">
        <v>1</v>
      </c>
      <c r="P816">
        <v>0</v>
      </c>
      <c r="Q816" t="str">
        <v>true</v>
      </c>
      <c r="R816" t="str">
        <v>Porte de Bretagne</v>
      </c>
      <c r="S816" t="b">
        <v>1</v>
      </c>
      <c r="T816">
        <v>813</v>
      </c>
    </row>
    <row r="817" spans="3:20" x14ac:dyDescent="0.3">
      <c r="C817" t="str">
        <v>06 85 59 27 95</v>
      </c>
      <c r="D817" s="3">
        <v>1052</v>
      </c>
      <c r="E817" t="str">
        <v>MyLumioo Lenormand</v>
      </c>
      <c r="F817" s="6">
        <v>44313.53597222222</v>
      </c>
      <c r="G817">
        <v>2021</v>
      </c>
      <c r="H817" t="str">
        <v>Pierre</v>
      </c>
      <c r="I817" t="str">
        <v>Lenormand</v>
      </c>
      <c r="J817" t="str">
        <v>japi29@orange.fr</v>
      </c>
      <c r="K817" t="str">
        <v>1 Allée du Muguet, 35235 Thorigné-Fouillard, France</v>
      </c>
      <c r="L817">
        <v>0</v>
      </c>
      <c r="M817">
        <v>0</v>
      </c>
      <c r="N817">
        <v>8</v>
      </c>
      <c r="O817">
        <v>1</v>
      </c>
      <c r="P817">
        <v>0</v>
      </c>
      <c r="Q817" t="str">
        <v>false</v>
      </c>
      <c r="R817" t="str">
        <v>Porte de Bretagne</v>
      </c>
      <c r="S817" t="b">
        <v>1</v>
      </c>
      <c r="T817">
        <v>814</v>
      </c>
    </row>
    <row r="818" spans="3:20" x14ac:dyDescent="0.3">
      <c r="C818" t="str">
        <v>06 64 30 63 34</v>
      </c>
      <c r="D818" s="3">
        <v>1053</v>
      </c>
      <c r="E818" t="str">
        <v>EARL LE MENN</v>
      </c>
      <c r="F818" s="6">
        <v>44313.551874999997</v>
      </c>
      <c r="G818">
        <v>2021</v>
      </c>
      <c r="H818" t="str">
        <v>Bruno</v>
      </c>
      <c r="I818" t="str">
        <v>LE MENN</v>
      </c>
      <c r="J818" t="str">
        <v>blm0354@orange.fr</v>
      </c>
      <c r="K818" t="str">
        <v>Penguilly Vihan, 29190 Pleyben, France</v>
      </c>
      <c r="L818">
        <v>0</v>
      </c>
      <c r="M818">
        <v>0</v>
      </c>
      <c r="N818">
        <v>75</v>
      </c>
      <c r="O818">
        <v>2</v>
      </c>
      <c r="P818">
        <v>0</v>
      </c>
      <c r="Q818" t="str">
        <v>false</v>
      </c>
      <c r="R818" t="str">
        <v>Bretagne</v>
      </c>
      <c r="S818" t="b">
        <v>1</v>
      </c>
      <c r="T818">
        <v>815</v>
      </c>
    </row>
    <row r="819" spans="3:20" x14ac:dyDescent="0.3">
      <c r="C819" t="str">
        <v>06 71 93 12 73</v>
      </c>
      <c r="D819" s="3">
        <v>1054</v>
      </c>
      <c r="E819" t="str">
        <v>SCEA KERFOS</v>
      </c>
      <c r="F819" s="6">
        <v>44313.5546412037</v>
      </c>
      <c r="G819">
        <v>2021</v>
      </c>
      <c r="H819" t="str">
        <v>Jean</v>
      </c>
      <c r="I819" t="str">
        <v>VINCENT</v>
      </c>
      <c r="J819" t="str">
        <v>jean-vincent@outlook.fr</v>
      </c>
      <c r="K819" t="str">
        <v>Kerfos, 22220 Minihy-Tréguier, France</v>
      </c>
      <c r="L819">
        <v>0</v>
      </c>
      <c r="M819">
        <v>0</v>
      </c>
      <c r="N819">
        <v>117</v>
      </c>
      <c r="O819">
        <v>2</v>
      </c>
      <c r="P819">
        <v>0</v>
      </c>
      <c r="Q819" t="str">
        <v>false</v>
      </c>
      <c r="R819" t="str">
        <v>Bretagne</v>
      </c>
      <c r="S819" t="b">
        <v>1</v>
      </c>
      <c r="T819">
        <v>816</v>
      </c>
    </row>
    <row r="820" spans="3:20" x14ac:dyDescent="0.3">
      <c r="C820" t="str">
        <v>06 82 12 90 04</v>
      </c>
      <c r="D820" s="3">
        <v>1055</v>
      </c>
      <c r="E820" t="str">
        <v>MyLumioo HAMON Johan</v>
      </c>
      <c r="F820" s="6">
        <v>44313.569756944446</v>
      </c>
      <c r="G820">
        <v>2021</v>
      </c>
      <c r="H820" t="str">
        <v>Johan</v>
      </c>
      <c r="I820" t="str">
        <v>Hamon</v>
      </c>
      <c r="J820" t="str">
        <v>j-hamon@orange.fr</v>
      </c>
      <c r="K820" t="str">
        <v>4 Route d'Ernée, 53380 La Croixille, France</v>
      </c>
      <c r="L820">
        <v>0</v>
      </c>
      <c r="M820">
        <v>0</v>
      </c>
      <c r="N820">
        <v>8</v>
      </c>
      <c r="O820">
        <v>1</v>
      </c>
      <c r="P820">
        <v>0</v>
      </c>
      <c r="Q820" t="str">
        <v>false</v>
      </c>
      <c r="R820" t="str">
        <v>Porte de Bretagne</v>
      </c>
      <c r="S820" t="b">
        <v>1</v>
      </c>
      <c r="T820">
        <v>817</v>
      </c>
    </row>
    <row r="821" spans="3:20" x14ac:dyDescent="0.3">
      <c r="C821" t="str">
        <v>06 66 45 33 32</v>
      </c>
      <c r="D821" s="3">
        <v>1056</v>
      </c>
      <c r="E821" t="str">
        <v>MyLumioo Silvy</v>
      </c>
      <c r="F821" s="6">
        <v>44313.718009259261</v>
      </c>
      <c r="G821">
        <v>2021</v>
      </c>
      <c r="H821" t="str">
        <v>Nicole</v>
      </c>
      <c r="I821" t="str">
        <v>Silvy</v>
      </c>
      <c r="J821" t="str">
        <v>silvynicoletressie@yahoo.fr</v>
      </c>
      <c r="K821" t="str">
        <v>1 À la Mercantine, 39260 Charchilla, France</v>
      </c>
      <c r="L821">
        <v>0</v>
      </c>
      <c r="M821">
        <v>0</v>
      </c>
      <c r="N821">
        <v>8</v>
      </c>
      <c r="O821">
        <v>1</v>
      </c>
      <c r="P821">
        <v>0</v>
      </c>
      <c r="Q821" t="str">
        <v>false</v>
      </c>
      <c r="R821" t="str">
        <v>Rhone Alpes</v>
      </c>
      <c r="S821" t="b">
        <v>1</v>
      </c>
      <c r="T821">
        <v>818</v>
      </c>
    </row>
    <row r="822" spans="3:20" x14ac:dyDescent="0.3">
      <c r="C822" t="str">
        <v>06 30 75 68 71</v>
      </c>
      <c r="D822" s="3">
        <v>1057</v>
      </c>
      <c r="E822" t="str">
        <v>MyLumioo Bisbal</v>
      </c>
      <c r="F822" s="6">
        <v>44313.789386574077</v>
      </c>
      <c r="G822">
        <v>2021</v>
      </c>
      <c r="H822" t="str">
        <v>Bisbal</v>
      </c>
      <c r="I822" t="str">
        <v>Fabien</v>
      </c>
      <c r="J822" t="str">
        <v>fabbbb09@gmail.com</v>
      </c>
      <c r="K822" t="str">
        <v>Cartou, 09320 Boussenac, France</v>
      </c>
      <c r="L822">
        <v>0</v>
      </c>
      <c r="M822">
        <v>0</v>
      </c>
      <c r="N822">
        <v>8</v>
      </c>
      <c r="O822">
        <v>1</v>
      </c>
      <c r="P822">
        <v>0</v>
      </c>
      <c r="Q822" t="str">
        <v>false</v>
      </c>
      <c r="R822" t="str">
        <v>Occitanie</v>
      </c>
      <c r="S822" t="b">
        <v>1</v>
      </c>
      <c r="T822">
        <v>819</v>
      </c>
    </row>
    <row r="823" spans="3:20" x14ac:dyDescent="0.3">
      <c r="C823" t="str">
        <v>06 52 52 13 29</v>
      </c>
      <c r="D823" s="3">
        <v>1058</v>
      </c>
      <c r="E823" t="str">
        <v>Gaec du Chardonneret</v>
      </c>
      <c r="F823" s="6">
        <v>44313.97215277778</v>
      </c>
      <c r="G823">
        <v>0</v>
      </c>
      <c r="H823" t="str">
        <v>Thomas</v>
      </c>
      <c r="I823" t="str">
        <v>Lubineau</v>
      </c>
      <c r="J823" t="str">
        <v>thomaslubineau@hotmail.fr</v>
      </c>
      <c r="K823" t="str">
        <v>La Brouardière, 72320 Courgenard, France</v>
      </c>
      <c r="L823">
        <v>0</v>
      </c>
      <c r="M823">
        <v>0</v>
      </c>
      <c r="N823">
        <v>75</v>
      </c>
      <c r="O823">
        <v>1</v>
      </c>
      <c r="P823">
        <v>0</v>
      </c>
      <c r="Q823" t="str">
        <v>false</v>
      </c>
      <c r="R823" t="str">
        <v>Pays de la Loire</v>
      </c>
      <c r="S823" t="b">
        <v>1</v>
      </c>
      <c r="T823">
        <v>820</v>
      </c>
    </row>
    <row r="824" spans="3:20" x14ac:dyDescent="0.3">
      <c r="C824" t="str">
        <v>06 17 64 33 58</v>
      </c>
      <c r="D824" s="3">
        <v>1059</v>
      </c>
      <c r="E824" t="str">
        <v>SCEA du Vivier</v>
      </c>
      <c r="F824" s="6">
        <v>44314.571712962963</v>
      </c>
      <c r="G824">
        <v>2021</v>
      </c>
      <c r="H824" t="str">
        <v>Olivier</v>
      </c>
      <c r="I824" t="str">
        <v>Pierron</v>
      </c>
      <c r="J824" t="str">
        <v>olivier.pierron@orange.fr</v>
      </c>
      <c r="K824" t="str">
        <v>La Toxie, 88330 Damas-aux-Bois, France</v>
      </c>
      <c r="L824">
        <v>0</v>
      </c>
      <c r="M824">
        <v>0</v>
      </c>
      <c r="N824">
        <v>117</v>
      </c>
      <c r="O824">
        <v>1</v>
      </c>
      <c r="P824">
        <v>17500</v>
      </c>
      <c r="Q824" t="str">
        <v>true</v>
      </c>
      <c r="R824" t="str">
        <v>Grand Est</v>
      </c>
      <c r="S824" t="b">
        <v>1</v>
      </c>
      <c r="T824">
        <v>821</v>
      </c>
    </row>
    <row r="825" spans="3:20" x14ac:dyDescent="0.3">
      <c r="C825" t="str">
        <v>06 85 01 15 02</v>
      </c>
      <c r="D825" s="3">
        <v>1060</v>
      </c>
      <c r="E825" t="str">
        <v>MyLumioo Stephan</v>
      </c>
      <c r="F825" s="6">
        <v>44314.62908564815</v>
      </c>
      <c r="G825">
        <v>2021</v>
      </c>
      <c r="H825" t="str">
        <v>Jean-Loup</v>
      </c>
      <c r="I825" t="str">
        <v>Stéphan</v>
      </c>
      <c r="J825" t="str">
        <v>stephan.jeanloup@free.fr</v>
      </c>
      <c r="K825" t="str">
        <v>8 Rue des Cygnes, 56300 Neulliac, France</v>
      </c>
      <c r="L825">
        <v>0</v>
      </c>
      <c r="M825">
        <v>0</v>
      </c>
      <c r="N825">
        <v>8</v>
      </c>
      <c r="O825">
        <v>1</v>
      </c>
      <c r="P825">
        <v>0</v>
      </c>
      <c r="Q825" t="str">
        <v>false</v>
      </c>
      <c r="R825" t="str">
        <v>Bretagne</v>
      </c>
      <c r="S825" t="b">
        <v>1</v>
      </c>
      <c r="T825">
        <v>822</v>
      </c>
    </row>
    <row r="826" spans="3:20" x14ac:dyDescent="0.3">
      <c r="C826" t="str">
        <v>06 23 46 82 77</v>
      </c>
      <c r="D826" s="3">
        <v>1061</v>
      </c>
      <c r="E826" t="str">
        <v>SAS Empac Solutions</v>
      </c>
      <c r="F826" s="6">
        <v>44314.813275462962</v>
      </c>
      <c r="G826">
        <v>2017</v>
      </c>
      <c r="H826">
        <v>0</v>
      </c>
      <c r="I826" t="str">
        <v>SAS EMPAC SOLUTIONS</v>
      </c>
      <c r="J826" t="str">
        <v>e.bequet@empacsolutions.com</v>
      </c>
      <c r="K826" t="str">
        <v>324 Bld de l Europe ZI du, Le Lantillon, 16170 Rouillac, France</v>
      </c>
      <c r="L826">
        <v>0</v>
      </c>
      <c r="M826">
        <v>0</v>
      </c>
      <c r="N826">
        <v>110</v>
      </c>
      <c r="O826">
        <v>2</v>
      </c>
      <c r="P826">
        <v>40320</v>
      </c>
      <c r="Q826" t="str">
        <v>true</v>
      </c>
      <c r="R826" t="str">
        <v>Pays de la Loire</v>
      </c>
      <c r="S826" t="b">
        <v>1</v>
      </c>
      <c r="T826">
        <v>823</v>
      </c>
    </row>
    <row r="827" spans="3:20" x14ac:dyDescent="0.3">
      <c r="C827" t="str">
        <v>07 56 21 12 06</v>
      </c>
      <c r="D827" s="3">
        <v>1062</v>
      </c>
      <c r="E827" t="str">
        <v>SAS Argilus</v>
      </c>
      <c r="F827" s="6">
        <v>44315.543495370373</v>
      </c>
      <c r="G827">
        <v>2021</v>
      </c>
      <c r="H827" t="str">
        <v>Julien</v>
      </c>
      <c r="I827" t="str">
        <v>BLANCHARD</v>
      </c>
      <c r="J827" t="str">
        <v>OKWINDARGILUS@argilus.fr</v>
      </c>
      <c r="K827" t="str">
        <v>6 La Bretaudière, 85310 Rives-de-l'Yon, France</v>
      </c>
      <c r="L827">
        <v>0</v>
      </c>
      <c r="M827">
        <v>0</v>
      </c>
      <c r="N827">
        <v>117</v>
      </c>
      <c r="O827">
        <v>3</v>
      </c>
      <c r="P827">
        <v>66420</v>
      </c>
      <c r="Q827" t="str">
        <v>true</v>
      </c>
      <c r="R827" t="str">
        <v>Pays de la Loire</v>
      </c>
      <c r="S827" t="b">
        <v>1</v>
      </c>
      <c r="T827">
        <v>824</v>
      </c>
    </row>
    <row r="828" spans="3:20" x14ac:dyDescent="0.3">
      <c r="C828" t="str">
        <v>06 21 41 70 51</v>
      </c>
      <c r="D828" s="3">
        <v>1063</v>
      </c>
      <c r="E828" t="str">
        <v>MyLumioo Gauvin</v>
      </c>
      <c r="F828" s="6">
        <v>44315.585127314815</v>
      </c>
      <c r="G828">
        <v>2021</v>
      </c>
      <c r="H828" t="str">
        <v>Jeannick</v>
      </c>
      <c r="I828" t="str">
        <v>Gauvin</v>
      </c>
      <c r="J828" t="str">
        <v>gauvin.jeannick@gmail.com</v>
      </c>
      <c r="K828" t="str">
        <v>19 Rue Pierre de Suffren, 56890 Saint-Avé, France</v>
      </c>
      <c r="L828">
        <v>0</v>
      </c>
      <c r="M828">
        <v>0</v>
      </c>
      <c r="N828">
        <v>8</v>
      </c>
      <c r="O828">
        <v>1</v>
      </c>
      <c r="P828">
        <v>0</v>
      </c>
      <c r="Q828" t="str">
        <v>false</v>
      </c>
      <c r="R828" t="str">
        <v>Bretagne</v>
      </c>
      <c r="S828" t="b">
        <v>1</v>
      </c>
      <c r="T828">
        <v>825</v>
      </c>
    </row>
    <row r="829" spans="3:20" x14ac:dyDescent="0.3">
      <c r="C829" t="str">
        <v>06 86 58 56 25</v>
      </c>
      <c r="D829" s="3">
        <v>1064</v>
      </c>
      <c r="E829" t="str">
        <v>EARL le Berre</v>
      </c>
      <c r="F829" s="6">
        <v>44315.932824074072</v>
      </c>
      <c r="G829">
        <v>2021</v>
      </c>
      <c r="H829" t="str">
        <v>Mickaël</v>
      </c>
      <c r="I829" t="str">
        <v>LE BERRE</v>
      </c>
      <c r="J829" t="str">
        <v>earl.le.berre@wanadoo.fr</v>
      </c>
      <c r="K829" t="str">
        <v>Ty Brid, 29800 Ploudiry, France</v>
      </c>
      <c r="L829">
        <v>0</v>
      </c>
      <c r="M829">
        <v>0</v>
      </c>
      <c r="N829">
        <v>117</v>
      </c>
      <c r="O829">
        <v>3</v>
      </c>
      <c r="P829">
        <v>0</v>
      </c>
      <c r="Q829" t="str">
        <v>false</v>
      </c>
      <c r="R829" t="str">
        <v>Bretagne</v>
      </c>
      <c r="S829" t="b">
        <v>1</v>
      </c>
      <c r="T829">
        <v>826</v>
      </c>
    </row>
    <row r="830" spans="3:20" x14ac:dyDescent="0.3">
      <c r="C830" t="str">
        <v>06 19 63 65 98</v>
      </c>
      <c r="D830" s="3">
        <v>1065</v>
      </c>
      <c r="E830" t="str">
        <v>Gaec Geslin</v>
      </c>
      <c r="F830" s="6">
        <v>44315.976168981484</v>
      </c>
      <c r="G830">
        <v>2022</v>
      </c>
      <c r="H830" t="str">
        <v>Mathieu</v>
      </c>
      <c r="I830" t="str">
        <v>Geslin</v>
      </c>
      <c r="J830" t="str">
        <v>gaec.geslin@orange.fr</v>
      </c>
      <c r="K830" t="str">
        <v>72130 Saint-Germain-sur-Sarthe, France</v>
      </c>
      <c r="L830">
        <v>0</v>
      </c>
      <c r="M830">
        <v>0</v>
      </c>
      <c r="N830">
        <v>117</v>
      </c>
      <c r="O830">
        <v>1</v>
      </c>
      <c r="P830">
        <v>0</v>
      </c>
      <c r="Q830" t="str">
        <v>false</v>
      </c>
      <c r="R830" t="str">
        <v>Pays de la Loire</v>
      </c>
      <c r="S830" t="b">
        <v>1</v>
      </c>
      <c r="T830">
        <v>827</v>
      </c>
    </row>
    <row r="831" spans="3:20" x14ac:dyDescent="0.3">
      <c r="C831" t="str">
        <v>06 35 38 78 37</v>
      </c>
      <c r="D831" s="3">
        <v>1066</v>
      </c>
      <c r="E831" t="str">
        <v>Gaec Pascal Lesage</v>
      </c>
      <c r="F831" s="6">
        <v>44315.990289351852</v>
      </c>
      <c r="G831">
        <v>2021</v>
      </c>
      <c r="H831" t="str">
        <v>Pascal</v>
      </c>
      <c r="I831" t="str">
        <v>Lesage</v>
      </c>
      <c r="J831" t="str">
        <v>pascal-lesage2@wanadoo.fr</v>
      </c>
      <c r="K831" t="str">
        <v>Les Picardières, 28330 Soizé, France</v>
      </c>
      <c r="L831">
        <v>0</v>
      </c>
      <c r="M831">
        <v>0</v>
      </c>
      <c r="N831">
        <v>117</v>
      </c>
      <c r="O831">
        <v>1</v>
      </c>
      <c r="P831">
        <v>17500</v>
      </c>
      <c r="Q831" t="str">
        <v>true</v>
      </c>
      <c r="R831" t="str">
        <v>Pays de la Loire</v>
      </c>
      <c r="S831" t="b">
        <v>1</v>
      </c>
      <c r="T831">
        <v>828</v>
      </c>
    </row>
    <row r="832" spans="3:20" x14ac:dyDescent="0.3">
      <c r="C832" t="str">
        <v>06 10 80 04 79</v>
      </c>
      <c r="D832" s="3">
        <v>1067</v>
      </c>
      <c r="E832" t="str">
        <v>SARL Pierron et fils</v>
      </c>
      <c r="F832" s="6">
        <v>44316.473032407404</v>
      </c>
      <c r="G832">
        <v>2021</v>
      </c>
      <c r="H832" t="str">
        <v>Jean-Christophe</v>
      </c>
      <c r="I832" t="str">
        <v>Pierron</v>
      </c>
      <c r="J832" t="str">
        <v>jcpierron3@gmail.com</v>
      </c>
      <c r="K832" t="str">
        <v>21 Rue d'Haillainville, 88330 Damas-aux-Bois, France</v>
      </c>
      <c r="L832">
        <v>0</v>
      </c>
      <c r="M832">
        <v>0</v>
      </c>
      <c r="N832">
        <v>117</v>
      </c>
      <c r="O832">
        <v>2</v>
      </c>
      <c r="P832">
        <v>0</v>
      </c>
      <c r="Q832" t="str">
        <v>true</v>
      </c>
      <c r="R832" t="str">
        <v>Rhone Alpes</v>
      </c>
      <c r="S832" t="b">
        <v>1</v>
      </c>
      <c r="T832">
        <v>829</v>
      </c>
    </row>
    <row r="833" spans="3:20" x14ac:dyDescent="0.3">
      <c r="C833" t="str">
        <v>06 70 72 53 16</v>
      </c>
      <c r="D833" s="3">
        <v>1068</v>
      </c>
      <c r="E833" t="str">
        <v>SARL MCP</v>
      </c>
      <c r="F833" s="6">
        <v>44316.478194444448</v>
      </c>
      <c r="G833">
        <v>2021</v>
      </c>
      <c r="H833" t="str">
        <v>Fabrice</v>
      </c>
      <c r="I833" t="str">
        <v>Collin</v>
      </c>
      <c r="J833" t="str">
        <v>f.collin@cirhyo.fr</v>
      </c>
      <c r="K833" t="str">
        <v>Les Rivières, 03120 Barrais-Bussolles, France</v>
      </c>
      <c r="L833">
        <v>0</v>
      </c>
      <c r="M833">
        <v>0</v>
      </c>
      <c r="N833">
        <v>117</v>
      </c>
      <c r="O833">
        <v>2</v>
      </c>
      <c r="P833">
        <v>0</v>
      </c>
      <c r="Q833" t="str">
        <v>false</v>
      </c>
      <c r="R833" t="str">
        <v>Rhone Alpes</v>
      </c>
      <c r="S833" t="b">
        <v>1</v>
      </c>
      <c r="T833">
        <v>830</v>
      </c>
    </row>
    <row r="834" spans="3:20" x14ac:dyDescent="0.3">
      <c r="C834" t="str">
        <v>06 70 34 52 69</v>
      </c>
      <c r="D834" s="3">
        <v>1069</v>
      </c>
      <c r="E834" t="str">
        <v>GAEC de Farmanprés</v>
      </c>
      <c r="F834" s="6">
        <v>44316.482314814813</v>
      </c>
      <c r="G834">
        <v>2021</v>
      </c>
      <c r="H834" t="str">
        <v>yohann</v>
      </c>
      <c r="I834" t="str">
        <v>Barbe</v>
      </c>
      <c r="J834" t="str">
        <v>yohann.barbe@orange.fr</v>
      </c>
      <c r="K834" t="str">
        <v>4 Chemin du Faxal, 88450 Ubexy, France</v>
      </c>
      <c r="L834">
        <v>0</v>
      </c>
      <c r="M834">
        <v>0</v>
      </c>
      <c r="N834">
        <v>117</v>
      </c>
      <c r="O834">
        <v>1</v>
      </c>
      <c r="P834">
        <v>0</v>
      </c>
      <c r="Q834" t="str">
        <v>false</v>
      </c>
      <c r="R834" t="str">
        <v>Rhone Alpes</v>
      </c>
      <c r="S834" t="b">
        <v>1</v>
      </c>
      <c r="T834">
        <v>831</v>
      </c>
    </row>
    <row r="835" spans="3:20" x14ac:dyDescent="0.3">
      <c r="C835" t="str">
        <v>06 70 34 52 69</v>
      </c>
      <c r="D835" s="3">
        <v>1070</v>
      </c>
      <c r="E835" t="str">
        <v>GAEC DE FARMANPRES 2 (Ferme)</v>
      </c>
      <c r="F835" s="6">
        <v>44316.483587962961</v>
      </c>
      <c r="G835">
        <v>2021</v>
      </c>
      <c r="H835" t="str">
        <v>yohann</v>
      </c>
      <c r="I835" t="str">
        <v>Barbe</v>
      </c>
      <c r="J835" t="str">
        <v>yohann.barbe@orange.fr</v>
      </c>
      <c r="K835" t="str">
        <v>4 Chemin du Faxal, 88450 Ubexy, France</v>
      </c>
      <c r="L835">
        <v>0</v>
      </c>
      <c r="M835">
        <v>0</v>
      </c>
      <c r="N835">
        <v>117</v>
      </c>
      <c r="O835">
        <v>1</v>
      </c>
      <c r="P835">
        <v>0</v>
      </c>
      <c r="Q835" t="str">
        <v>false</v>
      </c>
      <c r="R835" t="str">
        <v>Rhone Alpes</v>
      </c>
      <c r="S835" t="b">
        <v>1</v>
      </c>
      <c r="T835">
        <v>832</v>
      </c>
    </row>
    <row r="836" spans="3:20" x14ac:dyDescent="0.3">
      <c r="C836" t="str">
        <v>06 83 78 62 09</v>
      </c>
      <c r="D836" s="3">
        <v>1071</v>
      </c>
      <c r="E836" t="str">
        <v>EARL des Trois Petits Poucets</v>
      </c>
      <c r="F836" s="6">
        <v>44316.486076388886</v>
      </c>
      <c r="G836">
        <v>2021</v>
      </c>
      <c r="H836" t="str">
        <v>Patricia</v>
      </c>
      <c r="I836" t="str">
        <v>Holle</v>
      </c>
      <c r="J836" t="str">
        <v>patriciastephane.h@orange.fr</v>
      </c>
      <c r="K836" t="str">
        <v>Les Mirodes, 03400 Gennetines, France</v>
      </c>
      <c r="L836">
        <v>0</v>
      </c>
      <c r="M836">
        <v>0</v>
      </c>
      <c r="N836">
        <v>117</v>
      </c>
      <c r="O836">
        <v>1</v>
      </c>
      <c r="P836">
        <v>0</v>
      </c>
      <c r="Q836" t="str">
        <v>false</v>
      </c>
      <c r="R836" t="str">
        <v>Rhone Alpes</v>
      </c>
      <c r="S836" t="b">
        <v>1</v>
      </c>
      <c r="T836">
        <v>833</v>
      </c>
    </row>
    <row r="837" spans="3:20" x14ac:dyDescent="0.3">
      <c r="C837">
        <v>0</v>
      </c>
      <c r="D837" s="3">
        <v>1072</v>
      </c>
      <c r="E837" t="str">
        <v>EARL du Grand Veyriat</v>
      </c>
      <c r="F837" s="6">
        <v>44316.489942129629</v>
      </c>
      <c r="G837">
        <v>2021</v>
      </c>
      <c r="H837" t="str">
        <v>Thierry</v>
      </c>
      <c r="I837" t="str">
        <v>Thenoz</v>
      </c>
      <c r="J837" t="str">
        <v>contact@methanea.fr</v>
      </c>
      <c r="K837" t="str">
        <v>Le Petit Veyriat, 01560 Lescheroux, France</v>
      </c>
      <c r="L837">
        <v>0</v>
      </c>
      <c r="M837">
        <v>0</v>
      </c>
      <c r="N837">
        <v>117</v>
      </c>
      <c r="O837">
        <v>1</v>
      </c>
      <c r="P837">
        <v>0</v>
      </c>
      <c r="Q837" t="str">
        <v>false</v>
      </c>
      <c r="R837" t="str">
        <v>Rhone Alpes</v>
      </c>
      <c r="S837" t="b">
        <v>1</v>
      </c>
      <c r="T837">
        <v>834</v>
      </c>
    </row>
    <row r="838" spans="3:20" x14ac:dyDescent="0.3">
      <c r="C838">
        <v>0</v>
      </c>
      <c r="D838" s="3">
        <v>1073</v>
      </c>
      <c r="E838" t="str">
        <v>SARL Methanea</v>
      </c>
      <c r="F838" s="6">
        <v>44316.49423611111</v>
      </c>
      <c r="G838">
        <v>2021</v>
      </c>
      <c r="H838" t="str">
        <v>Thierry</v>
      </c>
      <c r="I838" t="str">
        <v>Thenoz</v>
      </c>
      <c r="J838" t="str">
        <v>contact@methanea.fr</v>
      </c>
      <c r="K838" t="str">
        <v>Le Petit Veyriat, 01560 Lescheroux, France</v>
      </c>
      <c r="L838">
        <v>0</v>
      </c>
      <c r="M838">
        <v>0</v>
      </c>
      <c r="N838">
        <v>117</v>
      </c>
      <c r="O838">
        <v>1</v>
      </c>
      <c r="P838">
        <v>0</v>
      </c>
      <c r="Q838" t="str">
        <v>true</v>
      </c>
      <c r="R838" t="str">
        <v>Rhone Alpes</v>
      </c>
      <c r="S838" t="b">
        <v>1</v>
      </c>
      <c r="T838">
        <v>835</v>
      </c>
    </row>
    <row r="839" spans="3:20" x14ac:dyDescent="0.3">
      <c r="C839" t="str">
        <v>06 16 66 48 44</v>
      </c>
      <c r="D839" s="3">
        <v>1074</v>
      </c>
      <c r="E839" t="str">
        <v>Olivier Loisil</v>
      </c>
      <c r="F839" s="6">
        <v>44316.736655092594</v>
      </c>
      <c r="G839">
        <v>2021</v>
      </c>
      <c r="H839" t="str">
        <v>Olivier</v>
      </c>
      <c r="I839" t="str">
        <v>Loisil</v>
      </c>
      <c r="J839" t="str">
        <v>olivierloisil@hotmail.com</v>
      </c>
      <c r="K839" t="str">
        <v>La Châtaigneraie, 35370 Étrelles, France</v>
      </c>
      <c r="L839">
        <v>0</v>
      </c>
      <c r="M839">
        <v>0</v>
      </c>
      <c r="N839">
        <v>117</v>
      </c>
      <c r="O839">
        <v>1</v>
      </c>
      <c r="P839">
        <v>17500</v>
      </c>
      <c r="Q839" t="str">
        <v>true</v>
      </c>
      <c r="R839" t="str">
        <v>Bretagne</v>
      </c>
      <c r="S839" t="b">
        <v>1</v>
      </c>
      <c r="T839">
        <v>836</v>
      </c>
    </row>
    <row r="840" spans="3:20" x14ac:dyDescent="0.3">
      <c r="C840" t="str">
        <v>06 85 49 85 03</v>
      </c>
      <c r="D840" s="3">
        <v>1075</v>
      </c>
      <c r="E840" t="str">
        <v>MR DANIEL PICART</v>
      </c>
      <c r="F840" s="6">
        <v>44316.747349537036</v>
      </c>
      <c r="G840">
        <v>2021</v>
      </c>
      <c r="H840" t="str">
        <v>Daniel</v>
      </c>
      <c r="I840" t="str">
        <v>Picart</v>
      </c>
      <c r="J840" t="str">
        <v>charles.picart@gmail.com</v>
      </c>
      <c r="K840" t="str">
        <v>Richou, 29400 Bodilis, France</v>
      </c>
      <c r="L840">
        <v>0</v>
      </c>
      <c r="M840">
        <v>0</v>
      </c>
      <c r="N840">
        <v>117</v>
      </c>
      <c r="O840">
        <v>1</v>
      </c>
      <c r="P840">
        <v>0</v>
      </c>
      <c r="Q840" t="str">
        <v>false</v>
      </c>
      <c r="R840" t="str">
        <v>Bretagne</v>
      </c>
      <c r="S840" t="b">
        <v>1</v>
      </c>
      <c r="T840">
        <v>837</v>
      </c>
    </row>
    <row r="841" spans="3:20" x14ac:dyDescent="0.3">
      <c r="C841" t="str">
        <v>06 85 49 85 03</v>
      </c>
      <c r="D841" s="3">
        <v>1076</v>
      </c>
      <c r="E841" t="str">
        <v>SCEA de Kerdoncuff</v>
      </c>
      <c r="F841" s="6">
        <v>44316.748333333337</v>
      </c>
      <c r="G841">
        <v>2021</v>
      </c>
      <c r="H841" t="str">
        <v>Daniel</v>
      </c>
      <c r="I841" t="str">
        <v>Picart</v>
      </c>
      <c r="J841" t="str">
        <v>charles.picart@gmail.com</v>
      </c>
      <c r="K841" t="str">
        <v>Kerdoncuff, 29400 Bodilis, France</v>
      </c>
      <c r="L841">
        <v>0</v>
      </c>
      <c r="M841">
        <v>0</v>
      </c>
      <c r="N841">
        <v>117</v>
      </c>
      <c r="O841">
        <v>1</v>
      </c>
      <c r="P841">
        <v>0</v>
      </c>
      <c r="Q841" t="str">
        <v>false</v>
      </c>
      <c r="R841" t="str">
        <v>Bretagne</v>
      </c>
      <c r="S841" t="b">
        <v>1</v>
      </c>
      <c r="T841">
        <v>838</v>
      </c>
    </row>
    <row r="842" spans="3:20" x14ac:dyDescent="0.3">
      <c r="C842" t="str">
        <v>06 82 19 15 19</v>
      </c>
      <c r="D842" s="3">
        <v>1077</v>
      </c>
      <c r="E842" t="str">
        <v>SCEA Yannick Le Goff</v>
      </c>
      <c r="F842" s="6">
        <v>44316.751909722225</v>
      </c>
      <c r="G842">
        <v>2021</v>
      </c>
      <c r="H842" t="str">
        <v>Yannick</v>
      </c>
      <c r="I842" t="str">
        <v>LE GOFF</v>
      </c>
      <c r="J842" t="str">
        <v>yannick.le-goff8@wanadoo.fr</v>
      </c>
      <c r="K842" t="str">
        <v>Kerfloc'h, 22110 Kergrist-Moëlou, France</v>
      </c>
      <c r="L842">
        <v>0</v>
      </c>
      <c r="M842">
        <v>0</v>
      </c>
      <c r="N842">
        <v>117</v>
      </c>
      <c r="O842">
        <v>3</v>
      </c>
      <c r="P842">
        <v>27000</v>
      </c>
      <c r="Q842" t="str">
        <v>true</v>
      </c>
      <c r="R842" t="str">
        <v>Bretagne</v>
      </c>
      <c r="S842" t="b">
        <v>1</v>
      </c>
      <c r="T842">
        <v>839</v>
      </c>
    </row>
    <row r="843" spans="3:20" x14ac:dyDescent="0.3">
      <c r="C843" t="str">
        <v>06 75 48 81 08</v>
      </c>
      <c r="D843" s="3">
        <v>1078</v>
      </c>
      <c r="E843" t="str">
        <v>GAEC DES LYS</v>
      </c>
      <c r="F843" s="6">
        <v>44316.756377314814</v>
      </c>
      <c r="G843">
        <v>2021</v>
      </c>
      <c r="H843" t="str">
        <v>Valérie</v>
      </c>
      <c r="I843" t="str">
        <v>PETTON</v>
      </c>
      <c r="J843" t="str">
        <v>gaecdeslys@orange.fr</v>
      </c>
      <c r="K843" t="str">
        <v>Penhars, 29810 Ploumoguer, France</v>
      </c>
      <c r="L843">
        <v>0</v>
      </c>
      <c r="M843">
        <v>0</v>
      </c>
      <c r="N843">
        <v>117</v>
      </c>
      <c r="O843">
        <v>1</v>
      </c>
      <c r="P843">
        <v>17500</v>
      </c>
      <c r="Q843" t="str">
        <v>true</v>
      </c>
      <c r="R843" t="str">
        <v>Bretagne</v>
      </c>
      <c r="S843" t="b">
        <v>1</v>
      </c>
      <c r="T843">
        <v>840</v>
      </c>
    </row>
    <row r="844" spans="3:20" x14ac:dyDescent="0.3">
      <c r="C844" t="str">
        <v>06 79 41 04 08</v>
      </c>
      <c r="D844" s="3">
        <v>1079</v>
      </c>
      <c r="E844" t="str">
        <v>SCEA Kervi</v>
      </c>
      <c r="F844" s="6">
        <v>44316.759155092594</v>
      </c>
      <c r="G844">
        <v>2021</v>
      </c>
      <c r="H844" t="str">
        <v>Stephanie</v>
      </c>
      <c r="I844" t="str">
        <v>JESTIN</v>
      </c>
      <c r="J844" t="str">
        <v>sceakervi@gmail.com</v>
      </c>
      <c r="K844" t="str">
        <v>Kerviliner, 29400 Lampaul-Guimiliau, France</v>
      </c>
      <c r="L844">
        <v>0</v>
      </c>
      <c r="M844">
        <v>0</v>
      </c>
      <c r="N844">
        <v>117</v>
      </c>
      <c r="O844">
        <v>3</v>
      </c>
      <c r="P844">
        <v>0</v>
      </c>
      <c r="Q844" t="str">
        <v>false</v>
      </c>
      <c r="R844" t="str">
        <v>Bretagne</v>
      </c>
      <c r="S844" t="b">
        <v>1</v>
      </c>
      <c r="T844">
        <v>841</v>
      </c>
    </row>
    <row r="845" spans="3:20" x14ac:dyDescent="0.3">
      <c r="C845" t="str">
        <v>06 87 59 27 56</v>
      </c>
      <c r="D845" s="3">
        <v>1080</v>
      </c>
      <c r="E845" t="str">
        <v>MyLumioo Beillouin</v>
      </c>
      <c r="F845" s="6">
        <v>44316.804027777776</v>
      </c>
      <c r="G845">
        <v>2021</v>
      </c>
      <c r="H845" t="str">
        <v>Raymond</v>
      </c>
      <c r="I845" t="str">
        <v>Beillouin</v>
      </c>
      <c r="J845" t="str">
        <v>beillouin.raymond@orange.fr</v>
      </c>
      <c r="K845" t="str">
        <v>La Grande Olbarde, 37350 Barrou, France</v>
      </c>
      <c r="L845">
        <v>0</v>
      </c>
      <c r="M845">
        <v>0</v>
      </c>
      <c r="N845">
        <v>8</v>
      </c>
      <c r="O845">
        <v>1</v>
      </c>
      <c r="P845">
        <v>0</v>
      </c>
      <c r="Q845" t="str">
        <v>false</v>
      </c>
      <c r="R845" t="str">
        <v>Pays de la Loire</v>
      </c>
      <c r="S845" t="b">
        <v>1</v>
      </c>
      <c r="T845">
        <v>842</v>
      </c>
    </row>
    <row r="846" spans="3:20" x14ac:dyDescent="0.3">
      <c r="C846" t="str">
        <v>06 79 50 71 99</v>
      </c>
      <c r="D846" s="3">
        <v>1082</v>
      </c>
      <c r="E846" t="str">
        <v>MyLumioo Ecarnot</v>
      </c>
      <c r="F846" s="6">
        <v>44321.583032407405</v>
      </c>
      <c r="G846">
        <v>2021</v>
      </c>
      <c r="H846" t="str">
        <v>Patrick</v>
      </c>
      <c r="I846" t="str">
        <v>Ecarnot</v>
      </c>
      <c r="J846" t="str">
        <v>marie-pat39@orange.fr</v>
      </c>
      <c r="K846" t="str">
        <v>7 Grande Rue, 39250 Gillois, France</v>
      </c>
      <c r="L846">
        <v>0</v>
      </c>
      <c r="M846">
        <v>0</v>
      </c>
      <c r="N846">
        <v>8</v>
      </c>
      <c r="O846">
        <v>1</v>
      </c>
      <c r="P846">
        <v>0</v>
      </c>
      <c r="Q846" t="str">
        <v>false</v>
      </c>
      <c r="R846" t="str">
        <v>Rhone Alpes</v>
      </c>
      <c r="S846" t="b">
        <v>1</v>
      </c>
      <c r="T846">
        <v>843</v>
      </c>
    </row>
    <row r="847" spans="3:20" x14ac:dyDescent="0.3">
      <c r="C847" t="str">
        <v>06 09 61 38 24</v>
      </c>
      <c r="D847" s="3">
        <v>1083</v>
      </c>
      <c r="E847" t="str">
        <v>MyLumioo Restif</v>
      </c>
      <c r="F847" s="6">
        <v>44321.585486111115</v>
      </c>
      <c r="G847">
        <v>2021</v>
      </c>
      <c r="H847" t="str">
        <v>Maryvonne</v>
      </c>
      <c r="I847" t="str">
        <v>Restif</v>
      </c>
      <c r="J847" t="str">
        <v>maryvonne.restif@orange.fr</v>
      </c>
      <c r="K847" t="str">
        <v>10 Rue Emilia Lebreton, 35500 Vitré, France</v>
      </c>
      <c r="L847">
        <v>0</v>
      </c>
      <c r="M847">
        <v>0</v>
      </c>
      <c r="N847">
        <v>8</v>
      </c>
      <c r="O847">
        <v>1</v>
      </c>
      <c r="P847">
        <v>0</v>
      </c>
      <c r="Q847" t="str">
        <v>false</v>
      </c>
      <c r="R847" t="str">
        <v>Porte de Bretagne</v>
      </c>
      <c r="S847" t="b">
        <v>1</v>
      </c>
      <c r="T847">
        <v>844</v>
      </c>
    </row>
    <row r="848" spans="3:20" x14ac:dyDescent="0.3">
      <c r="C848" t="str">
        <v>06 72 05 16 49</v>
      </c>
      <c r="D848" s="3">
        <v>1084</v>
      </c>
      <c r="E848" t="str">
        <v>MyLumioo Detrier</v>
      </c>
      <c r="F848" s="6">
        <v>44321.588692129626</v>
      </c>
      <c r="G848">
        <v>2021</v>
      </c>
      <c r="H848" t="str">
        <v>Romain</v>
      </c>
      <c r="I848" t="str">
        <v>Detrier</v>
      </c>
      <c r="J848" t="str">
        <v>detrier.romain123@gmail.com</v>
      </c>
      <c r="K848" t="str">
        <v>Rue de la Citadelle, 39250 Gillois, France</v>
      </c>
      <c r="L848">
        <v>0</v>
      </c>
      <c r="M848">
        <v>0</v>
      </c>
      <c r="N848">
        <v>8</v>
      </c>
      <c r="O848">
        <v>1</v>
      </c>
      <c r="P848">
        <v>0</v>
      </c>
      <c r="Q848" t="str">
        <v>false</v>
      </c>
      <c r="R848" t="str">
        <v>Rhone Alpes</v>
      </c>
      <c r="S848" t="b">
        <v>1</v>
      </c>
      <c r="T848">
        <v>845</v>
      </c>
    </row>
    <row r="849" spans="3:20" x14ac:dyDescent="0.3">
      <c r="C849" t="str">
        <v>06 40 40 09 63</v>
      </c>
      <c r="D849" s="3">
        <v>1086</v>
      </c>
      <c r="E849" t="str">
        <v>MyLumioo Guillou</v>
      </c>
      <c r="F849" s="6">
        <v>44321.600937499999</v>
      </c>
      <c r="G849">
        <v>2021</v>
      </c>
      <c r="H849" t="str">
        <v>Guy</v>
      </c>
      <c r="I849" t="str">
        <v>Guillou</v>
      </c>
      <c r="J849" t="str">
        <v>guillou.guy@orange.fr</v>
      </c>
      <c r="K849" t="str">
        <v>22110 Rostrenen, France</v>
      </c>
      <c r="L849">
        <v>0</v>
      </c>
      <c r="M849">
        <v>0</v>
      </c>
      <c r="N849">
        <v>8</v>
      </c>
      <c r="O849">
        <v>1</v>
      </c>
      <c r="P849">
        <v>0</v>
      </c>
      <c r="Q849" t="str">
        <v>false</v>
      </c>
      <c r="R849" t="str">
        <v>Bretagne</v>
      </c>
      <c r="S849" t="b">
        <v>1</v>
      </c>
      <c r="T849">
        <v>846</v>
      </c>
    </row>
    <row r="850" spans="3:20" x14ac:dyDescent="0.3">
      <c r="C850" t="str">
        <v>06 51 52 92 33</v>
      </c>
      <c r="D850" s="3">
        <v>1087</v>
      </c>
      <c r="E850" t="str">
        <v>MyLumioo Clossais</v>
      </c>
      <c r="F850" s="6">
        <v>44321.603865740741</v>
      </c>
      <c r="G850">
        <v>2021</v>
      </c>
      <c r="H850" t="str">
        <v>Marc-André</v>
      </c>
      <c r="I850" t="str">
        <v>Clossais</v>
      </c>
      <c r="J850" t="str">
        <v>ma.clossais@hotmail.com</v>
      </c>
      <c r="K850" t="str">
        <v>Le Brouillard, 35133 Romagné, France</v>
      </c>
      <c r="L850">
        <v>0</v>
      </c>
      <c r="M850">
        <v>0</v>
      </c>
      <c r="N850">
        <v>8</v>
      </c>
      <c r="O850">
        <v>1</v>
      </c>
      <c r="P850">
        <v>0</v>
      </c>
      <c r="Q850" t="str">
        <v>false</v>
      </c>
      <c r="R850" t="str">
        <v>Porte de Bretagne</v>
      </c>
      <c r="S850" t="b">
        <v>1</v>
      </c>
      <c r="T850">
        <v>847</v>
      </c>
    </row>
    <row r="851" spans="3:20" x14ac:dyDescent="0.3">
      <c r="C851" t="str">
        <v>06 76 00 27 46</v>
      </c>
      <c r="D851" s="3">
        <v>1088</v>
      </c>
      <c r="E851" t="str">
        <v>MyLumioo Cannelle</v>
      </c>
      <c r="F851" s="6">
        <v>44321.608287037037</v>
      </c>
      <c r="G851">
        <v>2021</v>
      </c>
      <c r="H851" t="str">
        <v>Frédéric</v>
      </c>
      <c r="I851" t="str">
        <v>Cannelle</v>
      </c>
      <c r="J851" t="str">
        <v>frederic.canelle@wanadoo.fr</v>
      </c>
      <c r="K851" t="str">
        <v>25160 Saint-Point-Lac, France</v>
      </c>
      <c r="L851">
        <v>0</v>
      </c>
      <c r="M851">
        <v>0</v>
      </c>
      <c r="N851">
        <v>8</v>
      </c>
      <c r="O851">
        <v>1</v>
      </c>
      <c r="P851">
        <v>0</v>
      </c>
      <c r="Q851" t="str">
        <v>false</v>
      </c>
      <c r="R851" t="str">
        <v>Rhone Alpes</v>
      </c>
      <c r="S851" t="b">
        <v>1</v>
      </c>
      <c r="T851">
        <v>848</v>
      </c>
    </row>
    <row r="852" spans="3:20" x14ac:dyDescent="0.3">
      <c r="C852" t="str">
        <v>06 15 34 66 94</v>
      </c>
      <c r="D852" s="3">
        <v>1089</v>
      </c>
      <c r="E852" t="str">
        <v>MyLumioo Pons</v>
      </c>
      <c r="F852" s="6">
        <v>44321.774305555555</v>
      </c>
      <c r="G852">
        <v>2021</v>
      </c>
      <c r="H852" t="str">
        <v>Michel</v>
      </c>
      <c r="I852" t="str">
        <v>Pons</v>
      </c>
      <c r="J852" t="str">
        <v>mickpons@hotmail.fr</v>
      </c>
      <c r="K852" t="str">
        <v>38 Allées des Castelets, 12740 La Loubière, France</v>
      </c>
      <c r="L852">
        <v>0</v>
      </c>
      <c r="M852">
        <v>0</v>
      </c>
      <c r="N852">
        <v>8</v>
      </c>
      <c r="O852">
        <v>1</v>
      </c>
      <c r="P852">
        <v>0</v>
      </c>
      <c r="Q852" t="str">
        <v>false</v>
      </c>
      <c r="R852" t="str">
        <v>Occitanie</v>
      </c>
      <c r="S852" t="b">
        <v>1</v>
      </c>
      <c r="T852">
        <v>849</v>
      </c>
    </row>
    <row r="853" spans="3:20" x14ac:dyDescent="0.3">
      <c r="C853" t="str">
        <v>06 51 69 59 64</v>
      </c>
      <c r="D853" s="3">
        <v>1090</v>
      </c>
      <c r="E853" t="str">
        <v>MyLumioo Jacquemin pro</v>
      </c>
      <c r="F853" s="6">
        <v>44322.685567129629</v>
      </c>
      <c r="G853">
        <v>2021</v>
      </c>
      <c r="H853" t="str">
        <v>Stéphane</v>
      </c>
      <c r="I853" t="str">
        <v>Jacquemin</v>
      </c>
      <c r="J853" t="str">
        <v>jacqsimmobilier@gmail.com</v>
      </c>
      <c r="K853" t="str">
        <v>53 Avenue Chabaud Latour, 25200 Montbéliard, France</v>
      </c>
      <c r="L853">
        <v>0</v>
      </c>
      <c r="M853">
        <v>0</v>
      </c>
      <c r="N853">
        <v>8</v>
      </c>
      <c r="O853">
        <v>1</v>
      </c>
      <c r="P853">
        <v>0</v>
      </c>
      <c r="Q853" t="str">
        <v>false</v>
      </c>
      <c r="R853" t="str">
        <v>Rhone Alpes</v>
      </c>
      <c r="S853" t="b">
        <v>1</v>
      </c>
      <c r="T853">
        <v>850</v>
      </c>
    </row>
    <row r="854" spans="3:20" x14ac:dyDescent="0.3">
      <c r="C854" t="str">
        <v>06 51 69 59 64</v>
      </c>
      <c r="D854" s="3">
        <v>1091</v>
      </c>
      <c r="E854" t="str">
        <v>MyLumioo Jacquemin domicile</v>
      </c>
      <c r="F854" s="6">
        <v>44322.728506944448</v>
      </c>
      <c r="G854">
        <v>2021</v>
      </c>
      <c r="H854" t="str">
        <v>Stéphane</v>
      </c>
      <c r="I854" t="str">
        <v>Jacquemin</v>
      </c>
      <c r="J854" t="str">
        <v>jacqsimmobilier@gmail.com</v>
      </c>
      <c r="K854" t="str">
        <v>10 Rue des Prés, 90200 Giromagny, France</v>
      </c>
      <c r="L854">
        <v>0</v>
      </c>
      <c r="M854">
        <v>0</v>
      </c>
      <c r="N854">
        <v>8</v>
      </c>
      <c r="O854">
        <v>1</v>
      </c>
      <c r="P854">
        <v>0</v>
      </c>
      <c r="Q854" t="str">
        <v>false</v>
      </c>
      <c r="R854" t="str">
        <v>Rhone Alpes</v>
      </c>
      <c r="S854" t="b">
        <v>1</v>
      </c>
      <c r="T854">
        <v>851</v>
      </c>
    </row>
    <row r="855" spans="3:20" x14ac:dyDescent="0.3">
      <c r="C855" t="str">
        <v>06 24 79 76 86</v>
      </c>
      <c r="D855" s="3">
        <v>1092</v>
      </c>
      <c r="E855" t="str">
        <v>MyLumioo LE COZ Emmanuel</v>
      </c>
      <c r="F855" s="6">
        <v>44322.760509259257</v>
      </c>
      <c r="G855">
        <v>2021</v>
      </c>
      <c r="H855" t="str">
        <v>Emmanuel</v>
      </c>
      <c r="I855" t="str">
        <v>Le Coz</v>
      </c>
      <c r="J855" t="str">
        <v>emmanuellecoz@hotmail.fr</v>
      </c>
      <c r="K855" t="str">
        <v>Moulin de Robat, 49230 Sèvremoine, France</v>
      </c>
      <c r="L855">
        <v>0</v>
      </c>
      <c r="M855">
        <v>0</v>
      </c>
      <c r="N855">
        <v>8</v>
      </c>
      <c r="O855">
        <v>1</v>
      </c>
      <c r="P855">
        <v>0</v>
      </c>
      <c r="Q855" t="str">
        <v>false</v>
      </c>
      <c r="R855" t="str">
        <v>Pays de la Loire</v>
      </c>
      <c r="S855" t="b">
        <v>1</v>
      </c>
      <c r="T855">
        <v>852</v>
      </c>
    </row>
    <row r="856" spans="3:20" x14ac:dyDescent="0.3">
      <c r="C856" t="str">
        <v>06 62 47 45 18</v>
      </c>
      <c r="D856" s="3">
        <v>1093</v>
      </c>
      <c r="E856" t="str">
        <v>MyLumioo Vouadec</v>
      </c>
      <c r="F856" s="6">
        <v>44322.766273148147</v>
      </c>
      <c r="G856">
        <v>2021</v>
      </c>
      <c r="H856" t="str">
        <v>Didier</v>
      </c>
      <c r="I856" t="str">
        <v>Vouadec</v>
      </c>
      <c r="J856" t="str">
        <v>didier.vouadec@gmail.com</v>
      </c>
      <c r="K856" t="str">
        <v>La Peuvrie, 35290 Saint-Onen-la-Chapelle, France</v>
      </c>
      <c r="L856">
        <v>0</v>
      </c>
      <c r="M856">
        <v>0</v>
      </c>
      <c r="N856">
        <v>8</v>
      </c>
      <c r="O856">
        <v>2</v>
      </c>
      <c r="P856">
        <v>0</v>
      </c>
      <c r="Q856" t="str">
        <v>false</v>
      </c>
      <c r="R856" t="str">
        <v>Porte de Bretagne</v>
      </c>
      <c r="S856" t="b">
        <v>1</v>
      </c>
      <c r="T856">
        <v>853</v>
      </c>
    </row>
    <row r="857" spans="3:20" x14ac:dyDescent="0.3">
      <c r="C857" t="str">
        <v>06 79 80 35 47</v>
      </c>
      <c r="D857" s="3">
        <v>1094</v>
      </c>
      <c r="E857" t="str">
        <v>SARL L'atelier de Plaisance</v>
      </c>
      <c r="F857" s="6">
        <v>44323.372777777775</v>
      </c>
      <c r="G857">
        <v>2021</v>
      </c>
      <c r="H857" t="str">
        <v>Pierre</v>
      </c>
      <c r="I857" t="str">
        <v>Grosz</v>
      </c>
      <c r="J857" t="str">
        <v>fabienne.grosz@mon-cochon.com</v>
      </c>
      <c r="K857" t="str">
        <v>Jean Digeaux, 24560 Plaisance, France</v>
      </c>
      <c r="L857">
        <v>0</v>
      </c>
      <c r="M857">
        <v>0</v>
      </c>
      <c r="N857">
        <v>117</v>
      </c>
      <c r="O857">
        <v>1</v>
      </c>
      <c r="P857">
        <v>0</v>
      </c>
      <c r="Q857" t="str">
        <v>false</v>
      </c>
      <c r="R857" t="str">
        <v>Occitanie</v>
      </c>
      <c r="S857" t="b">
        <v>1</v>
      </c>
      <c r="T857">
        <v>854</v>
      </c>
    </row>
    <row r="858" spans="3:20" x14ac:dyDescent="0.3">
      <c r="C858" t="str">
        <v>06 24 58 34 16</v>
      </c>
      <c r="D858" s="3">
        <v>1095</v>
      </c>
      <c r="E858" t="str">
        <v>MyLumioo Brisse</v>
      </c>
      <c r="F858" s="6">
        <v>44323.510115740741</v>
      </c>
      <c r="G858">
        <v>2021</v>
      </c>
      <c r="H858" t="str">
        <v>Michel</v>
      </c>
      <c r="I858" t="str">
        <v>Brisse</v>
      </c>
      <c r="J858" t="str">
        <v>brisse.michel@neuf.fr</v>
      </c>
      <c r="K858" t="str">
        <v>La ville És Goupines, 22330 Le Mené, France</v>
      </c>
      <c r="L858">
        <v>0</v>
      </c>
      <c r="M858">
        <v>0</v>
      </c>
      <c r="N858">
        <v>8</v>
      </c>
      <c r="O858">
        <v>1</v>
      </c>
      <c r="P858">
        <v>0</v>
      </c>
      <c r="Q858" t="str">
        <v>false</v>
      </c>
      <c r="R858" t="str">
        <v>Bretagne</v>
      </c>
      <c r="S858" t="b">
        <v>1</v>
      </c>
      <c r="T858">
        <v>855</v>
      </c>
    </row>
    <row r="859" spans="3:20" x14ac:dyDescent="0.3">
      <c r="C859" t="str">
        <v>06 66 68 83 71</v>
      </c>
      <c r="D859" s="3">
        <v>1096</v>
      </c>
      <c r="E859" t="str">
        <v>MyLumioo Violot</v>
      </c>
      <c r="F859" s="6">
        <v>44323.514247685183</v>
      </c>
      <c r="G859">
        <v>2021</v>
      </c>
      <c r="H859" t="str">
        <v>Philippe</v>
      </c>
      <c r="I859" t="str">
        <v>Violot</v>
      </c>
      <c r="J859" t="str">
        <v>phillipeviolot@hotmail.fr</v>
      </c>
      <c r="K859" t="str">
        <v>7 Chemin de la Mare Ronde, 71350 Sermesse, France</v>
      </c>
      <c r="L859">
        <v>0</v>
      </c>
      <c r="M859">
        <v>0</v>
      </c>
      <c r="N859">
        <v>8</v>
      </c>
      <c r="O859">
        <v>1</v>
      </c>
      <c r="P859">
        <v>0</v>
      </c>
      <c r="Q859" t="str">
        <v>false</v>
      </c>
      <c r="R859" t="str">
        <v>Rhone Alpes</v>
      </c>
      <c r="S859" t="b">
        <v>1</v>
      </c>
      <c r="T859">
        <v>856</v>
      </c>
    </row>
    <row r="860" spans="3:20" x14ac:dyDescent="0.3">
      <c r="C860" t="str">
        <v>06 89 73 89 96</v>
      </c>
      <c r="D860" s="3">
        <v>1097</v>
      </c>
      <c r="E860" t="str">
        <v>MyLumioo Lallouet</v>
      </c>
      <c r="F860" s="6">
        <v>44323.516574074078</v>
      </c>
      <c r="G860">
        <v>2021</v>
      </c>
      <c r="H860" t="str">
        <v>Yvette</v>
      </c>
      <c r="I860" t="str">
        <v>Lallouet</v>
      </c>
      <c r="J860" t="str">
        <v>yvettelallou@orange.fr</v>
      </c>
      <c r="K860" t="str">
        <v>Kergonan, 29530 Landeleau, France</v>
      </c>
      <c r="L860">
        <v>0</v>
      </c>
      <c r="M860">
        <v>0</v>
      </c>
      <c r="N860">
        <v>8</v>
      </c>
      <c r="O860">
        <v>1</v>
      </c>
      <c r="P860">
        <v>0</v>
      </c>
      <c r="Q860" t="str">
        <v>false</v>
      </c>
      <c r="R860" t="str">
        <v>Bretagne</v>
      </c>
      <c r="S860" t="b">
        <v>1</v>
      </c>
      <c r="T860">
        <v>857</v>
      </c>
    </row>
    <row r="861" spans="3:20" x14ac:dyDescent="0.3">
      <c r="C861" t="str">
        <v>06 86 25 77 80</v>
      </c>
      <c r="D861" s="3">
        <v>1098</v>
      </c>
      <c r="E861" t="str">
        <v>MyLumioo Choisy</v>
      </c>
      <c r="F861" s="6">
        <v>44323.519305555557</v>
      </c>
      <c r="G861">
        <v>2021</v>
      </c>
      <c r="H861" t="str">
        <v>Franck</v>
      </c>
      <c r="I861" t="str">
        <v>Choisy</v>
      </c>
      <c r="J861" t="str">
        <v>skyfranck1@gmail.com</v>
      </c>
      <c r="K861" t="str">
        <v>Meynard, 24800 Saint-Martin-de-Fressengeas, France</v>
      </c>
      <c r="L861">
        <v>0</v>
      </c>
      <c r="M861">
        <v>0</v>
      </c>
      <c r="N861">
        <v>8</v>
      </c>
      <c r="O861">
        <v>2</v>
      </c>
      <c r="P861">
        <v>0</v>
      </c>
      <c r="Q861" t="str">
        <v>false</v>
      </c>
      <c r="R861" t="str">
        <v>Occitanie</v>
      </c>
      <c r="S861" t="b">
        <v>1</v>
      </c>
      <c r="T861">
        <v>858</v>
      </c>
    </row>
    <row r="862" spans="3:20" x14ac:dyDescent="0.3">
      <c r="C862" t="str">
        <v>06 72 31 40 99</v>
      </c>
      <c r="D862" s="3">
        <v>1099</v>
      </c>
      <c r="E862" t="str">
        <v>MyLumioo Multifroid</v>
      </c>
      <c r="F862" s="6">
        <v>44323.541712962964</v>
      </c>
      <c r="G862">
        <v>2021</v>
      </c>
      <c r="H862" t="str">
        <v>Lavillauroy</v>
      </c>
      <c r="I862" t="str">
        <v>Multifroid Service</v>
      </c>
      <c r="J862" t="str">
        <v>lavillauroy.florian@wanadoo.fr</v>
      </c>
      <c r="K862" t="str">
        <v>Z à de Pen Prat, 29600 Sainte-Sève, France</v>
      </c>
      <c r="L862">
        <v>0</v>
      </c>
      <c r="M862">
        <v>0</v>
      </c>
      <c r="N862">
        <v>8</v>
      </c>
      <c r="O862">
        <v>3</v>
      </c>
      <c r="P862">
        <v>0</v>
      </c>
      <c r="Q862" t="str">
        <v>false</v>
      </c>
      <c r="R862" t="str">
        <v>Bretagne</v>
      </c>
      <c r="S862" t="b">
        <v>1</v>
      </c>
      <c r="T862">
        <v>859</v>
      </c>
    </row>
    <row r="863" spans="3:20" x14ac:dyDescent="0.3">
      <c r="C863">
        <v>0</v>
      </c>
      <c r="D863" s="3">
        <v>1100</v>
      </c>
      <c r="E863" t="str">
        <v>EARL Galliporc</v>
      </c>
      <c r="F863" s="6">
        <v>44323.845949074072</v>
      </c>
      <c r="G863">
        <v>2021</v>
      </c>
      <c r="H863" t="str">
        <v>Christian</v>
      </c>
      <c r="I863" t="str">
        <v>Maisonneuve</v>
      </c>
      <c r="J863" t="str">
        <v>galliporc@orange.fr</v>
      </c>
      <c r="K863" t="str">
        <v>Les Pucellières, 53800 Bouchamps-lès-Craon, France</v>
      </c>
      <c r="L863">
        <v>0</v>
      </c>
      <c r="M863">
        <v>0</v>
      </c>
      <c r="N863">
        <v>117</v>
      </c>
      <c r="O863">
        <v>1</v>
      </c>
      <c r="P863">
        <v>0</v>
      </c>
      <c r="Q863" t="str">
        <v>false</v>
      </c>
      <c r="R863" t="str">
        <v>Porte de Bretagne</v>
      </c>
      <c r="S863" t="b">
        <v>1</v>
      </c>
      <c r="T863">
        <v>860</v>
      </c>
    </row>
    <row r="864" spans="3:20" x14ac:dyDescent="0.3">
      <c r="C864" t="str">
        <v>06 73 61 18 23</v>
      </c>
      <c r="D864" s="3">
        <v>1101</v>
      </c>
      <c r="E864" t="str">
        <v>MyLumioo Laheurte</v>
      </c>
      <c r="F864" s="6">
        <v>44327.786354166667</v>
      </c>
      <c r="G864">
        <v>2021</v>
      </c>
      <c r="H864" t="str">
        <v>Richard</v>
      </c>
      <c r="I864" t="str">
        <v>Laheurte</v>
      </c>
      <c r="J864" t="str">
        <v>rlaheurte25160@gmail.com</v>
      </c>
      <c r="K864" t="str">
        <v>9 Rue du Bois de l'Orme, 25160 Oye-et-Pallet, France</v>
      </c>
      <c r="L864">
        <v>0</v>
      </c>
      <c r="M864">
        <v>0</v>
      </c>
      <c r="N864">
        <v>8</v>
      </c>
      <c r="O864">
        <v>1</v>
      </c>
      <c r="P864">
        <v>0</v>
      </c>
      <c r="Q864" t="str">
        <v>false</v>
      </c>
      <c r="R864" t="str">
        <v>Rhone Alpes</v>
      </c>
      <c r="S864" t="b">
        <v>1</v>
      </c>
      <c r="T864">
        <v>861</v>
      </c>
    </row>
    <row r="865" spans="3:20" x14ac:dyDescent="0.3">
      <c r="C865" t="str">
        <v>06 10 34 84 79</v>
      </c>
      <c r="D865" s="3">
        <v>1102</v>
      </c>
      <c r="E865" t="str">
        <v>EARL sous le moulin</v>
      </c>
      <c r="F865" s="6">
        <v>44328.657152777778</v>
      </c>
      <c r="G865">
        <v>2021</v>
      </c>
      <c r="H865" t="str">
        <v>France</v>
      </c>
      <c r="I865" t="str">
        <v>Morin</v>
      </c>
      <c r="J865" t="str">
        <v>fmorin86110@gmail.com</v>
      </c>
      <c r="K865" t="str">
        <v>86110 Amberre, France</v>
      </c>
      <c r="L865">
        <v>0</v>
      </c>
      <c r="M865">
        <v>0</v>
      </c>
      <c r="N865">
        <v>110</v>
      </c>
      <c r="O865">
        <v>3</v>
      </c>
      <c r="P865">
        <v>0</v>
      </c>
      <c r="Q865" t="str">
        <v>false</v>
      </c>
      <c r="R865" t="str">
        <v>Pays de la Loire</v>
      </c>
      <c r="S865" t="b">
        <v>1</v>
      </c>
      <c r="T865">
        <v>862</v>
      </c>
    </row>
    <row r="866" spans="3:20" x14ac:dyDescent="0.3">
      <c r="C866" t="str">
        <v>06 24 20 30 30</v>
      </c>
      <c r="D866" s="3">
        <v>1103</v>
      </c>
      <c r="E866" t="str">
        <v>MyLumioo Carrot</v>
      </c>
      <c r="F866" s="6">
        <v>44328.711296296293</v>
      </c>
      <c r="G866">
        <v>2021</v>
      </c>
      <c r="H866" t="str">
        <v>Olivier</v>
      </c>
      <c r="I866" t="str">
        <v>Carrot</v>
      </c>
      <c r="J866" t="str">
        <v>olivier.c75@gmail.com</v>
      </c>
      <c r="K866" t="str">
        <v>2a Rue de la Mer, 29710 Pouldreuzic, France</v>
      </c>
      <c r="L866">
        <v>0</v>
      </c>
      <c r="M866">
        <v>0</v>
      </c>
      <c r="N866">
        <v>8</v>
      </c>
      <c r="O866">
        <v>1</v>
      </c>
      <c r="P866">
        <v>0</v>
      </c>
      <c r="Q866" t="str">
        <v>false</v>
      </c>
      <c r="R866" t="str">
        <v>Bretagne</v>
      </c>
      <c r="S866" t="b">
        <v>1</v>
      </c>
      <c r="T866">
        <v>863</v>
      </c>
    </row>
    <row r="867" spans="3:20" x14ac:dyDescent="0.3">
      <c r="C867" t="str">
        <v>06 28 53 63 44</v>
      </c>
      <c r="D867" s="3">
        <v>1104</v>
      </c>
      <c r="E867" t="str">
        <v>MyLumioo Yves Halter</v>
      </c>
      <c r="F867" s="6">
        <v>44328.826770833337</v>
      </c>
      <c r="G867">
        <v>2021</v>
      </c>
      <c r="H867" t="str">
        <v>Yves</v>
      </c>
      <c r="I867" t="str">
        <v>HALTER</v>
      </c>
      <c r="J867" t="str">
        <v>famirisand@orange.fr</v>
      </c>
      <c r="K867" t="str">
        <v>Pen Mezen, 29800 Saint-Divy, France</v>
      </c>
      <c r="L867">
        <v>0</v>
      </c>
      <c r="M867">
        <v>0</v>
      </c>
      <c r="N867">
        <v>8</v>
      </c>
      <c r="O867">
        <v>1</v>
      </c>
      <c r="P867">
        <v>0</v>
      </c>
      <c r="Q867" t="str">
        <v>false</v>
      </c>
      <c r="R867" t="str">
        <v>Bretagne</v>
      </c>
      <c r="S867" t="b">
        <v>1</v>
      </c>
      <c r="T867">
        <v>864</v>
      </c>
    </row>
    <row r="868" spans="3:20" x14ac:dyDescent="0.3">
      <c r="C868">
        <v>780024895</v>
      </c>
      <c r="D868" s="3">
        <v>1105</v>
      </c>
      <c r="E868" t="str">
        <v>MyLumioo Bossard Nicolas</v>
      </c>
      <c r="F868" s="6">
        <v>44330.524525462963</v>
      </c>
      <c r="G868">
        <v>2021</v>
      </c>
      <c r="H868" t="str">
        <v>Nicolas</v>
      </c>
      <c r="I868" t="str">
        <v>Bossard</v>
      </c>
      <c r="J868" t="str">
        <v>nicobos85@gmail.com</v>
      </c>
      <c r="K868" t="str">
        <v>78 Rue des Plantes, 85300 Challans, France</v>
      </c>
      <c r="L868">
        <v>0</v>
      </c>
      <c r="M868">
        <v>0</v>
      </c>
      <c r="N868">
        <v>8</v>
      </c>
      <c r="O868">
        <v>1</v>
      </c>
      <c r="P868">
        <v>0</v>
      </c>
      <c r="Q868" t="str">
        <v>false</v>
      </c>
      <c r="R868" t="str">
        <v>Pays de la Loire</v>
      </c>
      <c r="S868" t="b">
        <v>1</v>
      </c>
      <c r="T868">
        <v>865</v>
      </c>
    </row>
    <row r="869" spans="3:20" x14ac:dyDescent="0.3">
      <c r="C869" t="str">
        <v>06 80 94 22 12</v>
      </c>
      <c r="D869" s="3">
        <v>1106</v>
      </c>
      <c r="E869" t="str">
        <v>MyLumioo Orain</v>
      </c>
      <c r="F869" s="6">
        <v>44330.535370370373</v>
      </c>
      <c r="G869">
        <v>2021</v>
      </c>
      <c r="H869" t="str">
        <v>Sylvain</v>
      </c>
      <c r="I869" t="str">
        <v>Orain</v>
      </c>
      <c r="J869" t="str">
        <v>s_orain@orange.fr</v>
      </c>
      <c r="K869" t="str">
        <v>3 Rue de la Chapelle, 35480 Guipry, France</v>
      </c>
      <c r="L869">
        <v>0</v>
      </c>
      <c r="M869">
        <v>0</v>
      </c>
      <c r="N869">
        <v>8</v>
      </c>
      <c r="O869">
        <v>1</v>
      </c>
      <c r="P869">
        <v>0</v>
      </c>
      <c r="Q869" t="str">
        <v>false</v>
      </c>
      <c r="R869" t="str">
        <v>Porte de Bretagne</v>
      </c>
      <c r="S869" t="b">
        <v>1</v>
      </c>
      <c r="T869">
        <v>866</v>
      </c>
    </row>
    <row r="870" spans="3:20" x14ac:dyDescent="0.3">
      <c r="C870" t="str">
        <v>07 69 08 60 89</v>
      </c>
      <c r="D870" s="3">
        <v>1107</v>
      </c>
      <c r="E870" t="str">
        <v>MyLumioo Desert</v>
      </c>
      <c r="F870" s="6">
        <v>44330.557870370372</v>
      </c>
      <c r="G870">
        <v>2021</v>
      </c>
      <c r="H870" t="str">
        <v>André</v>
      </c>
      <c r="I870" t="str">
        <v>Désert</v>
      </c>
      <c r="J870" t="str">
        <v>andredesert.1779@gmail.com</v>
      </c>
      <c r="K870" t="str">
        <v>Chemin Lasclotes, 64160 Sévignacq, France</v>
      </c>
      <c r="L870">
        <v>0</v>
      </c>
      <c r="M870">
        <v>0</v>
      </c>
      <c r="N870">
        <v>8</v>
      </c>
      <c r="O870">
        <v>1</v>
      </c>
      <c r="P870">
        <v>0</v>
      </c>
      <c r="Q870" t="str">
        <v>false</v>
      </c>
      <c r="R870" t="str">
        <v>Occitanie</v>
      </c>
      <c r="S870" t="b">
        <v>1</v>
      </c>
      <c r="T870">
        <v>867</v>
      </c>
    </row>
    <row r="871" spans="3:20" x14ac:dyDescent="0.3">
      <c r="C871" t="str">
        <v>06 08 47 45 21</v>
      </c>
      <c r="D871" s="3">
        <v>1108</v>
      </c>
      <c r="E871" t="str">
        <v>Scea de l'étang</v>
      </c>
      <c r="F871" s="6">
        <v>44335.421944444446</v>
      </c>
      <c r="G871">
        <v>2021</v>
      </c>
      <c r="H871" t="str">
        <v>Philippe</v>
      </c>
      <c r="I871" t="str">
        <v>Marquet</v>
      </c>
      <c r="J871" t="str">
        <v>marquetphil@wanadoo.fr</v>
      </c>
      <c r="K871" t="str">
        <v>Le Bois du Liet, 35640 Chelun, France</v>
      </c>
      <c r="L871">
        <v>0</v>
      </c>
      <c r="M871">
        <v>0</v>
      </c>
      <c r="N871">
        <v>117</v>
      </c>
      <c r="O871">
        <v>8</v>
      </c>
      <c r="P871">
        <v>120000</v>
      </c>
      <c r="Q871" t="str">
        <v>true</v>
      </c>
      <c r="R871" t="str">
        <v>Porte de Bretagne</v>
      </c>
      <c r="S871" t="b">
        <v>1</v>
      </c>
      <c r="T871">
        <v>868</v>
      </c>
    </row>
    <row r="872" spans="3:20" x14ac:dyDescent="0.3">
      <c r="C872" t="str">
        <v>06 24 47 54 53</v>
      </c>
      <c r="D872" s="3">
        <v>1109</v>
      </c>
      <c r="E872" t="str">
        <v>Tonnelier Philippe</v>
      </c>
      <c r="F872" s="6">
        <v>44335.499710648146</v>
      </c>
      <c r="G872">
        <v>2021</v>
      </c>
      <c r="H872" t="str">
        <v>Philippe</v>
      </c>
      <c r="I872" t="str">
        <v>Tonnelier</v>
      </c>
      <c r="J872" t="str">
        <v>tophil31@gmail.com</v>
      </c>
      <c r="K872" t="str">
        <v>La Mouchardière, 53230 Cossé-le-Vivien, France</v>
      </c>
      <c r="L872">
        <v>0</v>
      </c>
      <c r="M872">
        <v>0</v>
      </c>
      <c r="N872">
        <v>117</v>
      </c>
      <c r="O872">
        <v>1</v>
      </c>
      <c r="P872">
        <v>0</v>
      </c>
      <c r="Q872" t="str">
        <v>false</v>
      </c>
      <c r="R872" t="str">
        <v>Pays de la Loire</v>
      </c>
      <c r="S872" t="b">
        <v>1</v>
      </c>
      <c r="T872">
        <v>869</v>
      </c>
    </row>
    <row r="873" spans="3:20" x14ac:dyDescent="0.3">
      <c r="C873" t="str">
        <v>06 20 54 74 37</v>
      </c>
      <c r="D873" s="3">
        <v>1111</v>
      </c>
      <c r="E873" t="str">
        <v>EARL Rault Morin</v>
      </c>
      <c r="F873" s="6">
        <v>44335.786504629628</v>
      </c>
      <c r="G873">
        <v>2021</v>
      </c>
      <c r="H873" t="str">
        <v>Sébastien</v>
      </c>
      <c r="I873" t="str">
        <v>RAULT</v>
      </c>
      <c r="J873" t="str">
        <v>sebastien.rault22@orange.fr</v>
      </c>
      <c r="K873" t="str">
        <v>Cottier, 22460 Le Quillio, France</v>
      </c>
      <c r="L873">
        <v>0</v>
      </c>
      <c r="M873">
        <v>0</v>
      </c>
      <c r="N873">
        <v>117</v>
      </c>
      <c r="O873">
        <v>2</v>
      </c>
      <c r="P873">
        <v>0</v>
      </c>
      <c r="Q873" t="str">
        <v>false</v>
      </c>
      <c r="R873" t="str">
        <v>Bretagne</v>
      </c>
      <c r="S873" t="b">
        <v>1</v>
      </c>
      <c r="T873">
        <v>870</v>
      </c>
    </row>
    <row r="874" spans="3:20" x14ac:dyDescent="0.3">
      <c r="C874" t="str">
        <v>06 72 25 20 28</v>
      </c>
      <c r="D874" s="3">
        <v>1112</v>
      </c>
      <c r="E874" t="str">
        <v>GAEC de Pluscoat</v>
      </c>
      <c r="F874" s="6">
        <v>44335.78875</v>
      </c>
      <c r="G874">
        <v>2021</v>
      </c>
      <c r="H874" t="str">
        <v>Yannick</v>
      </c>
      <c r="I874" t="str">
        <v>KERTUDO</v>
      </c>
      <c r="J874" t="str">
        <v>yannick.kertudo@orange.fr</v>
      </c>
      <c r="K874" t="str">
        <v>Pluscoat Braz, 22140 Bégard, France</v>
      </c>
      <c r="L874">
        <v>0</v>
      </c>
      <c r="M874">
        <v>0</v>
      </c>
      <c r="N874">
        <v>117</v>
      </c>
      <c r="O874">
        <v>1</v>
      </c>
      <c r="P874">
        <v>0</v>
      </c>
      <c r="Q874" t="str">
        <v>false</v>
      </c>
      <c r="R874" t="str">
        <v>Bretagne</v>
      </c>
      <c r="S874" t="b">
        <v>1</v>
      </c>
      <c r="T874">
        <v>871</v>
      </c>
    </row>
    <row r="875" spans="3:20" x14ac:dyDescent="0.3">
      <c r="C875" t="str">
        <v>06 30 57 03 43</v>
      </c>
      <c r="D875" s="3">
        <v>1113</v>
      </c>
      <c r="E875" t="str">
        <v>EARL Elevage Avicole Du Val Devre</v>
      </c>
      <c r="F875" s="6">
        <v>44336.568761574075</v>
      </c>
      <c r="G875">
        <v>2021</v>
      </c>
      <c r="H875" t="str">
        <v>Bertrand</v>
      </c>
      <c r="I875" t="str">
        <v>Ripoche</v>
      </c>
      <c r="J875" t="str">
        <v>bripoche@od2m.fr</v>
      </c>
      <c r="K875" t="str">
        <v>Le Val d'Evre, 49600 Montrevault-sur-Èvre, France</v>
      </c>
      <c r="L875">
        <v>0</v>
      </c>
      <c r="M875">
        <v>0</v>
      </c>
      <c r="N875">
        <v>110</v>
      </c>
      <c r="O875">
        <v>6</v>
      </c>
      <c r="P875">
        <v>0</v>
      </c>
      <c r="Q875" t="str">
        <v>false</v>
      </c>
      <c r="R875" t="str">
        <v>Pays de la Loire</v>
      </c>
      <c r="S875" t="b">
        <v>1</v>
      </c>
      <c r="T875">
        <v>872</v>
      </c>
    </row>
    <row r="876" spans="3:20" x14ac:dyDescent="0.3">
      <c r="C876" t="str">
        <v>06 37 33 64 68</v>
      </c>
      <c r="D876" s="3">
        <v>1114</v>
      </c>
      <c r="E876" t="str">
        <v>MyLumioo Cartaillac</v>
      </c>
      <c r="F876" s="6">
        <v>44336.69121527778</v>
      </c>
      <c r="G876">
        <v>2021</v>
      </c>
      <c r="H876" t="str">
        <v>Cartaillac</v>
      </c>
      <c r="I876" t="str">
        <v>Michel</v>
      </c>
      <c r="J876" t="str">
        <v>michel.cartaillac@wanadoo.fr</v>
      </c>
      <c r="K876" t="str">
        <v>259 Rue de la Peyrade, 12160 Baraqueville, France</v>
      </c>
      <c r="L876">
        <v>0</v>
      </c>
      <c r="M876">
        <v>0</v>
      </c>
      <c r="N876">
        <v>8</v>
      </c>
      <c r="O876">
        <v>1</v>
      </c>
      <c r="P876">
        <v>0</v>
      </c>
      <c r="Q876" t="str">
        <v>false</v>
      </c>
      <c r="R876" t="str">
        <v>Occitanie</v>
      </c>
      <c r="S876" t="b">
        <v>1</v>
      </c>
      <c r="T876">
        <v>873</v>
      </c>
    </row>
    <row r="877" spans="3:20" x14ac:dyDescent="0.3">
      <c r="C877" t="str">
        <v>06 03 21 62 81</v>
      </c>
      <c r="D877" s="3">
        <v>1115</v>
      </c>
      <c r="E877" t="str">
        <v>MyLumioo Blanchet</v>
      </c>
      <c r="F877" s="6">
        <v>44336.75371527778</v>
      </c>
      <c r="G877">
        <v>2021</v>
      </c>
      <c r="H877" t="str">
        <v>SCEA</v>
      </c>
      <c r="I877" t="str">
        <v>BLANCHET</v>
      </c>
      <c r="J877" t="str">
        <v>louisbernardblanchet@gmail.com</v>
      </c>
      <c r="K877" t="str">
        <v>Le Herbaux, 35133 Luitré-Dompierre, France</v>
      </c>
      <c r="L877">
        <v>0</v>
      </c>
      <c r="M877">
        <v>0</v>
      </c>
      <c r="N877">
        <v>8</v>
      </c>
      <c r="O877">
        <v>2</v>
      </c>
      <c r="P877">
        <v>0</v>
      </c>
      <c r="Q877" t="str">
        <v>false</v>
      </c>
      <c r="R877" t="str">
        <v>Porte de Bretagne</v>
      </c>
      <c r="S877" t="b">
        <v>1</v>
      </c>
      <c r="T877">
        <v>874</v>
      </c>
    </row>
    <row r="878" spans="3:20" x14ac:dyDescent="0.3">
      <c r="C878" t="str">
        <v>06 81 59 96 33</v>
      </c>
      <c r="D878" s="3">
        <v>1116</v>
      </c>
      <c r="E878" t="str">
        <v>Gaec de la Baumerie</v>
      </c>
      <c r="F878" s="6">
        <v>44336.946261574078</v>
      </c>
      <c r="G878">
        <v>2022</v>
      </c>
      <c r="H878" t="str">
        <v>Olivier</v>
      </c>
      <c r="I878" t="str">
        <v>Roncin</v>
      </c>
      <c r="J878" t="str">
        <v>roncin.oli@gmail.com</v>
      </c>
      <c r="K878" t="str">
        <v>La Baumerie, 53640 Le Ribay, France</v>
      </c>
      <c r="L878">
        <v>0</v>
      </c>
      <c r="M878">
        <v>0</v>
      </c>
      <c r="N878">
        <v>117</v>
      </c>
      <c r="O878">
        <v>1</v>
      </c>
      <c r="P878">
        <v>0</v>
      </c>
      <c r="Q878" t="str">
        <v>true</v>
      </c>
      <c r="R878" t="str">
        <v>Pays de la Loire</v>
      </c>
      <c r="S878" t="b">
        <v>1</v>
      </c>
      <c r="T878">
        <v>875</v>
      </c>
    </row>
    <row r="879" spans="3:20" x14ac:dyDescent="0.3">
      <c r="C879" t="str">
        <v>07 57 47 94 23</v>
      </c>
      <c r="D879" s="3">
        <v>1117</v>
      </c>
      <c r="E879" t="str">
        <v>MyLumioo Agence Toulouse</v>
      </c>
      <c r="F879" s="6">
        <v>44337.557060185187</v>
      </c>
      <c r="G879">
        <v>2021</v>
      </c>
      <c r="H879" t="str">
        <v>Lumioo</v>
      </c>
      <c r="I879" t="str">
        <v>Toulouse</v>
      </c>
      <c r="J879" t="str">
        <v>pierreb96@hotmail.com</v>
      </c>
      <c r="K879" t="str">
        <v>Zone Artisanale les Bogues, Avenue de Toulouse, 31750 Escalquens, France</v>
      </c>
      <c r="L879">
        <v>0</v>
      </c>
      <c r="M879">
        <v>0</v>
      </c>
      <c r="N879">
        <v>8</v>
      </c>
      <c r="O879">
        <v>1</v>
      </c>
      <c r="P879">
        <v>0</v>
      </c>
      <c r="Q879" t="str">
        <v>false</v>
      </c>
      <c r="R879" t="str">
        <v>Occitanie</v>
      </c>
      <c r="S879" t="b">
        <v>1</v>
      </c>
      <c r="T879">
        <v>876</v>
      </c>
    </row>
    <row r="880" spans="3:20" x14ac:dyDescent="0.3">
      <c r="C880" t="str">
        <v>06 88 19 70 39</v>
      </c>
      <c r="D880" s="3">
        <v>1118</v>
      </c>
      <c r="E880" t="str">
        <v>Terrier Jean Louis</v>
      </c>
      <c r="F880" s="6">
        <v>44337.941284722219</v>
      </c>
      <c r="G880">
        <v>2021</v>
      </c>
      <c r="H880" t="str">
        <v>Jean Louis</v>
      </c>
      <c r="I880" t="str">
        <v>Terrier</v>
      </c>
      <c r="J880" t="str">
        <v>catherine.jean-louis.terrier@orange.fr</v>
      </c>
      <c r="K880" t="str">
        <v>Le Sablonnay, 72350 Poillé-sur-Vègre, France</v>
      </c>
      <c r="L880">
        <v>0</v>
      </c>
      <c r="M880">
        <v>0</v>
      </c>
      <c r="N880">
        <v>117</v>
      </c>
      <c r="O880">
        <v>2</v>
      </c>
      <c r="P880">
        <v>22140</v>
      </c>
      <c r="Q880" t="str">
        <v>true</v>
      </c>
      <c r="R880" t="str">
        <v>Porte de Bretagne</v>
      </c>
      <c r="S880" t="b">
        <v>1</v>
      </c>
      <c r="T880">
        <v>877</v>
      </c>
    </row>
    <row r="881" spans="3:20" x14ac:dyDescent="0.3">
      <c r="C881" t="str">
        <v>06 26 74 79 06</v>
      </c>
      <c r="D881" s="3">
        <v>1119</v>
      </c>
      <c r="E881" t="str">
        <v>GAEC du Bois Gobé</v>
      </c>
      <c r="F881" s="6">
        <v>44340.706064814818</v>
      </c>
      <c r="G881">
        <v>2021</v>
      </c>
      <c r="H881" t="str">
        <v>Boris</v>
      </c>
      <c r="I881" t="str">
        <v>BELLIARD</v>
      </c>
      <c r="J881" t="str">
        <v>bo.belliard@laposte.net</v>
      </c>
      <c r="K881" t="str">
        <v>Le Bois Gobé, 50600 Grandparigny, France</v>
      </c>
      <c r="L881">
        <v>0</v>
      </c>
      <c r="M881">
        <v>0</v>
      </c>
      <c r="N881">
        <v>117</v>
      </c>
      <c r="O881">
        <v>1</v>
      </c>
      <c r="P881">
        <v>0</v>
      </c>
      <c r="Q881" t="str">
        <v>false</v>
      </c>
      <c r="R881" t="str">
        <v>Porte de Bretagne</v>
      </c>
      <c r="S881" t="b">
        <v>1</v>
      </c>
      <c r="T881">
        <v>878</v>
      </c>
    </row>
    <row r="882" spans="3:20" x14ac:dyDescent="0.3">
      <c r="C882" t="str">
        <v>06 74 47 58 15</v>
      </c>
      <c r="D882" s="3">
        <v>1120</v>
      </c>
      <c r="E882" t="str">
        <v>MyLumioo Bonnefille</v>
      </c>
      <c r="F882" s="6">
        <v>44341.593807870369</v>
      </c>
      <c r="G882">
        <v>2021</v>
      </c>
      <c r="H882" t="str">
        <v>Denis</v>
      </c>
      <c r="I882" t="str">
        <v>Bonnefille-Fourment</v>
      </c>
      <c r="J882" t="str">
        <v>denis@napakeo.com</v>
      </c>
      <c r="K882" t="str">
        <v>130 Vieux Chemin de Grenade, 31700 Blagnac, France</v>
      </c>
      <c r="L882">
        <v>0</v>
      </c>
      <c r="M882">
        <v>0</v>
      </c>
      <c r="N882">
        <v>8</v>
      </c>
      <c r="O882">
        <v>1</v>
      </c>
      <c r="P882">
        <v>0</v>
      </c>
      <c r="Q882" t="str">
        <v>false</v>
      </c>
      <c r="R882" t="str">
        <v>Occitanie</v>
      </c>
      <c r="S882" t="b">
        <v>1</v>
      </c>
      <c r="T882">
        <v>879</v>
      </c>
    </row>
    <row r="883" spans="3:20" x14ac:dyDescent="0.3">
      <c r="C883" t="str">
        <v>06 08 22 33 91</v>
      </c>
      <c r="D883" s="3">
        <v>1121</v>
      </c>
      <c r="E883" t="str">
        <v>MyLumioo Fischer</v>
      </c>
      <c r="F883" s="6">
        <v>44341.626157407409</v>
      </c>
      <c r="G883">
        <v>2021</v>
      </c>
      <c r="H883" t="str">
        <v>Jean-Marc</v>
      </c>
      <c r="I883" t="str">
        <v>Fischer</v>
      </c>
      <c r="J883" t="str">
        <v>jeanmarc.fischer@laempefischer.fr</v>
      </c>
      <c r="K883" t="str">
        <v>1 Rue Bartholdi, 68190 Ensisheim, France</v>
      </c>
      <c r="L883">
        <v>0</v>
      </c>
      <c r="M883">
        <v>0</v>
      </c>
      <c r="N883">
        <v>8</v>
      </c>
      <c r="O883">
        <v>1</v>
      </c>
      <c r="P883">
        <v>0</v>
      </c>
      <c r="Q883" t="str">
        <v>false</v>
      </c>
      <c r="R883" t="str">
        <v>Porte de Bretagne</v>
      </c>
      <c r="S883" t="b">
        <v>1</v>
      </c>
      <c r="T883">
        <v>880</v>
      </c>
    </row>
    <row r="884" spans="3:20" x14ac:dyDescent="0.3">
      <c r="C884" t="str">
        <v>06 77 04 18 43</v>
      </c>
      <c r="D884" s="3">
        <v>1122</v>
      </c>
      <c r="E884" t="str">
        <v>MyLumioo Gourvenec Frederic</v>
      </c>
      <c r="F884" s="6">
        <v>44341.644050925926</v>
      </c>
      <c r="G884">
        <v>2021</v>
      </c>
      <c r="H884" t="str">
        <v>Frédéric</v>
      </c>
      <c r="I884" t="str">
        <v>Gourvenec</v>
      </c>
      <c r="J884" t="str">
        <v>maripaulego@aol.com</v>
      </c>
      <c r="K884" t="str">
        <v>7 Gollen, 29450 Sizun, France</v>
      </c>
      <c r="L884">
        <v>0</v>
      </c>
      <c r="M884">
        <v>0</v>
      </c>
      <c r="N884">
        <v>8</v>
      </c>
      <c r="O884">
        <v>2</v>
      </c>
      <c r="P884">
        <v>0</v>
      </c>
      <c r="Q884" t="str">
        <v>false</v>
      </c>
      <c r="R884" t="str">
        <v>Bretagne</v>
      </c>
      <c r="S884" t="b">
        <v>1</v>
      </c>
      <c r="T884">
        <v>881</v>
      </c>
    </row>
    <row r="885" spans="3:20" x14ac:dyDescent="0.3">
      <c r="C885" t="str">
        <v>06 51 63 22 91</v>
      </c>
      <c r="D885" s="3">
        <v>1123</v>
      </c>
      <c r="E885" t="str">
        <v>MyLumioo Dargent</v>
      </c>
      <c r="F885" s="6">
        <v>44341.663993055554</v>
      </c>
      <c r="G885">
        <v>2021</v>
      </c>
      <c r="H885" t="str">
        <v>Nicole</v>
      </c>
      <c r="I885" t="str">
        <v>Dargent</v>
      </c>
      <c r="J885" t="str">
        <v>david.4@free.fr</v>
      </c>
      <c r="K885" t="str">
        <v>49 Chemin de l'Oustalet, 31140 Aucamville, France</v>
      </c>
      <c r="L885">
        <v>0</v>
      </c>
      <c r="M885">
        <v>0</v>
      </c>
      <c r="N885">
        <v>8</v>
      </c>
      <c r="O885">
        <v>1</v>
      </c>
      <c r="P885">
        <v>0</v>
      </c>
      <c r="Q885" t="str">
        <v>false</v>
      </c>
      <c r="R885" t="str">
        <v>Occitanie</v>
      </c>
      <c r="S885" t="b">
        <v>1</v>
      </c>
      <c r="T885">
        <v>882</v>
      </c>
    </row>
    <row r="886" spans="3:20" x14ac:dyDescent="0.3">
      <c r="C886" t="str">
        <v>06 70 77 35 83</v>
      </c>
      <c r="D886" s="3">
        <v>1124</v>
      </c>
      <c r="E886" t="str">
        <v>EARL de la Voie lactée</v>
      </c>
      <c r="F886" s="6">
        <v>44341.951666666668</v>
      </c>
      <c r="G886">
        <v>2021</v>
      </c>
      <c r="H886" t="str">
        <v>Aurélien</v>
      </c>
      <c r="I886" t="str">
        <v>Ragot</v>
      </c>
      <c r="J886" t="str">
        <v>aurelien.ragot53@orange.fr</v>
      </c>
      <c r="K886" t="str">
        <v>L'Oisonière, 53700 Saint-Mars-du-Désert, France</v>
      </c>
      <c r="L886">
        <v>0</v>
      </c>
      <c r="M886">
        <v>0</v>
      </c>
      <c r="N886">
        <v>117</v>
      </c>
      <c r="O886">
        <v>1</v>
      </c>
      <c r="P886">
        <v>17500</v>
      </c>
      <c r="Q886" t="str">
        <v>true</v>
      </c>
      <c r="R886" t="str">
        <v>Porte de Bretagne</v>
      </c>
      <c r="S886" t="b">
        <v>1</v>
      </c>
      <c r="T886">
        <v>883</v>
      </c>
    </row>
    <row r="887" spans="3:20" x14ac:dyDescent="0.3">
      <c r="C887" t="str">
        <v>06 11 61 26 35</v>
      </c>
      <c r="D887" s="3">
        <v>1125</v>
      </c>
      <c r="E887" t="str">
        <v>GAEC DE FRILEUSE</v>
      </c>
      <c r="F887" s="6">
        <v>44341.967280092591</v>
      </c>
      <c r="G887">
        <v>2021</v>
      </c>
      <c r="H887" t="str">
        <v>Christophe / Stéphane</v>
      </c>
      <c r="I887" t="str">
        <v>BARRE</v>
      </c>
      <c r="J887" t="str">
        <v>christophe.barre@wanadoo.fr</v>
      </c>
      <c r="K887" t="str">
        <v>Frileuse, 41270 La Chapelle-Vicomtesse, France</v>
      </c>
      <c r="L887">
        <v>0</v>
      </c>
      <c r="M887">
        <v>0</v>
      </c>
      <c r="N887">
        <v>117</v>
      </c>
      <c r="O887">
        <v>1</v>
      </c>
      <c r="P887">
        <v>0</v>
      </c>
      <c r="Q887" t="str">
        <v>true</v>
      </c>
      <c r="R887" t="str">
        <v>Pays de la Loire</v>
      </c>
      <c r="S887" t="b">
        <v>1</v>
      </c>
      <c r="T887">
        <v>884</v>
      </c>
    </row>
    <row r="888" spans="3:20" x14ac:dyDescent="0.3">
      <c r="C888" t="str">
        <v>06 59 77 09 82</v>
      </c>
      <c r="D888" s="3">
        <v>1126</v>
      </c>
      <c r="E888" t="str">
        <v>Société de Rossivin</v>
      </c>
      <c r="F888" s="6">
        <v>44342.759525462963</v>
      </c>
      <c r="G888">
        <v>2021</v>
      </c>
      <c r="H888" t="str">
        <v>David</v>
      </c>
      <c r="I888" t="str">
        <v>LE LAY</v>
      </c>
      <c r="J888" t="str">
        <v>contact@elevagederossivin.fr</v>
      </c>
      <c r="K888" t="str">
        <v>Rossivin, 29190 Lothey, France</v>
      </c>
      <c r="L888">
        <v>0</v>
      </c>
      <c r="M888">
        <v>0</v>
      </c>
      <c r="N888">
        <v>117</v>
      </c>
      <c r="O888">
        <v>6</v>
      </c>
      <c r="P888">
        <v>0</v>
      </c>
      <c r="Q888" t="str">
        <v>true</v>
      </c>
      <c r="R888" t="str">
        <v>Bretagne</v>
      </c>
      <c r="S888" t="b">
        <v>1</v>
      </c>
      <c r="T888">
        <v>885</v>
      </c>
    </row>
    <row r="889" spans="3:20" x14ac:dyDescent="0.3">
      <c r="C889" t="str">
        <v>07 87 94 69 54</v>
      </c>
      <c r="D889" s="3">
        <v>1127</v>
      </c>
      <c r="E889" t="str">
        <v>MyLumioo De Dona</v>
      </c>
      <c r="F889" s="6">
        <v>44342.86482638889</v>
      </c>
      <c r="G889">
        <v>2021</v>
      </c>
      <c r="H889" t="str">
        <v>Philippe</v>
      </c>
      <c r="I889" t="str">
        <v>De Dona</v>
      </c>
      <c r="J889" t="str">
        <v>philippededona@orange.fr</v>
      </c>
      <c r="K889" t="str">
        <v>Chemin de Ruse, 64400 Ledeuix, France</v>
      </c>
      <c r="L889">
        <v>0</v>
      </c>
      <c r="M889">
        <v>0</v>
      </c>
      <c r="N889">
        <v>8</v>
      </c>
      <c r="O889">
        <v>1</v>
      </c>
      <c r="P889">
        <v>0</v>
      </c>
      <c r="Q889" t="str">
        <v>false</v>
      </c>
      <c r="R889" t="str">
        <v>Occitanie</v>
      </c>
      <c r="S889" t="b">
        <v>1</v>
      </c>
      <c r="T889">
        <v>886</v>
      </c>
    </row>
    <row r="890" spans="3:20" x14ac:dyDescent="0.3">
      <c r="C890" t="str">
        <v>06 89 35 93 48</v>
      </c>
      <c r="D890" s="3">
        <v>1128</v>
      </c>
      <c r="E890" t="str">
        <v>MyLumioo LAGARDE Jean-Pierre</v>
      </c>
      <c r="F890" s="6">
        <v>44342.877604166664</v>
      </c>
      <c r="G890">
        <v>2021</v>
      </c>
      <c r="H890" t="str">
        <v>Jean-Pierre</v>
      </c>
      <c r="I890" t="str">
        <v>Lagarde</v>
      </c>
      <c r="J890" t="str">
        <v>jpflagarde@gmail.com</v>
      </c>
      <c r="K890" t="str">
        <v>18 Route de Maubourguet, 64350 Lembeye, France</v>
      </c>
      <c r="L890">
        <v>0</v>
      </c>
      <c r="M890">
        <v>0</v>
      </c>
      <c r="N890">
        <v>8</v>
      </c>
      <c r="O890">
        <v>1</v>
      </c>
      <c r="P890">
        <v>0</v>
      </c>
      <c r="Q890" t="str">
        <v>false</v>
      </c>
      <c r="R890" t="str">
        <v>Occitanie</v>
      </c>
      <c r="S890" t="b">
        <v>1</v>
      </c>
      <c r="T890">
        <v>887</v>
      </c>
    </row>
    <row r="891" spans="3:20" x14ac:dyDescent="0.3">
      <c r="C891" t="str">
        <v>07 84 95 37 66</v>
      </c>
      <c r="D891" s="3">
        <v>1129</v>
      </c>
      <c r="E891" t="str">
        <v>MyLumioo GUINCHARD Jérôme</v>
      </c>
      <c r="F891" s="6">
        <v>44343.782326388886</v>
      </c>
      <c r="G891">
        <v>2021</v>
      </c>
      <c r="H891" t="str">
        <v>Jérôme</v>
      </c>
      <c r="I891" t="str">
        <v>Guinchard</v>
      </c>
      <c r="J891" t="str">
        <v>jerome.guinchard@orange.fr</v>
      </c>
      <c r="K891" t="str">
        <v>2 Rue de la Fromagerie, 25140 Frambouhans, France</v>
      </c>
      <c r="L891">
        <v>0</v>
      </c>
      <c r="M891">
        <v>0</v>
      </c>
      <c r="N891">
        <v>8</v>
      </c>
      <c r="O891">
        <v>1</v>
      </c>
      <c r="P891">
        <v>0</v>
      </c>
      <c r="Q891" t="str">
        <v>false</v>
      </c>
      <c r="R891" t="str">
        <v>Rhone Alpes</v>
      </c>
      <c r="S891" t="b">
        <v>1</v>
      </c>
      <c r="T891">
        <v>888</v>
      </c>
    </row>
    <row r="892" spans="3:20" x14ac:dyDescent="0.3">
      <c r="C892" t="str">
        <v>06 09 72 70 68</v>
      </c>
      <c r="D892" s="3">
        <v>1130</v>
      </c>
      <c r="E892" t="str">
        <v>MyLumioo Buttiero</v>
      </c>
      <c r="F892" s="6">
        <v>44343.798715277779</v>
      </c>
      <c r="G892">
        <v>2021</v>
      </c>
      <c r="H892" t="str">
        <v>Jean-Paul</v>
      </c>
      <c r="I892" t="str">
        <v>Buttiero</v>
      </c>
      <c r="J892" t="str">
        <v>jpbuttiero@gmail.com</v>
      </c>
      <c r="K892" t="str">
        <v>L'Ombrais, 35620 Ercé-en-Lamée, France</v>
      </c>
      <c r="L892">
        <v>0</v>
      </c>
      <c r="M892">
        <v>0</v>
      </c>
      <c r="N892">
        <v>8</v>
      </c>
      <c r="O892">
        <v>1</v>
      </c>
      <c r="P892">
        <v>0</v>
      </c>
      <c r="Q892" t="str">
        <v>false</v>
      </c>
      <c r="R892" t="str">
        <v>Porte de Bretagne</v>
      </c>
      <c r="S892" t="b">
        <v>1</v>
      </c>
      <c r="T892">
        <v>889</v>
      </c>
    </row>
    <row r="893" spans="3:20" x14ac:dyDescent="0.3">
      <c r="C893" t="str">
        <v>06 87 49 22 20</v>
      </c>
      <c r="D893" s="3">
        <v>1131</v>
      </c>
      <c r="E893" t="str">
        <v>MyLumioo Couedel</v>
      </c>
      <c r="F893" s="6">
        <v>44343.805462962962</v>
      </c>
      <c r="G893">
        <v>2021</v>
      </c>
      <c r="H893" t="str">
        <v>Anthony</v>
      </c>
      <c r="I893" t="str">
        <v>Couedel</v>
      </c>
      <c r="J893" t="str">
        <v>thony.mathilde@free.fr</v>
      </c>
      <c r="K893" t="str">
        <v>4 La Gaborière, 44270 Paulx, France</v>
      </c>
      <c r="L893">
        <v>0</v>
      </c>
      <c r="M893">
        <v>0</v>
      </c>
      <c r="N893">
        <v>8</v>
      </c>
      <c r="O893">
        <v>3</v>
      </c>
      <c r="P893">
        <v>0</v>
      </c>
      <c r="Q893" t="str">
        <v>false</v>
      </c>
      <c r="R893" t="str">
        <v>Pays de la Loire</v>
      </c>
      <c r="S893" t="b">
        <v>1</v>
      </c>
      <c r="T893">
        <v>890</v>
      </c>
    </row>
    <row r="894" spans="3:20" x14ac:dyDescent="0.3">
      <c r="C894" t="str">
        <v>06 77 56 84 89</v>
      </c>
      <c r="D894" s="3">
        <v>1132</v>
      </c>
      <c r="E894" t="str">
        <v>MyLumioo ROLLAND Daniel</v>
      </c>
      <c r="F894" s="6">
        <v>44344.686249999999</v>
      </c>
      <c r="G894">
        <v>2021</v>
      </c>
      <c r="H894" t="str">
        <v>Daniel</v>
      </c>
      <c r="I894" t="str">
        <v>Rolland</v>
      </c>
      <c r="J894" t="str">
        <v>earlrolland.daniel@orange.fr</v>
      </c>
      <c r="K894" t="str">
        <v>Les Varennes Rouees, 37120 Courcoué, France</v>
      </c>
      <c r="L894">
        <v>0</v>
      </c>
      <c r="M894">
        <v>0</v>
      </c>
      <c r="N894">
        <v>8</v>
      </c>
      <c r="O894">
        <v>2</v>
      </c>
      <c r="P894">
        <v>0</v>
      </c>
      <c r="Q894" t="str">
        <v>false</v>
      </c>
      <c r="R894" t="str">
        <v>Pays de la Loire</v>
      </c>
      <c r="S894" t="b">
        <v>1</v>
      </c>
      <c r="T894">
        <v>891</v>
      </c>
    </row>
    <row r="895" spans="3:20" x14ac:dyDescent="0.3">
      <c r="C895" t="str">
        <v>06 40 10 65 45</v>
      </c>
      <c r="D895" s="3">
        <v>1133</v>
      </c>
      <c r="E895" t="str">
        <v>EARL Laurent 72</v>
      </c>
      <c r="F895" s="6">
        <v>44344.838865740741</v>
      </c>
      <c r="G895">
        <v>2021</v>
      </c>
      <c r="H895" t="str">
        <v>Cyril</v>
      </c>
      <c r="I895" t="str">
        <v>Laurent</v>
      </c>
      <c r="J895" t="str">
        <v>laucyril@hotmail.fr</v>
      </c>
      <c r="K895" t="str">
        <v>La Bussonnière, 72300 Souvigné-sur-Sarthe, France</v>
      </c>
      <c r="L895">
        <v>0</v>
      </c>
      <c r="M895">
        <v>0</v>
      </c>
      <c r="N895">
        <v>117</v>
      </c>
      <c r="O895">
        <v>1</v>
      </c>
      <c r="P895">
        <v>0</v>
      </c>
      <c r="Q895" t="str">
        <v>false</v>
      </c>
      <c r="R895" t="str">
        <v>Porte de Bretagne</v>
      </c>
      <c r="S895" t="b">
        <v>1</v>
      </c>
      <c r="T895">
        <v>892</v>
      </c>
    </row>
    <row r="896" spans="3:20" x14ac:dyDescent="0.3">
      <c r="C896" t="str">
        <v>06 71 66 16 86</v>
      </c>
      <c r="D896" s="3">
        <v>1134</v>
      </c>
      <c r="E896" t="str">
        <v>MyLumioo HAVARD Christophe</v>
      </c>
      <c r="F896" s="6">
        <v>44347.520497685182</v>
      </c>
      <c r="G896">
        <v>2021</v>
      </c>
      <c r="H896" t="str">
        <v>Christophe</v>
      </c>
      <c r="I896" t="str">
        <v>HAVARD</v>
      </c>
      <c r="J896" t="str">
        <v>gaecdeblanche@orange.fr</v>
      </c>
      <c r="K896" t="str">
        <v>Meslay, 61350 Saint-Fraimbault, France</v>
      </c>
      <c r="L896">
        <v>0</v>
      </c>
      <c r="M896">
        <v>0</v>
      </c>
      <c r="N896">
        <v>8</v>
      </c>
      <c r="O896">
        <v>1</v>
      </c>
      <c r="P896">
        <v>0</v>
      </c>
      <c r="Q896" t="str">
        <v>false</v>
      </c>
      <c r="R896" t="str">
        <v>Porte de Bretagne</v>
      </c>
      <c r="S896" t="b">
        <v>1</v>
      </c>
      <c r="T896">
        <v>893</v>
      </c>
    </row>
    <row r="897" spans="3:20" x14ac:dyDescent="0.3">
      <c r="C897" t="str">
        <v>06 84 15 76 12</v>
      </c>
      <c r="D897" s="3">
        <v>1135</v>
      </c>
      <c r="E897" t="str">
        <v>MyLumioo Le Corfec</v>
      </c>
      <c r="F897" s="6">
        <v>44347.534398148149</v>
      </c>
      <c r="G897">
        <v>2021</v>
      </c>
      <c r="H897" t="str">
        <v>Mael</v>
      </c>
      <c r="I897" t="str">
        <v>Le Corfec</v>
      </c>
      <c r="J897" t="str">
        <v>mai.nat@hotmail.fr</v>
      </c>
      <c r="K897" t="str">
        <v>La Teinturière, 50320 Folligny, France</v>
      </c>
      <c r="L897">
        <v>0</v>
      </c>
      <c r="M897">
        <v>0</v>
      </c>
      <c r="N897">
        <v>8</v>
      </c>
      <c r="O897">
        <v>1</v>
      </c>
      <c r="P897">
        <v>0</v>
      </c>
      <c r="Q897" t="str">
        <v>false</v>
      </c>
      <c r="R897" t="str">
        <v>Porte de Bretagne</v>
      </c>
      <c r="S897" t="b">
        <v>1</v>
      </c>
      <c r="T897">
        <v>894</v>
      </c>
    </row>
    <row r="898" spans="3:20" x14ac:dyDescent="0.3">
      <c r="C898" t="str">
        <v>06 34 41 13 95</v>
      </c>
      <c r="D898" s="3">
        <v>1136</v>
      </c>
      <c r="E898" t="str">
        <v>GAEC Saint Vincent</v>
      </c>
      <c r="F898" s="6">
        <v>44348.725474537037</v>
      </c>
      <c r="G898">
        <v>2016</v>
      </c>
      <c r="H898" t="str">
        <v>Nicolas</v>
      </c>
      <c r="I898" t="str">
        <v>Guibot</v>
      </c>
      <c r="J898" t="str">
        <v>nicolasguibot@hotmail.com</v>
      </c>
      <c r="K898" t="str">
        <v>3 Chemin de Saint-Vincent, 85240 Xanton-Chassenon, France</v>
      </c>
      <c r="L898">
        <v>0</v>
      </c>
      <c r="M898">
        <v>0</v>
      </c>
      <c r="N898">
        <v>60</v>
      </c>
      <c r="O898">
        <v>1</v>
      </c>
      <c r="P898">
        <v>0</v>
      </c>
      <c r="Q898" t="str">
        <v>false</v>
      </c>
      <c r="R898" t="str">
        <v>Pays de la Loire</v>
      </c>
      <c r="S898" t="b">
        <v>1</v>
      </c>
      <c r="T898">
        <v>895</v>
      </c>
    </row>
    <row r="899" spans="3:20" x14ac:dyDescent="0.3">
      <c r="C899" t="str">
        <v>06 60 81 65 86</v>
      </c>
      <c r="D899" s="3">
        <v>1137</v>
      </c>
      <c r="E899" t="str">
        <v>MyLumioo Bruguet</v>
      </c>
      <c r="F899" s="6">
        <v>44348.845555555556</v>
      </c>
      <c r="G899">
        <v>2021</v>
      </c>
      <c r="H899" t="str">
        <v>Olivier</v>
      </c>
      <c r="I899" t="str">
        <v>Bruguet</v>
      </c>
      <c r="J899" t="str">
        <v>bruguet@aol.com</v>
      </c>
      <c r="K899" t="str">
        <v>3 Kerguidoue, 22290 Pludual, France</v>
      </c>
      <c r="L899">
        <v>0</v>
      </c>
      <c r="M899">
        <v>0</v>
      </c>
      <c r="N899">
        <v>8</v>
      </c>
      <c r="O899">
        <v>1</v>
      </c>
      <c r="P899">
        <v>0</v>
      </c>
      <c r="Q899" t="str">
        <v>false</v>
      </c>
      <c r="R899" t="str">
        <v>Bretagne</v>
      </c>
      <c r="S899" t="b">
        <v>1</v>
      </c>
      <c r="T899">
        <v>896</v>
      </c>
    </row>
    <row r="900" spans="3:20" x14ac:dyDescent="0.3">
      <c r="C900" t="str">
        <v>06 70 48 80 37</v>
      </c>
      <c r="D900" s="3">
        <v>1139</v>
      </c>
      <c r="E900" t="str">
        <v>MyLumioo Decorbez Hugues</v>
      </c>
      <c r="F900" s="6">
        <v>44348.867754629631</v>
      </c>
      <c r="G900">
        <v>2021</v>
      </c>
      <c r="H900" t="str">
        <v>Hugues</v>
      </c>
      <c r="I900" t="str">
        <v>Décorbez</v>
      </c>
      <c r="J900" t="str">
        <v>arnaud@decest.fr</v>
      </c>
      <c r="K900" t="str">
        <v>3 Rue des Granges Berrard, 25300 Les Fourgs, France</v>
      </c>
      <c r="L900">
        <v>0</v>
      </c>
      <c r="M900">
        <v>0</v>
      </c>
      <c r="N900">
        <v>8</v>
      </c>
      <c r="O900">
        <v>1</v>
      </c>
      <c r="P900">
        <v>0</v>
      </c>
      <c r="Q900" t="str">
        <v>false</v>
      </c>
      <c r="R900" t="str">
        <v>Rhone Alpes</v>
      </c>
      <c r="S900" t="b">
        <v>1</v>
      </c>
      <c r="T900">
        <v>897</v>
      </c>
    </row>
    <row r="901" spans="3:20" x14ac:dyDescent="0.3">
      <c r="C901" t="str">
        <v>06 22 24 19 94</v>
      </c>
      <c r="D901" s="3">
        <v>1140</v>
      </c>
      <c r="E901" t="str">
        <v>EARL Kerjean</v>
      </c>
      <c r="F901" s="6">
        <v>44349.921423611115</v>
      </c>
      <c r="G901">
        <v>2021</v>
      </c>
      <c r="H901" t="str">
        <v>Jean-Christphe</v>
      </c>
      <c r="I901" t="str">
        <v>Etienne</v>
      </c>
      <c r="J901" t="str">
        <v>jcetiennejc@gmail.com</v>
      </c>
      <c r="K901" t="str">
        <v>La Grande Courbe, 35500 Pocé-les-Bois, France</v>
      </c>
      <c r="L901">
        <v>0</v>
      </c>
      <c r="M901">
        <v>0</v>
      </c>
      <c r="N901">
        <v>117</v>
      </c>
      <c r="O901">
        <v>2</v>
      </c>
      <c r="P901">
        <v>0</v>
      </c>
      <c r="Q901" t="str">
        <v>false</v>
      </c>
      <c r="R901" t="str">
        <v>Porte de Bretagne</v>
      </c>
      <c r="S901" t="b">
        <v>1</v>
      </c>
      <c r="T901">
        <v>898</v>
      </c>
    </row>
    <row r="902" spans="3:20" x14ac:dyDescent="0.3">
      <c r="C902" t="str">
        <v>06 35 48 34 32</v>
      </c>
      <c r="D902" s="3">
        <v>1141</v>
      </c>
      <c r="E902" t="str">
        <v>EARL Gabauge</v>
      </c>
      <c r="F902" s="6">
        <v>44350.66673611111</v>
      </c>
      <c r="G902">
        <v>2016</v>
      </c>
      <c r="H902">
        <v>0</v>
      </c>
      <c r="I902" t="str">
        <v>EARL GABAUGE</v>
      </c>
      <c r="J902" t="str">
        <v>spb85@orange.fr</v>
      </c>
      <c r="K902" t="str">
        <v>La Gabauge, 85370 Le Langon, France</v>
      </c>
      <c r="L902">
        <v>0</v>
      </c>
      <c r="M902">
        <v>0</v>
      </c>
      <c r="N902">
        <v>110</v>
      </c>
      <c r="O902">
        <v>1</v>
      </c>
      <c r="P902">
        <v>0</v>
      </c>
      <c r="Q902" t="str">
        <v>false</v>
      </c>
      <c r="R902" t="str">
        <v>Pays de la Loire</v>
      </c>
      <c r="S902" t="b">
        <v>1</v>
      </c>
      <c r="T902">
        <v>899</v>
      </c>
    </row>
    <row r="903" spans="3:20" x14ac:dyDescent="0.3">
      <c r="C903" t="str">
        <v>06 22 95 21 99</v>
      </c>
      <c r="D903" s="3">
        <v>1142</v>
      </c>
      <c r="E903" t="str">
        <v>SCEA Mainguy-Legrand / EARL du Bois Joly</v>
      </c>
      <c r="F903" s="6">
        <v>44350.778263888889</v>
      </c>
      <c r="G903">
        <v>2019</v>
      </c>
      <c r="H903" t="str">
        <v>Jérémy</v>
      </c>
      <c r="I903" t="str">
        <v>PUREN</v>
      </c>
      <c r="J903" t="str">
        <v>earl.boisjoly@gmail.com</v>
      </c>
      <c r="K903" t="str">
        <v>56140 Saint-Marcel, France</v>
      </c>
      <c r="L903">
        <v>0</v>
      </c>
      <c r="M903">
        <v>0</v>
      </c>
      <c r="N903">
        <v>96</v>
      </c>
      <c r="O903">
        <v>2</v>
      </c>
      <c r="P903">
        <v>0</v>
      </c>
      <c r="Q903" t="str">
        <v>false</v>
      </c>
      <c r="R903" t="str">
        <v>Bretagne</v>
      </c>
      <c r="S903" t="b">
        <v>1</v>
      </c>
      <c r="T903">
        <v>900</v>
      </c>
    </row>
    <row r="904" spans="3:20" x14ac:dyDescent="0.3">
      <c r="C904" t="str">
        <v>06 14 30 15 13</v>
      </c>
      <c r="D904" s="3">
        <v>1143</v>
      </c>
      <c r="E904" t="str">
        <v>GAEC DESLIS</v>
      </c>
      <c r="F904" s="6">
        <v>44351.539027777777</v>
      </c>
      <c r="G904">
        <v>2021</v>
      </c>
      <c r="H904" t="str">
        <v>Céline</v>
      </c>
      <c r="I904" t="str">
        <v>DESLIS</v>
      </c>
      <c r="J904" t="str">
        <v>celinedeslis@hotmail.fr</v>
      </c>
      <c r="K904" t="str">
        <v>La Thibaudière, 37110 Monthodon, France</v>
      </c>
      <c r="L904">
        <v>0</v>
      </c>
      <c r="M904">
        <v>0</v>
      </c>
      <c r="N904">
        <v>117</v>
      </c>
      <c r="O904">
        <v>1</v>
      </c>
      <c r="P904">
        <v>0</v>
      </c>
      <c r="Q904" t="str">
        <v>false</v>
      </c>
      <c r="R904" t="str">
        <v>Pays de la Loire</v>
      </c>
      <c r="S904" t="b">
        <v>1</v>
      </c>
      <c r="T904">
        <v>901</v>
      </c>
    </row>
    <row r="905" spans="3:20" x14ac:dyDescent="0.3">
      <c r="C905" t="str">
        <v>06 10 78 12 70</v>
      </c>
      <c r="D905" s="3">
        <v>1144</v>
      </c>
      <c r="E905" t="str">
        <v>BILLAUD SAS</v>
      </c>
      <c r="F905" s="6">
        <v>44351.543553240743</v>
      </c>
      <c r="G905">
        <v>2021</v>
      </c>
      <c r="H905" t="str">
        <v>Fabien</v>
      </c>
      <c r="I905" t="str">
        <v>BILLAUD</v>
      </c>
      <c r="J905" t="str">
        <v>fabien@billaud-habitat.fr</v>
      </c>
      <c r="K905" t="str">
        <v>Zone des bacheliers, Rue Gustave Eiffel, 85590 Les Epesses, France</v>
      </c>
      <c r="L905">
        <v>0</v>
      </c>
      <c r="M905">
        <v>0</v>
      </c>
      <c r="N905">
        <v>75</v>
      </c>
      <c r="O905">
        <v>1</v>
      </c>
      <c r="P905">
        <v>14350</v>
      </c>
      <c r="Q905" t="str">
        <v>true</v>
      </c>
      <c r="R905" t="str">
        <v>Pays de la Loire</v>
      </c>
      <c r="S905" t="b">
        <v>1</v>
      </c>
      <c r="T905">
        <v>902</v>
      </c>
    </row>
    <row r="906" spans="3:20" x14ac:dyDescent="0.3">
      <c r="C906" t="str">
        <v>06 10 11 40 96</v>
      </c>
      <c r="D906" s="3">
        <v>1145</v>
      </c>
      <c r="E906" t="str">
        <v>GAEC Fleur de Lys (site 1)</v>
      </c>
      <c r="F906" s="6">
        <v>44351.54583333333</v>
      </c>
      <c r="G906">
        <v>2021</v>
      </c>
      <c r="H906" t="str">
        <v>Nadine</v>
      </c>
      <c r="I906" t="str">
        <v>COURTADE</v>
      </c>
      <c r="J906" t="str">
        <v>gaec.fleur.lys@wanadoo.fr</v>
      </c>
      <c r="K906" t="str">
        <v>Fleur de Lys, 85710 Bois-de-Céné, France</v>
      </c>
      <c r="L906">
        <v>0</v>
      </c>
      <c r="M906">
        <v>0</v>
      </c>
      <c r="N906">
        <v>117</v>
      </c>
      <c r="O906">
        <v>1</v>
      </c>
      <c r="P906">
        <v>0</v>
      </c>
      <c r="Q906" t="str">
        <v>false</v>
      </c>
      <c r="R906" t="str">
        <v>Pays de la Loire</v>
      </c>
      <c r="S906" t="b">
        <v>1</v>
      </c>
      <c r="T906">
        <v>903</v>
      </c>
    </row>
    <row r="907" spans="3:20" x14ac:dyDescent="0.3">
      <c r="C907" t="str">
        <v>06 10 11 40 96</v>
      </c>
      <c r="D907" s="3">
        <v>1146</v>
      </c>
      <c r="E907" t="str">
        <v>GAEC FLEUR DE LYS (site 2)</v>
      </c>
      <c r="F907" s="6">
        <v>44351.546550925923</v>
      </c>
      <c r="G907">
        <v>2021</v>
      </c>
      <c r="H907" t="str">
        <v>Nadine</v>
      </c>
      <c r="I907" t="str">
        <v>COURTADE</v>
      </c>
      <c r="J907" t="str">
        <v>gaec.fleur.lys@wanadoo.fr</v>
      </c>
      <c r="K907" t="str">
        <v>Fleur de Lys, 85710 Bois-de-Céné, France</v>
      </c>
      <c r="L907">
        <v>0</v>
      </c>
      <c r="M907">
        <v>0</v>
      </c>
      <c r="N907">
        <v>117</v>
      </c>
      <c r="O907">
        <v>1</v>
      </c>
      <c r="P907">
        <v>0</v>
      </c>
      <c r="Q907" t="str">
        <v>false</v>
      </c>
      <c r="R907" t="str">
        <v>Pays de la Loire</v>
      </c>
      <c r="S907" t="b">
        <v>1</v>
      </c>
      <c r="T907">
        <v>904</v>
      </c>
    </row>
    <row r="908" spans="3:20" x14ac:dyDescent="0.3">
      <c r="C908" t="str">
        <v>06 87 49 80 57</v>
      </c>
      <c r="D908" s="3">
        <v>1147</v>
      </c>
      <c r="E908" t="str">
        <v>SCEA Porclos</v>
      </c>
      <c r="F908" s="6">
        <v>44351.548506944448</v>
      </c>
      <c r="G908">
        <v>2021</v>
      </c>
      <c r="H908" t="str">
        <v>Emmanuel</v>
      </c>
      <c r="I908" t="str">
        <v>FORTIN</v>
      </c>
      <c r="J908" t="str">
        <v>sceaporclos@outlook.com</v>
      </c>
      <c r="K908" t="str">
        <v>Ardilleux, 79110 Valdelaume, France</v>
      </c>
      <c r="L908">
        <v>0</v>
      </c>
      <c r="M908">
        <v>0</v>
      </c>
      <c r="N908">
        <v>117</v>
      </c>
      <c r="O908">
        <v>6</v>
      </c>
      <c r="P908">
        <v>0</v>
      </c>
      <c r="Q908" t="str">
        <v>true</v>
      </c>
      <c r="R908" t="str">
        <v>Pays de la Loire</v>
      </c>
      <c r="S908" t="b">
        <v>1</v>
      </c>
      <c r="T908">
        <v>905</v>
      </c>
    </row>
    <row r="909" spans="3:20" x14ac:dyDescent="0.3">
      <c r="C909" t="str">
        <v>06 85 92 24 40</v>
      </c>
      <c r="D909" s="3">
        <v>1148</v>
      </c>
      <c r="E909" t="str">
        <v>GAEC les Moulins</v>
      </c>
      <c r="F909" s="6">
        <v>44351.553368055553</v>
      </c>
      <c r="G909">
        <v>2021</v>
      </c>
      <c r="H909" t="str">
        <v>Philippe</v>
      </c>
      <c r="I909" t="str">
        <v>GUILLOTON</v>
      </c>
      <c r="J909" t="str">
        <v>gaecdesmoulins@orange.fr</v>
      </c>
      <c r="K909" t="str">
        <v>La Guerre, 85120 La Tardière, France</v>
      </c>
      <c r="L909">
        <v>0</v>
      </c>
      <c r="M909">
        <v>0</v>
      </c>
      <c r="N909">
        <v>75</v>
      </c>
      <c r="O909">
        <v>1</v>
      </c>
      <c r="P909">
        <v>0</v>
      </c>
      <c r="Q909" t="str">
        <v>true</v>
      </c>
      <c r="R909" t="str">
        <v>Pays de la Loire</v>
      </c>
      <c r="S909" t="b">
        <v>1</v>
      </c>
      <c r="T909">
        <v>906</v>
      </c>
    </row>
    <row r="910" spans="3:20" x14ac:dyDescent="0.3">
      <c r="C910" t="str">
        <v>06 76 16 05 88</v>
      </c>
      <c r="D910" s="3">
        <v>1149</v>
      </c>
      <c r="E910" t="str">
        <v>SCEA du Grand magnolet</v>
      </c>
      <c r="F910" s="6">
        <v>44351.558194444442</v>
      </c>
      <c r="G910">
        <v>2021</v>
      </c>
      <c r="H910" t="str">
        <v>Emmanuel</v>
      </c>
      <c r="I910" t="str">
        <v>COURSEAU</v>
      </c>
      <c r="J910" t="str">
        <v>sceamagnolet@gmail.com</v>
      </c>
      <c r="K910" t="str">
        <v>Le Grand Magnolet, 36330 Arthon, France</v>
      </c>
      <c r="L910">
        <v>0</v>
      </c>
      <c r="M910">
        <v>0</v>
      </c>
      <c r="N910">
        <v>117</v>
      </c>
      <c r="O910">
        <v>1</v>
      </c>
      <c r="P910">
        <v>0</v>
      </c>
      <c r="Q910" t="str">
        <v>true</v>
      </c>
      <c r="R910" t="str">
        <v>Pays de la Loire</v>
      </c>
      <c r="S910" t="b">
        <v>1</v>
      </c>
      <c r="T910">
        <v>907</v>
      </c>
    </row>
    <row r="911" spans="3:20" x14ac:dyDescent="0.3">
      <c r="C911" t="str">
        <v>02 54 24 29 26</v>
      </c>
      <c r="D911" s="3">
        <v>1150</v>
      </c>
      <c r="E911" t="str">
        <v>GAEC RICHARD</v>
      </c>
      <c r="F911" s="6">
        <v>44351.562361111108</v>
      </c>
      <c r="G911">
        <v>2021</v>
      </c>
      <c r="H911" t="str">
        <v>Thomas</v>
      </c>
      <c r="I911" t="str">
        <v>RICHARD</v>
      </c>
      <c r="J911" t="str">
        <v>thomas.richard@wanadoo.fr</v>
      </c>
      <c r="K911" t="str">
        <v>Les Bellonnes, 36200 Tendu, France</v>
      </c>
      <c r="L911">
        <v>0</v>
      </c>
      <c r="M911">
        <v>0</v>
      </c>
      <c r="N911">
        <v>117</v>
      </c>
      <c r="O911">
        <v>1</v>
      </c>
      <c r="P911">
        <v>0</v>
      </c>
      <c r="Q911" t="str">
        <v>false</v>
      </c>
      <c r="R911" t="str">
        <v>Pays de la Loire</v>
      </c>
      <c r="S911" t="b">
        <v>1</v>
      </c>
      <c r="T911">
        <v>908</v>
      </c>
    </row>
    <row r="912" spans="3:20" x14ac:dyDescent="0.3">
      <c r="C912" t="str">
        <v>06 12 88 63 46</v>
      </c>
      <c r="D912" s="3">
        <v>1151</v>
      </c>
      <c r="E912" t="str">
        <v>GAEC Allard Frères</v>
      </c>
      <c r="F912" s="6">
        <v>44351.565520833334</v>
      </c>
      <c r="G912">
        <v>2021</v>
      </c>
      <c r="H912" t="str">
        <v>Michel</v>
      </c>
      <c r="I912" t="str">
        <v>ALLARD</v>
      </c>
      <c r="J912" t="str">
        <v>freres.allard@wanadoo.fr</v>
      </c>
      <c r="K912" t="str">
        <v>Les Êtes, 37190 Rivarennes, France</v>
      </c>
      <c r="L912">
        <v>0</v>
      </c>
      <c r="M912">
        <v>0</v>
      </c>
      <c r="N912">
        <v>117</v>
      </c>
      <c r="O912">
        <v>1</v>
      </c>
      <c r="P912">
        <v>0</v>
      </c>
      <c r="Q912" t="str">
        <v>false</v>
      </c>
      <c r="R912" t="str">
        <v>Pays de la Loire</v>
      </c>
      <c r="S912" t="b">
        <v>1</v>
      </c>
      <c r="T912">
        <v>909</v>
      </c>
    </row>
    <row r="913" spans="3:20" x14ac:dyDescent="0.3">
      <c r="C913" t="str">
        <v>06 81 55 02 10</v>
      </c>
      <c r="D913" s="3">
        <v>1152</v>
      </c>
      <c r="E913" t="str">
        <v>SCEA Gallin'Œuf</v>
      </c>
      <c r="F913" s="6">
        <v>44351.587835648148</v>
      </c>
      <c r="G913">
        <v>2021</v>
      </c>
      <c r="H913" t="str">
        <v>Simon</v>
      </c>
      <c r="I913" t="str">
        <v>GIRARD</v>
      </c>
      <c r="J913" t="str">
        <v>gallinoeuf@wanadoo.fr</v>
      </c>
      <c r="K913" t="str">
        <v>Les Geais, 49360 Maulevrier, France</v>
      </c>
      <c r="L913">
        <v>0</v>
      </c>
      <c r="M913">
        <v>0</v>
      </c>
      <c r="N913">
        <v>117</v>
      </c>
      <c r="O913">
        <v>3</v>
      </c>
      <c r="P913">
        <v>66420</v>
      </c>
      <c r="Q913" t="str">
        <v>true</v>
      </c>
      <c r="R913" t="str">
        <v>Pays de la Loire</v>
      </c>
      <c r="S913" t="b">
        <v>1</v>
      </c>
      <c r="T913">
        <v>910</v>
      </c>
    </row>
    <row r="914" spans="3:20" x14ac:dyDescent="0.3">
      <c r="C914" t="str">
        <v>06 82 27 60 51</v>
      </c>
      <c r="D914" s="3">
        <v>1153</v>
      </c>
      <c r="E914" t="str">
        <v>EARL LE BOIS D'ANGLES</v>
      </c>
      <c r="F914" s="6">
        <v>44351.590474537035</v>
      </c>
      <c r="G914">
        <v>2021</v>
      </c>
      <c r="H914" t="str">
        <v>Xavier</v>
      </c>
      <c r="I914" t="str">
        <v>JACQUET</v>
      </c>
      <c r="J914" t="str">
        <v>earl-leboisdangles@orange.fr</v>
      </c>
      <c r="K914" t="str">
        <v>Le Bois d'Angles, 36220 Lurais, France</v>
      </c>
      <c r="L914">
        <v>0</v>
      </c>
      <c r="M914">
        <v>0</v>
      </c>
      <c r="N914">
        <v>117</v>
      </c>
      <c r="O914">
        <v>1</v>
      </c>
      <c r="P914">
        <v>17500</v>
      </c>
      <c r="Q914" t="str">
        <v>true</v>
      </c>
      <c r="R914" t="str">
        <v>Pays de la Loire</v>
      </c>
      <c r="S914" t="b">
        <v>1</v>
      </c>
      <c r="T914">
        <v>911</v>
      </c>
    </row>
    <row r="915" spans="3:20" x14ac:dyDescent="0.3">
      <c r="C915" t="str">
        <v>06 87 17 41 54</v>
      </c>
      <c r="D915" s="3">
        <v>1154</v>
      </c>
      <c r="E915" t="str">
        <v>EARL du Gros Chêne</v>
      </c>
      <c r="F915" s="6">
        <v>44351.59275462963</v>
      </c>
      <c r="G915">
        <v>2021</v>
      </c>
      <c r="H915" t="str">
        <v>Sebastien</v>
      </c>
      <c r="I915" t="str">
        <v>BORÉ</v>
      </c>
      <c r="J915" t="str">
        <v>earldugroschene@orange.fr</v>
      </c>
      <c r="K915" t="str">
        <v>La Touche, 49120 Chemillé-en-Anjou, France</v>
      </c>
      <c r="L915">
        <v>0</v>
      </c>
      <c r="M915">
        <v>0</v>
      </c>
      <c r="N915">
        <v>117</v>
      </c>
      <c r="O915">
        <v>1</v>
      </c>
      <c r="P915">
        <v>0</v>
      </c>
      <c r="Q915" t="str">
        <v>false</v>
      </c>
      <c r="R915" t="str">
        <v>Pays de la Loire</v>
      </c>
      <c r="S915" t="b">
        <v>1</v>
      </c>
      <c r="T915">
        <v>912</v>
      </c>
    </row>
    <row r="916" spans="3:20" x14ac:dyDescent="0.3">
      <c r="C916" t="str">
        <v>06 32 65 36 76</v>
      </c>
      <c r="D916" s="3">
        <v>1155</v>
      </c>
      <c r="E916" t="str">
        <v>GAEC du Plaisir</v>
      </c>
      <c r="F916" s="6">
        <v>44351.595057870371</v>
      </c>
      <c r="G916">
        <v>2021</v>
      </c>
      <c r="H916" t="str">
        <v>Jean-Marie</v>
      </c>
      <c r="I916" t="str">
        <v>BAZANTE</v>
      </c>
      <c r="J916" t="str">
        <v>duplaisir49@orange.fr</v>
      </c>
      <c r="K916" t="str">
        <v>La Guerche, 49120 Chemillé-en-Anjou, France</v>
      </c>
      <c r="L916">
        <v>0</v>
      </c>
      <c r="M916">
        <v>0</v>
      </c>
      <c r="N916">
        <v>117</v>
      </c>
      <c r="O916">
        <v>1</v>
      </c>
      <c r="P916">
        <v>0</v>
      </c>
      <c r="Q916" t="str">
        <v>true</v>
      </c>
      <c r="R916" t="str">
        <v>Pays de la Loire</v>
      </c>
      <c r="S916" t="b">
        <v>1</v>
      </c>
      <c r="T916">
        <v>913</v>
      </c>
    </row>
    <row r="917" spans="3:20" x14ac:dyDescent="0.3">
      <c r="C917" t="str">
        <v>06 77 41 02 91</v>
      </c>
      <c r="D917" s="3">
        <v>1156</v>
      </c>
      <c r="E917" t="str">
        <v>Crédit Agricole Touraine/Poitou (site de Tours)</v>
      </c>
      <c r="F917" s="6">
        <v>44351.600717592592</v>
      </c>
      <c r="G917">
        <v>2021</v>
      </c>
      <c r="H917" t="str">
        <v>Arnaud</v>
      </c>
      <c r="I917" t="str">
        <v>BESSAN</v>
      </c>
      <c r="J917" t="str">
        <v>enrcatp@ca-tourainepoitou.fr</v>
      </c>
      <c r="K917" t="str">
        <v>45 Boulevard Winston Churchill, 37000 Tours, France</v>
      </c>
      <c r="L917">
        <v>0</v>
      </c>
      <c r="M917">
        <v>0</v>
      </c>
      <c r="N917">
        <v>117</v>
      </c>
      <c r="O917">
        <v>1</v>
      </c>
      <c r="P917">
        <v>0</v>
      </c>
      <c r="Q917" t="str">
        <v>false</v>
      </c>
      <c r="R917" t="str">
        <v>Pays de la Loire</v>
      </c>
      <c r="S917" t="b">
        <v>1</v>
      </c>
      <c r="T917">
        <v>914</v>
      </c>
    </row>
    <row r="918" spans="3:20" x14ac:dyDescent="0.3">
      <c r="C918" t="str">
        <v>06 74 61 76 28</v>
      </c>
      <c r="D918" s="3">
        <v>1157</v>
      </c>
      <c r="E918" t="str">
        <v>EARL Ferme de Grange Neuve</v>
      </c>
      <c r="F918" s="6">
        <v>44351.604907407411</v>
      </c>
      <c r="G918">
        <v>2021</v>
      </c>
      <c r="H918" t="str">
        <v>Valérie</v>
      </c>
      <c r="I918" t="str">
        <v>ROBERT</v>
      </c>
      <c r="J918" t="str">
        <v>fermedegrangeneuve@orange.fr</v>
      </c>
      <c r="K918" t="str">
        <v>Grange Neuve, 37290 Charnizay, France</v>
      </c>
      <c r="L918">
        <v>0</v>
      </c>
      <c r="M918">
        <v>0</v>
      </c>
      <c r="N918">
        <v>117</v>
      </c>
      <c r="O918">
        <v>1</v>
      </c>
      <c r="P918">
        <v>20000</v>
      </c>
      <c r="Q918" t="str">
        <v>true</v>
      </c>
      <c r="R918" t="str">
        <v>Pays de la Loire</v>
      </c>
      <c r="S918" t="b">
        <v>1</v>
      </c>
      <c r="T918">
        <v>915</v>
      </c>
    </row>
    <row r="919" spans="3:20" x14ac:dyDescent="0.3">
      <c r="C919" t="str">
        <v>06 59 91 74 55</v>
      </c>
      <c r="D919" s="3">
        <v>1158</v>
      </c>
      <c r="E919" t="str">
        <v>GAEC les Deux Versants</v>
      </c>
      <c r="F919" s="6">
        <v>44351.608240740738</v>
      </c>
      <c r="G919">
        <v>2021</v>
      </c>
      <c r="H919" t="str">
        <v>Emilien</v>
      </c>
      <c r="I919" t="str">
        <v>VRIGNAUD</v>
      </c>
      <c r="J919" t="str">
        <v>gaeclesdeuxversants@gmail.com</v>
      </c>
      <c r="K919" t="str">
        <v>La Coussais, 85700 La Flocellière, France</v>
      </c>
      <c r="L919">
        <v>0</v>
      </c>
      <c r="M919">
        <v>0</v>
      </c>
      <c r="N919">
        <v>117</v>
      </c>
      <c r="O919">
        <v>1</v>
      </c>
      <c r="P919">
        <v>0</v>
      </c>
      <c r="Q919" t="str">
        <v>true</v>
      </c>
      <c r="R919" t="str">
        <v>Pays de la Loire</v>
      </c>
      <c r="S919" t="b">
        <v>1</v>
      </c>
      <c r="T919">
        <v>916</v>
      </c>
    </row>
    <row r="920" spans="3:20" x14ac:dyDescent="0.3">
      <c r="C920" t="str">
        <v>06 16 76 16 38</v>
      </c>
      <c r="D920" s="3">
        <v>1159</v>
      </c>
      <c r="E920" t="str">
        <v>Sonotrad</v>
      </c>
      <c r="F920" s="6">
        <v>44354.41138888889</v>
      </c>
      <c r="G920">
        <v>2021</v>
      </c>
      <c r="H920" t="str">
        <v>Vincent</v>
      </c>
      <c r="I920" t="str">
        <v>Mesnager</v>
      </c>
      <c r="J920" t="str">
        <v>mesnager.vincent@transports-mesnager.fr</v>
      </c>
      <c r="K920" t="str">
        <v>Zone Artisanale des Renardières, 53250 Javron-les-Chapelles, France</v>
      </c>
      <c r="L920">
        <v>0</v>
      </c>
      <c r="M920">
        <v>0</v>
      </c>
      <c r="N920">
        <v>117</v>
      </c>
      <c r="O920">
        <v>1</v>
      </c>
      <c r="P920">
        <v>0</v>
      </c>
      <c r="Q920" t="str">
        <v>false</v>
      </c>
      <c r="R920" t="str">
        <v>Porte de Bretagne</v>
      </c>
      <c r="S920" t="b">
        <v>1</v>
      </c>
      <c r="T920">
        <v>917</v>
      </c>
    </row>
    <row r="921" spans="3:20" x14ac:dyDescent="0.3">
      <c r="C921" t="str">
        <v>06 02 16 02 35</v>
      </c>
      <c r="D921" s="3">
        <v>1160</v>
      </c>
      <c r="E921" t="str">
        <v>MyLumioo Bertrand Didier</v>
      </c>
      <c r="F921" s="6">
        <v>44354.578657407408</v>
      </c>
      <c r="G921">
        <v>2021</v>
      </c>
      <c r="H921" t="str">
        <v>Didier</v>
      </c>
      <c r="I921" t="str">
        <v>Bertrand</v>
      </c>
      <c r="J921" t="str">
        <v>reginebertrand028@gmail.com</v>
      </c>
      <c r="K921" t="str">
        <v>10 Impasse du Haut Quartier, 22400 Landéhen, France</v>
      </c>
      <c r="L921">
        <v>0</v>
      </c>
      <c r="M921">
        <v>0</v>
      </c>
      <c r="N921">
        <v>8</v>
      </c>
      <c r="O921">
        <v>2</v>
      </c>
      <c r="P921">
        <v>0</v>
      </c>
      <c r="Q921" t="str">
        <v>false</v>
      </c>
      <c r="R921" t="str">
        <v>Bretagne</v>
      </c>
      <c r="S921" t="b">
        <v>1</v>
      </c>
      <c r="T921">
        <v>918</v>
      </c>
    </row>
    <row r="922" spans="3:20" x14ac:dyDescent="0.3">
      <c r="C922" t="str">
        <v>07 84 09 57 87</v>
      </c>
      <c r="D922" s="3">
        <v>1161</v>
      </c>
      <c r="E922" t="str">
        <v>MyLumioo Delpuech</v>
      </c>
      <c r="F922" s="6">
        <v>44354.587152777778</v>
      </c>
      <c r="G922">
        <v>2021</v>
      </c>
      <c r="H922" t="str">
        <v>Roland</v>
      </c>
      <c r="I922" t="str">
        <v>Delpuech</v>
      </c>
      <c r="J922" t="str">
        <v>delpuech.roland@orange.fr</v>
      </c>
      <c r="K922" t="str">
        <v>Labrunie, 15220 Vitrac, France</v>
      </c>
      <c r="L922">
        <v>0</v>
      </c>
      <c r="M922">
        <v>0</v>
      </c>
      <c r="N922">
        <v>8</v>
      </c>
      <c r="O922">
        <v>1</v>
      </c>
      <c r="P922">
        <v>0</v>
      </c>
      <c r="Q922" t="str">
        <v>false</v>
      </c>
      <c r="R922" t="str">
        <v>Occitanie</v>
      </c>
      <c r="S922" t="b">
        <v>1</v>
      </c>
      <c r="T922">
        <v>919</v>
      </c>
    </row>
    <row r="923" spans="3:20" x14ac:dyDescent="0.3">
      <c r="C923" t="str">
        <v>06 34 28 58 61</v>
      </c>
      <c r="D923" s="3">
        <v>1162</v>
      </c>
      <c r="E923" t="str">
        <v>Gaec Garnier 53</v>
      </c>
      <c r="F923" s="6">
        <v>44354.958773148152</v>
      </c>
      <c r="G923">
        <v>2021</v>
      </c>
      <c r="H923" t="str">
        <v>Albin</v>
      </c>
      <c r="I923" t="str">
        <v>Garnier</v>
      </c>
      <c r="J923" t="str">
        <v>albin.garnier53@sfr.fr</v>
      </c>
      <c r="K923" t="str">
        <v>La Graffardière, 53500 Saint-Denis-de-Gastines, France</v>
      </c>
      <c r="L923">
        <v>0</v>
      </c>
      <c r="M923">
        <v>0</v>
      </c>
      <c r="N923">
        <v>117</v>
      </c>
      <c r="O923">
        <v>1</v>
      </c>
      <c r="P923">
        <v>17500</v>
      </c>
      <c r="Q923" t="str">
        <v>true</v>
      </c>
      <c r="R923" t="str">
        <v>Porte de Bretagne</v>
      </c>
      <c r="S923" t="b">
        <v>1</v>
      </c>
      <c r="T923">
        <v>920</v>
      </c>
    </row>
    <row r="924" spans="3:20" x14ac:dyDescent="0.3">
      <c r="C924" t="str">
        <v>06 73 96 10 36</v>
      </c>
      <c r="D924" s="3">
        <v>1163</v>
      </c>
      <c r="E924" t="str">
        <v>MyLumioo Gilles Blois</v>
      </c>
      <c r="F924" s="6">
        <v>44355.453298611108</v>
      </c>
      <c r="G924">
        <v>2021</v>
      </c>
      <c r="H924" t="str">
        <v>Gilles</v>
      </c>
      <c r="I924" t="str">
        <v>Blois</v>
      </c>
      <c r="J924" t="str">
        <v>raphael@gillesblois.com</v>
      </c>
      <c r="K924" t="str">
        <v>23 Rue Buffon, 21200 Beaune, France</v>
      </c>
      <c r="L924">
        <v>0</v>
      </c>
      <c r="M924">
        <v>0</v>
      </c>
      <c r="N924">
        <v>8</v>
      </c>
      <c r="O924">
        <v>1</v>
      </c>
      <c r="P924">
        <v>0</v>
      </c>
      <c r="Q924" t="str">
        <v>false</v>
      </c>
      <c r="R924" t="str">
        <v>Rhone Alpes</v>
      </c>
      <c r="S924" t="b">
        <v>1</v>
      </c>
      <c r="T924">
        <v>921</v>
      </c>
    </row>
    <row r="925" spans="3:20" x14ac:dyDescent="0.3">
      <c r="C925" t="str">
        <v>06 26 15 53 94</v>
      </c>
      <c r="D925" s="3">
        <v>1164</v>
      </c>
      <c r="E925" t="str">
        <v>Philippe TASTARD</v>
      </c>
      <c r="F925" s="6">
        <v>44356.421932870369</v>
      </c>
      <c r="G925">
        <v>2021</v>
      </c>
      <c r="H925" t="str">
        <v>Philippe</v>
      </c>
      <c r="I925" t="str">
        <v>TASTARD</v>
      </c>
      <c r="J925" t="str">
        <v>tastard.philippe@orange.fr</v>
      </c>
      <c r="K925" t="str">
        <v>Le Creux, 56420 Plumelec, France</v>
      </c>
      <c r="L925">
        <v>0</v>
      </c>
      <c r="M925">
        <v>0</v>
      </c>
      <c r="N925">
        <v>117</v>
      </c>
      <c r="O925">
        <v>1</v>
      </c>
      <c r="P925">
        <v>0</v>
      </c>
      <c r="Q925" t="str">
        <v>true</v>
      </c>
      <c r="R925" t="str">
        <v>Bretagne</v>
      </c>
      <c r="S925" t="b">
        <v>1</v>
      </c>
      <c r="T925">
        <v>922</v>
      </c>
    </row>
    <row r="926" spans="3:20" x14ac:dyDescent="0.3">
      <c r="C926" t="str">
        <v>06 34 64 55 20</v>
      </c>
      <c r="D926" s="3">
        <v>1165</v>
      </c>
      <c r="E926" t="str">
        <v>MyLumioo Maréchal</v>
      </c>
      <c r="F926" s="6">
        <v>44356.672129629631</v>
      </c>
      <c r="G926">
        <v>2021</v>
      </c>
      <c r="H926" t="str">
        <v>Dominique</v>
      </c>
      <c r="I926" t="str">
        <v>Maréchal</v>
      </c>
      <c r="J926" t="str">
        <v>marechaldom37@gmail.com</v>
      </c>
      <c r="K926" t="str">
        <v>La Petite Chaussée, 37340 Ambillou, France</v>
      </c>
      <c r="L926">
        <v>0</v>
      </c>
      <c r="M926">
        <v>0</v>
      </c>
      <c r="N926">
        <v>8</v>
      </c>
      <c r="O926">
        <v>1</v>
      </c>
      <c r="P926">
        <v>0</v>
      </c>
      <c r="Q926" t="str">
        <v>false</v>
      </c>
      <c r="R926" t="str">
        <v>Pays de la Loire</v>
      </c>
      <c r="S926" t="b">
        <v>1</v>
      </c>
      <c r="T926">
        <v>923</v>
      </c>
    </row>
    <row r="927" spans="3:20" x14ac:dyDescent="0.3">
      <c r="C927" t="str">
        <v>06 79 87 60 96</v>
      </c>
      <c r="D927" s="3">
        <v>1166</v>
      </c>
      <c r="E927" t="str">
        <v>GAEC de Keravel</v>
      </c>
      <c r="F927" s="6">
        <v>44356.675937499997</v>
      </c>
      <c r="G927">
        <v>2021</v>
      </c>
      <c r="H927" t="str">
        <v>Yannick</v>
      </c>
      <c r="I927" t="str">
        <v>Lemorvan</v>
      </c>
      <c r="J927" t="str">
        <v>gaecdekeravel@orange.fr</v>
      </c>
      <c r="K927" t="str">
        <v>Keravel, 22450 Pommerit-Jaudy, France</v>
      </c>
      <c r="L927">
        <v>0</v>
      </c>
      <c r="M927">
        <v>0</v>
      </c>
      <c r="N927">
        <v>117</v>
      </c>
      <c r="O927">
        <v>2</v>
      </c>
      <c r="P927">
        <v>0</v>
      </c>
      <c r="Q927" t="str">
        <v>false</v>
      </c>
      <c r="R927" t="str">
        <v>Bretagne</v>
      </c>
      <c r="S927" t="b">
        <v>1</v>
      </c>
      <c r="T927">
        <v>924</v>
      </c>
    </row>
    <row r="928" spans="3:20" x14ac:dyDescent="0.3">
      <c r="C928" t="str">
        <v>06 64 63 42 25</v>
      </c>
      <c r="D928" s="3">
        <v>1167</v>
      </c>
      <c r="E928" t="str">
        <v>EARL de Bodrelio</v>
      </c>
      <c r="F928" s="6">
        <v>44357.509409722225</v>
      </c>
      <c r="G928">
        <v>2021</v>
      </c>
      <c r="H928" t="str">
        <v>Pascal</v>
      </c>
      <c r="I928" t="str">
        <v>BEILLON</v>
      </c>
      <c r="J928" t="str">
        <v>cjbeillon956@orange.fr</v>
      </c>
      <c r="K928" t="str">
        <v>Bodrual, 56220 Caden, France</v>
      </c>
      <c r="L928">
        <v>0</v>
      </c>
      <c r="M928">
        <v>0</v>
      </c>
      <c r="N928">
        <v>117</v>
      </c>
      <c r="O928">
        <v>1</v>
      </c>
      <c r="P928">
        <v>0</v>
      </c>
      <c r="Q928" t="str">
        <v>true</v>
      </c>
      <c r="R928" t="str">
        <v>Pays de la Loire</v>
      </c>
      <c r="S928" t="b">
        <v>1</v>
      </c>
      <c r="T928">
        <v>925</v>
      </c>
    </row>
    <row r="929" spans="3:20" x14ac:dyDescent="0.3">
      <c r="C929" t="str">
        <v>06 15 06 16 94</v>
      </c>
      <c r="D929" s="3">
        <v>1168</v>
      </c>
      <c r="E929" t="str">
        <v>EARL DES ROSES - site naissage</v>
      </c>
      <c r="F929" s="6">
        <v>44357.712777777779</v>
      </c>
      <c r="G929">
        <v>2019</v>
      </c>
      <c r="H929" t="str">
        <v>Anne-Michelle</v>
      </c>
      <c r="I929" t="str">
        <v>LE HELLAYE</v>
      </c>
      <c r="J929" t="str">
        <v>earldesroses@orange.fr</v>
      </c>
      <c r="K929" t="str">
        <v>Kerlefen, 56300 Neulliac, France</v>
      </c>
      <c r="L929">
        <v>0</v>
      </c>
      <c r="M929">
        <v>0</v>
      </c>
      <c r="N929">
        <v>117</v>
      </c>
      <c r="O929">
        <v>3</v>
      </c>
      <c r="P929">
        <v>0</v>
      </c>
      <c r="Q929" t="str">
        <v>false</v>
      </c>
      <c r="R929" t="str">
        <v>Bretagne</v>
      </c>
      <c r="S929" t="b">
        <v>1</v>
      </c>
      <c r="T929">
        <v>926</v>
      </c>
    </row>
    <row r="930" spans="3:20" x14ac:dyDescent="0.3">
      <c r="C930" t="str">
        <v>06 49 88 89 66</v>
      </c>
      <c r="D930" s="3">
        <v>1169</v>
      </c>
      <c r="E930" t="str">
        <v>MyLumioo ROUSSEAU Cedric</v>
      </c>
      <c r="F930" s="6">
        <v>44357.728726851848</v>
      </c>
      <c r="G930">
        <v>2021</v>
      </c>
      <c r="H930" t="str">
        <v>Cédric</v>
      </c>
      <c r="I930" t="str">
        <v>Rousseau</v>
      </c>
      <c r="J930" t="str">
        <v>ccad.rousseau@gmail.com</v>
      </c>
      <c r="K930" t="str">
        <v>Lotissement Montguidan, 25560 Bannans, France</v>
      </c>
      <c r="L930">
        <v>0</v>
      </c>
      <c r="M930">
        <v>0</v>
      </c>
      <c r="N930">
        <v>8</v>
      </c>
      <c r="O930">
        <v>1</v>
      </c>
      <c r="P930">
        <v>0</v>
      </c>
      <c r="Q930" t="str">
        <v>false</v>
      </c>
      <c r="R930" t="str">
        <v>Rhone Alpes</v>
      </c>
      <c r="S930" t="b">
        <v>1</v>
      </c>
      <c r="T930">
        <v>927</v>
      </c>
    </row>
    <row r="931" spans="3:20" x14ac:dyDescent="0.3">
      <c r="C931" t="str">
        <v>06 85 72 86 06</v>
      </c>
      <c r="D931" s="3">
        <v>1170</v>
      </c>
      <c r="E931" t="str">
        <v>MyLumioo Bertrand Jean-Yves</v>
      </c>
      <c r="F931" s="6">
        <v>44357.741377314815</v>
      </c>
      <c r="G931">
        <v>2021</v>
      </c>
      <c r="H931" t="str">
        <v>Jean-Yves</v>
      </c>
      <c r="I931" t="str">
        <v>Bertrand</v>
      </c>
      <c r="J931" t="str">
        <v>bertrandjy@orange.fr</v>
      </c>
      <c r="K931" t="str">
        <v>5 Impasse du Haut Quartier, 22400 Landéhen, France</v>
      </c>
      <c r="L931">
        <v>0</v>
      </c>
      <c r="M931">
        <v>0</v>
      </c>
      <c r="N931">
        <v>8</v>
      </c>
      <c r="O931">
        <v>1</v>
      </c>
      <c r="P931">
        <v>0</v>
      </c>
      <c r="Q931" t="str">
        <v>false</v>
      </c>
      <c r="R931" t="str">
        <v>Bretagne</v>
      </c>
      <c r="S931" t="b">
        <v>1</v>
      </c>
      <c r="T931">
        <v>928</v>
      </c>
    </row>
    <row r="932" spans="3:20" x14ac:dyDescent="0.3">
      <c r="C932" t="str">
        <v>06 24 97 08 92</v>
      </c>
      <c r="D932" s="3">
        <v>1171</v>
      </c>
      <c r="E932" t="str">
        <v>MyLumioo Paillard Sylvain</v>
      </c>
      <c r="F932" s="6">
        <v>44358.719259259262</v>
      </c>
      <c r="G932">
        <v>2021</v>
      </c>
      <c r="H932" t="str">
        <v>Sylvain</v>
      </c>
      <c r="I932" t="str">
        <v>Paillard</v>
      </c>
      <c r="J932" t="str">
        <v>paillardsy@hotmail.fr</v>
      </c>
      <c r="K932" t="str">
        <v>5 Allée de la Châtaigneraie, 35500 Pocé-les-Bois, France</v>
      </c>
      <c r="L932">
        <v>0</v>
      </c>
      <c r="M932">
        <v>0</v>
      </c>
      <c r="N932">
        <v>8</v>
      </c>
      <c r="O932">
        <v>1</v>
      </c>
      <c r="P932">
        <v>0</v>
      </c>
      <c r="Q932" t="str">
        <v>false</v>
      </c>
      <c r="R932" t="str">
        <v>Porte de Bretagne</v>
      </c>
      <c r="S932" t="b">
        <v>1</v>
      </c>
      <c r="T932">
        <v>929</v>
      </c>
    </row>
    <row r="933" spans="3:20" x14ac:dyDescent="0.3">
      <c r="C933" t="str">
        <v>06 70 64 77 87</v>
      </c>
      <c r="D933" s="3">
        <v>1172</v>
      </c>
      <c r="E933" t="str">
        <v>MyLumioo Mairie de Meursanges</v>
      </c>
      <c r="F933" s="6">
        <v>44358.731747685182</v>
      </c>
      <c r="G933">
        <v>2022</v>
      </c>
      <c r="H933" t="str">
        <v>Mairie</v>
      </c>
      <c r="I933" t="str">
        <v>Meursanges</v>
      </c>
      <c r="J933" t="str">
        <v>mairie-meursanges@wanadoo.fr</v>
      </c>
      <c r="K933" t="str">
        <v>Place Claude Gantheret, 21200 Meursanges, France</v>
      </c>
      <c r="L933">
        <v>0</v>
      </c>
      <c r="M933">
        <v>0</v>
      </c>
      <c r="N933">
        <v>8</v>
      </c>
      <c r="O933">
        <v>2</v>
      </c>
      <c r="P933">
        <v>0</v>
      </c>
      <c r="Q933" t="str">
        <v>false</v>
      </c>
      <c r="R933" t="str">
        <v>Rhone Alpes</v>
      </c>
      <c r="S933" t="b">
        <v>1</v>
      </c>
      <c r="T933">
        <v>930</v>
      </c>
    </row>
    <row r="934" spans="3:20" x14ac:dyDescent="0.3">
      <c r="C934" t="str">
        <v>06 88 68 15 50</v>
      </c>
      <c r="D934" s="3">
        <v>1173</v>
      </c>
      <c r="E934" t="str">
        <v>MyLumioo Verschuren</v>
      </c>
      <c r="F934" s="6">
        <v>44358.761793981481</v>
      </c>
      <c r="G934">
        <v>2022</v>
      </c>
      <c r="H934" t="str">
        <v>Jeroen</v>
      </c>
      <c r="I934" t="str">
        <v>VERSCHUREN</v>
      </c>
      <c r="J934" t="str">
        <v>jeverschuren@orange.fr</v>
      </c>
      <c r="K934" t="str">
        <v>La ville aux Lièvres, 56220 Pluherlin, France</v>
      </c>
      <c r="L934">
        <v>0</v>
      </c>
      <c r="M934">
        <v>0</v>
      </c>
      <c r="N934">
        <v>8</v>
      </c>
      <c r="O934">
        <v>1</v>
      </c>
      <c r="P934">
        <v>0</v>
      </c>
      <c r="Q934" t="str">
        <v>false</v>
      </c>
      <c r="R934" t="str">
        <v>Pays de la Loire</v>
      </c>
      <c r="S934" t="b">
        <v>1</v>
      </c>
      <c r="T934">
        <v>931</v>
      </c>
    </row>
    <row r="935" spans="3:20" x14ac:dyDescent="0.3">
      <c r="C935" t="str">
        <v>06 98 19 17 91</v>
      </c>
      <c r="D935" s="3">
        <v>1174</v>
      </c>
      <c r="E935" t="str">
        <v>SCEA le Montagner</v>
      </c>
      <c r="F935" s="6">
        <v>44361.740428240744</v>
      </c>
      <c r="G935">
        <v>2021</v>
      </c>
      <c r="H935" t="str">
        <v>Frédéric et Stéphane</v>
      </c>
      <c r="I935" t="str">
        <v>LE MONTAGNER</v>
      </c>
      <c r="J935" t="str">
        <v>lemontagnerfred@orange.fr</v>
      </c>
      <c r="K935" t="str">
        <v>19 Locmaria, 56520 Guidel, France</v>
      </c>
      <c r="L935">
        <v>0</v>
      </c>
      <c r="M935">
        <v>0</v>
      </c>
      <c r="N935">
        <v>117</v>
      </c>
      <c r="O935">
        <v>1</v>
      </c>
      <c r="P935">
        <v>0</v>
      </c>
      <c r="Q935" t="str">
        <v>true</v>
      </c>
      <c r="R935" t="str">
        <v>Bretagne</v>
      </c>
      <c r="S935" t="b">
        <v>1</v>
      </c>
      <c r="T935">
        <v>932</v>
      </c>
    </row>
    <row r="936" spans="3:20" x14ac:dyDescent="0.3">
      <c r="C936" t="str">
        <v>06 30 55 50 68</v>
      </c>
      <c r="D936" s="3">
        <v>1175</v>
      </c>
      <c r="E936" t="str">
        <v>EARL de Kerscouarnec</v>
      </c>
      <c r="F936" s="6">
        <v>44361.753703703704</v>
      </c>
      <c r="G936">
        <v>2021</v>
      </c>
      <c r="H936" t="str">
        <v>Nicolas et Frédéric</v>
      </c>
      <c r="I936" t="str">
        <v>QUILLERE</v>
      </c>
      <c r="J936" t="str">
        <v>quilleren@gmail.com</v>
      </c>
      <c r="K936" t="str">
        <v>Kerscouarnec, 56930 Pluméliau-Bieuzy, France</v>
      </c>
      <c r="L936">
        <v>0</v>
      </c>
      <c r="M936">
        <v>0</v>
      </c>
      <c r="N936">
        <v>75</v>
      </c>
      <c r="O936">
        <v>1</v>
      </c>
      <c r="P936">
        <v>0</v>
      </c>
      <c r="Q936" t="str">
        <v>false</v>
      </c>
      <c r="R936" t="str">
        <v>Bretagne</v>
      </c>
      <c r="S936" t="b">
        <v>1</v>
      </c>
      <c r="T936">
        <v>933</v>
      </c>
    </row>
    <row r="937" spans="3:20" x14ac:dyDescent="0.3">
      <c r="C937" t="str">
        <v>06 71 61 87 50</v>
      </c>
      <c r="D937" s="3">
        <v>1177</v>
      </c>
      <c r="E937" t="str">
        <v>EARL la Lamberdière</v>
      </c>
      <c r="F937" s="6">
        <v>44361.773125</v>
      </c>
      <c r="G937">
        <v>2021</v>
      </c>
      <c r="H937" t="str">
        <v>Vincent</v>
      </c>
      <c r="I937" t="str">
        <v>Pastoureau</v>
      </c>
      <c r="J937" t="str">
        <v>pastoureau.vincent@gmail.com</v>
      </c>
      <c r="K937" t="str">
        <v>La Lamberdière, 72430 Tassé, France</v>
      </c>
      <c r="L937">
        <v>0</v>
      </c>
      <c r="M937">
        <v>0</v>
      </c>
      <c r="N937">
        <v>117</v>
      </c>
      <c r="O937">
        <v>1</v>
      </c>
      <c r="P937">
        <v>0</v>
      </c>
      <c r="Q937" t="str">
        <v>false</v>
      </c>
      <c r="R937" t="str">
        <v>Porte de Bretagne</v>
      </c>
      <c r="S937" t="b">
        <v>1</v>
      </c>
      <c r="T937">
        <v>934</v>
      </c>
    </row>
    <row r="938" spans="3:20" x14ac:dyDescent="0.3">
      <c r="C938" t="str">
        <v>06 81 96 32 08</v>
      </c>
      <c r="D938" s="3">
        <v>1178</v>
      </c>
      <c r="E938" t="str">
        <v>GAEC LAMBERT Batiment elevage</v>
      </c>
      <c r="F938" s="6">
        <v>44361.775138888886</v>
      </c>
      <c r="G938">
        <v>2023</v>
      </c>
      <c r="H938" t="str">
        <v>Aurélien</v>
      </c>
      <c r="I938" t="str">
        <v>Lambert</v>
      </c>
      <c r="J938" t="str">
        <v>gaec-lambert@hotmail.fr</v>
      </c>
      <c r="K938" t="str">
        <v>Les Fougerolles, 53500 Saint-Denis-de-Gastines, France</v>
      </c>
      <c r="L938">
        <v>0</v>
      </c>
      <c r="M938">
        <v>0</v>
      </c>
      <c r="N938">
        <v>117</v>
      </c>
      <c r="O938">
        <v>1</v>
      </c>
      <c r="P938">
        <v>22600</v>
      </c>
      <c r="Q938" t="str">
        <v>true</v>
      </c>
      <c r="R938" t="str">
        <v>Porte de Bretagne</v>
      </c>
      <c r="S938" t="b">
        <v>1</v>
      </c>
      <c r="T938">
        <v>935</v>
      </c>
    </row>
    <row r="939" spans="3:20" x14ac:dyDescent="0.3">
      <c r="C939" t="str">
        <v>06 77 88 67 36</v>
      </c>
      <c r="D939" s="3">
        <v>1179</v>
      </c>
      <c r="E939" t="str">
        <v>MyLumioo Bertel</v>
      </c>
      <c r="F939" s="6">
        <v>44361.819976851853</v>
      </c>
      <c r="G939">
        <v>2021</v>
      </c>
      <c r="H939" t="str">
        <v>Louis</v>
      </c>
      <c r="I939" t="str">
        <v>Bertel</v>
      </c>
      <c r="J939" t="str">
        <v>louis.bertel@gmail.com</v>
      </c>
      <c r="K939" t="str">
        <v>11 Bellevue, 35133 Fleurigné, France</v>
      </c>
      <c r="L939">
        <v>0</v>
      </c>
      <c r="M939">
        <v>0</v>
      </c>
      <c r="N939">
        <v>8</v>
      </c>
      <c r="O939">
        <v>1</v>
      </c>
      <c r="P939">
        <v>0</v>
      </c>
      <c r="Q939" t="str">
        <v>false</v>
      </c>
      <c r="R939" t="str">
        <v>Porte de Bretagne</v>
      </c>
      <c r="S939" t="b">
        <v>1</v>
      </c>
      <c r="T939">
        <v>936</v>
      </c>
    </row>
    <row r="940" spans="3:20" x14ac:dyDescent="0.3">
      <c r="C940">
        <v>0</v>
      </c>
      <c r="D940" s="3">
        <v>1180</v>
      </c>
      <c r="E940" t="str">
        <v>GAEC de la Gendrotais</v>
      </c>
      <c r="F940" s="6">
        <v>44362.742685185185</v>
      </c>
      <c r="G940">
        <v>2021</v>
      </c>
      <c r="H940" t="str">
        <v>Alex</v>
      </c>
      <c r="I940" t="str">
        <v>Barel</v>
      </c>
      <c r="J940" t="str">
        <v>gaec.gendrotais@orange.fr</v>
      </c>
      <c r="K940" t="str">
        <v>La Gendrotais, 35380 Plélan-le-Grand, France</v>
      </c>
      <c r="L940">
        <v>0</v>
      </c>
      <c r="M940">
        <v>0</v>
      </c>
      <c r="N940">
        <v>117</v>
      </c>
      <c r="O940">
        <v>1</v>
      </c>
      <c r="P940">
        <v>0</v>
      </c>
      <c r="Q940" t="str">
        <v>true</v>
      </c>
      <c r="R940" t="str">
        <v>Porte de Bretagne</v>
      </c>
      <c r="S940" t="b">
        <v>1</v>
      </c>
      <c r="T940">
        <v>937</v>
      </c>
    </row>
    <row r="941" spans="3:20" x14ac:dyDescent="0.3">
      <c r="C941" t="str">
        <v>06 71 87 71 55</v>
      </c>
      <c r="D941" s="3">
        <v>1181</v>
      </c>
      <c r="E941" t="str">
        <v>GAEC de la Diane</v>
      </c>
      <c r="F941" s="6">
        <v>44363.805706018517</v>
      </c>
      <c r="G941">
        <v>2021</v>
      </c>
      <c r="H941" t="str">
        <v>Damien</v>
      </c>
      <c r="I941" t="str">
        <v>SUC</v>
      </c>
      <c r="J941" t="str">
        <v>damien.suc@orange.fr</v>
      </c>
      <c r="K941" t="str">
        <v>Keroudy, 29290 Milizac-Guipronvel, France</v>
      </c>
      <c r="L941">
        <v>0</v>
      </c>
      <c r="M941">
        <v>0</v>
      </c>
      <c r="N941">
        <v>117</v>
      </c>
      <c r="O941">
        <v>1</v>
      </c>
      <c r="P941">
        <v>0</v>
      </c>
      <c r="Q941" t="str">
        <v>true</v>
      </c>
      <c r="R941" t="str">
        <v>Bretagne</v>
      </c>
      <c r="S941" t="b">
        <v>1</v>
      </c>
      <c r="T941">
        <v>938</v>
      </c>
    </row>
    <row r="942" spans="3:20" x14ac:dyDescent="0.3">
      <c r="C942" t="str">
        <v>06 60 36 40 95</v>
      </c>
      <c r="D942" s="3">
        <v>1182</v>
      </c>
      <c r="E942" t="str">
        <v>EARL QUEMENEUR</v>
      </c>
      <c r="F942" s="6">
        <v>44363.822743055556</v>
      </c>
      <c r="G942">
        <v>2021</v>
      </c>
      <c r="H942" t="str">
        <v>Bernard</v>
      </c>
      <c r="I942" t="str">
        <v>Quemeneur</v>
      </c>
      <c r="J942" t="str">
        <v>pascale.laouenan@laposte.net</v>
      </c>
      <c r="K942" t="str">
        <v>Kerivin, 29810 Brélès, France</v>
      </c>
      <c r="L942">
        <v>0</v>
      </c>
      <c r="M942">
        <v>0</v>
      </c>
      <c r="N942">
        <v>117</v>
      </c>
      <c r="O942">
        <v>1</v>
      </c>
      <c r="P942">
        <v>0</v>
      </c>
      <c r="Q942" t="str">
        <v>true</v>
      </c>
      <c r="R942" t="str">
        <v>Bretagne</v>
      </c>
      <c r="S942" t="b">
        <v>1</v>
      </c>
      <c r="T942">
        <v>939</v>
      </c>
    </row>
    <row r="943" spans="3:20" x14ac:dyDescent="0.3">
      <c r="C943" t="str">
        <v>06 43 38 20 93</v>
      </c>
      <c r="D943" s="3">
        <v>1184</v>
      </c>
      <c r="E943" t="str">
        <v>GAEC du Calvaire de Kermoine</v>
      </c>
      <c r="F943" s="6">
        <v>44363.825682870367</v>
      </c>
      <c r="G943">
        <v>2021</v>
      </c>
      <c r="H943" t="str">
        <v>Salic</v>
      </c>
      <c r="I943" t="str">
        <v>Legall</v>
      </c>
      <c r="J943" t="str">
        <v>le-gall.regis@orange.fr</v>
      </c>
      <c r="K943" t="str">
        <v>Kermoine, 29270 Plounévézel, France</v>
      </c>
      <c r="L943">
        <v>0</v>
      </c>
      <c r="M943">
        <v>0</v>
      </c>
      <c r="N943">
        <v>117</v>
      </c>
      <c r="O943">
        <v>2</v>
      </c>
      <c r="P943">
        <v>0</v>
      </c>
      <c r="Q943" t="str">
        <v>true</v>
      </c>
      <c r="R943" t="str">
        <v>Bretagne</v>
      </c>
      <c r="S943" t="b">
        <v>1</v>
      </c>
      <c r="T943">
        <v>940</v>
      </c>
    </row>
    <row r="944" spans="3:20" x14ac:dyDescent="0.3">
      <c r="C944" t="str">
        <v>06 23 59 38 13</v>
      </c>
      <c r="D944" s="3">
        <v>1185</v>
      </c>
      <c r="E944" t="str">
        <v>SCEA de Restrezerch (Tarif Bleu)</v>
      </c>
      <c r="F944" s="6">
        <v>44363.827638888892</v>
      </c>
      <c r="G944">
        <v>2021</v>
      </c>
      <c r="H944" t="str">
        <v>francois</v>
      </c>
      <c r="I944" t="str">
        <v>Nevannen</v>
      </c>
      <c r="J944" t="str">
        <v>sceaderestrezerch@gmail.com</v>
      </c>
      <c r="K944" t="str">
        <v>Restrezerch, 56620 Pont-Scorff, France</v>
      </c>
      <c r="L944">
        <v>0</v>
      </c>
      <c r="M944">
        <v>0</v>
      </c>
      <c r="N944">
        <v>117</v>
      </c>
      <c r="O944">
        <v>1</v>
      </c>
      <c r="P944">
        <v>0</v>
      </c>
      <c r="Q944" t="str">
        <v>true</v>
      </c>
      <c r="R944" t="str">
        <v>Bretagne</v>
      </c>
      <c r="S944" t="b">
        <v>1</v>
      </c>
      <c r="T944">
        <v>941</v>
      </c>
    </row>
    <row r="945" spans="3:20" x14ac:dyDescent="0.3">
      <c r="C945" t="str">
        <v>06 87 24 54 38</v>
      </c>
      <c r="D945" s="3">
        <v>1186</v>
      </c>
      <c r="E945" t="str">
        <v>MyLumioo Tavernier</v>
      </c>
      <c r="F945" s="6">
        <v>44364.577592592592</v>
      </c>
      <c r="G945">
        <v>2022</v>
      </c>
      <c r="H945" t="str">
        <v>Bernard</v>
      </c>
      <c r="I945" t="str">
        <v>Tavernier</v>
      </c>
      <c r="J945" t="str">
        <v>b.tavernier.qc@gmail.com</v>
      </c>
      <c r="K945" t="str">
        <v>137 Avenue du Mal Foch, 60390 Auneuil, France</v>
      </c>
      <c r="L945">
        <v>0</v>
      </c>
      <c r="M945">
        <v>0</v>
      </c>
      <c r="N945">
        <v>8</v>
      </c>
      <c r="O945">
        <v>2</v>
      </c>
      <c r="P945">
        <v>0</v>
      </c>
      <c r="Q945" t="str">
        <v>false</v>
      </c>
      <c r="R945" t="str">
        <v>Porte de Bretagne</v>
      </c>
      <c r="S945" t="b">
        <v>1</v>
      </c>
      <c r="T945">
        <v>942</v>
      </c>
    </row>
    <row r="946" spans="3:20" x14ac:dyDescent="0.3">
      <c r="C946" t="str">
        <v>06 77 75 13 08</v>
      </c>
      <c r="D946" s="3">
        <v>1187</v>
      </c>
      <c r="E946" t="str">
        <v>Earl du Pineau</v>
      </c>
      <c r="F946" s="6">
        <v>44364.941446759258</v>
      </c>
      <c r="G946">
        <v>2021</v>
      </c>
      <c r="H946" t="str">
        <v>Jérôme</v>
      </c>
      <c r="I946" t="str">
        <v>Fraquet</v>
      </c>
      <c r="J946" t="str">
        <v>scea-du-pineau@orange.fr</v>
      </c>
      <c r="K946" t="str">
        <v>Le Pineau, 49330 Miré, France</v>
      </c>
      <c r="L946">
        <v>0</v>
      </c>
      <c r="M946">
        <v>0</v>
      </c>
      <c r="N946">
        <v>117</v>
      </c>
      <c r="O946">
        <v>1</v>
      </c>
      <c r="P946">
        <v>0</v>
      </c>
      <c r="Q946" t="str">
        <v>false</v>
      </c>
      <c r="R946" t="str">
        <v>Pays de la Loire</v>
      </c>
      <c r="S946" t="b">
        <v>1</v>
      </c>
      <c r="T946">
        <v>943</v>
      </c>
    </row>
    <row r="947" spans="3:20" x14ac:dyDescent="0.3">
      <c r="C947" t="str">
        <v>06 99 03 70 31</v>
      </c>
      <c r="D947" s="3">
        <v>1188</v>
      </c>
      <c r="E947" t="str">
        <v>EARL La haute Bruyère</v>
      </c>
      <c r="F947" s="6">
        <v>44364.943101851852</v>
      </c>
      <c r="G947">
        <v>2021</v>
      </c>
      <c r="H947" t="str">
        <v>Bruno</v>
      </c>
      <c r="I947" t="str">
        <v>Boissel</v>
      </c>
      <c r="J947" t="str">
        <v>bruno.boissel1969@orange.fr</v>
      </c>
      <c r="K947" t="str">
        <v>La Haute Bruyère, 53190 Fougerolles-du-Plessis, France</v>
      </c>
      <c r="L947">
        <v>0</v>
      </c>
      <c r="M947">
        <v>0</v>
      </c>
      <c r="N947">
        <v>117</v>
      </c>
      <c r="O947">
        <v>1</v>
      </c>
      <c r="P947">
        <v>0</v>
      </c>
      <c r="Q947" t="str">
        <v>false</v>
      </c>
      <c r="R947" t="str">
        <v>Porte de Bretagne</v>
      </c>
      <c r="S947" t="b">
        <v>1</v>
      </c>
      <c r="T947">
        <v>944</v>
      </c>
    </row>
    <row r="948" spans="3:20" x14ac:dyDescent="0.3">
      <c r="C948" t="str">
        <v>06 86 36 10 79</v>
      </c>
      <c r="D948" s="3">
        <v>1189</v>
      </c>
      <c r="E948" t="str">
        <v>SCEA Houguet Frères</v>
      </c>
      <c r="F948" s="6">
        <v>44365.589270833334</v>
      </c>
      <c r="G948">
        <v>2021</v>
      </c>
      <c r="H948" t="str">
        <v>Lénaick</v>
      </c>
      <c r="I948" t="str">
        <v>Houguet</v>
      </c>
      <c r="J948" t="str">
        <v>lenaick_h@yahoo.fr</v>
      </c>
      <c r="K948" t="str">
        <v>La Butaine, 35890 Bourg-des-Comptes, France</v>
      </c>
      <c r="L948">
        <v>0</v>
      </c>
      <c r="M948">
        <v>0</v>
      </c>
      <c r="N948">
        <v>117</v>
      </c>
      <c r="O948">
        <v>1</v>
      </c>
      <c r="P948">
        <v>21000</v>
      </c>
      <c r="Q948" t="str">
        <v>true</v>
      </c>
      <c r="R948" t="str">
        <v>Porte de Bretagne</v>
      </c>
      <c r="S948" t="b">
        <v>1</v>
      </c>
      <c r="T948">
        <v>945</v>
      </c>
    </row>
    <row r="949" spans="3:20" x14ac:dyDescent="0.3">
      <c r="C949" t="str">
        <v>06 73 54 12 38</v>
      </c>
      <c r="D949" s="3">
        <v>1190</v>
      </c>
      <c r="E949" t="str">
        <v>MyLumioo Vermot</v>
      </c>
      <c r="F949" s="6">
        <v>44368.537511574075</v>
      </c>
      <c r="G949">
        <v>2022</v>
      </c>
      <c r="H949" t="str">
        <v>Stéphane</v>
      </c>
      <c r="I949" t="str">
        <v>Vermot</v>
      </c>
      <c r="J949" t="str">
        <v>contact@caparchitecture.net</v>
      </c>
      <c r="K949" t="str">
        <v>6 Chemin de Bellevue, 25210 Bonnétage, France</v>
      </c>
      <c r="L949">
        <v>0</v>
      </c>
      <c r="M949">
        <v>0</v>
      </c>
      <c r="N949">
        <v>8</v>
      </c>
      <c r="O949">
        <v>1</v>
      </c>
      <c r="P949">
        <v>0</v>
      </c>
      <c r="Q949" t="str">
        <v>false</v>
      </c>
      <c r="R949" t="str">
        <v>Rhone Alpes</v>
      </c>
      <c r="S949" t="b">
        <v>1</v>
      </c>
      <c r="T949">
        <v>946</v>
      </c>
    </row>
    <row r="950" spans="3:20" x14ac:dyDescent="0.3">
      <c r="C950">
        <v>681059046</v>
      </c>
      <c r="D950" s="3">
        <v>1191</v>
      </c>
      <c r="E950" t="str">
        <v>MyLumioo Galpin</v>
      </c>
      <c r="F950" s="6">
        <v>44368.59851851852</v>
      </c>
      <c r="G950">
        <v>2021</v>
      </c>
      <c r="H950" t="str">
        <v>Michel</v>
      </c>
      <c r="I950" t="str">
        <v>Galpin</v>
      </c>
      <c r="J950" t="str">
        <v>landescale@wanadoo.fr</v>
      </c>
      <c r="K950" t="str">
        <v>La Jeussais, 53410 Le Bourgneuf-la-Forêt, France</v>
      </c>
      <c r="L950">
        <v>0</v>
      </c>
      <c r="M950">
        <v>0</v>
      </c>
      <c r="N950">
        <v>8</v>
      </c>
      <c r="O950">
        <v>1</v>
      </c>
      <c r="P950">
        <v>0</v>
      </c>
      <c r="Q950" t="str">
        <v>false</v>
      </c>
      <c r="R950" t="str">
        <v>Porte de Bretagne</v>
      </c>
      <c r="S950" t="b">
        <v>1</v>
      </c>
      <c r="T950">
        <v>947</v>
      </c>
    </row>
    <row r="951" spans="3:20" x14ac:dyDescent="0.3">
      <c r="C951" t="str">
        <v>06 59 77 74 24</v>
      </c>
      <c r="D951" s="3">
        <v>1192</v>
      </c>
      <c r="E951" t="str">
        <v>MyLumioo Chollet Valérie</v>
      </c>
      <c r="F951" s="6">
        <v>44368.66064814815</v>
      </c>
      <c r="G951">
        <v>2021</v>
      </c>
      <c r="H951" t="str">
        <v>Valérie</v>
      </c>
      <c r="I951" t="str">
        <v>Chollet</v>
      </c>
      <c r="J951" t="str">
        <v>valeriechollet@hotmail.fr</v>
      </c>
      <c r="K951" t="str">
        <v>727 Route de Guillemet, 64300 Argagnon, France</v>
      </c>
      <c r="L951">
        <v>0</v>
      </c>
      <c r="M951">
        <v>0</v>
      </c>
      <c r="N951">
        <v>8</v>
      </c>
      <c r="O951">
        <v>1</v>
      </c>
      <c r="P951">
        <v>0</v>
      </c>
      <c r="Q951" t="str">
        <v>false</v>
      </c>
      <c r="R951" t="str">
        <v>Occitanie</v>
      </c>
      <c r="S951" t="b">
        <v>1</v>
      </c>
      <c r="T951">
        <v>948</v>
      </c>
    </row>
    <row r="952" spans="3:20" x14ac:dyDescent="0.3">
      <c r="C952" t="str">
        <v>06 23 59 38 13</v>
      </c>
      <c r="D952" s="3">
        <v>1193</v>
      </c>
      <c r="E952" t="str">
        <v>SCEA de Restrezerch (Tarif Jaune)</v>
      </c>
      <c r="F952" s="6">
        <v>44369.767141203702</v>
      </c>
      <c r="G952">
        <v>2021</v>
      </c>
      <c r="H952" t="str">
        <v>francois</v>
      </c>
      <c r="I952" t="str">
        <v>Nevannen</v>
      </c>
      <c r="J952" t="str">
        <v>sceaderestrezerch@gmail.com</v>
      </c>
      <c r="K952" t="str">
        <v>Restrezerch, 56620 Pont-Scorff, France</v>
      </c>
      <c r="L952">
        <v>0</v>
      </c>
      <c r="M952">
        <v>0</v>
      </c>
      <c r="N952">
        <v>117</v>
      </c>
      <c r="O952">
        <v>1</v>
      </c>
      <c r="P952">
        <v>0</v>
      </c>
      <c r="Q952" t="str">
        <v>false</v>
      </c>
      <c r="R952" t="str">
        <v>Bretagne</v>
      </c>
      <c r="S952" t="b">
        <v>1</v>
      </c>
      <c r="T952">
        <v>949</v>
      </c>
    </row>
    <row r="953" spans="3:20" x14ac:dyDescent="0.3">
      <c r="C953" t="str">
        <v>06 74 59 47 51</v>
      </c>
      <c r="D953" s="3">
        <v>1194</v>
      </c>
      <c r="E953" t="str">
        <v>GAEC Froger</v>
      </c>
      <c r="F953" s="6">
        <v>44369.95752314815</v>
      </c>
      <c r="G953">
        <v>2021</v>
      </c>
      <c r="H953" t="str">
        <v>Flavien</v>
      </c>
      <c r="I953" t="str">
        <v>Froger</v>
      </c>
      <c r="J953" t="str">
        <v>gaec.froger@orange.fr</v>
      </c>
      <c r="K953" t="str">
        <v>La Grande Bardière, 72440 Saint-Michel-de-Chavaignes, France</v>
      </c>
      <c r="L953">
        <v>0</v>
      </c>
      <c r="M953">
        <v>0</v>
      </c>
      <c r="N953">
        <v>117</v>
      </c>
      <c r="O953">
        <v>4</v>
      </c>
      <c r="P953">
        <v>0</v>
      </c>
      <c r="Q953" t="str">
        <v>true</v>
      </c>
      <c r="R953" t="str">
        <v>Porte de Bretagne</v>
      </c>
      <c r="S953" t="b">
        <v>1</v>
      </c>
      <c r="T953">
        <v>950</v>
      </c>
    </row>
    <row r="954" spans="3:20" x14ac:dyDescent="0.3">
      <c r="C954" t="str">
        <v>06 32 15 11 45</v>
      </c>
      <c r="D954" s="3">
        <v>1195</v>
      </c>
      <c r="E954" t="str">
        <v>GAEC De la Vernede</v>
      </c>
      <c r="F954" s="6">
        <v>44370.000775462962</v>
      </c>
      <c r="G954">
        <v>2021</v>
      </c>
      <c r="H954" t="str">
        <v>Marcel</v>
      </c>
      <c r="I954" t="str">
        <v>Knipping</v>
      </c>
      <c r="J954" t="str">
        <v>gaeclavernede@bbox.fr</v>
      </c>
      <c r="K954" t="str">
        <v>63260 Effiat, France</v>
      </c>
      <c r="L954">
        <v>0</v>
      </c>
      <c r="M954">
        <v>0</v>
      </c>
      <c r="N954">
        <v>117</v>
      </c>
      <c r="O954">
        <v>1</v>
      </c>
      <c r="P954">
        <v>17500</v>
      </c>
      <c r="Q954" t="str">
        <v>false</v>
      </c>
      <c r="R954" t="str">
        <v>Rhone Alpes</v>
      </c>
      <c r="S954" t="b">
        <v>1</v>
      </c>
      <c r="T954">
        <v>951</v>
      </c>
    </row>
    <row r="955" spans="3:20" x14ac:dyDescent="0.3">
      <c r="C955" t="str">
        <v>06 85 80 68 08</v>
      </c>
      <c r="D955" s="3">
        <v>1196</v>
      </c>
      <c r="E955" t="str">
        <v>GAEC Du Moulin</v>
      </c>
      <c r="F955" s="6">
        <v>44370.004212962966</v>
      </c>
      <c r="G955">
        <v>2021</v>
      </c>
      <c r="H955" t="str">
        <v>Damien</v>
      </c>
      <c r="I955" t="str">
        <v>Pouzet</v>
      </c>
      <c r="J955" t="str">
        <v>damien.pouzet@hotmail.fr</v>
      </c>
      <c r="K955" t="str">
        <v>Moulin Planche, 63250 Celles-sur-Durolle, France</v>
      </c>
      <c r="L955">
        <v>0</v>
      </c>
      <c r="M955">
        <v>0</v>
      </c>
      <c r="N955">
        <v>117</v>
      </c>
      <c r="O955">
        <v>1</v>
      </c>
      <c r="P955">
        <v>17500</v>
      </c>
      <c r="Q955" t="str">
        <v>true</v>
      </c>
      <c r="R955" t="str">
        <v>Rhone Alpes</v>
      </c>
      <c r="S955" t="b">
        <v>1</v>
      </c>
      <c r="T955">
        <v>952</v>
      </c>
    </row>
    <row r="956" spans="3:20" x14ac:dyDescent="0.3">
      <c r="C956" t="str">
        <v>07 83 48 34 21</v>
      </c>
      <c r="D956" s="3">
        <v>1197</v>
      </c>
      <c r="E956" t="str">
        <v>MyLumioo Fumaroli pierre-yves</v>
      </c>
      <c r="F956" s="6">
        <v>44370.76734953704</v>
      </c>
      <c r="G956">
        <v>2021</v>
      </c>
      <c r="H956" t="str">
        <v>Pierre-Yves</v>
      </c>
      <c r="I956" t="str">
        <v>Fumaroli</v>
      </c>
      <c r="J956" t="str">
        <v>pierre-yves@fumaroli.com</v>
      </c>
      <c r="K956" t="str">
        <v>Avenue le Serre, 84240 Vitrolles-en-Lubéron, France</v>
      </c>
      <c r="L956">
        <v>0</v>
      </c>
      <c r="M956">
        <v>0</v>
      </c>
      <c r="N956">
        <v>8</v>
      </c>
      <c r="O956">
        <v>1</v>
      </c>
      <c r="P956">
        <v>0</v>
      </c>
      <c r="Q956" t="str">
        <v>false</v>
      </c>
      <c r="R956" t="str">
        <v>Rhone Alpes</v>
      </c>
      <c r="S956" t="b">
        <v>1</v>
      </c>
      <c r="T956">
        <v>953</v>
      </c>
    </row>
    <row r="957" spans="3:20" x14ac:dyDescent="0.3">
      <c r="C957" t="str">
        <v>06 32 46 86 04</v>
      </c>
      <c r="D957" s="3">
        <v>1198</v>
      </c>
      <c r="E957" t="str">
        <v>EARL Adam</v>
      </c>
      <c r="F957" s="6">
        <v>44371.738981481481</v>
      </c>
      <c r="G957">
        <v>2021</v>
      </c>
      <c r="H957" t="str">
        <v>Batiste</v>
      </c>
      <c r="I957" t="str">
        <v>ADAM</v>
      </c>
      <c r="J957" t="str">
        <v>baptism22@hotmail.fr</v>
      </c>
      <c r="K957" t="str">
        <v>La ville Bercelet, 22550 Ruca, France</v>
      </c>
      <c r="L957">
        <v>0</v>
      </c>
      <c r="M957">
        <v>0</v>
      </c>
      <c r="N957">
        <v>117</v>
      </c>
      <c r="O957">
        <v>1</v>
      </c>
      <c r="P957">
        <v>0</v>
      </c>
      <c r="Q957" t="str">
        <v>false</v>
      </c>
      <c r="R957" t="str">
        <v>Bretagne</v>
      </c>
      <c r="S957" t="b">
        <v>1</v>
      </c>
      <c r="T957">
        <v>954</v>
      </c>
    </row>
    <row r="958" spans="3:20" x14ac:dyDescent="0.3">
      <c r="C958" t="str">
        <v>06 32 46 86 04</v>
      </c>
      <c r="D958" s="3">
        <v>1199</v>
      </c>
      <c r="E958" t="str">
        <v>SCEA la Ville Ezion</v>
      </c>
      <c r="F958" s="6">
        <v>44371.741388888891</v>
      </c>
      <c r="G958">
        <v>2021</v>
      </c>
      <c r="H958" t="str">
        <v>Batiste</v>
      </c>
      <c r="I958" t="str">
        <v>ADAM</v>
      </c>
      <c r="J958" t="str">
        <v>baptism22@hotmail.fr</v>
      </c>
      <c r="K958" t="str">
        <v>La ville Ézion, 22550 Hénanbihen, France</v>
      </c>
      <c r="L958">
        <v>0</v>
      </c>
      <c r="M958">
        <v>0</v>
      </c>
      <c r="N958">
        <v>117</v>
      </c>
      <c r="O958">
        <v>2</v>
      </c>
      <c r="P958">
        <v>0</v>
      </c>
      <c r="Q958" t="str">
        <v>true</v>
      </c>
      <c r="R958" t="str">
        <v>Bretagne</v>
      </c>
      <c r="S958" t="b">
        <v>1</v>
      </c>
      <c r="T958">
        <v>955</v>
      </c>
    </row>
    <row r="959" spans="3:20" x14ac:dyDescent="0.3">
      <c r="C959" t="str">
        <v>06 32 46 86 04</v>
      </c>
      <c r="D959" s="3">
        <v>1200</v>
      </c>
      <c r="E959" t="str">
        <v>EARL Les Tertrines</v>
      </c>
      <c r="F959" s="6">
        <v>44371.742395833331</v>
      </c>
      <c r="G959">
        <v>2021</v>
      </c>
      <c r="H959" t="str">
        <v>Batiste</v>
      </c>
      <c r="I959" t="str">
        <v>ADAM</v>
      </c>
      <c r="J959" t="str">
        <v>baptism22@hotmail.fr</v>
      </c>
      <c r="K959" t="str">
        <v>Les Tertrines, 22240 Plurien, France</v>
      </c>
      <c r="L959">
        <v>0</v>
      </c>
      <c r="M959">
        <v>0</v>
      </c>
      <c r="N959">
        <v>117</v>
      </c>
      <c r="O959">
        <v>1</v>
      </c>
      <c r="P959">
        <v>0</v>
      </c>
      <c r="Q959" t="str">
        <v>false</v>
      </c>
      <c r="R959" t="str">
        <v>Bretagne</v>
      </c>
      <c r="S959" t="b">
        <v>1</v>
      </c>
      <c r="T959">
        <v>956</v>
      </c>
    </row>
    <row r="960" spans="3:20" x14ac:dyDescent="0.3">
      <c r="C960" t="str">
        <v>06 27 54 20 92</v>
      </c>
      <c r="D960" s="3">
        <v>1201</v>
      </c>
      <c r="E960" t="str">
        <v>EARL DEFFIN</v>
      </c>
      <c r="F960" s="6">
        <v>44371.74559027778</v>
      </c>
      <c r="G960">
        <v>2021</v>
      </c>
      <c r="H960" t="str">
        <v>DEFFIN</v>
      </c>
      <c r="I960" t="str">
        <v>Yoann</v>
      </c>
      <c r="J960" t="str">
        <v>yoanndeffin@hotmail.fr</v>
      </c>
      <c r="K960" t="str">
        <v>38 Rue de la Forge, 22400 Meslin, France</v>
      </c>
      <c r="L960">
        <v>0</v>
      </c>
      <c r="M960">
        <v>0</v>
      </c>
      <c r="N960">
        <v>117</v>
      </c>
      <c r="O960">
        <v>2</v>
      </c>
      <c r="P960">
        <v>0</v>
      </c>
      <c r="Q960" t="str">
        <v>false</v>
      </c>
      <c r="R960" t="str">
        <v>Bretagne</v>
      </c>
      <c r="S960" t="b">
        <v>1</v>
      </c>
      <c r="T960">
        <v>957</v>
      </c>
    </row>
    <row r="961" spans="3:20" x14ac:dyDescent="0.3">
      <c r="C961" t="str">
        <v>06 07 82 08 22</v>
      </c>
      <c r="D961" s="3">
        <v>1203</v>
      </c>
      <c r="E961" t="str">
        <v>THIERRY GUILLEVIC</v>
      </c>
      <c r="F961" s="6">
        <v>44372.495798611111</v>
      </c>
      <c r="G961">
        <v>2021</v>
      </c>
      <c r="H961" t="str">
        <v>thierry</v>
      </c>
      <c r="I961" t="str">
        <v>Guillevic</v>
      </c>
      <c r="J961" t="str">
        <v>thg.22@orange.fr</v>
      </c>
      <c r="K961" t="str">
        <v>La Motte, 22530 Saint-Connec, France</v>
      </c>
      <c r="L961">
        <v>0</v>
      </c>
      <c r="M961">
        <v>0</v>
      </c>
      <c r="N961">
        <v>75</v>
      </c>
      <c r="O961">
        <v>1</v>
      </c>
      <c r="P961">
        <v>0</v>
      </c>
      <c r="Q961" t="str">
        <v>false</v>
      </c>
      <c r="R961" t="str">
        <v>Bretagne</v>
      </c>
      <c r="S961" t="b">
        <v>1</v>
      </c>
      <c r="T961">
        <v>958</v>
      </c>
    </row>
    <row r="962" spans="3:20" x14ac:dyDescent="0.3">
      <c r="C962" t="str">
        <v>06 70 28 87 97</v>
      </c>
      <c r="D962" s="3">
        <v>1204</v>
      </c>
      <c r="E962" t="str">
        <v>MyLumioo Turmel Marc</v>
      </c>
      <c r="F962" s="6">
        <v>44372.679861111108</v>
      </c>
      <c r="G962">
        <v>2021</v>
      </c>
      <c r="H962" t="str">
        <v>Marc</v>
      </c>
      <c r="I962" t="str">
        <v>Turmel</v>
      </c>
      <c r="J962" t="str">
        <v>mturmel@sargeclim.fr</v>
      </c>
      <c r="K962" t="str">
        <v>5 Allée des Tamaris, 35510 Cesson-Sévigné, France</v>
      </c>
      <c r="L962">
        <v>0</v>
      </c>
      <c r="M962">
        <v>0</v>
      </c>
      <c r="N962">
        <v>8</v>
      </c>
      <c r="O962">
        <v>1</v>
      </c>
      <c r="P962">
        <v>0</v>
      </c>
      <c r="Q962" t="str">
        <v>false</v>
      </c>
      <c r="R962" t="str">
        <v>Porte de Bretagne</v>
      </c>
      <c r="S962" t="b">
        <v>1</v>
      </c>
      <c r="T962">
        <v>959</v>
      </c>
    </row>
    <row r="963" spans="3:20" x14ac:dyDescent="0.3">
      <c r="C963" t="str">
        <v>06 72 10 29 50</v>
      </c>
      <c r="D963" s="3">
        <v>1205</v>
      </c>
      <c r="E963" t="str">
        <v>MyLumioo Mercier</v>
      </c>
      <c r="F963" s="6">
        <v>44372.704664351855</v>
      </c>
      <c r="G963">
        <v>2021</v>
      </c>
      <c r="H963" t="str">
        <v>Jean-Pierre</v>
      </c>
      <c r="I963" t="str">
        <v>Mercier</v>
      </c>
      <c r="J963" t="str">
        <v>jp.mercier@wanadoo.fr</v>
      </c>
      <c r="K963" t="str">
        <v>25 Rue de Doullens, 80750 Candas, France</v>
      </c>
      <c r="L963">
        <v>0</v>
      </c>
      <c r="M963">
        <v>0</v>
      </c>
      <c r="N963">
        <v>8</v>
      </c>
      <c r="O963">
        <v>1</v>
      </c>
      <c r="P963">
        <v>0</v>
      </c>
      <c r="Q963" t="str">
        <v>false</v>
      </c>
      <c r="R963" t="str">
        <v>Hauts-de-France</v>
      </c>
      <c r="S963" t="b">
        <v>1</v>
      </c>
      <c r="T963">
        <v>960</v>
      </c>
    </row>
    <row r="964" spans="3:20" x14ac:dyDescent="0.3">
      <c r="C964" t="str">
        <v>06 99 22 35 19</v>
      </c>
      <c r="D964" s="3">
        <v>1206</v>
      </c>
      <c r="E964" t="str">
        <v>MyLumioo Grégoire</v>
      </c>
      <c r="F964" s="6">
        <v>44372.727199074077</v>
      </c>
      <c r="G964">
        <v>2021</v>
      </c>
      <c r="H964" t="str">
        <v>Sylvain</v>
      </c>
      <c r="I964" t="str">
        <v>Grégoire</v>
      </c>
      <c r="J964" t="str">
        <v>sylvain.j.gregoire@gmail.com</v>
      </c>
      <c r="K964" t="str">
        <v>Rue du Plantier, 12450 Calmont, France</v>
      </c>
      <c r="L964">
        <v>0</v>
      </c>
      <c r="M964">
        <v>0</v>
      </c>
      <c r="N964">
        <v>8</v>
      </c>
      <c r="O964">
        <v>1</v>
      </c>
      <c r="P964">
        <v>0</v>
      </c>
      <c r="Q964" t="str">
        <v>false</v>
      </c>
      <c r="R964" t="str">
        <v>Occitanie</v>
      </c>
      <c r="S964" t="b">
        <v>1</v>
      </c>
      <c r="T964">
        <v>961</v>
      </c>
    </row>
    <row r="965" spans="3:20" x14ac:dyDescent="0.3">
      <c r="C965" t="str">
        <v>06 77 22 96 14</v>
      </c>
      <c r="D965" s="3">
        <v>1207</v>
      </c>
      <c r="E965" t="str">
        <v>Gaec CGP</v>
      </c>
      <c r="F965" s="6">
        <v>44372.864421296297</v>
      </c>
      <c r="G965">
        <v>2021</v>
      </c>
      <c r="H965" t="str">
        <v>Clément</v>
      </c>
      <c r="I965" t="str">
        <v>PERRIGAULT</v>
      </c>
      <c r="J965" t="str">
        <v>gaec.cgp@orange.fr</v>
      </c>
      <c r="K965" t="str">
        <v>La Touche du N, 35250 Saint-Aubin-d'Aubigné, France</v>
      </c>
      <c r="L965">
        <v>0</v>
      </c>
      <c r="M965">
        <v>0</v>
      </c>
      <c r="N965">
        <v>117</v>
      </c>
      <c r="O965">
        <v>1</v>
      </c>
      <c r="P965">
        <v>0</v>
      </c>
      <c r="Q965" t="str">
        <v>false</v>
      </c>
      <c r="R965" t="str">
        <v>Porte de Bretagne</v>
      </c>
      <c r="S965" t="b">
        <v>1</v>
      </c>
      <c r="T965">
        <v>962</v>
      </c>
    </row>
    <row r="966" spans="3:20" x14ac:dyDescent="0.3">
      <c r="C966" t="str">
        <v>06 33 46 28 40</v>
      </c>
      <c r="D966" s="3">
        <v>1208</v>
      </c>
      <c r="E966" t="str">
        <v>Earl Ferme Fleurie</v>
      </c>
      <c r="F966" s="6">
        <v>44375.527754629627</v>
      </c>
      <c r="G966">
        <v>2021</v>
      </c>
      <c r="H966" t="str">
        <v>Thierry</v>
      </c>
      <c r="I966" t="str">
        <v>Dort</v>
      </c>
      <c r="J966" t="str">
        <v>earlfermefleur@hotmail.fr</v>
      </c>
      <c r="K966" t="str">
        <v>1 Rue Principale, 57340 Lidrezing, France</v>
      </c>
      <c r="L966">
        <v>0</v>
      </c>
      <c r="M966">
        <v>0</v>
      </c>
      <c r="N966">
        <v>117</v>
      </c>
      <c r="O966">
        <v>1</v>
      </c>
      <c r="P966">
        <v>0</v>
      </c>
      <c r="Q966" t="str">
        <v>true</v>
      </c>
      <c r="R966" t="str">
        <v>Grand Est</v>
      </c>
      <c r="S966" t="b">
        <v>1</v>
      </c>
      <c r="T966">
        <v>963</v>
      </c>
    </row>
    <row r="967" spans="3:20" x14ac:dyDescent="0.3">
      <c r="C967" t="str">
        <v>06 71 72 98 27</v>
      </c>
      <c r="D967" s="3">
        <v>1209</v>
      </c>
      <c r="E967" t="str">
        <v>Sarl Rothan</v>
      </c>
      <c r="F967" s="6">
        <v>44375.537800925929</v>
      </c>
      <c r="G967">
        <v>2021</v>
      </c>
      <c r="H967" t="str">
        <v>Damien</v>
      </c>
      <c r="I967" t="str">
        <v>Rothan</v>
      </c>
      <c r="J967" t="str">
        <v>rothan67@orange.fr</v>
      </c>
      <c r="K967" t="str">
        <v>Rond-Point des Trois Croix, 67670 Wittersheim, France</v>
      </c>
      <c r="L967">
        <v>0</v>
      </c>
      <c r="M967">
        <v>0</v>
      </c>
      <c r="N967">
        <v>117</v>
      </c>
      <c r="O967">
        <v>2</v>
      </c>
      <c r="P967">
        <v>0</v>
      </c>
      <c r="Q967" t="str">
        <v>false</v>
      </c>
      <c r="R967" t="str">
        <v>Grand Est</v>
      </c>
      <c r="S967" t="b">
        <v>1</v>
      </c>
      <c r="T967">
        <v>964</v>
      </c>
    </row>
    <row r="968" spans="3:20" x14ac:dyDescent="0.3">
      <c r="C968" t="str">
        <v>06 34 92 75 85</v>
      </c>
      <c r="D968" s="3">
        <v>1210</v>
      </c>
      <c r="E968" t="str">
        <v>Linporc</v>
      </c>
      <c r="F968" s="6">
        <v>44375.64702546296</v>
      </c>
      <c r="G968">
        <v>2021</v>
      </c>
      <c r="H968" t="str">
        <v>Kevin</v>
      </c>
      <c r="I968" t="str">
        <v>Van Der Linden</v>
      </c>
      <c r="J968" t="str">
        <v>kevin.vanderlinden@linporc.fr</v>
      </c>
      <c r="K968" t="str">
        <v>54370 Juvrecourt, France</v>
      </c>
      <c r="L968">
        <v>0</v>
      </c>
      <c r="M968">
        <v>0</v>
      </c>
      <c r="N968">
        <v>117</v>
      </c>
      <c r="O968">
        <v>1</v>
      </c>
      <c r="P968">
        <v>0</v>
      </c>
      <c r="Q968" t="str">
        <v>true</v>
      </c>
      <c r="R968" t="str">
        <v>Porte de Bretagne</v>
      </c>
      <c r="S968" t="b">
        <v>1</v>
      </c>
      <c r="T968">
        <v>965</v>
      </c>
    </row>
    <row r="969" spans="3:20" x14ac:dyDescent="0.3">
      <c r="C969" t="str">
        <v>06 71 08 81 38</v>
      </c>
      <c r="D969" s="3">
        <v>1211</v>
      </c>
      <c r="E969" t="str">
        <v>EARL de la Lande</v>
      </c>
      <c r="F969" s="6">
        <v>44375.662106481483</v>
      </c>
      <c r="G969">
        <v>2021</v>
      </c>
      <c r="H969" t="str">
        <v>Didier</v>
      </c>
      <c r="I969" t="str">
        <v>HELARY</v>
      </c>
      <c r="J969" t="str">
        <v>didier.helary@wanadoo.fr</v>
      </c>
      <c r="K969" t="str">
        <v>13 Kerbellec, 22290 Tréguidel, France</v>
      </c>
      <c r="L969">
        <v>0</v>
      </c>
      <c r="M969">
        <v>0</v>
      </c>
      <c r="N969">
        <v>117</v>
      </c>
      <c r="O969">
        <v>1</v>
      </c>
      <c r="P969">
        <v>0</v>
      </c>
      <c r="Q969" t="str">
        <v>false</v>
      </c>
      <c r="R969" t="str">
        <v>Bretagne</v>
      </c>
      <c r="S969" t="b">
        <v>1</v>
      </c>
      <c r="T969">
        <v>966</v>
      </c>
    </row>
    <row r="970" spans="3:20" x14ac:dyDescent="0.3">
      <c r="C970" t="str">
        <v>06 30 05 54 02</v>
      </c>
      <c r="D970" s="3">
        <v>1212</v>
      </c>
      <c r="E970" t="str">
        <v>Monsieur HELARY Damien</v>
      </c>
      <c r="F970" s="6">
        <v>44375.66605324074</v>
      </c>
      <c r="G970">
        <v>2021</v>
      </c>
      <c r="H970" t="str">
        <v>Damien</v>
      </c>
      <c r="I970" t="str">
        <v>HELARY</v>
      </c>
      <c r="J970" t="str">
        <v>dhelary22@gmail.com</v>
      </c>
      <c r="K970" t="str">
        <v>Kervin, 22290 Tréguidel, France</v>
      </c>
      <c r="L970">
        <v>0</v>
      </c>
      <c r="M970">
        <v>0</v>
      </c>
      <c r="N970">
        <v>117</v>
      </c>
      <c r="O970">
        <v>1</v>
      </c>
      <c r="P970">
        <v>0</v>
      </c>
      <c r="Q970" t="str">
        <v>false</v>
      </c>
      <c r="R970" t="str">
        <v>Bretagne</v>
      </c>
      <c r="S970" t="b">
        <v>1</v>
      </c>
      <c r="T970">
        <v>967</v>
      </c>
    </row>
    <row r="971" spans="3:20" x14ac:dyDescent="0.3">
      <c r="C971" t="str">
        <v>06 10 53 55 53</v>
      </c>
      <c r="D971" s="3">
        <v>1213</v>
      </c>
      <c r="E971" t="str">
        <v>MyLumioo Billaud - SCI Jardin Vincent</v>
      </c>
      <c r="F971" s="6">
        <v>44375.677615740744</v>
      </c>
      <c r="G971">
        <v>2021</v>
      </c>
      <c r="H971" t="str">
        <v>Franck</v>
      </c>
      <c r="I971" t="str">
        <v>Billaud</v>
      </c>
      <c r="J971" t="str">
        <v>nath35b@orange.fr</v>
      </c>
      <c r="K971" t="str">
        <v>Trecien, 35750 Saint-Gonlay, France</v>
      </c>
      <c r="L971">
        <v>0</v>
      </c>
      <c r="M971">
        <v>0</v>
      </c>
      <c r="N971">
        <v>8</v>
      </c>
      <c r="O971">
        <v>2</v>
      </c>
      <c r="P971">
        <v>0</v>
      </c>
      <c r="Q971" t="str">
        <v>false</v>
      </c>
      <c r="R971" t="str">
        <v>Porte de Bretagne</v>
      </c>
      <c r="S971" t="b">
        <v>1</v>
      </c>
      <c r="T971">
        <v>968</v>
      </c>
    </row>
    <row r="972" spans="3:20" x14ac:dyDescent="0.3">
      <c r="C972" t="str">
        <v>06 77 29 29 03</v>
      </c>
      <c r="D972" s="3">
        <v>1214</v>
      </c>
      <c r="E972" t="str">
        <v>Earl du Grand Coslin</v>
      </c>
      <c r="F972" s="6">
        <v>44375.937905092593</v>
      </c>
      <c r="G972">
        <v>2021</v>
      </c>
      <c r="H972" t="str">
        <v>Alban</v>
      </c>
      <c r="I972" t="str">
        <v>Coupard</v>
      </c>
      <c r="J972" t="str">
        <v>coupardalban@yahoo.fr</v>
      </c>
      <c r="K972" t="str">
        <v>Le Grand Coslin, 72130 Saint-Léonard-des-Bois, France</v>
      </c>
      <c r="L972">
        <v>0</v>
      </c>
      <c r="M972">
        <v>0</v>
      </c>
      <c r="N972">
        <v>117</v>
      </c>
      <c r="O972">
        <v>1</v>
      </c>
      <c r="P972">
        <v>22140</v>
      </c>
      <c r="Q972" t="str">
        <v>true</v>
      </c>
      <c r="R972" t="str">
        <v>Pays de la Loire</v>
      </c>
      <c r="S972" t="b">
        <v>1</v>
      </c>
      <c r="T972">
        <v>969</v>
      </c>
    </row>
    <row r="973" spans="3:20" x14ac:dyDescent="0.3">
      <c r="C973" t="str">
        <v>06 70 45 38 98</v>
      </c>
      <c r="D973" s="3">
        <v>1215</v>
      </c>
      <c r="E973" t="str">
        <v>Gaec Bahier</v>
      </c>
      <c r="F973" s="6">
        <v>44375.940833333334</v>
      </c>
      <c r="G973">
        <v>2021</v>
      </c>
      <c r="H973" t="str">
        <v>Constant</v>
      </c>
      <c r="I973" t="str">
        <v>Bahier</v>
      </c>
      <c r="J973" t="str">
        <v>constant.bahier@wanadoo.fr</v>
      </c>
      <c r="K973" t="str">
        <v>La Chesnaie, 53500 Saint-Denis-de-Gastines, France</v>
      </c>
      <c r="L973">
        <v>0</v>
      </c>
      <c r="M973">
        <v>0</v>
      </c>
      <c r="N973">
        <v>75</v>
      </c>
      <c r="O973">
        <v>1</v>
      </c>
      <c r="P973">
        <v>0</v>
      </c>
      <c r="Q973" t="str">
        <v>false</v>
      </c>
      <c r="R973" t="str">
        <v>Porte de Bretagne</v>
      </c>
      <c r="S973" t="b">
        <v>1</v>
      </c>
      <c r="T973">
        <v>970</v>
      </c>
    </row>
    <row r="974" spans="3:20" x14ac:dyDescent="0.3">
      <c r="C974" t="str">
        <v>07 65 57 14 59</v>
      </c>
      <c r="D974" s="3">
        <v>1216</v>
      </c>
      <c r="E974" t="str">
        <v>MyLumioo LEROY Simon</v>
      </c>
      <c r="F974" s="6">
        <v>44376.555625000001</v>
      </c>
      <c r="G974">
        <v>2021</v>
      </c>
      <c r="H974" t="str">
        <v>Simon</v>
      </c>
      <c r="I974" t="str">
        <v>Leroy</v>
      </c>
      <c r="J974" t="str">
        <v>leroy.simon53@hotmail.com</v>
      </c>
      <c r="K974" t="str">
        <v>414 Mauhy, 35130 Rannée, France</v>
      </c>
      <c r="L974">
        <v>0</v>
      </c>
      <c r="M974">
        <v>0</v>
      </c>
      <c r="N974">
        <v>8</v>
      </c>
      <c r="O974">
        <v>1</v>
      </c>
      <c r="P974">
        <v>0</v>
      </c>
      <c r="Q974" t="str">
        <v>false</v>
      </c>
      <c r="R974" t="str">
        <v>Porte de Bretagne</v>
      </c>
      <c r="S974" t="b">
        <v>1</v>
      </c>
      <c r="T974">
        <v>971</v>
      </c>
    </row>
    <row r="975" spans="3:20" x14ac:dyDescent="0.3">
      <c r="C975" t="str">
        <v>06 12 98 53 46</v>
      </c>
      <c r="D975" s="3">
        <v>1217</v>
      </c>
      <c r="E975" t="str">
        <v>MyLumioo Dalibert</v>
      </c>
      <c r="F975" s="6">
        <v>44376.574965277781</v>
      </c>
      <c r="G975">
        <v>2021</v>
      </c>
      <c r="H975" t="str">
        <v>Linda</v>
      </c>
      <c r="I975" t="str">
        <v>Dalibert</v>
      </c>
      <c r="J975" t="str">
        <v>lili3544@orange.fr</v>
      </c>
      <c r="K975" t="str">
        <v>La Bardouillère, 35390 Grand-Fougeray, France</v>
      </c>
      <c r="L975">
        <v>0</v>
      </c>
      <c r="M975">
        <v>0</v>
      </c>
      <c r="N975">
        <v>8</v>
      </c>
      <c r="O975">
        <v>1</v>
      </c>
      <c r="P975">
        <v>0</v>
      </c>
      <c r="Q975" t="str">
        <v>false</v>
      </c>
      <c r="R975" t="str">
        <v>Porte de Bretagne</v>
      </c>
      <c r="S975" t="b">
        <v>1</v>
      </c>
      <c r="T975">
        <v>972</v>
      </c>
    </row>
    <row r="976" spans="3:20" x14ac:dyDescent="0.3">
      <c r="C976" t="str">
        <v>06 70 88 37 94</v>
      </c>
      <c r="D976" s="3">
        <v>1218</v>
      </c>
      <c r="E976" t="str">
        <v>GAEC Acheritogaray</v>
      </c>
      <c r="F976" s="6">
        <v>44376.581099537034</v>
      </c>
      <c r="G976">
        <v>2021</v>
      </c>
      <c r="H976" t="str">
        <v>David</v>
      </c>
      <c r="I976" t="str">
        <v>ACHERITOGARAY</v>
      </c>
      <c r="J976" t="str">
        <v>ferme-acheritogaray@orange.fr</v>
      </c>
      <c r="K976" t="str">
        <v>Route Irissary, 64640 Iholdy, France</v>
      </c>
      <c r="L976">
        <v>0</v>
      </c>
      <c r="M976">
        <v>0</v>
      </c>
      <c r="N976">
        <v>117</v>
      </c>
      <c r="O976">
        <v>1</v>
      </c>
      <c r="P976">
        <v>0</v>
      </c>
      <c r="Q976" t="str">
        <v>false</v>
      </c>
      <c r="R976" t="str">
        <v>Occitanie</v>
      </c>
      <c r="S976" t="b">
        <v>1</v>
      </c>
      <c r="T976">
        <v>973</v>
      </c>
    </row>
    <row r="977" spans="3:20" x14ac:dyDescent="0.3">
      <c r="C977" t="str">
        <v>06 76 14 43 97</v>
      </c>
      <c r="D977" s="3">
        <v>1219</v>
      </c>
      <c r="E977" t="str">
        <v>Earl Ferme du bas chatellier</v>
      </c>
      <c r="F977" s="6">
        <v>44377.538541666669</v>
      </c>
      <c r="G977">
        <v>2021</v>
      </c>
      <c r="H977" t="str">
        <v>Julien</v>
      </c>
      <c r="I977" t="str">
        <v>Pelé</v>
      </c>
      <c r="J977" t="str">
        <v>gaecdubaschatellier@gmail.com</v>
      </c>
      <c r="K977" t="str">
        <v>Le Bas Châtellier, 35133, France</v>
      </c>
      <c r="L977">
        <v>0</v>
      </c>
      <c r="M977">
        <v>0</v>
      </c>
      <c r="N977">
        <v>117</v>
      </c>
      <c r="O977">
        <v>1</v>
      </c>
      <c r="P977">
        <v>17500</v>
      </c>
      <c r="Q977" t="str">
        <v>true</v>
      </c>
      <c r="R977" t="str">
        <v>Porte de Bretagne</v>
      </c>
      <c r="S977" t="b">
        <v>1</v>
      </c>
      <c r="T977">
        <v>974</v>
      </c>
    </row>
    <row r="978" spans="3:20" x14ac:dyDescent="0.3">
      <c r="C978" t="str">
        <v>06 71 61 07 53</v>
      </c>
      <c r="D978" s="3">
        <v>1220</v>
      </c>
      <c r="E978" t="str">
        <v>GAEC Des Pernets</v>
      </c>
      <c r="F978" s="6">
        <v>44378.010810185187</v>
      </c>
      <c r="G978">
        <v>2021</v>
      </c>
      <c r="H978" t="str">
        <v>Olivier</v>
      </c>
      <c r="I978" t="str">
        <v>Legrand</v>
      </c>
      <c r="J978" t="str">
        <v>lespernets@orange.fr</v>
      </c>
      <c r="K978" t="str">
        <v>Les Pernets, 89350 Villeneuve-les-Genêts, France</v>
      </c>
      <c r="L978">
        <v>0</v>
      </c>
      <c r="M978">
        <v>0</v>
      </c>
      <c r="N978">
        <v>117</v>
      </c>
      <c r="O978">
        <v>1</v>
      </c>
      <c r="P978">
        <v>17500</v>
      </c>
      <c r="Q978" t="str">
        <v>true</v>
      </c>
      <c r="R978" t="str">
        <v>Pays de la Loire</v>
      </c>
      <c r="S978" t="b">
        <v>1</v>
      </c>
      <c r="T978">
        <v>975</v>
      </c>
    </row>
    <row r="979" spans="3:20" x14ac:dyDescent="0.3">
      <c r="C979" t="str">
        <v>06 75 57 96 93</v>
      </c>
      <c r="D979" s="3">
        <v>1221</v>
      </c>
      <c r="E979" t="str">
        <v>MyLumioo Heligon</v>
      </c>
      <c r="F979" s="6">
        <v>44378.57340277778</v>
      </c>
      <c r="G979">
        <v>2021</v>
      </c>
      <c r="H979" t="str">
        <v>Jean-Yves</v>
      </c>
      <c r="I979" t="str">
        <v>Heligon</v>
      </c>
      <c r="J979" t="str">
        <v>jean-yves.heligon@sfr.fr</v>
      </c>
      <c r="K979" t="str">
        <v>19 La Giraudière, 35480 Guipry, France</v>
      </c>
      <c r="L979">
        <v>0</v>
      </c>
      <c r="M979">
        <v>0</v>
      </c>
      <c r="N979">
        <v>8</v>
      </c>
      <c r="O979">
        <v>1</v>
      </c>
      <c r="P979">
        <v>0</v>
      </c>
      <c r="Q979" t="str">
        <v>false</v>
      </c>
      <c r="R979" t="str">
        <v>Porte de Bretagne</v>
      </c>
      <c r="S979" t="b">
        <v>1</v>
      </c>
      <c r="T979">
        <v>976</v>
      </c>
    </row>
    <row r="980" spans="3:20" x14ac:dyDescent="0.3">
      <c r="C980" t="str">
        <v>06 33 05 39 78</v>
      </c>
      <c r="D980" s="3">
        <v>1222</v>
      </c>
      <c r="E980" t="str">
        <v>Scea des ardoisières</v>
      </c>
      <c r="F980" s="6">
        <v>44378.873067129629</v>
      </c>
      <c r="G980">
        <v>2021</v>
      </c>
      <c r="H980" t="str">
        <v>Guillaume</v>
      </c>
      <c r="I980" t="str">
        <v>Jardin</v>
      </c>
      <c r="J980" t="str">
        <v>des-ardoisieres@orange.fr</v>
      </c>
      <c r="K980" t="str">
        <v>La Tourrière, 44110 Noyal-sur-Brutz, France</v>
      </c>
      <c r="L980">
        <v>0</v>
      </c>
      <c r="M980">
        <v>0</v>
      </c>
      <c r="N980">
        <v>117</v>
      </c>
      <c r="O980">
        <v>1</v>
      </c>
      <c r="P980">
        <v>0</v>
      </c>
      <c r="Q980" t="str">
        <v>true</v>
      </c>
      <c r="R980" t="str">
        <v>Pays de la Loire</v>
      </c>
      <c r="S980" t="b">
        <v>1</v>
      </c>
      <c r="T980">
        <v>977</v>
      </c>
    </row>
    <row r="981" spans="3:20" x14ac:dyDescent="0.3">
      <c r="C981" t="str">
        <v>06 86 71 43 39</v>
      </c>
      <c r="D981" s="3">
        <v>1223</v>
      </c>
      <c r="E981" t="str">
        <v>SCEA Salmon</v>
      </c>
      <c r="F981" s="6">
        <v>44379.511076388888</v>
      </c>
      <c r="G981">
        <v>2017</v>
      </c>
      <c r="H981" t="str">
        <v>SCEA</v>
      </c>
      <c r="I981" t="str">
        <v>SALMON</v>
      </c>
      <c r="J981" t="str">
        <v>earlsalmon@wanadoo.fr</v>
      </c>
      <c r="K981" t="str">
        <v>Le Coteau, 53800 Renazé, France</v>
      </c>
      <c r="L981">
        <v>0</v>
      </c>
      <c r="M981">
        <v>0</v>
      </c>
      <c r="N981">
        <v>110</v>
      </c>
      <c r="O981">
        <v>3</v>
      </c>
      <c r="P981">
        <v>0</v>
      </c>
      <c r="Q981" t="str">
        <v>false</v>
      </c>
      <c r="R981" t="str">
        <v>Porte de Bretagne</v>
      </c>
      <c r="S981" t="b">
        <v>1</v>
      </c>
      <c r="T981">
        <v>978</v>
      </c>
    </row>
    <row r="982" spans="3:20" x14ac:dyDescent="0.3">
      <c r="C982" t="str">
        <v>06 68 55 62 99</v>
      </c>
      <c r="D982" s="3">
        <v>1224</v>
      </c>
      <c r="E982" t="str">
        <v>Gaec de l'oasis</v>
      </c>
      <c r="F982" s="6">
        <v>44379.536307870374</v>
      </c>
      <c r="G982">
        <v>2022</v>
      </c>
      <c r="H982" t="str">
        <v>Samuel</v>
      </c>
      <c r="I982" t="str">
        <v>Cadiou</v>
      </c>
      <c r="J982" t="str">
        <v>gaec.oasis@bbox.fr</v>
      </c>
      <c r="K982" t="str">
        <v>L'Orvoir, 44119 Grandchamps-des-Fontaines, France</v>
      </c>
      <c r="L982">
        <v>0</v>
      </c>
      <c r="M982">
        <v>0</v>
      </c>
      <c r="N982">
        <v>117</v>
      </c>
      <c r="O982">
        <v>1</v>
      </c>
      <c r="P982">
        <v>0</v>
      </c>
      <c r="Q982" t="str">
        <v>false</v>
      </c>
      <c r="R982" t="str">
        <v>Pays de la Loire</v>
      </c>
      <c r="S982" t="b">
        <v>1</v>
      </c>
      <c r="T982">
        <v>979</v>
      </c>
    </row>
    <row r="983" spans="3:20" x14ac:dyDescent="0.3">
      <c r="C983" t="str">
        <v>06 08 50 97 94</v>
      </c>
      <c r="D983" s="3">
        <v>1225</v>
      </c>
      <c r="E983" t="str">
        <v>MyLumioo Rodrigues Rémi</v>
      </c>
      <c r="F983" s="6">
        <v>44379.741678240738</v>
      </c>
      <c r="G983">
        <v>2021</v>
      </c>
      <c r="H983" t="str">
        <v>Rémi</v>
      </c>
      <c r="I983" t="str">
        <v>Rodrigues</v>
      </c>
      <c r="J983" t="str">
        <v>remi.rodrigues5@orange.fr</v>
      </c>
      <c r="K983" t="str">
        <v>15 Route d'Aubin, 64230 Momas, France</v>
      </c>
      <c r="L983">
        <v>0</v>
      </c>
      <c r="M983">
        <v>0</v>
      </c>
      <c r="N983">
        <v>8</v>
      </c>
      <c r="O983">
        <v>1</v>
      </c>
      <c r="P983">
        <v>0</v>
      </c>
      <c r="Q983" t="str">
        <v>false</v>
      </c>
      <c r="R983" t="str">
        <v>Occitanie</v>
      </c>
      <c r="S983" t="b">
        <v>1</v>
      </c>
      <c r="T983">
        <v>980</v>
      </c>
    </row>
    <row r="984" spans="3:20" x14ac:dyDescent="0.3">
      <c r="C984" t="str">
        <v>06 46 49 70 80</v>
      </c>
      <c r="D984" s="3">
        <v>1226</v>
      </c>
      <c r="E984" t="str">
        <v>Earl de la Grandinière</v>
      </c>
      <c r="F984" s="6">
        <v>44382.569988425923</v>
      </c>
      <c r="G984">
        <v>2021</v>
      </c>
      <c r="H984" t="str">
        <v>Olivier</v>
      </c>
      <c r="I984" t="str">
        <v>Thibault</v>
      </c>
      <c r="J984" t="str">
        <v>thibaultfamille@orange.fr</v>
      </c>
      <c r="K984" t="str">
        <v>La Grandinière, 53290 Beaumont-Pied-de-Bœuf, France</v>
      </c>
      <c r="L984">
        <v>0</v>
      </c>
      <c r="M984">
        <v>0</v>
      </c>
      <c r="N984">
        <v>117</v>
      </c>
      <c r="O984">
        <v>1</v>
      </c>
      <c r="P984">
        <v>0</v>
      </c>
      <c r="Q984" t="str">
        <v>false</v>
      </c>
      <c r="R984" t="str">
        <v>Porte de Bretagne</v>
      </c>
      <c r="S984" t="b">
        <v>1</v>
      </c>
      <c r="T984">
        <v>981</v>
      </c>
    </row>
    <row r="985" spans="3:20" x14ac:dyDescent="0.3">
      <c r="C985" t="str">
        <v>06 32 90 11 71</v>
      </c>
      <c r="D985" s="3">
        <v>1227</v>
      </c>
      <c r="E985" t="str">
        <v>GAEC petit franchesse</v>
      </c>
      <c r="F985" s="6">
        <v>44383.957800925928</v>
      </c>
      <c r="G985">
        <v>2021</v>
      </c>
      <c r="H985" t="str">
        <v>Adrien</v>
      </c>
      <c r="I985" t="str">
        <v>Bonnefoux</v>
      </c>
      <c r="J985" t="str">
        <v>gaec.petitfranchesse@wanadoo.fr</v>
      </c>
      <c r="K985" t="str">
        <v>Le Petit Franchesse, 03240 Rocles, France</v>
      </c>
      <c r="L985">
        <v>0</v>
      </c>
      <c r="M985">
        <v>0</v>
      </c>
      <c r="N985">
        <v>117</v>
      </c>
      <c r="O985">
        <v>1</v>
      </c>
      <c r="P985">
        <v>22140</v>
      </c>
      <c r="Q985" t="str">
        <v>true</v>
      </c>
      <c r="R985" t="str">
        <v>Rhone Alpes</v>
      </c>
      <c r="S985" t="b">
        <v>1</v>
      </c>
      <c r="T985">
        <v>982</v>
      </c>
    </row>
    <row r="986" spans="3:20" x14ac:dyDescent="0.3">
      <c r="C986" t="str">
        <v>06 18 91 41 51</v>
      </c>
      <c r="D986" s="3">
        <v>1228</v>
      </c>
      <c r="E986" t="str">
        <v>GAEC des marais</v>
      </c>
      <c r="F986" s="6">
        <v>44383.963854166665</v>
      </c>
      <c r="G986">
        <v>2021</v>
      </c>
      <c r="H986" t="str">
        <v>Serge</v>
      </c>
      <c r="I986" t="str">
        <v>Osseda</v>
      </c>
      <c r="J986" t="str">
        <v>gaecdesmarais@sfr.fr</v>
      </c>
      <c r="K986" t="str">
        <v>Brissay, 42430 Chausseterre, France</v>
      </c>
      <c r="L986">
        <v>0</v>
      </c>
      <c r="M986">
        <v>0</v>
      </c>
      <c r="N986">
        <v>117</v>
      </c>
      <c r="O986">
        <v>1</v>
      </c>
      <c r="P986">
        <v>17500</v>
      </c>
      <c r="Q986" t="str">
        <v>true</v>
      </c>
      <c r="R986" t="str">
        <v>Rhone Alpes</v>
      </c>
      <c r="S986" t="b">
        <v>1</v>
      </c>
      <c r="T986">
        <v>983</v>
      </c>
    </row>
    <row r="987" spans="3:20" x14ac:dyDescent="0.3">
      <c r="C987" t="str">
        <v>06 03 75 20 04</v>
      </c>
      <c r="D987" s="3">
        <v>1229</v>
      </c>
      <c r="E987" t="str">
        <v>Gaec des Rivieres</v>
      </c>
      <c r="F987" s="6">
        <v>44384.43509259259</v>
      </c>
      <c r="G987">
        <v>2022</v>
      </c>
      <c r="H987" t="str">
        <v>Damien</v>
      </c>
      <c r="I987" t="str">
        <v>Serais</v>
      </c>
      <c r="J987" t="str">
        <v>gaecdesrivieres@gmail.com</v>
      </c>
      <c r="K987" t="str">
        <v>53110 Saint-Julien-du-Terroux, France</v>
      </c>
      <c r="L987">
        <v>0</v>
      </c>
      <c r="M987">
        <v>0</v>
      </c>
      <c r="N987">
        <v>117</v>
      </c>
      <c r="O987">
        <v>1</v>
      </c>
      <c r="P987">
        <v>0</v>
      </c>
      <c r="Q987" t="str">
        <v>true</v>
      </c>
      <c r="R987" t="str">
        <v>Porte de Bretagne</v>
      </c>
      <c r="S987" t="b">
        <v>1</v>
      </c>
      <c r="T987">
        <v>984</v>
      </c>
    </row>
    <row r="988" spans="3:20" x14ac:dyDescent="0.3">
      <c r="C988" t="str">
        <v>06 72 37 74 22</v>
      </c>
      <c r="D988" s="3">
        <v>1230</v>
      </c>
      <c r="E988" t="str">
        <v>MyLumioo Bréheret</v>
      </c>
      <c r="F988" s="6">
        <v>44385.565763888888</v>
      </c>
      <c r="G988">
        <v>2021</v>
      </c>
      <c r="H988" t="str">
        <v>Simon</v>
      </c>
      <c r="I988" t="str">
        <v>Bréheret</v>
      </c>
      <c r="J988" t="str">
        <v>simonbreheret@outlook.fr</v>
      </c>
      <c r="K988" t="str">
        <v>Le Bois Gast, 49510 Beaupréau-en-Mauges, France</v>
      </c>
      <c r="L988">
        <v>0</v>
      </c>
      <c r="M988">
        <v>0</v>
      </c>
      <c r="N988">
        <v>8</v>
      </c>
      <c r="O988">
        <v>1</v>
      </c>
      <c r="P988">
        <v>0</v>
      </c>
      <c r="Q988" t="str">
        <v>false</v>
      </c>
      <c r="R988" t="str">
        <v>Pays de la Loire</v>
      </c>
      <c r="S988" t="b">
        <v>1</v>
      </c>
      <c r="T988">
        <v>985</v>
      </c>
    </row>
    <row r="989" spans="3:20" x14ac:dyDescent="0.3">
      <c r="C989" t="str">
        <v>06 83 83 51 92</v>
      </c>
      <c r="D989" s="3">
        <v>1231</v>
      </c>
      <c r="E989" t="str">
        <v>MyLumioo Tisserand</v>
      </c>
      <c r="F989" s="6">
        <v>44385.579398148147</v>
      </c>
      <c r="G989">
        <v>2022</v>
      </c>
      <c r="H989" t="str">
        <v>Rémy</v>
      </c>
      <c r="I989" t="str">
        <v>Tisserand</v>
      </c>
      <c r="J989" t="str">
        <v>legdtiti@neuf.fr</v>
      </c>
      <c r="K989" t="str">
        <v>4 Rue Entre Deux Villes, 25650 La Longeville, France</v>
      </c>
      <c r="L989">
        <v>0</v>
      </c>
      <c r="M989">
        <v>0</v>
      </c>
      <c r="N989">
        <v>8</v>
      </c>
      <c r="O989">
        <v>1</v>
      </c>
      <c r="P989">
        <v>0</v>
      </c>
      <c r="Q989" t="str">
        <v>false</v>
      </c>
      <c r="R989" t="str">
        <v>Rhone Alpes</v>
      </c>
      <c r="S989" t="b">
        <v>1</v>
      </c>
      <c r="T989">
        <v>986</v>
      </c>
    </row>
    <row r="990" spans="3:20" x14ac:dyDescent="0.3">
      <c r="C990" t="str">
        <v>06 22 49 16 79</v>
      </c>
      <c r="D990" s="3">
        <v>1232</v>
      </c>
      <c r="E990" t="str">
        <v>SCEA de Dodeville</v>
      </c>
      <c r="F990" s="6">
        <v>44385.718923611108</v>
      </c>
      <c r="G990">
        <v>2021</v>
      </c>
      <c r="H990" t="str">
        <v>Charles</v>
      </c>
      <c r="I990" t="str">
        <v>DAVY</v>
      </c>
      <c r="J990" t="str">
        <v>gaecdedodeville@live.fr</v>
      </c>
      <c r="K990" t="str">
        <v>4 Dodeville, 50270 Saint-Georges-de-la-Rivière, France</v>
      </c>
      <c r="L990">
        <v>0</v>
      </c>
      <c r="M990">
        <v>0</v>
      </c>
      <c r="N990">
        <v>117</v>
      </c>
      <c r="O990">
        <v>1</v>
      </c>
      <c r="P990">
        <v>17500</v>
      </c>
      <c r="Q990" t="str">
        <v>true</v>
      </c>
      <c r="R990" t="str">
        <v>Porte de Bretagne</v>
      </c>
      <c r="S990" t="b">
        <v>1</v>
      </c>
      <c r="T990">
        <v>987</v>
      </c>
    </row>
    <row r="991" spans="3:20" x14ac:dyDescent="0.3">
      <c r="C991" t="str">
        <v>07 87 29 73 28</v>
      </c>
      <c r="D991" s="3">
        <v>1233</v>
      </c>
      <c r="E991" t="str">
        <v>MyLumioo Clermont Maxime</v>
      </c>
      <c r="F991" s="6">
        <v>44389.680601851855</v>
      </c>
      <c r="G991">
        <v>2021</v>
      </c>
      <c r="H991" t="str">
        <v>Maxime</v>
      </c>
      <c r="I991" t="str">
        <v>Clermont</v>
      </c>
      <c r="J991" t="str">
        <v>maximefoxdu51@hotmail.fr</v>
      </c>
      <c r="K991" t="str">
        <v>Les Grandes Landes, 24800 Saint-Paul-la-Roche, France</v>
      </c>
      <c r="L991">
        <v>0</v>
      </c>
      <c r="M991">
        <v>0</v>
      </c>
      <c r="N991">
        <v>8</v>
      </c>
      <c r="O991">
        <v>2</v>
      </c>
      <c r="P991">
        <v>0</v>
      </c>
      <c r="Q991" t="str">
        <v>false</v>
      </c>
      <c r="R991" t="str">
        <v>Occitanie</v>
      </c>
      <c r="S991" t="b">
        <v>1</v>
      </c>
      <c r="T991">
        <v>988</v>
      </c>
    </row>
    <row r="992" spans="3:20" x14ac:dyDescent="0.3">
      <c r="C992" t="str">
        <v>06 61 04 30 31</v>
      </c>
      <c r="D992" s="3">
        <v>1234</v>
      </c>
      <c r="E992" t="str">
        <v>MyLumioo GALLERAND Loic</v>
      </c>
      <c r="F992" s="6">
        <v>44389.684351851851</v>
      </c>
      <c r="G992">
        <v>2022</v>
      </c>
      <c r="H992" t="str">
        <v>Loic</v>
      </c>
      <c r="I992" t="str">
        <v>Gallerand</v>
      </c>
      <c r="J992" t="str">
        <v>loic.gallerand@orange.fr</v>
      </c>
      <c r="K992" t="str">
        <v>4 La Heuzardière, 35650 Le Rheu, France</v>
      </c>
      <c r="L992">
        <v>0</v>
      </c>
      <c r="M992">
        <v>0</v>
      </c>
      <c r="N992">
        <v>8</v>
      </c>
      <c r="O992">
        <v>4</v>
      </c>
      <c r="P992">
        <v>0</v>
      </c>
      <c r="Q992" t="str">
        <v>false</v>
      </c>
      <c r="R992" t="str">
        <v>Porte de Bretagne</v>
      </c>
      <c r="S992" t="b">
        <v>1</v>
      </c>
      <c r="T992">
        <v>989</v>
      </c>
    </row>
    <row r="993" spans="3:20" x14ac:dyDescent="0.3">
      <c r="C993" t="str">
        <v>07 87 41 35 57</v>
      </c>
      <c r="D993" s="3">
        <v>1235</v>
      </c>
      <c r="E993" t="str">
        <v>MyLumioo Musteata</v>
      </c>
      <c r="F993" s="6">
        <v>44389.70171296296</v>
      </c>
      <c r="G993">
        <v>2021</v>
      </c>
      <c r="H993" t="str">
        <v>Liviu</v>
      </c>
      <c r="I993" t="str">
        <v>Musteata</v>
      </c>
      <c r="J993" t="str">
        <v>mus.liviu@gmail.com</v>
      </c>
      <c r="K993" t="str">
        <v>13 Chemin de Plaisance, 03400 Yzeure, France</v>
      </c>
      <c r="L993">
        <v>0</v>
      </c>
      <c r="M993">
        <v>0</v>
      </c>
      <c r="N993">
        <v>8</v>
      </c>
      <c r="O993">
        <v>1</v>
      </c>
      <c r="P993">
        <v>0</v>
      </c>
      <c r="Q993" t="str">
        <v>false</v>
      </c>
      <c r="R993" t="str">
        <v>Pays de la Loire</v>
      </c>
      <c r="S993" t="b">
        <v>1</v>
      </c>
      <c r="T993">
        <v>990</v>
      </c>
    </row>
    <row r="994" spans="3:20" x14ac:dyDescent="0.3">
      <c r="C994" t="str">
        <v>06 63 06 52 50</v>
      </c>
      <c r="D994" s="3">
        <v>1236</v>
      </c>
      <c r="E994" t="str">
        <v>MyLumioo THIERCY SASU - Hobe Thierry</v>
      </c>
      <c r="F994" s="6">
        <v>44389.778668981482</v>
      </c>
      <c r="G994">
        <v>2021</v>
      </c>
      <c r="H994" t="str">
        <v>Thierry</v>
      </c>
      <c r="I994" t="str">
        <v>Hobe</v>
      </c>
      <c r="J994" t="str">
        <v>thierry.hobe@yahoo.fr</v>
      </c>
      <c r="K994" t="str">
        <v>24 Rue de la Christophlere, 72220 Écommoy, France</v>
      </c>
      <c r="L994">
        <v>0</v>
      </c>
      <c r="M994">
        <v>0</v>
      </c>
      <c r="N994">
        <v>8</v>
      </c>
      <c r="O994">
        <v>1</v>
      </c>
      <c r="P994">
        <v>0</v>
      </c>
      <c r="Q994" t="str">
        <v>false</v>
      </c>
      <c r="R994" t="str">
        <v>Porte de Bretagne</v>
      </c>
      <c r="S994" t="b">
        <v>1</v>
      </c>
      <c r="T994">
        <v>991</v>
      </c>
    </row>
    <row r="995" spans="3:20" x14ac:dyDescent="0.3">
      <c r="C995" t="str">
        <v>06 26 52 55 82</v>
      </c>
      <c r="D995" s="3">
        <v>1237</v>
      </c>
      <c r="E995" t="str">
        <v>MyLumioo Boucard</v>
      </c>
      <c r="F995" s="6">
        <v>44389.824490740742</v>
      </c>
      <c r="G995">
        <v>2021</v>
      </c>
      <c r="H995" t="str">
        <v>Etienne</v>
      </c>
      <c r="I995" t="str">
        <v>Boucard</v>
      </c>
      <c r="J995" t="str">
        <v>etienne-boucard@orange.fr</v>
      </c>
      <c r="K995" t="str">
        <v>9 Les Aublinieres, 85190 Venansault, France</v>
      </c>
      <c r="L995">
        <v>0</v>
      </c>
      <c r="M995">
        <v>0</v>
      </c>
      <c r="N995">
        <v>8</v>
      </c>
      <c r="O995">
        <v>1</v>
      </c>
      <c r="P995">
        <v>0</v>
      </c>
      <c r="Q995" t="str">
        <v>false</v>
      </c>
      <c r="R995" t="str">
        <v>Pays de la Loire</v>
      </c>
      <c r="S995" t="b">
        <v>1</v>
      </c>
      <c r="T995">
        <v>992</v>
      </c>
    </row>
    <row r="996" spans="3:20" x14ac:dyDescent="0.3">
      <c r="C996">
        <v>608653774</v>
      </c>
      <c r="D996" s="3">
        <v>1238</v>
      </c>
      <c r="E996" t="str">
        <v>MyLumioo Pellier</v>
      </c>
      <c r="F996" s="6">
        <v>44389.845266203702</v>
      </c>
      <c r="G996">
        <v>2021</v>
      </c>
      <c r="H996" t="str">
        <v>Christophe</v>
      </c>
      <c r="I996" t="str">
        <v>Pellier</v>
      </c>
      <c r="J996" t="str">
        <v>stephettoph@orange.fr</v>
      </c>
      <c r="K996" t="str">
        <v>La Petite Guillaudière, 72240 Tennie, France</v>
      </c>
      <c r="L996">
        <v>0</v>
      </c>
      <c r="M996">
        <v>0</v>
      </c>
      <c r="N996">
        <v>8</v>
      </c>
      <c r="O996">
        <v>1</v>
      </c>
      <c r="P996">
        <v>0</v>
      </c>
      <c r="Q996" t="str">
        <v>false</v>
      </c>
      <c r="R996" t="str">
        <v>Pays de la Loire</v>
      </c>
      <c r="S996" t="b">
        <v>1</v>
      </c>
      <c r="T996">
        <v>993</v>
      </c>
    </row>
    <row r="997" spans="3:20" x14ac:dyDescent="0.3">
      <c r="C997" t="str">
        <v>06 64 79 52 16</v>
      </c>
      <c r="D997" s="3">
        <v>1239</v>
      </c>
      <c r="E997" t="str">
        <v>SCEA Chevrier</v>
      </c>
      <c r="F997" s="6">
        <v>44390.70275462963</v>
      </c>
      <c r="G997">
        <v>2018</v>
      </c>
      <c r="H997" t="str">
        <v>Florent</v>
      </c>
      <c r="I997" t="str">
        <v>CHEVRIER</v>
      </c>
      <c r="J997" t="str">
        <v>florent.chevrier@wanadoo.fr</v>
      </c>
      <c r="K997" t="str">
        <v>La Petite Boisselière, 35680 Domalain, France</v>
      </c>
      <c r="L997">
        <v>0</v>
      </c>
      <c r="M997">
        <v>0</v>
      </c>
      <c r="N997">
        <v>110</v>
      </c>
      <c r="O997">
        <v>1</v>
      </c>
      <c r="P997">
        <v>0</v>
      </c>
      <c r="Q997" t="str">
        <v>true</v>
      </c>
      <c r="R997" t="str">
        <v>Porte de Bretagne</v>
      </c>
      <c r="S997" t="b">
        <v>1</v>
      </c>
      <c r="T997">
        <v>994</v>
      </c>
    </row>
    <row r="998" spans="3:20" x14ac:dyDescent="0.3">
      <c r="C998" t="str">
        <v>06 37 77 25 28</v>
      </c>
      <c r="D998" s="3">
        <v>1240</v>
      </c>
      <c r="E998" t="str">
        <v>GAEC DU MONT SAINT MICHEL</v>
      </c>
      <c r="F998" s="6">
        <v>44390.740810185183</v>
      </c>
      <c r="G998">
        <v>2021</v>
      </c>
      <c r="H998" t="str">
        <v>Severine</v>
      </c>
      <c r="I998" t="str">
        <v>LE BOURDONNEC</v>
      </c>
      <c r="J998" t="str">
        <v>severine-et-yannick@orange.fr</v>
      </c>
      <c r="K998" t="str">
        <v>Kerroc'h Braz, 22160 Saint-Servais, France</v>
      </c>
      <c r="L998">
        <v>0</v>
      </c>
      <c r="M998">
        <v>0</v>
      </c>
      <c r="N998">
        <v>75</v>
      </c>
      <c r="O998">
        <v>1</v>
      </c>
      <c r="P998">
        <v>0</v>
      </c>
      <c r="Q998" t="str">
        <v>true</v>
      </c>
      <c r="R998" t="str">
        <v>Bretagne</v>
      </c>
      <c r="S998" t="b">
        <v>1</v>
      </c>
      <c r="T998">
        <v>995</v>
      </c>
    </row>
    <row r="999" spans="3:20" x14ac:dyDescent="0.3">
      <c r="C999" t="str">
        <v>06 16 59 09 16</v>
      </c>
      <c r="D999" s="3">
        <v>1242</v>
      </c>
      <c r="E999" t="str">
        <v>MyLumioo Argoud</v>
      </c>
      <c r="F999" s="6">
        <v>44392.786944444444</v>
      </c>
      <c r="G999">
        <v>2021</v>
      </c>
      <c r="H999" t="str">
        <v>Alain</v>
      </c>
      <c r="I999" t="str">
        <v>Argoud</v>
      </c>
      <c r="J999" t="str">
        <v>menuiserie.argoud@orange.fr</v>
      </c>
      <c r="K999" t="str">
        <v>809 Chemin de Chulat, 26100 Romans-sur-Isère, France</v>
      </c>
      <c r="L999">
        <v>0</v>
      </c>
      <c r="M999">
        <v>0</v>
      </c>
      <c r="N999">
        <v>8</v>
      </c>
      <c r="O999">
        <v>1</v>
      </c>
      <c r="P999">
        <v>0</v>
      </c>
      <c r="Q999" t="str">
        <v>false</v>
      </c>
      <c r="R999" t="str">
        <v>Rhone Alpes</v>
      </c>
      <c r="S999" t="b">
        <v>1</v>
      </c>
      <c r="T999">
        <v>996</v>
      </c>
    </row>
    <row r="1000" spans="3:20" x14ac:dyDescent="0.3">
      <c r="C1000" t="str">
        <v>07 85 76 47 58</v>
      </c>
      <c r="D1000" s="3">
        <v>1243</v>
      </c>
      <c r="E1000" t="str">
        <v>MyLumioo Kereun</v>
      </c>
      <c r="F1000" s="6">
        <v>44392.812025462961</v>
      </c>
      <c r="G1000">
        <v>2021</v>
      </c>
      <c r="H1000" t="str">
        <v>Simon</v>
      </c>
      <c r="I1000" t="str">
        <v>Kereun</v>
      </c>
      <c r="J1000" t="str">
        <v>abracadabrab@outlook.fr</v>
      </c>
      <c r="K1000" t="str">
        <v>Rue de Karr'Hent Bian, 22700 Perros-Guirec, France</v>
      </c>
      <c r="L1000">
        <v>0</v>
      </c>
      <c r="M1000">
        <v>0</v>
      </c>
      <c r="N1000">
        <v>8</v>
      </c>
      <c r="O1000">
        <v>1</v>
      </c>
      <c r="P1000">
        <v>0</v>
      </c>
      <c r="Q1000" t="str">
        <v>false</v>
      </c>
      <c r="R1000" t="str">
        <v>Bretagne</v>
      </c>
      <c r="S1000" t="b">
        <v>1</v>
      </c>
      <c r="T1000">
        <v>997</v>
      </c>
    </row>
    <row r="1001" spans="3:20" x14ac:dyDescent="0.3">
      <c r="C1001" t="str">
        <v>06 52 87 23 40</v>
      </c>
      <c r="D1001" s="3">
        <v>1244</v>
      </c>
      <c r="E1001" t="str">
        <v>MyLumioo MELE Yves</v>
      </c>
      <c r="F1001" s="6">
        <v>44392.818692129629</v>
      </c>
      <c r="G1001">
        <v>2021</v>
      </c>
      <c r="H1001" t="str">
        <v>Yves</v>
      </c>
      <c r="I1001" t="str">
        <v>Mele</v>
      </c>
      <c r="J1001" t="str">
        <v>yves.mele@wanadoo.fr</v>
      </c>
      <c r="K1001" t="str">
        <v>Route des Pictons, 85490 Benet, France</v>
      </c>
      <c r="L1001">
        <v>0</v>
      </c>
      <c r="M1001">
        <v>0</v>
      </c>
      <c r="N1001">
        <v>8</v>
      </c>
      <c r="O1001">
        <v>1</v>
      </c>
      <c r="P1001">
        <v>0</v>
      </c>
      <c r="Q1001" t="str">
        <v>false</v>
      </c>
      <c r="R1001" t="str">
        <v>Pays de la Loire</v>
      </c>
      <c r="S1001" t="b">
        <v>1</v>
      </c>
      <c r="T1001">
        <v>998</v>
      </c>
    </row>
    <row r="1002" spans="3:20" x14ac:dyDescent="0.3">
      <c r="C1002" t="str">
        <v>06 30 49 74 93</v>
      </c>
      <c r="D1002" s="3">
        <v>1245</v>
      </c>
      <c r="E1002" t="str">
        <v>MyLumioo Bourel</v>
      </c>
      <c r="F1002" s="6">
        <v>44396.554930555554</v>
      </c>
      <c r="G1002">
        <v>2021</v>
      </c>
      <c r="H1002" t="str">
        <v>Eric</v>
      </c>
      <c r="I1002" t="str">
        <v>Bourel</v>
      </c>
      <c r="J1002" t="str">
        <v>eric.bourel280@orange.fr</v>
      </c>
      <c r="K1002" t="str">
        <v>La Croix du Cluzeau, 24200 Proissans, France</v>
      </c>
      <c r="L1002">
        <v>0</v>
      </c>
      <c r="M1002">
        <v>0</v>
      </c>
      <c r="N1002">
        <v>8</v>
      </c>
      <c r="O1002">
        <v>2</v>
      </c>
      <c r="P1002">
        <v>0</v>
      </c>
      <c r="Q1002" t="str">
        <v>false</v>
      </c>
      <c r="R1002" t="str">
        <v>Occitanie</v>
      </c>
      <c r="S1002" t="b">
        <v>1</v>
      </c>
      <c r="T1002">
        <v>999</v>
      </c>
    </row>
    <row r="1003" spans="3:20" x14ac:dyDescent="0.3">
      <c r="C1003" t="str">
        <v>06 50 85 71 85</v>
      </c>
      <c r="D1003" s="3">
        <v>1246</v>
      </c>
      <c r="E1003" t="str">
        <v>SCEA VPL (ex GAEC des Peupliers)</v>
      </c>
      <c r="F1003" s="6">
        <v>44396.710995370369</v>
      </c>
      <c r="G1003">
        <v>2017</v>
      </c>
      <c r="H1003" t="str">
        <v>Vincent</v>
      </c>
      <c r="I1003" t="str">
        <v>Bouvier</v>
      </c>
      <c r="J1003" t="str">
        <v>sceavpl@gmail.com</v>
      </c>
      <c r="K1003" t="str">
        <v>Les Barotaies, 49440 Loire, France</v>
      </c>
      <c r="L1003">
        <v>0</v>
      </c>
      <c r="M1003">
        <v>0</v>
      </c>
      <c r="N1003">
        <v>110</v>
      </c>
      <c r="O1003">
        <v>3</v>
      </c>
      <c r="P1003">
        <v>0</v>
      </c>
      <c r="Q1003" t="str">
        <v>false</v>
      </c>
      <c r="R1003" t="str">
        <v>Pays de la Loire</v>
      </c>
      <c r="S1003" t="b">
        <v>1</v>
      </c>
      <c r="T1003">
        <v>1000</v>
      </c>
    </row>
    <row r="1004" spans="3:20" x14ac:dyDescent="0.3">
      <c r="C1004" t="str">
        <v>06 16 96 48 59</v>
      </c>
      <c r="D1004" s="3">
        <v>1247</v>
      </c>
      <c r="E1004" t="str">
        <v>MyLumioo CAM Francois</v>
      </c>
      <c r="F1004" s="6">
        <v>44396.757523148146</v>
      </c>
      <c r="G1004">
        <v>2021</v>
      </c>
      <c r="H1004" t="str">
        <v>François</v>
      </c>
      <c r="I1004" t="str">
        <v>Cam</v>
      </c>
      <c r="J1004" t="str">
        <v>cam@kmel.bzh</v>
      </c>
      <c r="K1004" t="str">
        <v>La Touche-sur-Roche, 35510 Cesson-Sévigné, France</v>
      </c>
      <c r="L1004">
        <v>0</v>
      </c>
      <c r="M1004">
        <v>0</v>
      </c>
      <c r="N1004">
        <v>8</v>
      </c>
      <c r="O1004">
        <v>1</v>
      </c>
      <c r="P1004">
        <v>0</v>
      </c>
      <c r="Q1004" t="str">
        <v>false</v>
      </c>
      <c r="R1004" t="str">
        <v>Porte de Bretagne</v>
      </c>
      <c r="S1004" t="b">
        <v>1</v>
      </c>
      <c r="T1004">
        <v>1001</v>
      </c>
    </row>
    <row r="1005" spans="3:20" x14ac:dyDescent="0.3">
      <c r="C1005" t="str">
        <v>06 85 40 38 16</v>
      </c>
      <c r="D1005" s="3">
        <v>1248</v>
      </c>
      <c r="E1005" t="str">
        <v>MyLumioo Chautagnat</v>
      </c>
      <c r="F1005" s="6">
        <v>44397.736597222225</v>
      </c>
      <c r="G1005">
        <v>0</v>
      </c>
      <c r="H1005" t="str">
        <v>Jean-Luc</v>
      </c>
      <c r="I1005" t="str">
        <v>Chautagnat</v>
      </c>
      <c r="J1005" t="str">
        <v>jeanlucchautagnat@icloud.com</v>
      </c>
      <c r="K1005" t="str">
        <v>73340 Bellecombe-en-Bauges, France</v>
      </c>
      <c r="L1005">
        <v>0</v>
      </c>
      <c r="M1005">
        <v>0</v>
      </c>
      <c r="N1005">
        <v>8</v>
      </c>
      <c r="O1005">
        <v>1</v>
      </c>
      <c r="P1005">
        <v>0</v>
      </c>
      <c r="Q1005" t="str">
        <v>false</v>
      </c>
      <c r="R1005" t="str">
        <v>Rhone Alpes</v>
      </c>
      <c r="S1005" t="b">
        <v>1</v>
      </c>
      <c r="T1005">
        <v>1002</v>
      </c>
    </row>
    <row r="1006" spans="3:20" x14ac:dyDescent="0.3">
      <c r="C1006" t="str">
        <v>07 60 44 19 76</v>
      </c>
      <c r="D1006" s="3">
        <v>1249</v>
      </c>
      <c r="E1006" t="str">
        <v>SCEA la Sagerie</v>
      </c>
      <c r="F1006" s="6">
        <v>44397.786956018521</v>
      </c>
      <c r="G1006">
        <v>2021</v>
      </c>
      <c r="H1006" t="str">
        <v>Camille</v>
      </c>
      <c r="I1006" t="str">
        <v>Lepourry</v>
      </c>
      <c r="J1006" t="str">
        <v>angeletcam@gmail.com</v>
      </c>
      <c r="K1006" t="str">
        <v>2 Route de l'Orme, 50500 Terre-et-Marais, France</v>
      </c>
      <c r="L1006">
        <v>0</v>
      </c>
      <c r="M1006">
        <v>0</v>
      </c>
      <c r="N1006">
        <v>117</v>
      </c>
      <c r="O1006">
        <v>2</v>
      </c>
      <c r="P1006">
        <v>0</v>
      </c>
      <c r="Q1006" t="str">
        <v>false</v>
      </c>
      <c r="R1006" t="str">
        <v>Porte de Bretagne</v>
      </c>
      <c r="S1006" t="b">
        <v>1</v>
      </c>
      <c r="T1006">
        <v>1003</v>
      </c>
    </row>
    <row r="1007" spans="3:20" x14ac:dyDescent="0.3">
      <c r="C1007" t="str">
        <v>06 20 90 62 31</v>
      </c>
      <c r="D1007" s="3">
        <v>1250</v>
      </c>
      <c r="E1007" t="str">
        <v>MyLumioo Ledilhuit</v>
      </c>
      <c r="F1007" s="6">
        <v>44399.471377314818</v>
      </c>
      <c r="G1007">
        <v>2021</v>
      </c>
      <c r="H1007" t="str">
        <v>Sandrine</v>
      </c>
      <c r="I1007" t="str">
        <v>Ledilhuit</v>
      </c>
      <c r="J1007" t="str">
        <v>sandrine.ledilhuit@wanadoo.fr</v>
      </c>
      <c r="K1007" t="str">
        <v>5 Rue de la Mairie, 56140 Saint-Congard, France</v>
      </c>
      <c r="L1007">
        <v>0</v>
      </c>
      <c r="M1007">
        <v>0</v>
      </c>
      <c r="N1007">
        <v>8</v>
      </c>
      <c r="O1007">
        <v>1</v>
      </c>
      <c r="P1007">
        <v>0</v>
      </c>
      <c r="Q1007" t="str">
        <v>false</v>
      </c>
      <c r="R1007" t="str">
        <v>Bretagne</v>
      </c>
      <c r="S1007" t="b">
        <v>1</v>
      </c>
      <c r="T1007">
        <v>1004</v>
      </c>
    </row>
    <row r="1008" spans="3:20" x14ac:dyDescent="0.3">
      <c r="C1008" t="str">
        <v>06 11 53 89 25</v>
      </c>
      <c r="D1008" s="3">
        <v>1251</v>
      </c>
      <c r="E1008" t="str">
        <v>MyLumioo Mcjt</v>
      </c>
      <c r="F1008" s="6">
        <v>44399.488055555557</v>
      </c>
      <c r="G1008">
        <v>2021</v>
      </c>
      <c r="H1008" t="str">
        <v>Huveau</v>
      </c>
      <c r="I1008" t="str">
        <v>Mcjt</v>
      </c>
      <c r="J1008" t="str">
        <v>t.huveau@gmail.com</v>
      </c>
      <c r="K1008" t="str">
        <v>32 Avenue du Val de l'Eure, 28630 Fontenay-sur-Eure, France</v>
      </c>
      <c r="L1008">
        <v>0</v>
      </c>
      <c r="M1008">
        <v>0</v>
      </c>
      <c r="N1008">
        <v>8</v>
      </c>
      <c r="O1008">
        <v>2</v>
      </c>
      <c r="P1008">
        <v>0</v>
      </c>
      <c r="Q1008" t="str">
        <v>false</v>
      </c>
      <c r="R1008" t="str">
        <v>Porte de Bretagne</v>
      </c>
      <c r="S1008" t="b">
        <v>1</v>
      </c>
      <c r="T1008">
        <v>1005</v>
      </c>
    </row>
    <row r="1009" spans="3:20" x14ac:dyDescent="0.3">
      <c r="C1009" t="str">
        <v>06 87 22 52 02</v>
      </c>
      <c r="D1009" s="3">
        <v>1252</v>
      </c>
      <c r="E1009" t="str">
        <v>Elevage de la Vallée Cavet</v>
      </c>
      <c r="F1009" s="6">
        <v>44399.490972222222</v>
      </c>
      <c r="G1009">
        <v>2021</v>
      </c>
      <c r="H1009" t="str">
        <v>Philippe</v>
      </c>
      <c r="I1009" t="str">
        <v>Rouxel</v>
      </c>
      <c r="J1009" t="str">
        <v>ilaia22@orange.fr</v>
      </c>
      <c r="K1009" t="str">
        <v>La Vallée Cavet, 22240 Plurien, France</v>
      </c>
      <c r="L1009">
        <v>0</v>
      </c>
      <c r="M1009">
        <v>0</v>
      </c>
      <c r="N1009">
        <v>117</v>
      </c>
      <c r="O1009">
        <v>4</v>
      </c>
      <c r="P1009">
        <v>0</v>
      </c>
      <c r="Q1009" t="str">
        <v>true</v>
      </c>
      <c r="R1009" t="str">
        <v>Bretagne</v>
      </c>
      <c r="S1009" t="b">
        <v>1</v>
      </c>
      <c r="T1009">
        <v>1006</v>
      </c>
    </row>
    <row r="1010" spans="3:20" x14ac:dyDescent="0.3">
      <c r="C1010" t="str">
        <v>06 33 43 64 04</v>
      </c>
      <c r="D1010" s="3">
        <v>1253</v>
      </c>
      <c r="E1010" t="str">
        <v>MyLumioo Pommier</v>
      </c>
      <c r="F1010" s="6">
        <v>44399.52244212963</v>
      </c>
      <c r="G1010">
        <v>2021</v>
      </c>
      <c r="H1010" t="str">
        <v>Valérie</v>
      </c>
      <c r="I1010" t="str">
        <v>Pommier</v>
      </c>
      <c r="J1010" t="str">
        <v>val.pommier@hotmail.fr</v>
      </c>
      <c r="K1010" t="str">
        <v>Les Feux Chalines, 35370 Argentré-du-Plessis, France</v>
      </c>
      <c r="L1010">
        <v>0</v>
      </c>
      <c r="M1010">
        <v>0</v>
      </c>
      <c r="N1010">
        <v>8</v>
      </c>
      <c r="O1010">
        <v>2</v>
      </c>
      <c r="P1010">
        <v>0</v>
      </c>
      <c r="Q1010" t="str">
        <v>false</v>
      </c>
      <c r="R1010" t="str">
        <v>Porte de Bretagne</v>
      </c>
      <c r="S1010" t="b">
        <v>1</v>
      </c>
      <c r="T1010">
        <v>1007</v>
      </c>
    </row>
    <row r="1011" spans="3:20" x14ac:dyDescent="0.3">
      <c r="C1011" t="str">
        <v>06 44 83 75 48</v>
      </c>
      <c r="D1011" s="3">
        <v>1254</v>
      </c>
      <c r="E1011" t="str">
        <v>MyLumioo Drogrey</v>
      </c>
      <c r="F1011" s="6">
        <v>44399.602916666663</v>
      </c>
      <c r="G1011">
        <v>2021</v>
      </c>
      <c r="H1011" t="str">
        <v>Antoine</v>
      </c>
      <c r="I1011" t="str">
        <v>Drogrey</v>
      </c>
      <c r="J1011" t="str">
        <v>antoine.drogrey@orange.fr</v>
      </c>
      <c r="K1011" t="str">
        <v>24 Route de Rans, 25610 Arc-et-Senans, France</v>
      </c>
      <c r="L1011">
        <v>0</v>
      </c>
      <c r="M1011">
        <v>0</v>
      </c>
      <c r="N1011">
        <v>8</v>
      </c>
      <c r="O1011">
        <v>1</v>
      </c>
      <c r="P1011">
        <v>0</v>
      </c>
      <c r="Q1011" t="str">
        <v>false</v>
      </c>
      <c r="R1011" t="str">
        <v>Rhone Alpes</v>
      </c>
      <c r="S1011" t="b">
        <v>1</v>
      </c>
      <c r="T1011">
        <v>1008</v>
      </c>
    </row>
    <row r="1012" spans="3:20" x14ac:dyDescent="0.3">
      <c r="C1012" t="str">
        <v>06 66 09 06 94</v>
      </c>
      <c r="D1012" s="3">
        <v>1255</v>
      </c>
      <c r="E1012" t="str">
        <v>Fany ARNAUD</v>
      </c>
      <c r="F1012" s="6">
        <v>44399.714548611111</v>
      </c>
      <c r="G1012">
        <v>2015</v>
      </c>
      <c r="H1012" t="str">
        <v>Fanny</v>
      </c>
      <c r="I1012" t="str">
        <v>Arnaud</v>
      </c>
      <c r="J1012" t="str">
        <v>christophe.arnaud85@orange.fr</v>
      </c>
      <c r="K1012" t="str">
        <v>Le Chail, 85770 L'Île-d'Elle, France</v>
      </c>
      <c r="L1012">
        <v>0</v>
      </c>
      <c r="M1012">
        <v>0</v>
      </c>
      <c r="N1012">
        <v>60</v>
      </c>
      <c r="O1012">
        <v>1</v>
      </c>
      <c r="P1012">
        <v>0</v>
      </c>
      <c r="Q1012" t="str">
        <v>false</v>
      </c>
      <c r="R1012" t="str">
        <v>Pays de la Loire</v>
      </c>
      <c r="S1012" t="b">
        <v>1</v>
      </c>
      <c r="T1012">
        <v>1009</v>
      </c>
    </row>
    <row r="1013" spans="3:20" x14ac:dyDescent="0.3">
      <c r="C1013" t="str">
        <v>06 75 61 18 28</v>
      </c>
      <c r="D1013" s="3">
        <v>1256</v>
      </c>
      <c r="E1013" t="str">
        <v>Gaec de la gravelle</v>
      </c>
      <c r="F1013" s="6">
        <v>44399.854884259257</v>
      </c>
      <c r="G1013">
        <v>2021</v>
      </c>
      <c r="H1013" t="str">
        <v>Maxime</v>
      </c>
      <c r="I1013" t="str">
        <v>ARNAUD</v>
      </c>
      <c r="J1013" t="str">
        <v>gaec.gravelle@orange.fr</v>
      </c>
      <c r="K1013" t="str">
        <v>La Grand Lande, 44140 Montbert, France</v>
      </c>
      <c r="L1013">
        <v>0</v>
      </c>
      <c r="M1013">
        <v>0</v>
      </c>
      <c r="N1013">
        <v>117</v>
      </c>
      <c r="O1013">
        <v>1</v>
      </c>
      <c r="P1013">
        <v>17500</v>
      </c>
      <c r="Q1013" t="str">
        <v>true</v>
      </c>
      <c r="R1013" t="str">
        <v>Pays de la Loire</v>
      </c>
      <c r="S1013" t="b">
        <v>1</v>
      </c>
      <c r="T1013">
        <v>1010</v>
      </c>
    </row>
    <row r="1014" spans="3:20" x14ac:dyDescent="0.3">
      <c r="C1014" t="str">
        <v>06 27 14 76 48</v>
      </c>
      <c r="D1014" s="3">
        <v>1257</v>
      </c>
      <c r="E1014" t="str">
        <v>EARL du Breil Rond</v>
      </c>
      <c r="F1014" s="6">
        <v>44400.600393518522</v>
      </c>
      <c r="G1014">
        <v>2021</v>
      </c>
      <c r="H1014" t="str">
        <v>Philippe</v>
      </c>
      <c r="I1014" t="str">
        <v>Maudet</v>
      </c>
      <c r="J1014" t="str">
        <v>ph.maudet@orange.fr</v>
      </c>
      <c r="K1014" t="str">
        <v>Le Breil Rond, 35850 Irodouër, France</v>
      </c>
      <c r="L1014">
        <v>0</v>
      </c>
      <c r="M1014">
        <v>0</v>
      </c>
      <c r="N1014">
        <v>117</v>
      </c>
      <c r="O1014">
        <v>1</v>
      </c>
      <c r="P1014">
        <v>0</v>
      </c>
      <c r="Q1014" t="str">
        <v>false</v>
      </c>
      <c r="R1014" t="str">
        <v>Porte de Bretagne</v>
      </c>
      <c r="S1014" t="b">
        <v>1</v>
      </c>
      <c r="T1014">
        <v>1011</v>
      </c>
    </row>
    <row r="1015" spans="3:20" x14ac:dyDescent="0.3">
      <c r="C1015" t="str">
        <v>06 80 37 49 54</v>
      </c>
      <c r="D1015" s="3">
        <v>1258</v>
      </c>
      <c r="E1015" t="str">
        <v>MyLumioo Nass</v>
      </c>
      <c r="F1015" s="6">
        <v>44403.552615740744</v>
      </c>
      <c r="G1015">
        <v>2021</v>
      </c>
      <c r="H1015" t="str">
        <v>Henry</v>
      </c>
      <c r="I1015" t="str">
        <v>Nass</v>
      </c>
      <c r="J1015" t="str">
        <v>nasshenri37120@gmail.com</v>
      </c>
      <c r="K1015" t="str">
        <v>Le Château, 37120 Courcoué, France</v>
      </c>
      <c r="L1015">
        <v>0</v>
      </c>
      <c r="M1015">
        <v>0</v>
      </c>
      <c r="N1015">
        <v>8</v>
      </c>
      <c r="O1015">
        <v>1</v>
      </c>
      <c r="P1015">
        <v>0</v>
      </c>
      <c r="Q1015" t="str">
        <v>false</v>
      </c>
      <c r="R1015" t="str">
        <v>Pays de la Loire</v>
      </c>
      <c r="S1015" t="b">
        <v>1</v>
      </c>
      <c r="T1015">
        <v>1012</v>
      </c>
    </row>
    <row r="1016" spans="3:20" x14ac:dyDescent="0.3">
      <c r="C1016" t="str">
        <v>06 11 97 54 17</v>
      </c>
      <c r="D1016" s="3">
        <v>1259</v>
      </c>
      <c r="E1016" t="str">
        <v>MyLumioo Bertin Jean-Claude</v>
      </c>
      <c r="F1016" s="6">
        <v>44403.558657407404</v>
      </c>
      <c r="G1016">
        <v>2021</v>
      </c>
      <c r="H1016" t="str">
        <v>Jean-Claude</v>
      </c>
      <c r="I1016" t="str">
        <v>Bertin</v>
      </c>
      <c r="J1016" t="str">
        <v>jjcbertin@orange.fr</v>
      </c>
      <c r="K1016" t="str">
        <v>Le Pont Neuf, 35133 Le Loroux, France</v>
      </c>
      <c r="L1016">
        <v>0</v>
      </c>
      <c r="M1016">
        <v>0</v>
      </c>
      <c r="N1016">
        <v>8</v>
      </c>
      <c r="O1016">
        <v>1</v>
      </c>
      <c r="P1016">
        <v>0</v>
      </c>
      <c r="Q1016" t="str">
        <v>false</v>
      </c>
      <c r="R1016" t="str">
        <v>Porte de Bretagne</v>
      </c>
      <c r="S1016" t="b">
        <v>1</v>
      </c>
      <c r="T1016">
        <v>1013</v>
      </c>
    </row>
    <row r="1017" spans="3:20" x14ac:dyDescent="0.3">
      <c r="C1017" t="str">
        <v>06 81 12 53 68</v>
      </c>
      <c r="D1017" s="3">
        <v>1260</v>
      </c>
      <c r="E1017" t="str">
        <v>GAEC DE LA CATREDAIE</v>
      </c>
      <c r="F1017" s="6">
        <v>44403.746886574074</v>
      </c>
      <c r="G1017">
        <v>2021</v>
      </c>
      <c r="H1017" t="str">
        <v>alain</v>
      </c>
      <c r="I1017" t="str">
        <v>guehenneuc</v>
      </c>
      <c r="J1017" t="str">
        <v>aguehenneuc@wanadoo.fr</v>
      </c>
      <c r="K1017" t="str">
        <v>Trescouët, 22230 Gomené, France</v>
      </c>
      <c r="L1017">
        <v>0</v>
      </c>
      <c r="M1017">
        <v>0</v>
      </c>
      <c r="N1017">
        <v>117</v>
      </c>
      <c r="O1017">
        <v>1</v>
      </c>
      <c r="P1017">
        <v>0</v>
      </c>
      <c r="Q1017" t="str">
        <v>true</v>
      </c>
      <c r="R1017" t="str">
        <v>Bretagne</v>
      </c>
      <c r="S1017" t="b">
        <v>1</v>
      </c>
      <c r="T1017">
        <v>1014</v>
      </c>
    </row>
    <row r="1018" spans="3:20" x14ac:dyDescent="0.3">
      <c r="C1018" t="str">
        <v>06 83 06 35 05</v>
      </c>
      <c r="D1018" s="3">
        <v>1261</v>
      </c>
      <c r="E1018" t="str">
        <v>MyLumioo EARL Des Tilleuls</v>
      </c>
      <c r="F1018" s="6">
        <v>44404.475601851853</v>
      </c>
      <c r="G1018">
        <v>2021</v>
      </c>
      <c r="H1018" t="str">
        <v>EARL</v>
      </c>
      <c r="I1018" t="str">
        <v>Des Tilleuls</v>
      </c>
      <c r="J1018" t="str">
        <v>didier.gratuze@wanadoo.fr</v>
      </c>
      <c r="K1018" t="str">
        <v>Belvézet, 12350 Maleville, France</v>
      </c>
      <c r="L1018">
        <v>0</v>
      </c>
      <c r="M1018">
        <v>0</v>
      </c>
      <c r="N1018">
        <v>8</v>
      </c>
      <c r="O1018">
        <v>2</v>
      </c>
      <c r="P1018">
        <v>0</v>
      </c>
      <c r="Q1018" t="str">
        <v>false</v>
      </c>
      <c r="R1018" t="str">
        <v>Occitanie</v>
      </c>
      <c r="S1018" t="b">
        <v>1</v>
      </c>
      <c r="T1018">
        <v>1015</v>
      </c>
    </row>
    <row r="1019" spans="3:20" x14ac:dyDescent="0.3">
      <c r="C1019" t="str">
        <v>02 99 39 04 67</v>
      </c>
      <c r="D1019" s="3">
        <v>1262</v>
      </c>
      <c r="E1019" t="str">
        <v>SCEA Havard</v>
      </c>
      <c r="F1019" s="6">
        <v>44406.474050925928</v>
      </c>
      <c r="G1019">
        <v>2023</v>
      </c>
      <c r="H1019" t="str">
        <v>Pierre-Yves</v>
      </c>
      <c r="I1019" t="str">
        <v>Havard</v>
      </c>
      <c r="J1019" t="str">
        <v>earl.havard@orange.fr</v>
      </c>
      <c r="K1019" t="str">
        <v>La Goderie, 35450 Dourdain, France</v>
      </c>
      <c r="L1019">
        <v>0</v>
      </c>
      <c r="M1019">
        <v>0</v>
      </c>
      <c r="N1019">
        <v>117</v>
      </c>
      <c r="O1019">
        <v>1</v>
      </c>
      <c r="P1019">
        <v>0</v>
      </c>
      <c r="Q1019" t="str">
        <v>true</v>
      </c>
      <c r="R1019" t="str">
        <v>Porte de Bretagne</v>
      </c>
      <c r="S1019" t="b">
        <v>1</v>
      </c>
      <c r="T1019">
        <v>1016</v>
      </c>
    </row>
    <row r="1020" spans="3:20" x14ac:dyDescent="0.3">
      <c r="C1020" t="str">
        <v>06 25 60 76 75</v>
      </c>
      <c r="D1020" s="3">
        <v>1263</v>
      </c>
      <c r="E1020" t="str">
        <v>EARL PIGS FARMER  site volailles</v>
      </c>
      <c r="F1020" s="6">
        <v>44407.701319444444</v>
      </c>
      <c r="G1020">
        <v>2021</v>
      </c>
      <c r="H1020" t="str">
        <v>Teddy</v>
      </c>
      <c r="I1020" t="str">
        <v>Perdreau</v>
      </c>
      <c r="J1020" t="str">
        <v>patrick-martine@wanadoo.fr</v>
      </c>
      <c r="K1020" t="str">
        <v>Les Chouannières, 72300 Souvigné-sur-Sarthe, France</v>
      </c>
      <c r="L1020">
        <v>0</v>
      </c>
      <c r="M1020">
        <v>0</v>
      </c>
      <c r="N1020">
        <v>117</v>
      </c>
      <c r="O1020">
        <v>1</v>
      </c>
      <c r="P1020">
        <v>0</v>
      </c>
      <c r="Q1020" t="str">
        <v>false</v>
      </c>
      <c r="R1020" t="str">
        <v>Porte de Bretagne</v>
      </c>
      <c r="S1020" t="b">
        <v>1</v>
      </c>
      <c r="T1020">
        <v>1017</v>
      </c>
    </row>
    <row r="1021" spans="3:20" x14ac:dyDescent="0.3">
      <c r="C1021" t="str">
        <v>06 82 19 56 77</v>
      </c>
      <c r="D1021" s="3">
        <v>1264</v>
      </c>
      <c r="E1021" t="str">
        <v>EARL de Loifferie</v>
      </c>
      <c r="F1021" s="6">
        <v>44407.761250000003</v>
      </c>
      <c r="G1021">
        <v>2021</v>
      </c>
      <c r="H1021" t="str">
        <v>Ludovic</v>
      </c>
      <c r="I1021" t="str">
        <v>GERARD</v>
      </c>
      <c r="J1021" t="str">
        <v>gaecdeloueffrie@wanadoo.fr</v>
      </c>
      <c r="K1021" t="str">
        <v>Loifferie, 50720 Barenton, France</v>
      </c>
      <c r="L1021">
        <v>0</v>
      </c>
      <c r="M1021">
        <v>0</v>
      </c>
      <c r="N1021">
        <v>117</v>
      </c>
      <c r="O1021">
        <v>1</v>
      </c>
      <c r="P1021">
        <v>17500</v>
      </c>
      <c r="Q1021" t="str">
        <v>true</v>
      </c>
      <c r="R1021" t="str">
        <v>Porte de Bretagne</v>
      </c>
      <c r="S1021" t="b">
        <v>1</v>
      </c>
      <c r="T1021">
        <v>1018</v>
      </c>
    </row>
    <row r="1022" spans="3:20" x14ac:dyDescent="0.3">
      <c r="C1022" t="str">
        <v>06 49 63 50 94</v>
      </c>
      <c r="D1022" s="3">
        <v>1266</v>
      </c>
      <c r="E1022" t="str">
        <v>Scea de lorette</v>
      </c>
      <c r="F1022" s="6">
        <v>44407.935659722221</v>
      </c>
      <c r="G1022">
        <v>2021</v>
      </c>
      <c r="H1022" t="str">
        <v>Romain</v>
      </c>
      <c r="I1022" t="str">
        <v>Motel</v>
      </c>
      <c r="J1022" t="str">
        <v>sceadelorette@orange.fr</v>
      </c>
      <c r="K1022" t="str">
        <v>Lorette, 35330 Comblessac, France</v>
      </c>
      <c r="L1022">
        <v>0</v>
      </c>
      <c r="M1022">
        <v>0</v>
      </c>
      <c r="N1022">
        <v>117</v>
      </c>
      <c r="O1022">
        <v>1</v>
      </c>
      <c r="P1022">
        <v>0</v>
      </c>
      <c r="Q1022" t="str">
        <v>false</v>
      </c>
      <c r="R1022" t="str">
        <v>Porte de Bretagne</v>
      </c>
      <c r="S1022" t="b">
        <v>1</v>
      </c>
      <c r="T1022">
        <v>1019</v>
      </c>
    </row>
    <row r="1023" spans="3:20" x14ac:dyDescent="0.3">
      <c r="C1023" t="str">
        <v>06 03 13 40 96</v>
      </c>
      <c r="D1023" s="3">
        <v>1267</v>
      </c>
      <c r="E1023" t="str">
        <v>EARL LD4C</v>
      </c>
      <c r="F1023" s="6">
        <v>44410.687650462962</v>
      </c>
      <c r="G1023">
        <v>2021</v>
      </c>
      <c r="H1023" t="str">
        <v>Ronan</v>
      </c>
      <c r="I1023" t="str">
        <v>LE DAIN</v>
      </c>
      <c r="J1023" t="str">
        <v>homeledain@neuf.fr</v>
      </c>
      <c r="K1023" t="str">
        <v>Garzerin, 29300 Baye, France</v>
      </c>
      <c r="L1023">
        <v>0</v>
      </c>
      <c r="M1023">
        <v>0</v>
      </c>
      <c r="N1023">
        <v>117</v>
      </c>
      <c r="O1023">
        <v>1</v>
      </c>
      <c r="P1023">
        <v>0</v>
      </c>
      <c r="Q1023" t="str">
        <v>true</v>
      </c>
      <c r="R1023" t="str">
        <v>Bretagne</v>
      </c>
      <c r="S1023" t="b">
        <v>1</v>
      </c>
      <c r="T1023">
        <v>1020</v>
      </c>
    </row>
    <row r="1024" spans="3:20" x14ac:dyDescent="0.3">
      <c r="C1024" t="str">
        <v>06 89 77 63 11</v>
      </c>
      <c r="D1024" s="3">
        <v>1268</v>
      </c>
      <c r="E1024" t="str">
        <v>GAEC Fouet Père et Fils</v>
      </c>
      <c r="F1024" s="6">
        <v>44412.659618055557</v>
      </c>
      <c r="G1024">
        <v>2021</v>
      </c>
      <c r="H1024" t="str">
        <v>Francis</v>
      </c>
      <c r="I1024" t="str">
        <v>Fouet</v>
      </c>
      <c r="J1024" t="str">
        <v>cyrilfouet12@gmail.com</v>
      </c>
      <c r="K1024" t="str">
        <v>Gagnac, 12310 Gaillac-d'Aveyron, France</v>
      </c>
      <c r="L1024">
        <v>0</v>
      </c>
      <c r="M1024">
        <v>0</v>
      </c>
      <c r="N1024">
        <v>117</v>
      </c>
      <c r="O1024">
        <v>1</v>
      </c>
      <c r="P1024">
        <v>0</v>
      </c>
      <c r="Q1024" t="str">
        <v>false</v>
      </c>
      <c r="R1024" t="str">
        <v>Occitanie</v>
      </c>
      <c r="S1024" t="b">
        <v>1</v>
      </c>
      <c r="T1024">
        <v>1021</v>
      </c>
    </row>
    <row r="1025" spans="3:20" x14ac:dyDescent="0.3">
      <c r="C1025" t="str">
        <v>06 17 03 00 38</v>
      </c>
      <c r="D1025" s="3">
        <v>1269</v>
      </c>
      <c r="E1025" t="str">
        <v>GAEC BOIS D'ARAIZE (Site Porcs)</v>
      </c>
      <c r="F1025" s="6">
        <v>44412.72996527778</v>
      </c>
      <c r="G1025">
        <v>2021</v>
      </c>
      <c r="H1025" t="str">
        <v>Fabien</v>
      </c>
      <c r="I1025" t="str">
        <v>GOURHAND</v>
      </c>
      <c r="J1025" t="str">
        <v>gaec.gourhand@wanadoo.fr</v>
      </c>
      <c r="K1025" t="str">
        <v>La Dordonnière, 35640 Martigné-Ferchaud, France</v>
      </c>
      <c r="L1025">
        <v>0</v>
      </c>
      <c r="M1025">
        <v>0</v>
      </c>
      <c r="N1025">
        <v>117</v>
      </c>
      <c r="O1025">
        <v>3</v>
      </c>
      <c r="P1025">
        <v>27000</v>
      </c>
      <c r="Q1025" t="str">
        <v>true</v>
      </c>
      <c r="R1025" t="str">
        <v>Porte de Bretagne</v>
      </c>
      <c r="S1025" t="b">
        <v>1</v>
      </c>
      <c r="T1025">
        <v>1022</v>
      </c>
    </row>
    <row r="1026" spans="3:20" x14ac:dyDescent="0.3">
      <c r="C1026" t="str">
        <v>06 15 45 28 05</v>
      </c>
      <c r="D1026" s="3">
        <v>1270</v>
      </c>
      <c r="E1026" t="str">
        <v>SCEA Caux Porc</v>
      </c>
      <c r="F1026" s="6">
        <v>44413.526689814818</v>
      </c>
      <c r="G1026">
        <v>2022</v>
      </c>
      <c r="H1026" t="str">
        <v>Benoit</v>
      </c>
      <c r="I1026" t="str">
        <v>Breemeersch</v>
      </c>
      <c r="J1026" t="str">
        <v>caux.porc@wanadoo.fr</v>
      </c>
      <c r="K1026" t="str">
        <v>Rue du Ham. Fauque, 76640 Terres-de-Caux, France</v>
      </c>
      <c r="L1026">
        <v>0</v>
      </c>
      <c r="M1026">
        <v>0</v>
      </c>
      <c r="N1026">
        <v>117</v>
      </c>
      <c r="O1026">
        <v>5</v>
      </c>
      <c r="P1026">
        <v>0</v>
      </c>
      <c r="Q1026" t="str">
        <v>false</v>
      </c>
      <c r="R1026" t="str">
        <v>Porte de Bretagne</v>
      </c>
      <c r="S1026" t="b">
        <v>1</v>
      </c>
      <c r="T1026">
        <v>1023</v>
      </c>
    </row>
    <row r="1027" spans="3:20" x14ac:dyDescent="0.3">
      <c r="C1027" t="str">
        <v>06 50 22 17 62</v>
      </c>
      <c r="D1027" s="3">
        <v>1271</v>
      </c>
      <c r="E1027" t="str">
        <v>GAEC Les Grands Prés</v>
      </c>
      <c r="F1027" s="6">
        <v>44413.658206018517</v>
      </c>
      <c r="G1027">
        <v>2015</v>
      </c>
      <c r="H1027" t="str">
        <v>Bastien</v>
      </c>
      <c r="I1027" t="str">
        <v>CHARRÉ</v>
      </c>
      <c r="J1027" t="str">
        <v>ferme.grandpre@gmail.com</v>
      </c>
      <c r="K1027" t="str">
        <v>Le Grand Pré, 17170 La Ronde, France</v>
      </c>
      <c r="L1027">
        <v>0</v>
      </c>
      <c r="M1027">
        <v>0</v>
      </c>
      <c r="N1027">
        <v>60</v>
      </c>
      <c r="O1027">
        <v>1</v>
      </c>
      <c r="P1027">
        <v>0</v>
      </c>
      <c r="Q1027" t="str">
        <v>false</v>
      </c>
      <c r="R1027" t="str">
        <v>Pays de la Loire</v>
      </c>
      <c r="S1027" t="b">
        <v>1</v>
      </c>
      <c r="T1027">
        <v>1024</v>
      </c>
    </row>
    <row r="1028" spans="3:20" x14ac:dyDescent="0.3">
      <c r="C1028" t="str">
        <v>06 14 25 19 77</v>
      </c>
      <c r="D1028" s="3">
        <v>1272</v>
      </c>
      <c r="E1028" t="str">
        <v>EARL BENOIT ET FILS</v>
      </c>
      <c r="F1028" s="6">
        <v>44413.888460648152</v>
      </c>
      <c r="G1028">
        <v>2021</v>
      </c>
      <c r="H1028" t="str">
        <v>Guillaume</v>
      </c>
      <c r="I1028" t="str">
        <v>Benoit</v>
      </c>
      <c r="J1028" t="str">
        <v>benoit@dromoeufs.com</v>
      </c>
      <c r="K1028" t="str">
        <v>810 chemin des Chopis, 26300 Chatuzange-le-Goubet, France</v>
      </c>
      <c r="L1028">
        <v>0</v>
      </c>
      <c r="M1028">
        <v>0</v>
      </c>
      <c r="N1028">
        <v>117</v>
      </c>
      <c r="O1028">
        <v>1</v>
      </c>
      <c r="P1028">
        <v>0</v>
      </c>
      <c r="Q1028" t="str">
        <v>true</v>
      </c>
      <c r="R1028" t="str">
        <v>Rhone Alpes</v>
      </c>
      <c r="S1028" t="b">
        <v>1</v>
      </c>
      <c r="T1028">
        <v>1025</v>
      </c>
    </row>
    <row r="1029" spans="3:20" x14ac:dyDescent="0.3">
      <c r="C1029" t="str">
        <v>06 68 49 85 62</v>
      </c>
      <c r="D1029" s="3">
        <v>1273</v>
      </c>
      <c r="E1029" t="str">
        <v>Mr Bertrand CALMES</v>
      </c>
      <c r="F1029" s="6">
        <v>44414.736712962964</v>
      </c>
      <c r="G1029">
        <v>2021</v>
      </c>
      <c r="H1029" t="str">
        <v>Bertrand</v>
      </c>
      <c r="I1029" t="str">
        <v>CALMES</v>
      </c>
      <c r="J1029" t="str">
        <v>bertrand.calmes@gmail.com</v>
      </c>
      <c r="K1029" t="str">
        <v>47 Rue de la Croix, 57480 Ritzing, France</v>
      </c>
      <c r="L1029">
        <v>0</v>
      </c>
      <c r="M1029">
        <v>0</v>
      </c>
      <c r="N1029">
        <v>75</v>
      </c>
      <c r="O1029">
        <v>1</v>
      </c>
      <c r="P1029">
        <v>0</v>
      </c>
      <c r="Q1029" t="str">
        <v>false</v>
      </c>
      <c r="R1029" t="str">
        <v>Hauts-de-France</v>
      </c>
      <c r="S1029" t="b">
        <v>1</v>
      </c>
      <c r="T1029">
        <v>1026</v>
      </c>
    </row>
    <row r="1030" spans="3:20" x14ac:dyDescent="0.3">
      <c r="C1030" t="str">
        <v>06 34 49 64 01</v>
      </c>
      <c r="D1030" s="3">
        <v>1274</v>
      </c>
      <c r="E1030" t="str">
        <v>EARL BIGNET LEININGER</v>
      </c>
      <c r="F1030" s="6">
        <v>44414.739525462966</v>
      </c>
      <c r="G1030">
        <v>2021</v>
      </c>
      <c r="H1030" t="str">
        <v>M</v>
      </c>
      <c r="I1030" t="str">
        <v>BIGNET</v>
      </c>
      <c r="J1030" t="str">
        <v>gaec-bignet---leininger@orange.fr</v>
      </c>
      <c r="K1030" t="str">
        <v>Ringeldorf, 67350 Val-de-Moder, France</v>
      </c>
      <c r="L1030">
        <v>0</v>
      </c>
      <c r="M1030">
        <v>0</v>
      </c>
      <c r="N1030">
        <v>75</v>
      </c>
      <c r="O1030">
        <v>1</v>
      </c>
      <c r="P1030">
        <v>0</v>
      </c>
      <c r="Q1030" t="str">
        <v>false</v>
      </c>
      <c r="R1030" t="str">
        <v>Grand Est</v>
      </c>
      <c r="S1030" t="b">
        <v>1</v>
      </c>
      <c r="T1030">
        <v>1027</v>
      </c>
    </row>
    <row r="1031" spans="3:20" x14ac:dyDescent="0.3">
      <c r="C1031" t="str">
        <v>06 63 82 30 41</v>
      </c>
      <c r="D1031" s="3">
        <v>1275</v>
      </c>
      <c r="E1031" t="str">
        <v>EARL Cadalen</v>
      </c>
      <c r="F1031" s="6">
        <v>44418.693749999999</v>
      </c>
      <c r="G1031">
        <v>2021</v>
      </c>
      <c r="H1031" t="str">
        <v>Christophe</v>
      </c>
      <c r="I1031" t="str">
        <v>CADALEN</v>
      </c>
      <c r="J1031" t="str">
        <v>chrisbea.cadalen@orange.fr</v>
      </c>
      <c r="K1031" t="str">
        <v>Ménez Allen, 29810 Brélès, France</v>
      </c>
      <c r="L1031">
        <v>0</v>
      </c>
      <c r="M1031">
        <v>0</v>
      </c>
      <c r="N1031">
        <v>75</v>
      </c>
      <c r="O1031">
        <v>1</v>
      </c>
      <c r="P1031">
        <v>0</v>
      </c>
      <c r="Q1031" t="str">
        <v>true</v>
      </c>
      <c r="R1031" t="str">
        <v>Bretagne</v>
      </c>
      <c r="S1031" t="b">
        <v>1</v>
      </c>
      <c r="T1031">
        <v>1028</v>
      </c>
    </row>
    <row r="1032" spans="3:20" x14ac:dyDescent="0.3">
      <c r="C1032" t="str">
        <v>06 63 19 49 40</v>
      </c>
      <c r="D1032" s="3">
        <v>1276</v>
      </c>
      <c r="E1032" t="str">
        <v>GAEC DE TOUL MANACH</v>
      </c>
      <c r="F1032" s="6">
        <v>44418.71</v>
      </c>
      <c r="G1032">
        <v>2021</v>
      </c>
      <c r="H1032" t="str">
        <v>Sylvain</v>
      </c>
      <c r="I1032" t="str">
        <v>JAOUEN</v>
      </c>
      <c r="J1032" t="str">
        <v>sylvainjaouen87@gmail.com</v>
      </c>
      <c r="K1032" t="str">
        <v>Roudouz, 29830 Plourin, France</v>
      </c>
      <c r="L1032">
        <v>0</v>
      </c>
      <c r="M1032">
        <v>0</v>
      </c>
      <c r="N1032">
        <v>117</v>
      </c>
      <c r="O1032">
        <v>1</v>
      </c>
      <c r="P1032">
        <v>0</v>
      </c>
      <c r="Q1032" t="str">
        <v>true</v>
      </c>
      <c r="R1032" t="str">
        <v>Bretagne</v>
      </c>
      <c r="S1032" t="b">
        <v>1</v>
      </c>
      <c r="T1032">
        <v>1029</v>
      </c>
    </row>
    <row r="1033" spans="3:20" x14ac:dyDescent="0.3">
      <c r="C1033" t="str">
        <v>06 23 64 65 04</v>
      </c>
      <c r="D1033" s="3">
        <v>1277</v>
      </c>
      <c r="E1033" t="str">
        <v>EARL le Lac Doré</v>
      </c>
      <c r="F1033" s="6">
        <v>44418.827060185184</v>
      </c>
      <c r="G1033">
        <v>2018</v>
      </c>
      <c r="H1033" t="str">
        <v>Gwenael</v>
      </c>
      <c r="I1033" t="str">
        <v>DEBORDES</v>
      </c>
      <c r="J1033" t="str">
        <v>guenael.85@gmail.com</v>
      </c>
      <c r="K1033" t="str">
        <v>128 Rue de l'Église, 79160 Saint-Laurs, France</v>
      </c>
      <c r="L1033">
        <v>0</v>
      </c>
      <c r="M1033">
        <v>0</v>
      </c>
      <c r="N1033">
        <v>110</v>
      </c>
      <c r="O1033">
        <v>1</v>
      </c>
      <c r="P1033">
        <v>0</v>
      </c>
      <c r="Q1033" t="str">
        <v>false</v>
      </c>
      <c r="R1033" t="str">
        <v>Pays de la Loire</v>
      </c>
      <c r="S1033" t="b">
        <v>1</v>
      </c>
      <c r="T1033">
        <v>1030</v>
      </c>
    </row>
    <row r="1034" spans="3:20" x14ac:dyDescent="0.3">
      <c r="C1034" t="str">
        <v>06 84 81 17 24</v>
      </c>
      <c r="D1034" s="3">
        <v>1278</v>
      </c>
      <c r="E1034" t="str">
        <v>SARL Marceteau</v>
      </c>
      <c r="F1034" s="6">
        <v>44419.022673611114</v>
      </c>
      <c r="G1034">
        <v>2021</v>
      </c>
      <c r="H1034" t="str">
        <v>Christophe</v>
      </c>
      <c r="I1034" t="str">
        <v>Marceteau</v>
      </c>
      <c r="J1034" t="str">
        <v>christophe.marceteau@nordnet.fr</v>
      </c>
      <c r="K1034" t="str">
        <v>Claveau, 24610 Montpeyroux, France</v>
      </c>
      <c r="L1034">
        <v>0</v>
      </c>
      <c r="M1034">
        <v>0</v>
      </c>
      <c r="N1034">
        <v>117</v>
      </c>
      <c r="O1034">
        <v>2</v>
      </c>
      <c r="P1034">
        <v>0</v>
      </c>
      <c r="Q1034" t="str">
        <v>true</v>
      </c>
      <c r="R1034" t="str">
        <v>Pays de la Loire</v>
      </c>
      <c r="S1034" t="b">
        <v>1</v>
      </c>
      <c r="T1034">
        <v>1031</v>
      </c>
    </row>
    <row r="1035" spans="3:20" x14ac:dyDescent="0.3">
      <c r="C1035" t="str">
        <v>07 77 89 07 32</v>
      </c>
      <c r="D1035" s="3">
        <v>1279</v>
      </c>
      <c r="E1035" t="str">
        <v>SCEA Gouloumes Agri</v>
      </c>
      <c r="F1035" s="6">
        <v>44419.74900462963</v>
      </c>
      <c r="G1035">
        <v>2021</v>
      </c>
      <c r="H1035" t="str">
        <v>Cedric</v>
      </c>
      <c r="I1035" t="str">
        <v>Gouloumes</v>
      </c>
      <c r="J1035" t="str">
        <v>cedricgouloumes79@gmail.com</v>
      </c>
      <c r="K1035" t="str">
        <v>Les camps grands, 46300 Saint-Projet, France</v>
      </c>
      <c r="L1035">
        <v>0</v>
      </c>
      <c r="M1035">
        <v>0</v>
      </c>
      <c r="N1035">
        <v>117</v>
      </c>
      <c r="O1035">
        <v>1</v>
      </c>
      <c r="P1035">
        <v>22410</v>
      </c>
      <c r="Q1035" t="str">
        <v>true</v>
      </c>
      <c r="R1035" t="str">
        <v>Occitanie</v>
      </c>
      <c r="S1035" t="b">
        <v>1</v>
      </c>
      <c r="T1035">
        <v>1032</v>
      </c>
    </row>
    <row r="1036" spans="3:20" x14ac:dyDescent="0.3">
      <c r="C1036" t="str">
        <v>06 72 88 12 70</v>
      </c>
      <c r="D1036" s="3">
        <v>1280</v>
      </c>
      <c r="E1036" t="str">
        <v>Haintje KUIPERS</v>
      </c>
      <c r="F1036" s="6">
        <v>44420.923634259256</v>
      </c>
      <c r="G1036">
        <v>2018</v>
      </c>
      <c r="H1036" t="str">
        <v>Sjoukje</v>
      </c>
      <c r="I1036" t="str">
        <v>KUIPERS</v>
      </c>
      <c r="J1036" t="str">
        <v>haintje.kuipers@orange.fr</v>
      </c>
      <c r="K1036" t="str">
        <v>la gautraie, 37360 Sonzay, France</v>
      </c>
      <c r="L1036">
        <v>0</v>
      </c>
      <c r="M1036">
        <v>0</v>
      </c>
      <c r="N1036">
        <v>96</v>
      </c>
      <c r="O1036">
        <v>2</v>
      </c>
      <c r="P1036">
        <v>23000</v>
      </c>
      <c r="Q1036" t="str">
        <v>true</v>
      </c>
      <c r="R1036" t="str">
        <v>Pays de la Loire</v>
      </c>
      <c r="S1036" t="b">
        <v>1</v>
      </c>
      <c r="T1036">
        <v>1033</v>
      </c>
    </row>
    <row r="1037" spans="3:20" x14ac:dyDescent="0.3">
      <c r="C1037" t="str">
        <v>06 07 58 55 79</v>
      </c>
      <c r="D1037" s="3">
        <v>1281</v>
      </c>
      <c r="E1037" t="str">
        <v>La Palue</v>
      </c>
      <c r="F1037" s="6">
        <v>44424.847581018519</v>
      </c>
      <c r="G1037">
        <v>2016</v>
      </c>
      <c r="H1037" t="str">
        <v>Laurent</v>
      </c>
      <c r="I1037" t="str">
        <v>CASTETS</v>
      </c>
      <c r="J1037" t="str">
        <v>earl.lapalue@orange.fr</v>
      </c>
      <c r="K1037" t="str">
        <v>183 Chem. de la Palue, 40260 Castets, France</v>
      </c>
      <c r="L1037">
        <v>0</v>
      </c>
      <c r="M1037">
        <v>0</v>
      </c>
      <c r="N1037">
        <v>60</v>
      </c>
      <c r="O1037">
        <v>1</v>
      </c>
      <c r="P1037">
        <v>0</v>
      </c>
      <c r="Q1037" t="str">
        <v>false</v>
      </c>
      <c r="R1037" t="str">
        <v>Occitanie</v>
      </c>
      <c r="S1037" t="b">
        <v>1</v>
      </c>
      <c r="T1037">
        <v>1034</v>
      </c>
    </row>
    <row r="1038" spans="3:20" x14ac:dyDescent="0.3">
      <c r="C1038" t="str">
        <v>06 32 38 69 38</v>
      </c>
      <c r="D1038" s="3">
        <v>1282</v>
      </c>
      <c r="E1038" t="str">
        <v>Prim'Holstein France</v>
      </c>
      <c r="F1038" s="6">
        <v>44424.998692129629</v>
      </c>
      <c r="G1038">
        <v>2017</v>
      </c>
      <c r="H1038" t="str">
        <v>Thierry</v>
      </c>
      <c r="I1038" t="str">
        <v>Menard</v>
      </c>
      <c r="J1038" t="str">
        <v>thierry.menard@primholstein.com</v>
      </c>
      <c r="K1038" t="str">
        <v>Le Mont Soreau, 49480 Verrières-en-Anjou, France</v>
      </c>
      <c r="L1038">
        <v>0</v>
      </c>
      <c r="M1038">
        <v>0</v>
      </c>
      <c r="N1038">
        <v>60</v>
      </c>
      <c r="O1038">
        <v>1</v>
      </c>
      <c r="P1038">
        <v>0</v>
      </c>
      <c r="Q1038" t="str">
        <v>false</v>
      </c>
      <c r="R1038" t="str">
        <v>Pays de la Loire</v>
      </c>
      <c r="S1038" t="b">
        <v>1</v>
      </c>
      <c r="T1038">
        <v>1035</v>
      </c>
    </row>
    <row r="1039" spans="3:20" x14ac:dyDescent="0.3">
      <c r="C1039" t="str">
        <v>06 86 64 26 02</v>
      </c>
      <c r="D1039" s="3">
        <v>1283</v>
      </c>
      <c r="E1039" t="str">
        <v>Godet Guylaine</v>
      </c>
      <c r="F1039" s="6">
        <v>44426.669074074074</v>
      </c>
      <c r="G1039">
        <v>2021</v>
      </c>
      <c r="H1039" t="str">
        <v>Jean-Pierre</v>
      </c>
      <c r="I1039" t="str">
        <v>GODET</v>
      </c>
      <c r="J1039" t="str">
        <v>gjp.godet@wanadoo.fr</v>
      </c>
      <c r="K1039" t="str">
        <v>La Poelière, 79700 La Petite-Boissière, France</v>
      </c>
      <c r="L1039">
        <v>0</v>
      </c>
      <c r="M1039">
        <v>0</v>
      </c>
      <c r="N1039">
        <v>60</v>
      </c>
      <c r="O1039">
        <v>1</v>
      </c>
      <c r="P1039">
        <v>0</v>
      </c>
      <c r="Q1039" t="str">
        <v>false</v>
      </c>
      <c r="R1039" t="str">
        <v>Pays de la Loire</v>
      </c>
      <c r="S1039" t="b">
        <v>1</v>
      </c>
      <c r="T1039">
        <v>1036</v>
      </c>
    </row>
    <row r="1040" spans="3:20" x14ac:dyDescent="0.3">
      <c r="C1040" t="str">
        <v>06 74 50 82 32</v>
      </c>
      <c r="D1040" s="3">
        <v>1284</v>
      </c>
      <c r="E1040" t="str">
        <v>EARL Labarthe</v>
      </c>
      <c r="F1040" s="6">
        <v>44427.434675925928</v>
      </c>
      <c r="G1040">
        <v>2017</v>
      </c>
      <c r="H1040" t="str">
        <v>Didier</v>
      </c>
      <c r="I1040" t="str">
        <v>Danflous</v>
      </c>
      <c r="J1040" t="str">
        <v>danflous.didier@orange.fr</v>
      </c>
      <c r="K1040" t="str">
        <v>Labarthe, 32420 Sabaillan, France</v>
      </c>
      <c r="L1040">
        <v>0</v>
      </c>
      <c r="M1040">
        <v>0</v>
      </c>
      <c r="N1040">
        <v>80</v>
      </c>
      <c r="O1040">
        <v>2</v>
      </c>
      <c r="P1040">
        <v>0</v>
      </c>
      <c r="Q1040" t="str">
        <v>false</v>
      </c>
      <c r="R1040" t="str">
        <v>Occitanie</v>
      </c>
      <c r="S1040" t="b">
        <v>1</v>
      </c>
      <c r="T1040">
        <v>1037</v>
      </c>
    </row>
    <row r="1041" spans="3:20" x14ac:dyDescent="0.3">
      <c r="C1041" t="str">
        <v>06 73 75 31 66</v>
      </c>
      <c r="D1041" s="3">
        <v>1285</v>
      </c>
      <c r="E1041" t="str">
        <v>MyLumioo Anthony Cocherie</v>
      </c>
      <c r="F1041" s="6">
        <v>44427.766597222224</v>
      </c>
      <c r="G1041">
        <v>2022</v>
      </c>
      <c r="H1041" t="str">
        <v>Anthony</v>
      </c>
      <c r="I1041" t="str">
        <v>Cocherie</v>
      </c>
      <c r="J1041" t="str">
        <v>anthonybzhk@msn.com</v>
      </c>
      <c r="K1041" t="str">
        <v>La Piverdais, 35690 Acigné, France</v>
      </c>
      <c r="L1041">
        <v>0</v>
      </c>
      <c r="M1041">
        <v>0</v>
      </c>
      <c r="N1041">
        <v>8</v>
      </c>
      <c r="O1041">
        <v>1</v>
      </c>
      <c r="P1041">
        <v>0</v>
      </c>
      <c r="Q1041" t="str">
        <v>false</v>
      </c>
      <c r="R1041" t="str">
        <v>Bretagne</v>
      </c>
      <c r="S1041" t="b">
        <v>1</v>
      </c>
      <c r="T1041">
        <v>1038</v>
      </c>
    </row>
    <row r="1042" spans="3:20" x14ac:dyDescent="0.3">
      <c r="C1042" t="str">
        <v>06 07 98 20 39</v>
      </c>
      <c r="D1042" s="3">
        <v>1286</v>
      </c>
      <c r="E1042" t="str">
        <v>MyLumioo Paillard Philippe</v>
      </c>
      <c r="F1042" s="6">
        <v>44427.770995370367</v>
      </c>
      <c r="G1042">
        <v>2021</v>
      </c>
      <c r="H1042" t="str">
        <v>Philippe</v>
      </c>
      <c r="I1042" t="str">
        <v>Paillard</v>
      </c>
      <c r="J1042" t="str">
        <v>philippe.paillard3@wanadoo.fr</v>
      </c>
      <c r="K1042" t="str">
        <v>9 Rue des Hirondelles, 25160 Labergement-Sainte-Marie, France</v>
      </c>
      <c r="L1042">
        <v>0</v>
      </c>
      <c r="M1042">
        <v>0</v>
      </c>
      <c r="N1042">
        <v>8</v>
      </c>
      <c r="O1042">
        <v>1</v>
      </c>
      <c r="P1042">
        <v>0</v>
      </c>
      <c r="Q1042" t="str">
        <v>false</v>
      </c>
      <c r="R1042" t="str">
        <v>Rhone Alpes</v>
      </c>
      <c r="S1042" t="b">
        <v>1</v>
      </c>
      <c r="T1042">
        <v>1039</v>
      </c>
    </row>
    <row r="1043" spans="3:20" x14ac:dyDescent="0.3">
      <c r="C1043" t="str">
        <v>06 72 75 93 59</v>
      </c>
      <c r="D1043" s="3">
        <v>1287</v>
      </c>
      <c r="E1043" t="str">
        <v>MyLumioo Lecornué</v>
      </c>
      <c r="F1043" s="6">
        <v>44427.818402777775</v>
      </c>
      <c r="G1043">
        <v>2021</v>
      </c>
      <c r="H1043" t="str">
        <v>Florent</v>
      </c>
      <c r="I1043" t="str">
        <v>Lecornué</v>
      </c>
      <c r="J1043" t="str">
        <v>florent.lecornue@gmail.com</v>
      </c>
      <c r="K1043" t="str">
        <v>Lieu-dit La Gueule des Bois, 2 Les Benatières, 72330 Parigné-le-Pôlin, France</v>
      </c>
      <c r="L1043">
        <v>0</v>
      </c>
      <c r="M1043">
        <v>0</v>
      </c>
      <c r="N1043">
        <v>8</v>
      </c>
      <c r="O1043">
        <v>1</v>
      </c>
      <c r="P1043">
        <v>0</v>
      </c>
      <c r="Q1043" t="str">
        <v>false</v>
      </c>
      <c r="R1043" t="str">
        <v>Porte de Bretagne</v>
      </c>
      <c r="S1043" t="b">
        <v>1</v>
      </c>
      <c r="T1043">
        <v>1040</v>
      </c>
    </row>
    <row r="1044" spans="3:20" x14ac:dyDescent="0.3">
      <c r="C1044" t="str">
        <v>06 84 10 09 52</v>
      </c>
      <c r="D1044" s="3">
        <v>1288</v>
      </c>
      <c r="E1044" t="str">
        <v>MyLumioo Franck Ducret</v>
      </c>
      <c r="F1044" s="6">
        <v>44428.517175925925</v>
      </c>
      <c r="G1044">
        <v>2021</v>
      </c>
      <c r="H1044" t="str">
        <v>Franck</v>
      </c>
      <c r="I1044" t="str">
        <v>Ducret</v>
      </c>
      <c r="J1044" t="str">
        <v>franckducret74@gmail.com</v>
      </c>
      <c r="K1044" t="str">
        <v>303 Chem. des Crapons, 74140 Sciez, France</v>
      </c>
      <c r="L1044">
        <v>0</v>
      </c>
      <c r="M1044">
        <v>0</v>
      </c>
      <c r="N1044">
        <v>8</v>
      </c>
      <c r="O1044">
        <v>1</v>
      </c>
      <c r="P1044">
        <v>0</v>
      </c>
      <c r="Q1044" t="str">
        <v>false</v>
      </c>
      <c r="R1044" t="str">
        <v>Rhone Alpes</v>
      </c>
      <c r="S1044" t="b">
        <v>1</v>
      </c>
      <c r="T1044">
        <v>1041</v>
      </c>
    </row>
    <row r="1045" spans="3:20" x14ac:dyDescent="0.3">
      <c r="C1045" t="str">
        <v>06 51 33 58 44</v>
      </c>
      <c r="D1045" s="3">
        <v>1289</v>
      </c>
      <c r="E1045" t="str">
        <v>MyLumioo Coude</v>
      </c>
      <c r="F1045" s="6">
        <v>44428.526006944441</v>
      </c>
      <c r="G1045">
        <v>2022</v>
      </c>
      <c r="H1045" t="str">
        <v>Jérôme</v>
      </c>
      <c r="I1045" t="str">
        <v>Coude</v>
      </c>
      <c r="J1045" t="str">
        <v>coudejmn@free.fr</v>
      </c>
      <c r="K1045" t="str">
        <v>Grandcastel, 56800 Ploërmel, France</v>
      </c>
      <c r="L1045">
        <v>0</v>
      </c>
      <c r="M1045">
        <v>0</v>
      </c>
      <c r="N1045">
        <v>8</v>
      </c>
      <c r="O1045">
        <v>1</v>
      </c>
      <c r="P1045">
        <v>0</v>
      </c>
      <c r="Q1045" t="str">
        <v>false</v>
      </c>
      <c r="R1045" t="str">
        <v>Bretagne</v>
      </c>
      <c r="S1045" t="b">
        <v>1</v>
      </c>
      <c r="T1045">
        <v>1042</v>
      </c>
    </row>
    <row r="1046" spans="3:20" x14ac:dyDescent="0.3">
      <c r="C1046" t="str">
        <v>06 62 42 62 19</v>
      </c>
      <c r="D1046" s="3">
        <v>1290</v>
      </c>
      <c r="E1046" t="str">
        <v>MyLumioo Lapous Eric</v>
      </c>
      <c r="F1046" s="6">
        <v>44428.551249999997</v>
      </c>
      <c r="G1046">
        <v>2021</v>
      </c>
      <c r="H1046" t="str">
        <v>Eric</v>
      </c>
      <c r="I1046" t="str">
        <v>Lapous</v>
      </c>
      <c r="J1046" t="str">
        <v>nicolas-lapous@orange.fr</v>
      </c>
      <c r="K1046" t="str">
        <v>1 Quillivaron, 29400 Saint-Sauveur, France</v>
      </c>
      <c r="L1046">
        <v>0</v>
      </c>
      <c r="M1046">
        <v>0</v>
      </c>
      <c r="N1046">
        <v>8</v>
      </c>
      <c r="O1046">
        <v>2</v>
      </c>
      <c r="P1046">
        <v>0</v>
      </c>
      <c r="Q1046" t="str">
        <v>false</v>
      </c>
      <c r="R1046" t="str">
        <v>Bretagne</v>
      </c>
      <c r="S1046" t="b">
        <v>1</v>
      </c>
      <c r="T1046">
        <v>1043</v>
      </c>
    </row>
    <row r="1047" spans="3:20" x14ac:dyDescent="0.3">
      <c r="C1047" t="str">
        <v>06 86 71 67 09</v>
      </c>
      <c r="D1047" s="3">
        <v>1291</v>
      </c>
      <c r="E1047" t="str">
        <v>MyLumioo Passays Alain</v>
      </c>
      <c r="F1047" s="6">
        <v>44428.575046296297</v>
      </c>
      <c r="G1047">
        <v>2021</v>
      </c>
      <c r="H1047" t="str">
        <v>Alain</v>
      </c>
      <c r="I1047" t="str">
        <v>Passays</v>
      </c>
      <c r="J1047" t="str">
        <v>alain.isabelle50@orange.fr</v>
      </c>
      <c r="K1047" t="str">
        <v>Les Brazardières, 50720 Barenton, France</v>
      </c>
      <c r="L1047">
        <v>0</v>
      </c>
      <c r="M1047">
        <v>0</v>
      </c>
      <c r="N1047">
        <v>8</v>
      </c>
      <c r="O1047">
        <v>1</v>
      </c>
      <c r="P1047">
        <v>0</v>
      </c>
      <c r="Q1047" t="str">
        <v>false</v>
      </c>
      <c r="R1047" t="str">
        <v>Porte de Bretagne</v>
      </c>
      <c r="S1047" t="b">
        <v>1</v>
      </c>
      <c r="T1047">
        <v>1044</v>
      </c>
    </row>
    <row r="1048" spans="3:20" x14ac:dyDescent="0.3">
      <c r="C1048" t="str">
        <v>06 89 44 19 42</v>
      </c>
      <c r="D1048" s="3">
        <v>1292</v>
      </c>
      <c r="E1048" t="str">
        <v>MyLumioo Gagneux</v>
      </c>
      <c r="F1048" s="6">
        <v>44428.591134259259</v>
      </c>
      <c r="G1048">
        <v>0</v>
      </c>
      <c r="H1048" t="str">
        <v>Aurélien</v>
      </c>
      <c r="I1048" t="str">
        <v>Gagneux</v>
      </c>
      <c r="J1048" t="str">
        <v>gagneux.aurelien@orange.fr</v>
      </c>
      <c r="K1048" t="str">
        <v>D365, 37290 Boussay, France</v>
      </c>
      <c r="L1048">
        <v>0</v>
      </c>
      <c r="M1048">
        <v>0</v>
      </c>
      <c r="N1048">
        <v>8</v>
      </c>
      <c r="O1048">
        <v>1</v>
      </c>
      <c r="P1048">
        <v>0</v>
      </c>
      <c r="Q1048" t="str">
        <v>false</v>
      </c>
      <c r="R1048" t="str">
        <v>Pays de la Loire</v>
      </c>
      <c r="S1048" t="b">
        <v>1</v>
      </c>
      <c r="T1048">
        <v>1045</v>
      </c>
    </row>
    <row r="1049" spans="3:20" x14ac:dyDescent="0.3">
      <c r="C1049" t="str">
        <v>06 72 01 68 66</v>
      </c>
      <c r="D1049" s="3">
        <v>1293</v>
      </c>
      <c r="E1049" t="str">
        <v>MyLumioo Fabre</v>
      </c>
      <c r="F1049" s="6">
        <v>44428.603344907409</v>
      </c>
      <c r="G1049">
        <v>0</v>
      </c>
      <c r="H1049" t="str">
        <v>Nicolas</v>
      </c>
      <c r="I1049" t="str">
        <v>Fabre</v>
      </c>
      <c r="J1049" t="str">
        <v>nico.fabre66@gmail.com</v>
      </c>
      <c r="K1049" t="str">
        <v>3 Bis Chemin du Mas Bellonte, 66820 Fuilla, France</v>
      </c>
      <c r="L1049">
        <v>0</v>
      </c>
      <c r="M1049">
        <v>0</v>
      </c>
      <c r="N1049">
        <v>8</v>
      </c>
      <c r="O1049">
        <v>1</v>
      </c>
      <c r="P1049">
        <v>0</v>
      </c>
      <c r="Q1049" t="str">
        <v>false</v>
      </c>
      <c r="R1049" t="str">
        <v>Occitanie</v>
      </c>
      <c r="S1049" t="b">
        <v>1</v>
      </c>
      <c r="T1049">
        <v>1046</v>
      </c>
    </row>
    <row r="1050" spans="3:20" x14ac:dyDescent="0.3">
      <c r="C1050" t="str">
        <v>06 12 65 36 12</v>
      </c>
      <c r="D1050" s="3">
        <v>1294</v>
      </c>
      <c r="E1050" t="str">
        <v>MyLumioo Pousse</v>
      </c>
      <c r="F1050" s="6">
        <v>44428.731458333335</v>
      </c>
      <c r="G1050">
        <v>2021</v>
      </c>
      <c r="H1050" t="str">
        <v>Pascal</v>
      </c>
      <c r="I1050" t="str">
        <v>Pousse</v>
      </c>
      <c r="J1050" t="str">
        <v>pascal.pousse@laposte.net</v>
      </c>
      <c r="K1050" t="str">
        <v>7 Rte de Péré, 17700 Saint-Pierre-la-Noue, France</v>
      </c>
      <c r="L1050">
        <v>0</v>
      </c>
      <c r="M1050">
        <v>0</v>
      </c>
      <c r="N1050">
        <v>8</v>
      </c>
      <c r="O1050">
        <v>1</v>
      </c>
      <c r="P1050">
        <v>0</v>
      </c>
      <c r="Q1050" t="str">
        <v>false</v>
      </c>
      <c r="R1050" t="str">
        <v>Pays de la Loire</v>
      </c>
      <c r="S1050" t="b">
        <v>1</v>
      </c>
      <c r="T1050">
        <v>1047</v>
      </c>
    </row>
    <row r="1051" spans="3:20" x14ac:dyDescent="0.3">
      <c r="C1051">
        <v>0</v>
      </c>
      <c r="D1051" s="3">
        <v>1295</v>
      </c>
      <c r="E1051" t="str">
        <v>MyLumioo Sas Motoculture</v>
      </c>
      <c r="F1051" s="6">
        <v>44431.55605324074</v>
      </c>
      <c r="G1051">
        <v>2021</v>
      </c>
      <c r="H1051" t="str">
        <v>sas</v>
      </c>
      <c r="I1051" t="str">
        <v>Motoculture</v>
      </c>
      <c r="J1051" t="str">
        <v>motoculture.teilleulais@orange.fr</v>
      </c>
      <c r="K1051" t="str">
        <v>12 Parc d'Activités la Pommeraie, 50640 Le Teilleul, France</v>
      </c>
      <c r="L1051">
        <v>0</v>
      </c>
      <c r="M1051">
        <v>0</v>
      </c>
      <c r="N1051">
        <v>8</v>
      </c>
      <c r="O1051">
        <v>1</v>
      </c>
      <c r="P1051">
        <v>0</v>
      </c>
      <c r="Q1051" t="str">
        <v>false</v>
      </c>
      <c r="R1051" t="str">
        <v>Porte de Bretagne</v>
      </c>
      <c r="S1051" t="b">
        <v>1</v>
      </c>
      <c r="T1051">
        <v>1048</v>
      </c>
    </row>
    <row r="1052" spans="3:20" x14ac:dyDescent="0.3">
      <c r="C1052" t="str">
        <v>06 14 52 69 84</v>
      </c>
      <c r="D1052" s="3">
        <v>1296</v>
      </c>
      <c r="E1052" t="str">
        <v>MyLumioo Rouat Dominique</v>
      </c>
      <c r="F1052" s="6">
        <v>44431.60261574074</v>
      </c>
      <c r="G1052">
        <v>2021</v>
      </c>
      <c r="H1052" t="str">
        <v>Dominique</v>
      </c>
      <c r="I1052" t="str">
        <v>Rouat</v>
      </c>
      <c r="J1052" t="str">
        <v>drouat@laposte.net</v>
      </c>
      <c r="K1052" t="str">
        <v>41 Rue du Clos Ferrand, 37150 Bléré, France</v>
      </c>
      <c r="L1052">
        <v>0</v>
      </c>
      <c r="M1052">
        <v>0</v>
      </c>
      <c r="N1052">
        <v>8</v>
      </c>
      <c r="O1052">
        <v>2</v>
      </c>
      <c r="P1052">
        <v>0</v>
      </c>
      <c r="Q1052" t="str">
        <v>false</v>
      </c>
      <c r="R1052" t="str">
        <v>Pays de la Loire</v>
      </c>
      <c r="S1052" t="b">
        <v>1</v>
      </c>
      <c r="T1052">
        <v>1049</v>
      </c>
    </row>
    <row r="1053" spans="3:20" x14ac:dyDescent="0.3">
      <c r="C1053" t="str">
        <v>06 01 21 23 17</v>
      </c>
      <c r="D1053" s="3">
        <v>1297</v>
      </c>
      <c r="E1053" t="str">
        <v>MyLumioo Alves</v>
      </c>
      <c r="F1053" s="6">
        <v>44431.728159722225</v>
      </c>
      <c r="G1053">
        <v>2022</v>
      </c>
      <c r="H1053" t="str">
        <v>José</v>
      </c>
      <c r="I1053" t="str">
        <v>Alves</v>
      </c>
      <c r="J1053" t="str">
        <v>jose.alves49@orange.fr</v>
      </c>
      <c r="K1053" t="str">
        <v>1 Rue des Lilas, 49290 Chaudefonds-sur-Layon, France</v>
      </c>
      <c r="L1053">
        <v>0</v>
      </c>
      <c r="M1053">
        <v>0</v>
      </c>
      <c r="N1053">
        <v>8</v>
      </c>
      <c r="O1053">
        <v>1</v>
      </c>
      <c r="P1053">
        <v>0</v>
      </c>
      <c r="Q1053" t="str">
        <v>false</v>
      </c>
      <c r="R1053" t="str">
        <v>Pays de la Loire</v>
      </c>
      <c r="S1053" t="b">
        <v>1</v>
      </c>
      <c r="T1053">
        <v>1050</v>
      </c>
    </row>
    <row r="1054" spans="3:20" x14ac:dyDescent="0.3">
      <c r="C1054" t="str">
        <v>06 16 50 43 33</v>
      </c>
      <c r="D1054" s="3">
        <v>1298</v>
      </c>
      <c r="E1054" t="str">
        <v>MyLumioo Henocq</v>
      </c>
      <c r="F1054" s="6">
        <v>44431.743090277778</v>
      </c>
      <c r="G1054">
        <v>2021</v>
      </c>
      <c r="H1054" t="str">
        <v>Stéphane</v>
      </c>
      <c r="I1054" t="str">
        <v>Henocq</v>
      </c>
      <c r="J1054" t="str">
        <v>Stephanehenocq@hotmail.com</v>
      </c>
      <c r="K1054" t="str">
        <v>Les Carrières, 44320 Frossay, France</v>
      </c>
      <c r="L1054">
        <v>0</v>
      </c>
      <c r="M1054">
        <v>0</v>
      </c>
      <c r="N1054">
        <v>8</v>
      </c>
      <c r="O1054">
        <v>2</v>
      </c>
      <c r="P1054">
        <v>0</v>
      </c>
      <c r="Q1054" t="str">
        <v>false</v>
      </c>
      <c r="R1054" t="str">
        <v>Pays de la Loire</v>
      </c>
      <c r="S1054" t="b">
        <v>1</v>
      </c>
      <c r="T1054">
        <v>1051</v>
      </c>
    </row>
    <row r="1055" spans="3:20" x14ac:dyDescent="0.3">
      <c r="C1055" t="str">
        <v>06 95 34 08 12</v>
      </c>
      <c r="D1055" s="3">
        <v>1299</v>
      </c>
      <c r="E1055" t="str">
        <v>MyLumioo Pasco</v>
      </c>
      <c r="F1055" s="6">
        <v>44431.808206018519</v>
      </c>
      <c r="G1055">
        <v>2021</v>
      </c>
      <c r="H1055" t="str">
        <v>Michel</v>
      </c>
      <c r="I1055" t="str">
        <v>Pasco</v>
      </c>
      <c r="J1055" t="str">
        <v>michel-pasco@orange.fr</v>
      </c>
      <c r="K1055" t="str">
        <v>6 Route de Cornevec, 56420 Plaudren, France</v>
      </c>
      <c r="L1055">
        <v>0</v>
      </c>
      <c r="M1055">
        <v>0</v>
      </c>
      <c r="N1055">
        <v>8</v>
      </c>
      <c r="O1055">
        <v>1</v>
      </c>
      <c r="P1055">
        <v>0</v>
      </c>
      <c r="Q1055" t="str">
        <v>false</v>
      </c>
      <c r="R1055" t="str">
        <v>Bretagne</v>
      </c>
      <c r="S1055" t="b">
        <v>1</v>
      </c>
      <c r="T1055">
        <v>1052</v>
      </c>
    </row>
    <row r="1056" spans="3:20" x14ac:dyDescent="0.3">
      <c r="C1056" t="str">
        <v>06 81 69 28 45</v>
      </c>
      <c r="D1056" s="3">
        <v>1300</v>
      </c>
      <c r="E1056" t="str">
        <v>MyLumioo Diais</v>
      </c>
      <c r="F1056" s="6">
        <v>44431.821527777778</v>
      </c>
      <c r="G1056">
        <v>2021</v>
      </c>
      <c r="H1056" t="str">
        <v>Gilles</v>
      </c>
      <c r="I1056" t="str">
        <v>Diais</v>
      </c>
      <c r="J1056" t="str">
        <v>gilles.diais@orange.fr</v>
      </c>
      <c r="K1056" t="str">
        <v>3 La Touche, 44110 Louisfert, France</v>
      </c>
      <c r="L1056">
        <v>0</v>
      </c>
      <c r="M1056">
        <v>0</v>
      </c>
      <c r="N1056">
        <v>8</v>
      </c>
      <c r="O1056">
        <v>1</v>
      </c>
      <c r="P1056">
        <v>0</v>
      </c>
      <c r="Q1056" t="str">
        <v>false</v>
      </c>
      <c r="R1056" t="str">
        <v>Pays de la Loire</v>
      </c>
      <c r="S1056" t="b">
        <v>1</v>
      </c>
      <c r="T1056">
        <v>1053</v>
      </c>
    </row>
    <row r="1057" spans="3:20" x14ac:dyDescent="0.3">
      <c r="C1057" t="str">
        <v>06 12 45 38 18</v>
      </c>
      <c r="D1057" s="3">
        <v>1301</v>
      </c>
      <c r="E1057" t="str">
        <v>EARL le Grand Vanzay</v>
      </c>
      <c r="F1057" s="6">
        <v>44432.699930555558</v>
      </c>
      <c r="G1057">
        <v>2017</v>
      </c>
      <c r="H1057" t="str">
        <v>Nicolas</v>
      </c>
      <c r="I1057" t="str">
        <v>FILLON</v>
      </c>
      <c r="J1057" t="str">
        <v>fillon.nicolas@sfr.fr</v>
      </c>
      <c r="K1057" t="str">
        <v>Le Grand Vanzay, 85370 Mouzeuil-Saint-Martin, France</v>
      </c>
      <c r="L1057">
        <v>0</v>
      </c>
      <c r="M1057">
        <v>0</v>
      </c>
      <c r="N1057">
        <v>80</v>
      </c>
      <c r="O1057">
        <v>1</v>
      </c>
      <c r="P1057">
        <v>0</v>
      </c>
      <c r="Q1057" t="str">
        <v>false</v>
      </c>
      <c r="R1057" t="str">
        <v>Pays de la Loire</v>
      </c>
      <c r="S1057" t="b">
        <v>1</v>
      </c>
      <c r="T1057">
        <v>1054</v>
      </c>
    </row>
    <row r="1058" spans="3:20" x14ac:dyDescent="0.3">
      <c r="C1058" t="str">
        <v>06 86 26 81 42</v>
      </c>
      <c r="D1058" s="3">
        <v>1302</v>
      </c>
      <c r="E1058" t="str">
        <v>EARL le Clezio</v>
      </c>
      <c r="F1058" s="6">
        <v>44432.729074074072</v>
      </c>
      <c r="G1058">
        <v>2018</v>
      </c>
      <c r="H1058" t="str">
        <v>Régis</v>
      </c>
      <c r="I1058" t="str">
        <v>LE CLEZIO</v>
      </c>
      <c r="J1058" t="str">
        <v>le-clezio@orange.fr</v>
      </c>
      <c r="K1058" t="str">
        <v>Les Trois Alouettes, 56500 Évellys, France</v>
      </c>
      <c r="L1058">
        <v>0</v>
      </c>
      <c r="M1058">
        <v>0</v>
      </c>
      <c r="N1058">
        <v>110</v>
      </c>
      <c r="O1058">
        <v>1</v>
      </c>
      <c r="P1058">
        <v>30000</v>
      </c>
      <c r="Q1058" t="str">
        <v>true</v>
      </c>
      <c r="R1058" t="str">
        <v>Bretagne</v>
      </c>
      <c r="S1058" t="b">
        <v>1</v>
      </c>
      <c r="T1058">
        <v>1055</v>
      </c>
    </row>
    <row r="1059" spans="3:20" x14ac:dyDescent="0.3">
      <c r="C1059" t="str">
        <v>06 86 26 81 42</v>
      </c>
      <c r="D1059" s="3">
        <v>1303</v>
      </c>
      <c r="E1059" t="str">
        <v>EARL Corn Er Lann</v>
      </c>
      <c r="F1059" s="6">
        <v>44432.730682870373</v>
      </c>
      <c r="G1059">
        <v>2017</v>
      </c>
      <c r="H1059" t="str">
        <v>Régis</v>
      </c>
      <c r="I1059" t="str">
        <v>LE CLEZIO</v>
      </c>
      <c r="J1059" t="str">
        <v>le-clezio@orange.fr</v>
      </c>
      <c r="K1059" t="str">
        <v>Les Trois Alouettes, 56500 Évellys, France</v>
      </c>
      <c r="L1059">
        <v>0</v>
      </c>
      <c r="M1059">
        <v>0</v>
      </c>
      <c r="N1059">
        <v>110</v>
      </c>
      <c r="O1059">
        <v>1</v>
      </c>
      <c r="P1059">
        <v>0</v>
      </c>
      <c r="Q1059" t="str">
        <v>false</v>
      </c>
      <c r="R1059" t="str">
        <v>Bretagne</v>
      </c>
      <c r="S1059" t="b">
        <v>1</v>
      </c>
      <c r="T1059">
        <v>1056</v>
      </c>
    </row>
    <row r="1060" spans="3:20" x14ac:dyDescent="0.3">
      <c r="C1060" t="str">
        <v>06 20 31 64 18</v>
      </c>
      <c r="D1060" s="3">
        <v>1304</v>
      </c>
      <c r="E1060" t="str">
        <v>La Ferme des Sauzets</v>
      </c>
      <c r="F1060" s="6">
        <v>44432.848321759258</v>
      </c>
      <c r="G1060">
        <v>2015</v>
      </c>
      <c r="H1060" t="str">
        <v>Cyril</v>
      </c>
      <c r="I1060" t="str">
        <v>GAY</v>
      </c>
      <c r="J1060" t="str">
        <v>cyrilgay@hotmail.fr</v>
      </c>
      <c r="K1060" t="str">
        <v>20 Rte de Loire les Marais, 17870 Breuil-Magné, France</v>
      </c>
      <c r="L1060">
        <v>0</v>
      </c>
      <c r="M1060">
        <v>0</v>
      </c>
      <c r="N1060">
        <v>40</v>
      </c>
      <c r="O1060">
        <v>1</v>
      </c>
      <c r="P1060">
        <v>0</v>
      </c>
      <c r="Q1060" t="str">
        <v>false</v>
      </c>
      <c r="R1060" t="str">
        <v>Pays de la Loire</v>
      </c>
      <c r="S1060" t="b">
        <v>1</v>
      </c>
      <c r="T1060">
        <v>1057</v>
      </c>
    </row>
    <row r="1061" spans="3:20" x14ac:dyDescent="0.3">
      <c r="C1061" t="str">
        <v>06 07 65 67 86</v>
      </c>
      <c r="D1061" s="3">
        <v>1305</v>
      </c>
      <c r="E1061" t="str">
        <v>MyLumioo Bouyaux</v>
      </c>
      <c r="F1061" s="6">
        <v>44433.74287037037</v>
      </c>
      <c r="G1061">
        <v>2021</v>
      </c>
      <c r="H1061" t="str">
        <v>Jean-Paul</v>
      </c>
      <c r="I1061" t="str">
        <v>BOUYAUX</v>
      </c>
      <c r="J1061" t="str">
        <v>jean-paul.bouyaux@orange.fr</v>
      </c>
      <c r="K1061" t="str">
        <v>29 Le Breil Coterel, 35480 Guipry-Messac, France</v>
      </c>
      <c r="L1061">
        <v>0</v>
      </c>
      <c r="M1061">
        <v>0</v>
      </c>
      <c r="N1061">
        <v>8</v>
      </c>
      <c r="O1061">
        <v>1</v>
      </c>
      <c r="P1061">
        <v>0</v>
      </c>
      <c r="Q1061" t="str">
        <v>false</v>
      </c>
      <c r="R1061" t="str">
        <v>Porte de Bretagne</v>
      </c>
      <c r="S1061" t="b">
        <v>1</v>
      </c>
      <c r="T1061">
        <v>1058</v>
      </c>
    </row>
    <row r="1062" spans="3:20" x14ac:dyDescent="0.3">
      <c r="C1062" t="str">
        <v>06 70 72 48 19</v>
      </c>
      <c r="D1062" s="3">
        <v>1306</v>
      </c>
      <c r="E1062" t="str">
        <v>GAEC Michel et Fils</v>
      </c>
      <c r="F1062" s="6">
        <v>44433.767395833333</v>
      </c>
      <c r="G1062">
        <v>2021</v>
      </c>
      <c r="H1062" t="str">
        <v>Freddy</v>
      </c>
      <c r="I1062" t="str">
        <v>Michel</v>
      </c>
      <c r="J1062" t="str">
        <v>freddymichel56@orange.fr</v>
      </c>
      <c r="K1062" t="str">
        <v>Guernevin, 56500 Évellys, France</v>
      </c>
      <c r="L1062">
        <v>0</v>
      </c>
      <c r="M1062">
        <v>0</v>
      </c>
      <c r="N1062">
        <v>117</v>
      </c>
      <c r="O1062">
        <v>2</v>
      </c>
      <c r="P1062">
        <v>0</v>
      </c>
      <c r="Q1062" t="str">
        <v>true</v>
      </c>
      <c r="R1062" t="str">
        <v>Bretagne</v>
      </c>
      <c r="S1062" t="b">
        <v>1</v>
      </c>
      <c r="T1062">
        <v>1059</v>
      </c>
    </row>
    <row r="1063" spans="3:20" x14ac:dyDescent="0.3">
      <c r="C1063" t="str">
        <v>06 74 05 18 67</v>
      </c>
      <c r="D1063" s="3">
        <v>1307</v>
      </c>
      <c r="E1063" t="str">
        <v>EARL Les Ouchettes</v>
      </c>
      <c r="F1063" s="6">
        <v>44434.487002314818</v>
      </c>
      <c r="G1063">
        <v>2016</v>
      </c>
      <c r="H1063" t="str">
        <v>Mr</v>
      </c>
      <c r="I1063" t="str">
        <v>Chagneau</v>
      </c>
      <c r="J1063" t="str">
        <v>earllesouchettes@laposte.net</v>
      </c>
      <c r="K1063" t="str">
        <v>95 Rue de Frace, 17290 Aigrefeuille-d'Aunis, France</v>
      </c>
      <c r="L1063">
        <v>0</v>
      </c>
      <c r="M1063">
        <v>0</v>
      </c>
      <c r="N1063">
        <v>80</v>
      </c>
      <c r="O1063">
        <v>1</v>
      </c>
      <c r="P1063">
        <v>0</v>
      </c>
      <c r="Q1063" t="str">
        <v>false</v>
      </c>
      <c r="R1063" t="str">
        <v>Pays de la Loire</v>
      </c>
      <c r="S1063" t="b">
        <v>1</v>
      </c>
      <c r="T1063">
        <v>1060</v>
      </c>
    </row>
    <row r="1064" spans="3:20" x14ac:dyDescent="0.3">
      <c r="C1064" t="str">
        <v>06 80 63 63 57</v>
      </c>
      <c r="D1064" s="3">
        <v>1308</v>
      </c>
      <c r="E1064" t="str">
        <v>DORAN INTERNATIONAL</v>
      </c>
      <c r="F1064" s="6">
        <v>44435.70140046296</v>
      </c>
      <c r="G1064">
        <v>2021</v>
      </c>
      <c r="H1064" t="str">
        <v>Philippe</v>
      </c>
      <c r="I1064" t="str">
        <v>Buisson</v>
      </c>
      <c r="J1064" t="str">
        <v>pbuisson@doran-int.com</v>
      </c>
      <c r="K1064" t="str">
        <v>67 Chem. Neuf, 69780 Toussieu, France</v>
      </c>
      <c r="L1064">
        <v>0</v>
      </c>
      <c r="M1064">
        <v>0</v>
      </c>
      <c r="N1064">
        <v>117</v>
      </c>
      <c r="O1064">
        <v>1</v>
      </c>
      <c r="P1064">
        <v>0</v>
      </c>
      <c r="Q1064" t="str">
        <v>false</v>
      </c>
      <c r="R1064" t="str">
        <v>Rhone Alpes</v>
      </c>
      <c r="S1064" t="b">
        <v>1</v>
      </c>
      <c r="T1064">
        <v>1061</v>
      </c>
    </row>
    <row r="1065" spans="3:20" x14ac:dyDescent="0.3">
      <c r="C1065" t="str">
        <v>02 33 38 77 63</v>
      </c>
      <c r="D1065" s="3">
        <v>1309</v>
      </c>
      <c r="E1065" t="str">
        <v>MyLumioo LE TISSIER Daniel</v>
      </c>
      <c r="F1065" s="6">
        <v>44438.782500000001</v>
      </c>
      <c r="G1065">
        <v>2021</v>
      </c>
      <c r="H1065" t="str">
        <v>Daniel</v>
      </c>
      <c r="I1065" t="str">
        <v>Le Tissier</v>
      </c>
      <c r="J1065" t="str">
        <v>lettissier.daniel@orange.fr</v>
      </c>
      <c r="K1065" t="str">
        <v>La Baillée, 61350 Passais-Villages, France</v>
      </c>
      <c r="L1065">
        <v>0</v>
      </c>
      <c r="M1065">
        <v>0</v>
      </c>
      <c r="N1065">
        <v>8</v>
      </c>
      <c r="O1065">
        <v>1</v>
      </c>
      <c r="P1065">
        <v>0</v>
      </c>
      <c r="Q1065" t="str">
        <v>false</v>
      </c>
      <c r="R1065" t="str">
        <v>Porte de Bretagne</v>
      </c>
      <c r="S1065" t="b">
        <v>1</v>
      </c>
      <c r="T1065">
        <v>1062</v>
      </c>
    </row>
    <row r="1066" spans="3:20" x14ac:dyDescent="0.3">
      <c r="C1066" t="str">
        <v>06 63 08 23 07</v>
      </c>
      <c r="D1066" s="3">
        <v>1310</v>
      </c>
      <c r="E1066" t="str">
        <v>MyLumioo BUISSON Jessica</v>
      </c>
      <c r="F1066" s="6">
        <v>44438.812418981484</v>
      </c>
      <c r="G1066">
        <v>2021</v>
      </c>
      <c r="H1066" t="str">
        <v>Jessica</v>
      </c>
      <c r="I1066" t="str">
        <v>Buisson</v>
      </c>
      <c r="J1066" t="str">
        <v>jessicabuisson82@gmail.com</v>
      </c>
      <c r="K1066" t="str">
        <v>72320 Saint-Jean-des-Échelles, France</v>
      </c>
      <c r="L1066">
        <v>0</v>
      </c>
      <c r="M1066">
        <v>0</v>
      </c>
      <c r="N1066">
        <v>8</v>
      </c>
      <c r="O1066">
        <v>1</v>
      </c>
      <c r="P1066">
        <v>0</v>
      </c>
      <c r="Q1066" t="str">
        <v>false</v>
      </c>
      <c r="R1066" t="str">
        <v>Porte de Bretagne</v>
      </c>
      <c r="S1066" t="b">
        <v>1</v>
      </c>
      <c r="T1066">
        <v>1063</v>
      </c>
    </row>
    <row r="1067" spans="3:20" x14ac:dyDescent="0.3">
      <c r="C1067" t="str">
        <v>06 17 03 00 38</v>
      </c>
      <c r="D1067" s="3">
        <v>1311</v>
      </c>
      <c r="E1067" t="str">
        <v>GAEC du Bois D'araize (Chauvinière)</v>
      </c>
      <c r="F1067" s="6">
        <v>44439.63521990741</v>
      </c>
      <c r="G1067">
        <v>2021</v>
      </c>
      <c r="H1067" t="str">
        <v>Fabien</v>
      </c>
      <c r="I1067" t="str">
        <v>GOURHAND</v>
      </c>
      <c r="J1067" t="str">
        <v>gaec.gourhand@wanadoo.fr</v>
      </c>
      <c r="K1067" t="str">
        <v>La Chauvinière, 35640 Martigné-Ferchaud, France</v>
      </c>
      <c r="L1067">
        <v>0</v>
      </c>
      <c r="M1067">
        <v>0</v>
      </c>
      <c r="N1067">
        <v>117</v>
      </c>
      <c r="O1067">
        <v>1</v>
      </c>
      <c r="P1067">
        <v>0</v>
      </c>
      <c r="Q1067" t="str">
        <v>false</v>
      </c>
      <c r="R1067" t="str">
        <v>Porte de Bretagne</v>
      </c>
      <c r="S1067" t="b">
        <v>1</v>
      </c>
      <c r="T1067">
        <v>1064</v>
      </c>
    </row>
    <row r="1068" spans="3:20" x14ac:dyDescent="0.3">
      <c r="C1068" t="str">
        <v>07 84 90 78 05</v>
      </c>
      <c r="D1068" s="3">
        <v>1312</v>
      </c>
      <c r="E1068" t="str">
        <v>Hydrachim Plelan</v>
      </c>
      <c r="F1068" s="6">
        <v>44440.74927083333</v>
      </c>
      <c r="G1068">
        <v>2017</v>
      </c>
      <c r="H1068" t="str">
        <v>Benoit</v>
      </c>
      <c r="I1068" t="str">
        <v>Benatre</v>
      </c>
      <c r="J1068" t="str">
        <v>bbenatre@ydeo.com</v>
      </c>
      <c r="K1068" t="str">
        <v>ZA de la Pointe, 35380 Plélan-le-Grand, France</v>
      </c>
      <c r="L1068">
        <v>0</v>
      </c>
      <c r="M1068">
        <v>0</v>
      </c>
      <c r="N1068">
        <v>110</v>
      </c>
      <c r="O1068">
        <v>1</v>
      </c>
      <c r="P1068">
        <v>0</v>
      </c>
      <c r="Q1068" t="str">
        <v>false</v>
      </c>
      <c r="R1068" t="str">
        <v>Porte de Bretagne</v>
      </c>
      <c r="S1068" t="b">
        <v>1</v>
      </c>
      <c r="T1068">
        <v>1065</v>
      </c>
    </row>
    <row r="1069" spans="3:20" x14ac:dyDescent="0.3">
      <c r="C1069" t="str">
        <v>02 98 78 92 11</v>
      </c>
      <c r="D1069" s="3">
        <v>1313</v>
      </c>
      <c r="E1069" t="str">
        <v>MyLumioo Daniel Roger</v>
      </c>
      <c r="F1069" s="6">
        <v>44442.602581018517</v>
      </c>
      <c r="G1069">
        <v>2021</v>
      </c>
      <c r="H1069" t="str">
        <v>Daniel</v>
      </c>
      <c r="I1069" t="str">
        <v>Roger</v>
      </c>
      <c r="J1069" t="str">
        <v>daniel.roger29@orange.fr</v>
      </c>
      <c r="K1069" t="str">
        <v>Kéréon, 29400 Saint-Sauveur, France</v>
      </c>
      <c r="L1069">
        <v>0</v>
      </c>
      <c r="M1069">
        <v>0</v>
      </c>
      <c r="N1069">
        <v>8</v>
      </c>
      <c r="O1069">
        <v>1</v>
      </c>
      <c r="P1069">
        <v>0</v>
      </c>
      <c r="Q1069" t="str">
        <v>false</v>
      </c>
      <c r="R1069" t="str">
        <v>Bretagne</v>
      </c>
      <c r="S1069" t="b">
        <v>1</v>
      </c>
      <c r="T1069">
        <v>1066</v>
      </c>
    </row>
    <row r="1070" spans="3:20" x14ac:dyDescent="0.3">
      <c r="C1070" t="str">
        <v>06 22 38 33 66</v>
      </c>
      <c r="D1070" s="3">
        <v>1314</v>
      </c>
      <c r="E1070" t="str">
        <v>GAEC LES CYPRES</v>
      </c>
      <c r="F1070" s="6">
        <v>44445.578240740739</v>
      </c>
      <c r="G1070">
        <v>0</v>
      </c>
      <c r="H1070" t="str">
        <v>Dominique</v>
      </c>
      <c r="I1070" t="str">
        <v>JOLLY</v>
      </c>
      <c r="J1070" t="str">
        <v>gaec.des.cypres@orange.fr</v>
      </c>
      <c r="K1070" t="str">
        <v>Rochefou, 79290 Cersay, France</v>
      </c>
      <c r="L1070">
        <v>0</v>
      </c>
      <c r="M1070">
        <v>0</v>
      </c>
      <c r="N1070">
        <v>117</v>
      </c>
      <c r="O1070">
        <v>1</v>
      </c>
      <c r="P1070">
        <v>0</v>
      </c>
      <c r="Q1070" t="str">
        <v>false</v>
      </c>
      <c r="R1070" t="str">
        <v>Pays de la Loire</v>
      </c>
      <c r="S1070" t="b">
        <v>1</v>
      </c>
      <c r="T1070">
        <v>1067</v>
      </c>
    </row>
    <row r="1071" spans="3:20" x14ac:dyDescent="0.3">
      <c r="C1071" t="str">
        <v>06 88 46 73 21</v>
      </c>
      <c r="D1071" s="3">
        <v>1315</v>
      </c>
      <c r="E1071" t="str">
        <v>GAEC Thomas (86)</v>
      </c>
      <c r="F1071" s="6">
        <v>44445.581087962964</v>
      </c>
      <c r="G1071">
        <v>2022</v>
      </c>
      <c r="H1071" t="str">
        <v>Laurent</v>
      </c>
      <c r="I1071" t="str">
        <v>THOMAS</v>
      </c>
      <c r="J1071" t="str">
        <v>laurent.thomas17@orange.fr</v>
      </c>
      <c r="K1071" t="str">
        <v>La Garde, 86250 La Chapelle-Bâton, France</v>
      </c>
      <c r="L1071">
        <v>0</v>
      </c>
      <c r="M1071">
        <v>0</v>
      </c>
      <c r="N1071">
        <v>117</v>
      </c>
      <c r="O1071">
        <v>1</v>
      </c>
      <c r="P1071">
        <v>22140</v>
      </c>
      <c r="Q1071" t="str">
        <v>true</v>
      </c>
      <c r="R1071" t="str">
        <v>Pays de la Loire</v>
      </c>
      <c r="S1071" t="b">
        <v>1</v>
      </c>
      <c r="T1071">
        <v>1068</v>
      </c>
    </row>
    <row r="1072" spans="3:20" x14ac:dyDescent="0.3">
      <c r="C1072" t="str">
        <v>06 08 36 14 23</v>
      </c>
      <c r="D1072" s="3">
        <v>1316</v>
      </c>
      <c r="E1072" t="str">
        <v>SCEA Apporcs</v>
      </c>
      <c r="F1072" s="6">
        <v>44445.591932870368</v>
      </c>
      <c r="G1072">
        <v>2021</v>
      </c>
      <c r="H1072" t="str">
        <v>Serge</v>
      </c>
      <c r="I1072" t="str">
        <v>BRIANT</v>
      </c>
      <c r="J1072" t="str">
        <v>s.briant@asjfrance.fr</v>
      </c>
      <c r="K1072" t="str">
        <v>Rue Julien Caillaud, 79500 Fontivillié, France</v>
      </c>
      <c r="L1072">
        <v>0</v>
      </c>
      <c r="M1072">
        <v>0</v>
      </c>
      <c r="N1072">
        <v>117</v>
      </c>
      <c r="O1072">
        <v>2</v>
      </c>
      <c r="P1072">
        <v>0</v>
      </c>
      <c r="Q1072" t="str">
        <v>false</v>
      </c>
      <c r="R1072" t="str">
        <v>Pays de la Loire</v>
      </c>
      <c r="S1072" t="b">
        <v>1</v>
      </c>
      <c r="T1072">
        <v>1069</v>
      </c>
    </row>
    <row r="1073" spans="3:20" x14ac:dyDescent="0.3">
      <c r="C1073" t="str">
        <v>06 83 47 51 12</v>
      </c>
      <c r="D1073" s="3">
        <v>1317</v>
      </c>
      <c r="E1073" t="str">
        <v>EARL la Petite Gautellerie</v>
      </c>
      <c r="F1073" s="6">
        <v>44445.597083333334</v>
      </c>
      <c r="G1073">
        <v>2021</v>
      </c>
      <c r="H1073" t="str">
        <v>Aurelie</v>
      </c>
      <c r="I1073" t="str">
        <v>ODEAU</v>
      </c>
      <c r="J1073" t="str">
        <v>earl.guautellerie@wanadoo.fr</v>
      </c>
      <c r="K1073" t="str">
        <v>La Petite Gautellerie, 37110 Les Hermites, France</v>
      </c>
      <c r="L1073">
        <v>0</v>
      </c>
      <c r="M1073">
        <v>0</v>
      </c>
      <c r="N1073">
        <v>117</v>
      </c>
      <c r="O1073">
        <v>1</v>
      </c>
      <c r="P1073">
        <v>17500</v>
      </c>
      <c r="Q1073" t="str">
        <v>true</v>
      </c>
      <c r="R1073" t="str">
        <v>Pays de la Loire</v>
      </c>
      <c r="S1073" t="b">
        <v>1</v>
      </c>
      <c r="T1073">
        <v>1070</v>
      </c>
    </row>
    <row r="1074" spans="3:20" x14ac:dyDescent="0.3">
      <c r="C1074" t="str">
        <v>06 19 30 58 26</v>
      </c>
      <c r="D1074" s="3">
        <v>1318</v>
      </c>
      <c r="E1074" t="str">
        <v>EARL Louet</v>
      </c>
      <c r="F1074" s="6">
        <v>44445.600706018522</v>
      </c>
      <c r="G1074">
        <v>2022</v>
      </c>
      <c r="H1074" t="str">
        <v>Catherine</v>
      </c>
      <c r="I1074" t="str">
        <v>CLEMENT</v>
      </c>
      <c r="J1074" t="str">
        <v>alain.louet0774@orange.fr</v>
      </c>
      <c r="K1074" t="str">
        <v>All. du Chêne Vert, 36180 Pellevoisin, France</v>
      </c>
      <c r="L1074">
        <v>0</v>
      </c>
      <c r="M1074">
        <v>0</v>
      </c>
      <c r="N1074">
        <v>117</v>
      </c>
      <c r="O1074">
        <v>1</v>
      </c>
      <c r="P1074">
        <v>22410</v>
      </c>
      <c r="Q1074" t="str">
        <v>true</v>
      </c>
      <c r="R1074" t="str">
        <v>Pays de la Loire</v>
      </c>
      <c r="S1074" t="b">
        <v>1</v>
      </c>
      <c r="T1074">
        <v>1071</v>
      </c>
    </row>
    <row r="1075" spans="3:20" x14ac:dyDescent="0.3">
      <c r="C1075" t="str">
        <v>06 20 82 50 26</v>
      </c>
      <c r="D1075" s="3">
        <v>1319</v>
      </c>
      <c r="E1075" t="str">
        <v>SCEA Cuni Pro</v>
      </c>
      <c r="F1075" s="6">
        <v>44445.604189814818</v>
      </c>
      <c r="G1075">
        <v>2021</v>
      </c>
      <c r="H1075" t="str">
        <v>Alain</v>
      </c>
      <c r="I1075" t="str">
        <v>GABORIAU</v>
      </c>
      <c r="J1075" t="str">
        <v>cuni-pro@orange.fr</v>
      </c>
      <c r="K1075" t="str">
        <v>14 Rue du Point du Jour, 85500 Les Herbiers, France</v>
      </c>
      <c r="L1075">
        <v>0</v>
      </c>
      <c r="M1075">
        <v>0</v>
      </c>
      <c r="N1075">
        <v>117</v>
      </c>
      <c r="O1075">
        <v>1</v>
      </c>
      <c r="P1075">
        <v>22140</v>
      </c>
      <c r="Q1075" t="str">
        <v>true</v>
      </c>
      <c r="R1075" t="str">
        <v>Pays de la Loire</v>
      </c>
      <c r="S1075" t="b">
        <v>1</v>
      </c>
      <c r="T1075">
        <v>1072</v>
      </c>
    </row>
    <row r="1076" spans="3:20" x14ac:dyDescent="0.3">
      <c r="C1076" t="str">
        <v>06 20 50 06 24</v>
      </c>
      <c r="D1076" s="3">
        <v>1320</v>
      </c>
      <c r="E1076" t="str">
        <v>GAEC la Faucherie</v>
      </c>
      <c r="F1076" s="6">
        <v>44445.607951388891</v>
      </c>
      <c r="G1076">
        <v>2022</v>
      </c>
      <c r="H1076" t="str">
        <v>Fabien</v>
      </c>
      <c r="I1076" t="str">
        <v>METAY</v>
      </c>
      <c r="J1076" t="str">
        <v>gaeclafaucherie@orange.fr</v>
      </c>
      <c r="K1076" t="str">
        <v>La Faucherie, 85120 Saint-Hilaire-de-Voust, France</v>
      </c>
      <c r="L1076">
        <v>0</v>
      </c>
      <c r="M1076">
        <v>0</v>
      </c>
      <c r="N1076">
        <v>117</v>
      </c>
      <c r="O1076">
        <v>2</v>
      </c>
      <c r="P1076">
        <v>0</v>
      </c>
      <c r="Q1076" t="str">
        <v>false</v>
      </c>
      <c r="R1076" t="str">
        <v>Pays de la Loire</v>
      </c>
      <c r="S1076" t="b">
        <v>1</v>
      </c>
      <c r="T1076">
        <v>1073</v>
      </c>
    </row>
    <row r="1077" spans="3:20" x14ac:dyDescent="0.3">
      <c r="C1077" t="str">
        <v>06 75 48 24 21</v>
      </c>
      <c r="D1077" s="3">
        <v>1321</v>
      </c>
      <c r="E1077" t="str">
        <v>Gaec Thierry Lesage</v>
      </c>
      <c r="F1077" s="6">
        <v>44445.753657407404</v>
      </c>
      <c r="G1077">
        <v>2022</v>
      </c>
      <c r="H1077" t="str">
        <v>Thierry</v>
      </c>
      <c r="I1077" t="str">
        <v>Lesage</v>
      </c>
      <c r="J1077" t="str">
        <v>lesagegaec@gmail.com</v>
      </c>
      <c r="K1077" t="str">
        <v>La Pouchardière, 53300 Couesmes-Vaucé, France</v>
      </c>
      <c r="L1077">
        <v>0</v>
      </c>
      <c r="M1077">
        <v>0</v>
      </c>
      <c r="N1077">
        <v>117</v>
      </c>
      <c r="O1077">
        <v>1</v>
      </c>
      <c r="P1077">
        <v>17500</v>
      </c>
      <c r="Q1077" t="str">
        <v>true</v>
      </c>
      <c r="R1077" t="str">
        <v>Porte de Bretagne</v>
      </c>
      <c r="S1077" t="b">
        <v>1</v>
      </c>
      <c r="T1077">
        <v>1074</v>
      </c>
    </row>
    <row r="1078" spans="3:20" x14ac:dyDescent="0.3">
      <c r="C1078" t="str">
        <v>06 83 30 85 86</v>
      </c>
      <c r="D1078" s="3">
        <v>1322</v>
      </c>
      <c r="E1078" t="str">
        <v>GAEC Du Bas Aunay</v>
      </c>
      <c r="F1078" s="6">
        <v>44446.493750000001</v>
      </c>
      <c r="G1078">
        <v>2021</v>
      </c>
      <c r="H1078" t="str">
        <v>Jean</v>
      </c>
      <c r="I1078" t="str">
        <v>FILLATRE</v>
      </c>
      <c r="J1078" t="str">
        <v>gaecdubasaunay@orange.fr</v>
      </c>
      <c r="K1078" t="str">
        <v>Le Bas Aunay, 50240 Saint-Aubin-de-Terregatte, France</v>
      </c>
      <c r="L1078">
        <v>0</v>
      </c>
      <c r="M1078">
        <v>0</v>
      </c>
      <c r="N1078">
        <v>117</v>
      </c>
      <c r="O1078">
        <v>2</v>
      </c>
      <c r="P1078">
        <v>0</v>
      </c>
      <c r="Q1078" t="str">
        <v>false</v>
      </c>
      <c r="R1078" t="str">
        <v>Porte de Bretagne</v>
      </c>
      <c r="S1078" t="b">
        <v>1</v>
      </c>
      <c r="T1078">
        <v>1075</v>
      </c>
    </row>
    <row r="1079" spans="3:20" x14ac:dyDescent="0.3">
      <c r="C1079" t="str">
        <v>06 14 33 86 69</v>
      </c>
      <c r="D1079" s="3">
        <v>1323</v>
      </c>
      <c r="E1079" t="str">
        <v>EARL Des Quatre Saisons</v>
      </c>
      <c r="F1079" s="6">
        <v>44446.709108796298</v>
      </c>
      <c r="G1079">
        <v>2018</v>
      </c>
      <c r="H1079" t="str">
        <v>Thierry</v>
      </c>
      <c r="I1079" t="str">
        <v>Pochon</v>
      </c>
      <c r="J1079" t="str">
        <v>earldes4saisons@orange.fr</v>
      </c>
      <c r="K1079" t="str">
        <v>1920 Rte de Quintes, 01340 Foissiat, France</v>
      </c>
      <c r="L1079">
        <v>0</v>
      </c>
      <c r="M1079">
        <v>0</v>
      </c>
      <c r="N1079">
        <v>110</v>
      </c>
      <c r="O1079">
        <v>3</v>
      </c>
      <c r="P1079">
        <v>0</v>
      </c>
      <c r="Q1079" t="str">
        <v>true</v>
      </c>
      <c r="R1079" t="str">
        <v>Rhone Alpes</v>
      </c>
      <c r="S1079" t="b">
        <v>1</v>
      </c>
      <c r="T1079">
        <v>1076</v>
      </c>
    </row>
    <row r="1080" spans="3:20" x14ac:dyDescent="0.3">
      <c r="C1080" t="str">
        <v>06 84 40 66 13</v>
      </c>
      <c r="D1080" s="3">
        <v>1324</v>
      </c>
      <c r="E1080" t="str">
        <v>EARL Hardy Charbonnel</v>
      </c>
      <c r="F1080" s="6">
        <v>44446.744780092595</v>
      </c>
      <c r="G1080">
        <v>2021</v>
      </c>
      <c r="H1080" t="str">
        <v>Patrice</v>
      </c>
      <c r="I1080" t="str">
        <v>HARDY</v>
      </c>
      <c r="J1080" t="str">
        <v>famillepatrice.hardyearl@orange.fr</v>
      </c>
      <c r="K1080" t="str">
        <v>La Haute Cerveliere, 35133 Landéan, France</v>
      </c>
      <c r="L1080">
        <v>0</v>
      </c>
      <c r="M1080">
        <v>0</v>
      </c>
      <c r="N1080">
        <v>117</v>
      </c>
      <c r="O1080">
        <v>1</v>
      </c>
      <c r="P1080">
        <v>17500</v>
      </c>
      <c r="Q1080" t="str">
        <v>true</v>
      </c>
      <c r="R1080" t="str">
        <v>Porte de Bretagne</v>
      </c>
      <c r="S1080" t="b">
        <v>1</v>
      </c>
      <c r="T1080">
        <v>1077</v>
      </c>
    </row>
    <row r="1081" spans="3:20" x14ac:dyDescent="0.3">
      <c r="C1081" t="str">
        <v>06 18 90 60 98</v>
      </c>
      <c r="D1081" s="3">
        <v>1325</v>
      </c>
      <c r="E1081" t="str">
        <v>Gaec des 3 communes</v>
      </c>
      <c r="F1081" s="6">
        <v>44447.596828703703</v>
      </c>
      <c r="G1081">
        <v>2021</v>
      </c>
      <c r="H1081" t="str">
        <v>Sebastien</v>
      </c>
      <c r="I1081" t="str">
        <v>Gaffard</v>
      </c>
      <c r="J1081" t="str">
        <v>sebgaff@hotmail.fr</v>
      </c>
      <c r="K1081" t="str">
        <v>Les Cambous, 12260 Villeneuve, France</v>
      </c>
      <c r="L1081">
        <v>0</v>
      </c>
      <c r="M1081">
        <v>0</v>
      </c>
      <c r="N1081">
        <v>117</v>
      </c>
      <c r="O1081">
        <v>1</v>
      </c>
      <c r="P1081">
        <v>0</v>
      </c>
      <c r="Q1081" t="str">
        <v>false</v>
      </c>
      <c r="R1081" t="str">
        <v>Occitanie</v>
      </c>
      <c r="S1081" t="b">
        <v>1</v>
      </c>
      <c r="T1081">
        <v>1078</v>
      </c>
    </row>
    <row r="1082" spans="3:20" x14ac:dyDescent="0.3">
      <c r="C1082" t="str">
        <v>06 44 26 57 15</v>
      </c>
      <c r="D1082" s="3">
        <v>1326</v>
      </c>
      <c r="E1082" t="str">
        <v>EARL Ferme des Aulnays</v>
      </c>
      <c r="F1082" s="6">
        <v>44447.622141203705</v>
      </c>
      <c r="G1082">
        <v>2021</v>
      </c>
      <c r="H1082" t="str">
        <v>Jerôme</v>
      </c>
      <c r="I1082" t="str">
        <v>LE GOFF</v>
      </c>
      <c r="J1082" t="str">
        <v>legoff.aulnays@outlook.fr</v>
      </c>
      <c r="K1082" t="str">
        <v>La Touche, 22630 Évran, France</v>
      </c>
      <c r="L1082">
        <v>0</v>
      </c>
      <c r="M1082">
        <v>0</v>
      </c>
      <c r="N1082">
        <v>75</v>
      </c>
      <c r="O1082">
        <v>1</v>
      </c>
      <c r="P1082">
        <v>0</v>
      </c>
      <c r="Q1082" t="str">
        <v>true</v>
      </c>
      <c r="R1082" t="str">
        <v>Bretagne</v>
      </c>
      <c r="S1082" t="b">
        <v>1</v>
      </c>
      <c r="T1082">
        <v>1079</v>
      </c>
    </row>
    <row r="1083" spans="3:20" x14ac:dyDescent="0.3">
      <c r="C1083" t="str">
        <v>06 71 72 02 31</v>
      </c>
      <c r="D1083" s="3">
        <v>1327</v>
      </c>
      <c r="E1083" t="str">
        <v>SCEA de Lorgerie</v>
      </c>
      <c r="F1083" s="6">
        <v>44447.713784722226</v>
      </c>
      <c r="G1083">
        <v>2021</v>
      </c>
      <c r="H1083" t="str">
        <v>Vincent</v>
      </c>
      <c r="I1083" t="str">
        <v>Lebret</v>
      </c>
      <c r="J1083" t="str">
        <v>vincent.lebret22@gmail.com</v>
      </c>
      <c r="K1083" t="str">
        <v>All. du Bois de Lorgerie, 22550 Hénanbihen, France</v>
      </c>
      <c r="L1083">
        <v>0</v>
      </c>
      <c r="M1083">
        <v>0</v>
      </c>
      <c r="N1083">
        <v>117</v>
      </c>
      <c r="O1083">
        <v>3</v>
      </c>
      <c r="P1083">
        <v>0</v>
      </c>
      <c r="Q1083" t="str">
        <v>false</v>
      </c>
      <c r="R1083" t="str">
        <v>Bretagne</v>
      </c>
      <c r="S1083" t="b">
        <v>1</v>
      </c>
      <c r="T1083">
        <v>1080</v>
      </c>
    </row>
    <row r="1084" spans="3:20" x14ac:dyDescent="0.3">
      <c r="C1084" t="str">
        <v>07 84 90 78 05</v>
      </c>
      <c r="D1084" s="3">
        <v>1328</v>
      </c>
      <c r="E1084" t="str">
        <v>Hydrachim  Le Pertre</v>
      </c>
      <c r="F1084" s="6">
        <v>44448.645219907405</v>
      </c>
      <c r="G1084">
        <v>2017</v>
      </c>
      <c r="H1084" t="str">
        <v>Benoit</v>
      </c>
      <c r="I1084" t="str">
        <v>Benatre</v>
      </c>
      <c r="J1084" t="str">
        <v>bbenatre@ydeo.com</v>
      </c>
      <c r="K1084" t="str">
        <v>35370 Le Pertre, France</v>
      </c>
      <c r="L1084">
        <v>0</v>
      </c>
      <c r="M1084">
        <v>0</v>
      </c>
      <c r="N1084">
        <v>80</v>
      </c>
      <c r="O1084">
        <v>1</v>
      </c>
      <c r="P1084">
        <v>0</v>
      </c>
      <c r="Q1084" t="str">
        <v>false</v>
      </c>
      <c r="R1084" t="str">
        <v>Bretagne</v>
      </c>
      <c r="S1084" t="b">
        <v>1</v>
      </c>
      <c r="T1084">
        <v>1081</v>
      </c>
    </row>
    <row r="1085" spans="3:20" x14ac:dyDescent="0.3">
      <c r="C1085" t="str">
        <v>06 12 01 75 42</v>
      </c>
      <c r="D1085" s="3">
        <v>1330</v>
      </c>
      <c r="E1085" t="str">
        <v>GAEC de Rosmellic</v>
      </c>
      <c r="F1085" s="6">
        <v>44453.644282407404</v>
      </c>
      <c r="G1085">
        <v>2021</v>
      </c>
      <c r="H1085" t="str">
        <v>Claire</v>
      </c>
      <c r="I1085" t="str">
        <v>BOURHIS</v>
      </c>
      <c r="J1085" t="str">
        <v>gaecderosmellic@orange.fr</v>
      </c>
      <c r="K1085" t="str">
        <v>Rosmellic, 29390 Scaër, France</v>
      </c>
      <c r="L1085">
        <v>0</v>
      </c>
      <c r="M1085">
        <v>0</v>
      </c>
      <c r="N1085">
        <v>117</v>
      </c>
      <c r="O1085">
        <v>1</v>
      </c>
      <c r="P1085">
        <v>17500</v>
      </c>
      <c r="Q1085" t="str">
        <v>true</v>
      </c>
      <c r="R1085" t="str">
        <v>Bretagne</v>
      </c>
      <c r="S1085" t="b">
        <v>1</v>
      </c>
      <c r="T1085">
        <v>1082</v>
      </c>
    </row>
    <row r="1086" spans="3:20" x14ac:dyDescent="0.3">
      <c r="C1086" t="str">
        <v>06 32 22 38 99</v>
      </c>
      <c r="D1086" s="3">
        <v>1331</v>
      </c>
      <c r="E1086" t="str">
        <v>SCEA Gallina</v>
      </c>
      <c r="F1086" s="6">
        <v>44454.757280092592</v>
      </c>
      <c r="G1086">
        <v>2021</v>
      </c>
      <c r="H1086">
        <v>0</v>
      </c>
      <c r="I1086" t="str">
        <v>SCEA GALLINA</v>
      </c>
      <c r="J1086" t="str">
        <v>merceron.pierre@wanadoo.fr</v>
      </c>
      <c r="K1086" t="str">
        <v>28 Rue du Petit Château, 79320 Moncoutant-sur-Sèvre, France</v>
      </c>
      <c r="L1086">
        <v>0</v>
      </c>
      <c r="M1086">
        <v>0</v>
      </c>
      <c r="N1086">
        <v>110</v>
      </c>
      <c r="O1086">
        <v>1</v>
      </c>
      <c r="P1086">
        <v>0</v>
      </c>
      <c r="Q1086" t="str">
        <v>false</v>
      </c>
      <c r="R1086" t="str">
        <v>Pays de la Loire</v>
      </c>
      <c r="S1086" t="b">
        <v>1</v>
      </c>
      <c r="T1086">
        <v>1083</v>
      </c>
    </row>
    <row r="1087" spans="3:20" x14ac:dyDescent="0.3">
      <c r="C1087" t="str">
        <v>04 70 45 83 80</v>
      </c>
      <c r="D1087" s="3">
        <v>1332</v>
      </c>
      <c r="E1087" t="str">
        <v>LMC</v>
      </c>
      <c r="F1087" s="6">
        <v>44455.507673611108</v>
      </c>
      <c r="G1087">
        <v>2017</v>
      </c>
      <c r="H1087" t="str">
        <v>Stéphane</v>
      </c>
      <c r="I1087" t="str">
        <v>Courrier</v>
      </c>
      <c r="J1087" t="str">
        <v>amelie.lmc@gmail.com</v>
      </c>
      <c r="K1087" t="str">
        <v>Les Cassons, 03500 Bayet, France</v>
      </c>
      <c r="L1087">
        <v>0</v>
      </c>
      <c r="M1087">
        <v>0</v>
      </c>
      <c r="N1087">
        <v>110</v>
      </c>
      <c r="O1087">
        <v>2</v>
      </c>
      <c r="P1087">
        <v>0</v>
      </c>
      <c r="Q1087" t="str">
        <v>false</v>
      </c>
      <c r="R1087" t="str">
        <v>Rhone Alpes</v>
      </c>
      <c r="S1087" t="b">
        <v>1</v>
      </c>
      <c r="T1087">
        <v>1084</v>
      </c>
    </row>
    <row r="1088" spans="3:20" x14ac:dyDescent="0.3">
      <c r="C1088" t="str">
        <v>06 45 21 41 76</v>
      </c>
      <c r="D1088" s="3">
        <v>1333</v>
      </c>
      <c r="E1088" t="str">
        <v>Morbihan Energies - La Vraie Croix</v>
      </c>
      <c r="F1088" s="6">
        <v>44455.746238425927</v>
      </c>
      <c r="G1088">
        <v>2021</v>
      </c>
      <c r="H1088" t="str">
        <v>Jean-Marc</v>
      </c>
      <c r="I1088" t="str">
        <v>Guionnet</v>
      </c>
      <c r="J1088" t="str">
        <v>jean-marc.guionnet@morbihan-energies.fr</v>
      </c>
      <c r="K1088" t="str">
        <v>Le Tostal, 56250 La Vraie-Croix, France</v>
      </c>
      <c r="L1088">
        <v>0</v>
      </c>
      <c r="M1088">
        <v>0</v>
      </c>
      <c r="N1088">
        <v>117</v>
      </c>
      <c r="O1088">
        <v>1</v>
      </c>
      <c r="P1088">
        <v>0</v>
      </c>
      <c r="Q1088" t="str">
        <v>false</v>
      </c>
      <c r="R1088" t="str">
        <v>Bretagne</v>
      </c>
      <c r="S1088" t="b">
        <v>1</v>
      </c>
      <c r="T1088">
        <v>1085</v>
      </c>
    </row>
    <row r="1089" spans="3:20" x14ac:dyDescent="0.3">
      <c r="C1089" t="str">
        <v>06 72 82 91 71</v>
      </c>
      <c r="D1089" s="3">
        <v>1334</v>
      </c>
      <c r="E1089" t="str">
        <v>LEGRAND Hubert</v>
      </c>
      <c r="F1089" s="6">
        <v>44455.7497337963</v>
      </c>
      <c r="G1089">
        <v>2021</v>
      </c>
      <c r="H1089" t="str">
        <v>Hubert</v>
      </c>
      <c r="I1089" t="str">
        <v>Legrand</v>
      </c>
      <c r="J1089" t="str">
        <v>poullainlegrand@wanadoo.fr</v>
      </c>
      <c r="K1089" t="str">
        <v>13 Rue de Guyot, 50220 Saint-Quentin-sur-le-Homme, France</v>
      </c>
      <c r="L1089">
        <v>0</v>
      </c>
      <c r="M1089">
        <v>0</v>
      </c>
      <c r="N1089">
        <v>117</v>
      </c>
      <c r="O1089">
        <v>1</v>
      </c>
      <c r="P1089">
        <v>0</v>
      </c>
      <c r="Q1089" t="str">
        <v>false</v>
      </c>
      <c r="R1089" t="str">
        <v>Porte de Bretagne</v>
      </c>
      <c r="S1089" t="b">
        <v>1</v>
      </c>
      <c r="T1089">
        <v>1086</v>
      </c>
    </row>
    <row r="1090" spans="3:20" x14ac:dyDescent="0.3">
      <c r="C1090" t="str">
        <v>06 81 20 22 56</v>
      </c>
      <c r="D1090" s="3">
        <v>1335</v>
      </c>
      <c r="E1090" t="str">
        <v>GAEC DE MALAVAL</v>
      </c>
      <c r="F1090" s="6">
        <v>44460.747870370367</v>
      </c>
      <c r="G1090">
        <v>2021</v>
      </c>
      <c r="H1090" t="str">
        <v>JOEL ET PATRICK</v>
      </c>
      <c r="I1090" t="str">
        <v>MARTI</v>
      </c>
      <c r="J1090" t="str">
        <v>joel.marty72@gmail.com</v>
      </c>
      <c r="K1090" t="str">
        <v>Unnamed Road, 12220 Galgan, France</v>
      </c>
      <c r="L1090">
        <v>0</v>
      </c>
      <c r="M1090">
        <v>0</v>
      </c>
      <c r="N1090">
        <v>117</v>
      </c>
      <c r="O1090">
        <v>1</v>
      </c>
      <c r="P1090">
        <v>18000</v>
      </c>
      <c r="Q1090" t="str">
        <v>true</v>
      </c>
      <c r="R1090" t="str">
        <v>Occitanie</v>
      </c>
      <c r="S1090" t="b">
        <v>1</v>
      </c>
      <c r="T1090">
        <v>1087</v>
      </c>
    </row>
    <row r="1091" spans="3:20" x14ac:dyDescent="0.3">
      <c r="C1091" t="str">
        <v>06 87 95 06 72</v>
      </c>
      <c r="D1091" s="3">
        <v>1336</v>
      </c>
      <c r="E1091" t="str">
        <v>GAEC le Grand Saut - P1</v>
      </c>
      <c r="F1091" s="6">
        <v>44461.70511574074</v>
      </c>
      <c r="G1091">
        <v>2021</v>
      </c>
      <c r="H1091" t="str">
        <v>Simon</v>
      </c>
      <c r="I1091" t="str">
        <v>Allaire</v>
      </c>
      <c r="J1091" t="str">
        <v>gaeclegrandsaut@gmail.com</v>
      </c>
      <c r="K1091" t="str">
        <v>Ambriers, 53270 Torcé-Viviers-en-Charnie, France</v>
      </c>
      <c r="L1091">
        <v>0</v>
      </c>
      <c r="M1091">
        <v>0</v>
      </c>
      <c r="N1091">
        <v>117</v>
      </c>
      <c r="O1091">
        <v>1</v>
      </c>
      <c r="P1091">
        <v>0</v>
      </c>
      <c r="Q1091" t="str">
        <v>false</v>
      </c>
      <c r="R1091" t="str">
        <v>Pays de la Loire</v>
      </c>
      <c r="S1091" t="b">
        <v>1</v>
      </c>
      <c r="T1091">
        <v>1088</v>
      </c>
    </row>
    <row r="1092" spans="3:20" x14ac:dyDescent="0.3">
      <c r="C1092" t="str">
        <v>06 87 95 06 72</v>
      </c>
      <c r="D1092" s="3">
        <v>1337</v>
      </c>
      <c r="E1092" t="str">
        <v>Gaec le Grand Saut - P2</v>
      </c>
      <c r="F1092" s="6">
        <v>44461.706203703703</v>
      </c>
      <c r="G1092">
        <v>2021</v>
      </c>
      <c r="H1092" t="str">
        <v>Simon</v>
      </c>
      <c r="I1092" t="str">
        <v>Allaire</v>
      </c>
      <c r="J1092" t="str">
        <v>gaeclegrandsaut@gmail.com</v>
      </c>
      <c r="K1092" t="str">
        <v>Rte d'Evron, 53270 Sainte-Suzanne-et-Chammes, France</v>
      </c>
      <c r="L1092">
        <v>0</v>
      </c>
      <c r="M1092">
        <v>0</v>
      </c>
      <c r="N1092">
        <v>117</v>
      </c>
      <c r="O1092">
        <v>1</v>
      </c>
      <c r="P1092">
        <v>0</v>
      </c>
      <c r="Q1092" t="str">
        <v>false</v>
      </c>
      <c r="R1092" t="str">
        <v>Porte de Bretagne</v>
      </c>
      <c r="S1092" t="b">
        <v>1</v>
      </c>
      <c r="T1092">
        <v>1089</v>
      </c>
    </row>
    <row r="1093" spans="3:20" x14ac:dyDescent="0.3">
      <c r="C1093" t="str">
        <v>06 88 61 26 38</v>
      </c>
      <c r="D1093" s="3">
        <v>1338</v>
      </c>
      <c r="E1093" t="str">
        <v>GAEC Long pré - Le long pré</v>
      </c>
      <c r="F1093" s="6">
        <v>44461.775625000002</v>
      </c>
      <c r="G1093">
        <v>2021</v>
      </c>
      <c r="H1093" t="str">
        <v>Thomas</v>
      </c>
      <c r="I1093" t="str">
        <v>Battais</v>
      </c>
      <c r="J1093" t="str">
        <v>gaeclelongpre@gmail.com</v>
      </c>
      <c r="K1093" t="str">
        <v>Le Long Pré, 35560 Marcillé-Raoul, France</v>
      </c>
      <c r="L1093">
        <v>0</v>
      </c>
      <c r="M1093">
        <v>0</v>
      </c>
      <c r="N1093">
        <v>117</v>
      </c>
      <c r="O1093">
        <v>1</v>
      </c>
      <c r="P1093">
        <v>17500</v>
      </c>
      <c r="Q1093" t="str">
        <v>true</v>
      </c>
      <c r="R1093" t="str">
        <v>Porte de Bretagne</v>
      </c>
      <c r="S1093" t="b">
        <v>1</v>
      </c>
      <c r="T1093">
        <v>1090</v>
      </c>
    </row>
    <row r="1094" spans="3:20" x14ac:dyDescent="0.3">
      <c r="C1094" t="str">
        <v>06 88 61 26 38</v>
      </c>
      <c r="D1094" s="3">
        <v>1339</v>
      </c>
      <c r="E1094" t="str">
        <v>GAEC Long pré - Cour fermée</v>
      </c>
      <c r="F1094" s="6">
        <v>44461.776921296296</v>
      </c>
      <c r="G1094">
        <v>2021</v>
      </c>
      <c r="H1094" t="str">
        <v>Thomas</v>
      </c>
      <c r="I1094" t="str">
        <v>Battais</v>
      </c>
      <c r="J1094" t="str">
        <v>gaeclelongpre@gmail.com</v>
      </c>
      <c r="K1094" t="str">
        <v>Montdoublain, 35560 Marcillé-Raoul, France</v>
      </c>
      <c r="L1094">
        <v>0</v>
      </c>
      <c r="M1094">
        <v>0</v>
      </c>
      <c r="N1094">
        <v>117</v>
      </c>
      <c r="O1094">
        <v>1</v>
      </c>
      <c r="P1094">
        <v>17500</v>
      </c>
      <c r="Q1094" t="str">
        <v>true</v>
      </c>
      <c r="R1094" t="str">
        <v>Porte de Bretagne</v>
      </c>
      <c r="S1094" t="b">
        <v>1</v>
      </c>
      <c r="T1094">
        <v>1091</v>
      </c>
    </row>
    <row r="1095" spans="3:20" x14ac:dyDescent="0.3">
      <c r="C1095" t="str">
        <v>06 88 61 26 38</v>
      </c>
      <c r="D1095" s="3">
        <v>1340</v>
      </c>
      <c r="E1095" t="str">
        <v>GAEC Long pré- Champ Moussel</v>
      </c>
      <c r="F1095" s="6">
        <v>44461.778078703705</v>
      </c>
      <c r="G1095">
        <v>2021</v>
      </c>
      <c r="H1095" t="str">
        <v>Thomas</v>
      </c>
      <c r="I1095" t="str">
        <v>Battais</v>
      </c>
      <c r="J1095" t="str">
        <v>gaeclelongpre@gmail.com</v>
      </c>
      <c r="K1095" t="str">
        <v>Champ Moussel, 35560 Marcillé-Raoul, France</v>
      </c>
      <c r="L1095">
        <v>0</v>
      </c>
      <c r="M1095">
        <v>0</v>
      </c>
      <c r="N1095">
        <v>117</v>
      </c>
      <c r="O1095">
        <v>1</v>
      </c>
      <c r="P1095">
        <v>0</v>
      </c>
      <c r="Q1095" t="str">
        <v>false</v>
      </c>
      <c r="R1095" t="str">
        <v>Porte de Bretagne</v>
      </c>
      <c r="S1095" t="b">
        <v>1</v>
      </c>
      <c r="T1095">
        <v>1092</v>
      </c>
    </row>
    <row r="1096" spans="3:20" x14ac:dyDescent="0.3">
      <c r="C1096" t="str">
        <v>06 70 86 14 21</v>
      </c>
      <c r="D1096" s="3">
        <v>1341</v>
      </c>
      <c r="E1096" t="str">
        <v>GAEC Perrot</v>
      </c>
      <c r="F1096" s="6">
        <v>44462.458645833336</v>
      </c>
      <c r="G1096">
        <v>2021</v>
      </c>
      <c r="H1096" t="str">
        <v>Alain</v>
      </c>
      <c r="I1096" t="str">
        <v>PERROT</v>
      </c>
      <c r="J1096" t="str">
        <v>alainperrot29@laposte.net</v>
      </c>
      <c r="K1096" t="str">
        <v>Berbouguis, 29217 Plougonvelin, France</v>
      </c>
      <c r="L1096">
        <v>0</v>
      </c>
      <c r="M1096">
        <v>0</v>
      </c>
      <c r="N1096">
        <v>117</v>
      </c>
      <c r="O1096">
        <v>2</v>
      </c>
      <c r="P1096">
        <v>0</v>
      </c>
      <c r="Q1096" t="str">
        <v>true</v>
      </c>
      <c r="R1096" t="str">
        <v>Bretagne</v>
      </c>
      <c r="S1096" t="b">
        <v>1</v>
      </c>
      <c r="T1096">
        <v>1093</v>
      </c>
    </row>
    <row r="1097" spans="3:20" x14ac:dyDescent="0.3">
      <c r="C1097" t="str">
        <v>06 77 10 14 86</v>
      </c>
      <c r="D1097" s="3">
        <v>1342</v>
      </c>
      <c r="E1097" t="str">
        <v>EARL de Kerlembars</v>
      </c>
      <c r="F1097" s="6">
        <v>44462.463321759256</v>
      </c>
      <c r="G1097">
        <v>2021</v>
      </c>
      <c r="H1097" t="str">
        <v>Jean-Michel</v>
      </c>
      <c r="I1097" t="str">
        <v>JOUAN</v>
      </c>
      <c r="J1097" t="str">
        <v>jm_jouan@netcourrier.com</v>
      </c>
      <c r="K1097" t="str">
        <v>Kerlembars, 29280 Plouzané, France</v>
      </c>
      <c r="L1097">
        <v>0</v>
      </c>
      <c r="M1097">
        <v>0</v>
      </c>
      <c r="N1097">
        <v>117</v>
      </c>
      <c r="O1097">
        <v>1</v>
      </c>
      <c r="P1097">
        <v>17500</v>
      </c>
      <c r="Q1097" t="str">
        <v>true</v>
      </c>
      <c r="R1097" t="str">
        <v>Bretagne</v>
      </c>
      <c r="S1097" t="b">
        <v>1</v>
      </c>
      <c r="T1097">
        <v>1094</v>
      </c>
    </row>
    <row r="1098" spans="3:20" x14ac:dyDescent="0.3">
      <c r="C1098">
        <v>0</v>
      </c>
      <c r="D1098" s="3">
        <v>1343</v>
      </c>
      <c r="E1098" t="str">
        <v>MyLumioo LANGLOIS Christophe</v>
      </c>
      <c r="F1098" s="6">
        <v>44462.805833333332</v>
      </c>
      <c r="G1098">
        <v>2021</v>
      </c>
      <c r="H1098" t="str">
        <v>sas</v>
      </c>
      <c r="I1098" t="str">
        <v>Motoculture</v>
      </c>
      <c r="J1098" t="str">
        <v>motoculture.teilleulais@orange.fr</v>
      </c>
      <c r="K1098" t="str">
        <v>Moulin de Groujet, 61350 Saint-Mars-d'Égrenne, France</v>
      </c>
      <c r="L1098">
        <v>0</v>
      </c>
      <c r="M1098">
        <v>0</v>
      </c>
      <c r="N1098">
        <v>8</v>
      </c>
      <c r="O1098">
        <v>1</v>
      </c>
      <c r="P1098">
        <v>0</v>
      </c>
      <c r="Q1098" t="str">
        <v>false</v>
      </c>
      <c r="R1098" t="str">
        <v>Porte de Bretagne</v>
      </c>
      <c r="S1098" t="b">
        <v>1</v>
      </c>
      <c r="T1098">
        <v>1095</v>
      </c>
    </row>
    <row r="1099" spans="3:20" x14ac:dyDescent="0.3">
      <c r="C1099" t="str">
        <v>06 75 28 19 23</v>
      </c>
      <c r="D1099" s="3">
        <v>1344</v>
      </c>
      <c r="E1099" t="str">
        <v>EARL Saint Louboué</v>
      </c>
      <c r="F1099" s="6">
        <v>44463.435277777775</v>
      </c>
      <c r="G1099">
        <v>2021</v>
      </c>
      <c r="H1099" t="str">
        <v>Franck</v>
      </c>
      <c r="I1099" t="str">
        <v>SAINT LOUBOUE</v>
      </c>
      <c r="J1099" t="str">
        <v>earl.saint-louboue@orange.fr</v>
      </c>
      <c r="K1099" t="str">
        <v>64330 Garlin, France</v>
      </c>
      <c r="L1099">
        <v>0</v>
      </c>
      <c r="M1099">
        <v>0</v>
      </c>
      <c r="N1099">
        <v>117</v>
      </c>
      <c r="O1099">
        <v>1</v>
      </c>
      <c r="P1099">
        <v>18000</v>
      </c>
      <c r="Q1099" t="str">
        <v>true</v>
      </c>
      <c r="R1099" t="str">
        <v>Occitanie</v>
      </c>
      <c r="S1099" t="b">
        <v>1</v>
      </c>
      <c r="T1099">
        <v>1096</v>
      </c>
    </row>
    <row r="1100" spans="3:20" x14ac:dyDescent="0.3">
      <c r="C1100" t="str">
        <v>06 33 49 99 10</v>
      </c>
      <c r="D1100" s="3">
        <v>1345</v>
      </c>
      <c r="E1100" t="str">
        <v>Syndicat Intercommunal des Fontenottes</v>
      </c>
      <c r="F1100" s="6">
        <v>44463.799143518518</v>
      </c>
      <c r="G1100">
        <v>2021</v>
      </c>
      <c r="H1100" t="str">
        <v>Confland</v>
      </c>
      <c r="I1100" t="str">
        <v>Brunaud</v>
      </c>
      <c r="J1100" t="str">
        <v>sif.purgerot@orange.fr</v>
      </c>
      <c r="K1100" t="str">
        <v>31 Rue Grande Rue, 70160 Baulay, France</v>
      </c>
      <c r="L1100">
        <v>0</v>
      </c>
      <c r="M1100">
        <v>0</v>
      </c>
      <c r="N1100">
        <v>117</v>
      </c>
      <c r="O1100">
        <v>1</v>
      </c>
      <c r="P1100">
        <v>0</v>
      </c>
      <c r="Q1100" t="str">
        <v>true</v>
      </c>
      <c r="R1100" t="str">
        <v>Porte de Bretagne</v>
      </c>
      <c r="S1100" t="b">
        <v>1</v>
      </c>
      <c r="T1100">
        <v>1097</v>
      </c>
    </row>
    <row r="1101" spans="3:20" x14ac:dyDescent="0.3">
      <c r="C1101" t="str">
        <v>06 88 28 43 48</v>
      </c>
      <c r="D1101" s="3">
        <v>1346</v>
      </c>
      <c r="E1101" t="str">
        <v>Earl de la Coupelle</v>
      </c>
      <c r="F1101" s="6">
        <v>44463.988020833334</v>
      </c>
      <c r="G1101">
        <v>2021</v>
      </c>
      <c r="H1101" t="str">
        <v>Valentin</v>
      </c>
      <c r="I1101" t="str">
        <v>Potier</v>
      </c>
      <c r="J1101" t="str">
        <v>earldelacoupelle@gmail.com</v>
      </c>
      <c r="K1101" t="str">
        <v>La Coupelle, 72380 Sainte-Sabine-sur-Longève, France</v>
      </c>
      <c r="L1101">
        <v>0</v>
      </c>
      <c r="M1101">
        <v>0</v>
      </c>
      <c r="N1101">
        <v>117</v>
      </c>
      <c r="O1101">
        <v>1</v>
      </c>
      <c r="P1101">
        <v>0</v>
      </c>
      <c r="Q1101" t="str">
        <v>false</v>
      </c>
      <c r="R1101" t="str">
        <v>Pays de la Loire</v>
      </c>
      <c r="S1101" t="b">
        <v>1</v>
      </c>
      <c r="T1101">
        <v>1098</v>
      </c>
    </row>
    <row r="1102" spans="3:20" x14ac:dyDescent="0.3">
      <c r="C1102" t="str">
        <v>06 48 98 11 85</v>
      </c>
      <c r="D1102" s="3">
        <v>1347</v>
      </c>
      <c r="E1102" t="str">
        <v>Gaec du grand Beauchène</v>
      </c>
      <c r="F1102" s="6">
        <v>44463.999548611115</v>
      </c>
      <c r="G1102">
        <v>2022</v>
      </c>
      <c r="H1102" t="str">
        <v>Vincent</v>
      </c>
      <c r="I1102" t="str">
        <v>Houlbert</v>
      </c>
      <c r="J1102" t="str">
        <v>vincenthoulbert@hotmail.fr</v>
      </c>
      <c r="K1102" t="str">
        <v>Le Grand Beauchêne, 72430 Tassé, France</v>
      </c>
      <c r="L1102">
        <v>0</v>
      </c>
      <c r="M1102">
        <v>0</v>
      </c>
      <c r="N1102">
        <v>117</v>
      </c>
      <c r="O1102">
        <v>1</v>
      </c>
      <c r="P1102">
        <v>18000</v>
      </c>
      <c r="Q1102" t="str">
        <v>true</v>
      </c>
      <c r="R1102" t="str">
        <v>Porte de Bretagne</v>
      </c>
      <c r="S1102" t="b">
        <v>1</v>
      </c>
      <c r="T1102">
        <v>1099</v>
      </c>
    </row>
    <row r="1103" spans="3:20" x14ac:dyDescent="0.3">
      <c r="C1103" t="str">
        <v>06 15 93 68 06</v>
      </c>
      <c r="D1103" s="3">
        <v>1348</v>
      </c>
      <c r="E1103" t="str">
        <v>EARL la Jaluère - (Site Porcs)</v>
      </c>
      <c r="F1103" s="6">
        <v>44464.021412037036</v>
      </c>
      <c r="G1103">
        <v>2021</v>
      </c>
      <c r="H1103" t="str">
        <v>Nicolas</v>
      </c>
      <c r="I1103" t="str">
        <v>Fortin</v>
      </c>
      <c r="J1103" t="str">
        <v>lajaluere@gmail.com</v>
      </c>
      <c r="K1103" t="str">
        <v>La Jaluere, 72300 Juigné-sur-Sarthe, France</v>
      </c>
      <c r="L1103">
        <v>0</v>
      </c>
      <c r="M1103">
        <v>0</v>
      </c>
      <c r="N1103">
        <v>117</v>
      </c>
      <c r="O1103">
        <v>1</v>
      </c>
      <c r="P1103">
        <v>0</v>
      </c>
      <c r="Q1103" t="str">
        <v>false</v>
      </c>
      <c r="R1103" t="str">
        <v>Porte de Bretagne</v>
      </c>
      <c r="S1103" t="b">
        <v>1</v>
      </c>
      <c r="T1103">
        <v>1100</v>
      </c>
    </row>
    <row r="1104" spans="3:20" x14ac:dyDescent="0.3">
      <c r="C1104" t="str">
        <v>06 15 93 68 06</v>
      </c>
      <c r="D1104" s="3">
        <v>1349</v>
      </c>
      <c r="E1104" t="str">
        <v>EARL la Jaluère -  (Site Transformation)</v>
      </c>
      <c r="F1104" s="6">
        <v>44464.022187499999</v>
      </c>
      <c r="G1104">
        <v>2021</v>
      </c>
      <c r="H1104" t="str">
        <v>Nicolas</v>
      </c>
      <c r="I1104" t="str">
        <v>Fortin</v>
      </c>
      <c r="J1104" t="str">
        <v>lajaluere@gmail.com</v>
      </c>
      <c r="K1104" t="str">
        <v>La Jaluere, 72300 Juigné-sur-Sarthe, France</v>
      </c>
      <c r="L1104">
        <v>0</v>
      </c>
      <c r="M1104">
        <v>0</v>
      </c>
      <c r="N1104">
        <v>75</v>
      </c>
      <c r="O1104">
        <v>1</v>
      </c>
      <c r="P1104">
        <v>0</v>
      </c>
      <c r="Q1104" t="str">
        <v>false</v>
      </c>
      <c r="R1104" t="str">
        <v>Porte de Bretagne</v>
      </c>
      <c r="S1104" t="b">
        <v>1</v>
      </c>
      <c r="T1104">
        <v>1101</v>
      </c>
    </row>
    <row r="1105" spans="3:20" x14ac:dyDescent="0.3">
      <c r="C1105" t="str">
        <v>06 81 14 79 48</v>
      </c>
      <c r="D1105" s="3">
        <v>1350</v>
      </c>
      <c r="E1105" t="str">
        <v>GAEC De la Croix</v>
      </c>
      <c r="F1105" s="6">
        <v>44466.425370370373</v>
      </c>
      <c r="G1105">
        <v>2021</v>
      </c>
      <c r="H1105" t="str">
        <v>Bruno</v>
      </c>
      <c r="I1105" t="str">
        <v>Lanterne</v>
      </c>
      <c r="J1105" t="str">
        <v>gaecdelacroix88@orange.fr</v>
      </c>
      <c r="K1105" t="str">
        <v>45 Rue Pied de Cheval, 88270 Gorhey, France</v>
      </c>
      <c r="L1105">
        <v>0</v>
      </c>
      <c r="M1105">
        <v>0</v>
      </c>
      <c r="N1105">
        <v>117</v>
      </c>
      <c r="O1105">
        <v>1</v>
      </c>
      <c r="P1105">
        <v>0</v>
      </c>
      <c r="Q1105" t="str">
        <v>true</v>
      </c>
      <c r="R1105" t="str">
        <v>Rhone Alpes</v>
      </c>
      <c r="S1105" t="b">
        <v>1</v>
      </c>
      <c r="T1105">
        <v>1102</v>
      </c>
    </row>
    <row r="1106" spans="3:20" x14ac:dyDescent="0.3">
      <c r="C1106" t="str">
        <v>06 25 32 15 13</v>
      </c>
      <c r="D1106" s="3">
        <v>1351</v>
      </c>
      <c r="E1106" t="str">
        <v>EARL du clos chevallier</v>
      </c>
      <c r="F1106" s="6">
        <v>44466.778923611113</v>
      </c>
      <c r="G1106">
        <v>2021</v>
      </c>
      <c r="H1106" t="str">
        <v>Anthony</v>
      </c>
      <c r="I1106" t="str">
        <v>Bradane</v>
      </c>
      <c r="J1106" t="str">
        <v>lecloschevallier@gmail.com</v>
      </c>
      <c r="K1106" t="str">
        <v>23 Rue l'Abbé Cotteux, 44110 Louisfert, France</v>
      </c>
      <c r="L1106">
        <v>0</v>
      </c>
      <c r="M1106">
        <v>0</v>
      </c>
      <c r="N1106">
        <v>117</v>
      </c>
      <c r="O1106">
        <v>1</v>
      </c>
      <c r="P1106">
        <v>0</v>
      </c>
      <c r="Q1106" t="str">
        <v>false</v>
      </c>
      <c r="R1106" t="str">
        <v>Pays de la Loire</v>
      </c>
      <c r="S1106" t="b">
        <v>1</v>
      </c>
      <c r="T1106">
        <v>1103</v>
      </c>
    </row>
    <row r="1107" spans="3:20" x14ac:dyDescent="0.3">
      <c r="C1107" t="str">
        <v>06 43 04 37 93</v>
      </c>
      <c r="D1107" s="3">
        <v>1352</v>
      </c>
      <c r="E1107" t="str">
        <v>MyLumioo BUSNEL Roger</v>
      </c>
      <c r="F1107" s="6">
        <v>44467.540150462963</v>
      </c>
      <c r="G1107">
        <v>2021</v>
      </c>
      <c r="H1107" t="str">
        <v>Roger</v>
      </c>
      <c r="I1107" t="str">
        <v>Busnel</v>
      </c>
      <c r="J1107" t="str">
        <v>roger.busnel@orange.fr</v>
      </c>
      <c r="K1107" t="str">
        <v>Le Chesnot, 35190 La Baussaine, France</v>
      </c>
      <c r="L1107">
        <v>0</v>
      </c>
      <c r="M1107">
        <v>0</v>
      </c>
      <c r="N1107">
        <v>8</v>
      </c>
      <c r="O1107">
        <v>3</v>
      </c>
      <c r="P1107">
        <v>17000</v>
      </c>
      <c r="Q1107" t="str">
        <v>false</v>
      </c>
      <c r="R1107" t="str">
        <v>Porte de Bretagne</v>
      </c>
      <c r="S1107" t="b">
        <v>1</v>
      </c>
      <c r="T1107">
        <v>1104</v>
      </c>
    </row>
    <row r="1108" spans="3:20" x14ac:dyDescent="0.3">
      <c r="C1108" t="str">
        <v>06 79 11 26 38</v>
      </c>
      <c r="D1108" s="3">
        <v>1353</v>
      </c>
      <c r="E1108" t="str">
        <v>EARL le Sablonnet</v>
      </c>
      <c r="F1108" s="6">
        <v>44469.809050925927</v>
      </c>
      <c r="G1108">
        <v>2022</v>
      </c>
      <c r="H1108" t="str">
        <v>Jean</v>
      </c>
      <c r="I1108" t="str">
        <v>JOULIN</v>
      </c>
      <c r="J1108" t="str">
        <v>m.n.o21@hotmail.fr</v>
      </c>
      <c r="K1108" t="str">
        <v>Les Grandes Martinières, 72200 Bazouges Cré sur Loir, France</v>
      </c>
      <c r="L1108">
        <v>0</v>
      </c>
      <c r="M1108">
        <v>0</v>
      </c>
      <c r="N1108">
        <v>75</v>
      </c>
      <c r="O1108">
        <v>1</v>
      </c>
      <c r="P1108">
        <v>14350</v>
      </c>
      <c r="Q1108" t="str">
        <v>true</v>
      </c>
      <c r="R1108" t="str">
        <v>Porte de Bretagne</v>
      </c>
      <c r="S1108" t="b">
        <v>1</v>
      </c>
      <c r="T1108">
        <v>1105</v>
      </c>
    </row>
    <row r="1109" spans="3:20" x14ac:dyDescent="0.3">
      <c r="C1109" t="str">
        <v>06 77 54 14 15</v>
      </c>
      <c r="D1109" s="3">
        <v>1354</v>
      </c>
      <c r="E1109" t="str">
        <v>Earl Théotime</v>
      </c>
      <c r="F1109" s="6">
        <v>44470.367569444446</v>
      </c>
      <c r="G1109">
        <v>2021</v>
      </c>
      <c r="H1109" t="str">
        <v>Sophie</v>
      </c>
      <c r="I1109" t="str">
        <v>Théotime</v>
      </c>
      <c r="J1109" t="str">
        <v>theobou@orange.fr</v>
      </c>
      <c r="K1109" t="str">
        <v>La Basse Haie, 35380 Plélan-le-Grand, France</v>
      </c>
      <c r="L1109">
        <v>0</v>
      </c>
      <c r="M1109">
        <v>0</v>
      </c>
      <c r="N1109">
        <v>117</v>
      </c>
      <c r="O1109">
        <v>1</v>
      </c>
      <c r="P1109">
        <v>0</v>
      </c>
      <c r="Q1109" t="str">
        <v>false</v>
      </c>
      <c r="R1109" t="str">
        <v>Bretagne</v>
      </c>
      <c r="S1109" t="b">
        <v>1</v>
      </c>
      <c r="T1109">
        <v>1106</v>
      </c>
    </row>
    <row r="1110" spans="3:20" x14ac:dyDescent="0.3">
      <c r="C1110" t="str">
        <v>06 12 05 87 11</v>
      </c>
      <c r="D1110" s="3">
        <v>1355</v>
      </c>
      <c r="E1110" t="str">
        <v>SCEA TOUDIC ANDRE</v>
      </c>
      <c r="F1110" s="6">
        <v>44470.625208333331</v>
      </c>
      <c r="G1110">
        <v>2021</v>
      </c>
      <c r="H1110" t="str">
        <v>André</v>
      </c>
      <c r="I1110" t="str">
        <v>Toudic</v>
      </c>
      <c r="J1110" t="str">
        <v>mireilleandretoudic@orange.fr</v>
      </c>
      <c r="K1110" t="str">
        <v>Kerlastre, 22450 Quemperven, France</v>
      </c>
      <c r="L1110">
        <v>0</v>
      </c>
      <c r="M1110">
        <v>0</v>
      </c>
      <c r="N1110">
        <v>117</v>
      </c>
      <c r="O1110">
        <v>2</v>
      </c>
      <c r="P1110">
        <v>0</v>
      </c>
      <c r="Q1110" t="str">
        <v>true</v>
      </c>
      <c r="R1110" t="str">
        <v>Bretagne</v>
      </c>
      <c r="S1110" t="b">
        <v>1</v>
      </c>
      <c r="T1110">
        <v>1107</v>
      </c>
    </row>
    <row r="1111" spans="3:20" x14ac:dyDescent="0.3">
      <c r="C1111" t="str">
        <v>06 75 65 57 42</v>
      </c>
      <c r="D1111" s="3">
        <v>1356</v>
      </c>
      <c r="E1111" t="str">
        <v>Mr DANJOU Damien</v>
      </c>
      <c r="F1111" s="6">
        <v>44470.772199074076</v>
      </c>
      <c r="G1111">
        <v>2019</v>
      </c>
      <c r="H1111" t="str">
        <v>Damien</v>
      </c>
      <c r="I1111" t="str">
        <v>DANJOU</v>
      </c>
      <c r="J1111" t="str">
        <v>danjoudamien@orange.fr</v>
      </c>
      <c r="K1111" t="str">
        <v>La Petite Mancellière, 50410 Percy-en-Normandie, France</v>
      </c>
      <c r="L1111">
        <v>0</v>
      </c>
      <c r="M1111">
        <v>0</v>
      </c>
      <c r="N1111">
        <v>75</v>
      </c>
      <c r="O1111">
        <v>1</v>
      </c>
      <c r="P1111">
        <v>13650</v>
      </c>
      <c r="Q1111" t="str">
        <v>true</v>
      </c>
      <c r="R1111" t="str">
        <v>Porte de Bretagne</v>
      </c>
      <c r="S1111" t="b">
        <v>1</v>
      </c>
      <c r="T1111">
        <v>1108</v>
      </c>
    </row>
    <row r="1112" spans="3:20" x14ac:dyDescent="0.3">
      <c r="C1112" t="str">
        <v>06 10 30 82 67</v>
      </c>
      <c r="D1112" s="3">
        <v>1357</v>
      </c>
      <c r="E1112" t="str">
        <v>Earl de la Coutardière</v>
      </c>
      <c r="F1112" s="6">
        <v>44473.966921296298</v>
      </c>
      <c r="G1112">
        <v>0</v>
      </c>
      <c r="H1112" t="str">
        <v>Hervé</v>
      </c>
      <c r="I1112" t="str">
        <v>Guérot</v>
      </c>
      <c r="J1112" t="str">
        <v>herve.guerot@gmail.com</v>
      </c>
      <c r="K1112" t="str">
        <v>La Coutardière, 53170 Le Buret, France</v>
      </c>
      <c r="L1112">
        <v>0</v>
      </c>
      <c r="M1112">
        <v>0</v>
      </c>
      <c r="N1112">
        <v>117</v>
      </c>
      <c r="O1112">
        <v>1</v>
      </c>
      <c r="P1112">
        <v>0</v>
      </c>
      <c r="Q1112" t="str">
        <v>false</v>
      </c>
      <c r="R1112" t="str">
        <v>Porte de Bretagne</v>
      </c>
      <c r="S1112" t="b">
        <v>1</v>
      </c>
      <c r="T1112">
        <v>1109</v>
      </c>
    </row>
    <row r="1113" spans="3:20" x14ac:dyDescent="0.3">
      <c r="C1113" t="str">
        <v>06 78 99 00 66</v>
      </c>
      <c r="D1113" s="3">
        <v>1358</v>
      </c>
      <c r="E1113" t="str">
        <v>GAEC du ruisseau d'argent</v>
      </c>
      <c r="F1113" s="6">
        <v>44474.515844907408</v>
      </c>
      <c r="G1113">
        <v>2021</v>
      </c>
      <c r="H1113" t="str">
        <v>-</v>
      </c>
      <c r="I1113" t="str">
        <v>Mougeolle</v>
      </c>
      <c r="J1113" t="str">
        <v>gaec.ruisseaudargent@gmail.com</v>
      </c>
      <c r="K1113" t="str">
        <v>12 Rue du Moulin, 88460 Charmois-devant-Bruyères, France</v>
      </c>
      <c r="L1113">
        <v>0</v>
      </c>
      <c r="M1113">
        <v>0</v>
      </c>
      <c r="N1113">
        <v>117</v>
      </c>
      <c r="O1113">
        <v>1</v>
      </c>
      <c r="P1113">
        <v>0</v>
      </c>
      <c r="Q1113" t="str">
        <v>false</v>
      </c>
      <c r="R1113" t="str">
        <v>Rhone Alpes</v>
      </c>
      <c r="S1113" t="b">
        <v>1</v>
      </c>
      <c r="T1113">
        <v>1110</v>
      </c>
    </row>
    <row r="1114" spans="3:20" x14ac:dyDescent="0.3">
      <c r="C1114" t="str">
        <v>06 02 09 33 41</v>
      </c>
      <c r="D1114" s="3">
        <v>1359</v>
      </c>
      <c r="E1114" t="str">
        <v>MyLumioo Pascal Le Monnier</v>
      </c>
      <c r="F1114" s="6">
        <v>44474.801203703704</v>
      </c>
      <c r="G1114">
        <v>2022</v>
      </c>
      <c r="H1114" t="str">
        <v>Pascal</v>
      </c>
      <c r="I1114" t="str">
        <v>Le Monnier</v>
      </c>
      <c r="J1114" t="str">
        <v>lemonnier.pascal207@orange.fr</v>
      </c>
      <c r="K1114" t="str">
        <v>31 Rue du Domfrontais, 61350 Passais-Villages, France</v>
      </c>
      <c r="L1114">
        <v>0</v>
      </c>
      <c r="M1114">
        <v>0</v>
      </c>
      <c r="N1114">
        <v>8</v>
      </c>
      <c r="O1114">
        <v>1</v>
      </c>
      <c r="P1114">
        <v>0</v>
      </c>
      <c r="Q1114" t="str">
        <v>false</v>
      </c>
      <c r="R1114" t="str">
        <v>Porte de Bretagne</v>
      </c>
      <c r="S1114" t="b">
        <v>1</v>
      </c>
      <c r="T1114">
        <v>1111</v>
      </c>
    </row>
    <row r="1115" spans="3:20" x14ac:dyDescent="0.3">
      <c r="C1115" t="str">
        <v>06 07 99 87 65</v>
      </c>
      <c r="D1115" s="3">
        <v>1360</v>
      </c>
      <c r="E1115" t="str">
        <v>EARL de la lande Moy</v>
      </c>
      <c r="F1115" s="6">
        <v>44474.820648148147</v>
      </c>
      <c r="G1115">
        <v>2016</v>
      </c>
      <c r="H1115" t="str">
        <v>Yves Marie</v>
      </c>
      <c r="I1115" t="str">
        <v>BEAUDET</v>
      </c>
      <c r="J1115" t="str">
        <v>yms.beaudet@wanadoo.fr</v>
      </c>
      <c r="K1115" t="str">
        <v>La Lande Moy, 22400 Landéhen, France</v>
      </c>
      <c r="L1115">
        <v>0</v>
      </c>
      <c r="M1115">
        <v>0</v>
      </c>
      <c r="N1115">
        <v>114</v>
      </c>
      <c r="O1115">
        <v>10</v>
      </c>
      <c r="P1115">
        <v>120000</v>
      </c>
      <c r="Q1115" t="str">
        <v>true</v>
      </c>
      <c r="R1115" t="str">
        <v>Bretagne</v>
      </c>
      <c r="S1115" t="b">
        <v>1</v>
      </c>
      <c r="T1115">
        <v>1112</v>
      </c>
    </row>
    <row r="1116" spans="3:20" x14ac:dyDescent="0.3">
      <c r="C1116" t="str">
        <v>06 60 73 61 29</v>
      </c>
      <c r="D1116" s="3">
        <v>1361</v>
      </c>
      <c r="E1116" t="str">
        <v>GAEC de la Grande Croix</v>
      </c>
      <c r="F1116" s="6">
        <v>44474.873900462961</v>
      </c>
      <c r="G1116">
        <v>2021</v>
      </c>
      <c r="H1116" t="str">
        <v>Philippe</v>
      </c>
      <c r="I1116" t="str">
        <v>Royer</v>
      </c>
      <c r="J1116" t="str">
        <v>garayer@live.fr</v>
      </c>
      <c r="K1116" t="str">
        <v>La Grande Croix, 72110 Saint-Aignan, France</v>
      </c>
      <c r="L1116">
        <v>0</v>
      </c>
      <c r="M1116">
        <v>0</v>
      </c>
      <c r="N1116">
        <v>75</v>
      </c>
      <c r="O1116">
        <v>1</v>
      </c>
      <c r="P1116">
        <v>0</v>
      </c>
      <c r="Q1116" t="str">
        <v>false</v>
      </c>
      <c r="R1116" t="str">
        <v>Pays de la Loire</v>
      </c>
      <c r="S1116" t="b">
        <v>1</v>
      </c>
      <c r="T1116">
        <v>1113</v>
      </c>
    </row>
    <row r="1117" spans="3:20" x14ac:dyDescent="0.3">
      <c r="C1117" t="str">
        <v>06 73 85 18 12</v>
      </c>
      <c r="D1117" s="3">
        <v>1362</v>
      </c>
      <c r="E1117" t="str">
        <v>SCI Actibio</v>
      </c>
      <c r="F1117" s="6">
        <v>44475.674976851849</v>
      </c>
      <c r="G1117">
        <v>2021</v>
      </c>
      <c r="H1117" t="str">
        <v>SCI</v>
      </c>
      <c r="I1117" t="str">
        <v>Actibio</v>
      </c>
      <c r="J1117" t="str">
        <v>patrick.buchot@actibio.net</v>
      </c>
      <c r="K1117" t="str">
        <v>10 Rue Ferdinand Buisson, 53810 Changé, France</v>
      </c>
      <c r="L1117">
        <v>0</v>
      </c>
      <c r="M1117">
        <v>0</v>
      </c>
      <c r="N1117">
        <v>117</v>
      </c>
      <c r="O1117">
        <v>2</v>
      </c>
      <c r="P1117">
        <v>0</v>
      </c>
      <c r="Q1117" t="str">
        <v>false</v>
      </c>
      <c r="R1117" t="str">
        <v>Porte de Bretagne</v>
      </c>
      <c r="S1117" t="b">
        <v>1</v>
      </c>
      <c r="T1117">
        <v>1114</v>
      </c>
    </row>
    <row r="1118" spans="3:20" x14ac:dyDescent="0.3">
      <c r="C1118" t="str">
        <v>06 79 74 43 93</v>
      </c>
      <c r="D1118" s="3">
        <v>1363</v>
      </c>
      <c r="E1118" t="str">
        <v>EARL TOUZE Yves</v>
      </c>
      <c r="F1118" s="6">
        <v>44476.757361111115</v>
      </c>
      <c r="G1118">
        <v>2018</v>
      </c>
      <c r="H1118" t="str">
        <v>Yves</v>
      </c>
      <c r="I1118" t="str">
        <v>TOUZE</v>
      </c>
      <c r="J1118" t="str">
        <v>earlkerhellec@orange.fr</v>
      </c>
      <c r="K1118" t="str">
        <v>L'Étang Neuf, 22480 Saint-Connan, France</v>
      </c>
      <c r="L1118">
        <v>0</v>
      </c>
      <c r="M1118">
        <v>0</v>
      </c>
      <c r="N1118">
        <v>117</v>
      </c>
      <c r="O1118">
        <v>1</v>
      </c>
      <c r="P1118">
        <v>0</v>
      </c>
      <c r="Q1118" t="str">
        <v>true</v>
      </c>
      <c r="R1118" t="str">
        <v>Bretagne</v>
      </c>
      <c r="S1118" t="b">
        <v>1</v>
      </c>
      <c r="T1118">
        <v>1115</v>
      </c>
    </row>
    <row r="1119" spans="3:20" x14ac:dyDescent="0.3">
      <c r="C1119" t="str">
        <v>06 85 57 99 17</v>
      </c>
      <c r="D1119" s="3">
        <v>1364</v>
      </c>
      <c r="E1119" t="str">
        <v>EARL les Acacias</v>
      </c>
      <c r="F1119" s="6">
        <v>44477.566307870373</v>
      </c>
      <c r="G1119">
        <v>2021</v>
      </c>
      <c r="H1119" t="str">
        <v>Fabien</v>
      </c>
      <c r="I1119" t="str">
        <v>Le Moullec</v>
      </c>
      <c r="J1119" t="str">
        <v>flemoullec@orange.fr</v>
      </c>
      <c r="K1119" t="str">
        <v>Lestréha, 56420 Billio, France</v>
      </c>
      <c r="L1119">
        <v>0</v>
      </c>
      <c r="M1119">
        <v>0</v>
      </c>
      <c r="N1119">
        <v>117</v>
      </c>
      <c r="O1119">
        <v>1</v>
      </c>
      <c r="P1119">
        <v>0</v>
      </c>
      <c r="Q1119" t="str">
        <v>false</v>
      </c>
      <c r="R1119" t="str">
        <v>Pays de la Loire</v>
      </c>
      <c r="S1119" t="b">
        <v>1</v>
      </c>
      <c r="T1119">
        <v>1116</v>
      </c>
    </row>
    <row r="1120" spans="3:20" x14ac:dyDescent="0.3">
      <c r="C1120" t="str">
        <v>06 84 21 62 56</v>
      </c>
      <c r="D1120" s="3">
        <v>1365</v>
      </c>
      <c r="E1120" t="str">
        <v>EARL de la Plebeaudière</v>
      </c>
      <c r="F1120" s="6">
        <v>44480.673483796294</v>
      </c>
      <c r="G1120">
        <v>2022</v>
      </c>
      <c r="H1120" t="str">
        <v>Pierre</v>
      </c>
      <c r="I1120" t="str">
        <v>Marsollier</v>
      </c>
      <c r="J1120" t="str">
        <v>pierre.marsollier@gmail.com</v>
      </c>
      <c r="K1120" t="str">
        <v>Ruillé-sur-Loir, 72340 Loir en Vallée, France</v>
      </c>
      <c r="L1120">
        <v>0</v>
      </c>
      <c r="M1120">
        <v>0</v>
      </c>
      <c r="N1120">
        <v>117</v>
      </c>
      <c r="O1120">
        <v>1</v>
      </c>
      <c r="P1120">
        <v>17500</v>
      </c>
      <c r="Q1120" t="str">
        <v>true</v>
      </c>
      <c r="R1120" t="str">
        <v>Porte de Bretagne</v>
      </c>
      <c r="S1120" t="b">
        <v>1</v>
      </c>
      <c r="T1120">
        <v>1117</v>
      </c>
    </row>
    <row r="1121" spans="3:20" x14ac:dyDescent="0.3">
      <c r="C1121" t="str">
        <v>06 85 18 01 73</v>
      </c>
      <c r="D1121" s="3">
        <v>1366</v>
      </c>
      <c r="E1121" t="str">
        <v>Gaec la Puissandière</v>
      </c>
      <c r="F1121" s="6">
        <v>44480.678182870368</v>
      </c>
      <c r="G1121">
        <v>2021</v>
      </c>
      <c r="H1121" t="str">
        <v>Mickael</v>
      </c>
      <c r="I1121" t="str">
        <v>Salmon</v>
      </c>
      <c r="J1121" t="str">
        <v>mickaelnathalie72@orange.fr</v>
      </c>
      <c r="K1121" t="str">
        <v>72430 Saint-Pierre-des-Bois, France</v>
      </c>
      <c r="L1121">
        <v>0</v>
      </c>
      <c r="M1121">
        <v>0</v>
      </c>
      <c r="N1121">
        <v>117</v>
      </c>
      <c r="O1121">
        <v>1</v>
      </c>
      <c r="P1121">
        <v>0</v>
      </c>
      <c r="Q1121" t="str">
        <v>false</v>
      </c>
      <c r="R1121" t="str">
        <v>Pays de la Loire</v>
      </c>
      <c r="S1121" t="b">
        <v>1</v>
      </c>
      <c r="T1121">
        <v>1118</v>
      </c>
    </row>
    <row r="1122" spans="3:20" x14ac:dyDescent="0.3">
      <c r="C1122" t="str">
        <v>06 19 34 21 38</v>
      </c>
      <c r="D1122" s="3">
        <v>1367</v>
      </c>
      <c r="E1122" t="str">
        <v>SCL du Logis</v>
      </c>
      <c r="F1122" s="6">
        <v>44481.87667824074</v>
      </c>
      <c r="G1122">
        <v>2021</v>
      </c>
      <c r="H1122" t="str">
        <v>Mathieu</v>
      </c>
      <c r="I1122" t="str">
        <v>Bertault</v>
      </c>
      <c r="J1122" t="str">
        <v>bertault1@hotmail.fr</v>
      </c>
      <c r="K1122" t="str">
        <v>La Basse Éprunière, 49330 Miré, France</v>
      </c>
      <c r="L1122">
        <v>0</v>
      </c>
      <c r="M1122">
        <v>0</v>
      </c>
      <c r="N1122">
        <v>117</v>
      </c>
      <c r="O1122">
        <v>1</v>
      </c>
      <c r="P1122">
        <v>0</v>
      </c>
      <c r="Q1122" t="str">
        <v>false</v>
      </c>
      <c r="R1122" t="str">
        <v>Pays de la Loire</v>
      </c>
      <c r="S1122" t="b">
        <v>1</v>
      </c>
      <c r="T1122">
        <v>1119</v>
      </c>
    </row>
    <row r="1123" spans="3:20" x14ac:dyDescent="0.3">
      <c r="C1123" t="str">
        <v>06 78 82 69 94</v>
      </c>
      <c r="D1123" s="3">
        <v>1368</v>
      </c>
      <c r="E1123" t="str">
        <v>GAEC De La Guilbaudière</v>
      </c>
      <c r="F1123" s="6">
        <v>44482.705150462964</v>
      </c>
      <c r="G1123">
        <v>2019</v>
      </c>
      <c r="H1123" t="str">
        <v>Jean Philippe</v>
      </c>
      <c r="I1123" t="str">
        <v>MICHENAUD</v>
      </c>
      <c r="J1123" t="str">
        <v>gaeclaguilbaudiere1@gmail.com</v>
      </c>
      <c r="K1123" t="str">
        <v>La Guilbaudière, 85300 Froidfond, France</v>
      </c>
      <c r="L1123">
        <v>0</v>
      </c>
      <c r="M1123">
        <v>0</v>
      </c>
      <c r="N1123">
        <v>117</v>
      </c>
      <c r="O1123">
        <v>2</v>
      </c>
      <c r="P1123">
        <v>0</v>
      </c>
      <c r="Q1123" t="str">
        <v>false</v>
      </c>
      <c r="R1123" t="str">
        <v>Pays de la Loire</v>
      </c>
      <c r="S1123" t="b">
        <v>1</v>
      </c>
      <c r="T1123">
        <v>1120</v>
      </c>
    </row>
    <row r="1124" spans="3:20" x14ac:dyDescent="0.3">
      <c r="C1124" t="str">
        <v>06 21 28 51 98</v>
      </c>
      <c r="D1124" s="3">
        <v>1369</v>
      </c>
      <c r="E1124" t="str">
        <v>EARL Plancher</v>
      </c>
      <c r="F1124" s="6">
        <v>44482.88962962963</v>
      </c>
      <c r="G1124">
        <v>2021</v>
      </c>
      <c r="H1124" t="str">
        <v>Jean-François</v>
      </c>
      <c r="I1124" t="str">
        <v>PLANCHER</v>
      </c>
      <c r="J1124" t="str">
        <v>plancherjf@hotmail.fr</v>
      </c>
      <c r="K1124" t="str">
        <v>32300 Loubersan, France</v>
      </c>
      <c r="L1124">
        <v>0</v>
      </c>
      <c r="M1124">
        <v>0</v>
      </c>
      <c r="N1124">
        <v>110</v>
      </c>
      <c r="O1124">
        <v>2</v>
      </c>
      <c r="P1124">
        <v>0</v>
      </c>
      <c r="Q1124" t="str">
        <v>false</v>
      </c>
      <c r="R1124" t="str">
        <v>Occitanie</v>
      </c>
      <c r="S1124" t="b">
        <v>1</v>
      </c>
      <c r="T1124">
        <v>1121</v>
      </c>
    </row>
    <row r="1125" spans="3:20" x14ac:dyDescent="0.3">
      <c r="C1125" t="str">
        <v>06 60 42 96 60</v>
      </c>
      <c r="D1125" s="3">
        <v>1370</v>
      </c>
      <c r="E1125" t="str">
        <v>MyLumioo Pierre Simon</v>
      </c>
      <c r="F1125" s="6">
        <v>44483.717199074075</v>
      </c>
      <c r="G1125">
        <v>2021</v>
      </c>
      <c r="H1125" t="str">
        <v>Pierre</v>
      </c>
      <c r="I1125" t="str">
        <v>Simon</v>
      </c>
      <c r="J1125" t="str">
        <v>pierre.simon351@orange.fr</v>
      </c>
      <c r="K1125" t="str">
        <v>La Mansonnière, 61210 Putanges-le-Lac, France</v>
      </c>
      <c r="L1125">
        <v>0</v>
      </c>
      <c r="M1125">
        <v>0</v>
      </c>
      <c r="N1125">
        <v>8</v>
      </c>
      <c r="O1125">
        <v>1</v>
      </c>
      <c r="P1125">
        <v>0</v>
      </c>
      <c r="Q1125" t="str">
        <v>false</v>
      </c>
      <c r="R1125" t="str">
        <v>Porte de Bretagne</v>
      </c>
      <c r="S1125" t="b">
        <v>1</v>
      </c>
      <c r="T1125">
        <v>1122</v>
      </c>
    </row>
    <row r="1126" spans="3:20" x14ac:dyDescent="0.3">
      <c r="C1126" t="str">
        <v>06 85 87 88 11</v>
      </c>
      <c r="D1126" s="3">
        <v>1371</v>
      </c>
      <c r="E1126" t="str">
        <v>SCEA Bio C'Baud</v>
      </c>
      <c r="F1126" s="6">
        <v>44483.761562500003</v>
      </c>
      <c r="G1126">
        <v>2021</v>
      </c>
      <c r="H1126" t="str">
        <v>Pauline</v>
      </c>
      <c r="I1126" t="str">
        <v>CADORET</v>
      </c>
      <c r="J1126" t="str">
        <v>pauline.c56150@gmail.com</v>
      </c>
      <c r="K1126" t="str">
        <v>Coët er Punce, 56150 Baud, France</v>
      </c>
      <c r="L1126">
        <v>0</v>
      </c>
      <c r="M1126">
        <v>0</v>
      </c>
      <c r="N1126">
        <v>75</v>
      </c>
      <c r="O1126">
        <v>1</v>
      </c>
      <c r="P1126">
        <v>0</v>
      </c>
      <c r="Q1126" t="str">
        <v>false</v>
      </c>
      <c r="R1126" t="str">
        <v>Bretagne</v>
      </c>
      <c r="S1126" t="b">
        <v>1</v>
      </c>
      <c r="T1126">
        <v>1123</v>
      </c>
    </row>
    <row r="1127" spans="3:20" x14ac:dyDescent="0.3">
      <c r="C1127" t="str">
        <v>06 21 94 11 83</v>
      </c>
      <c r="D1127" s="3">
        <v>1372</v>
      </c>
      <c r="E1127" t="str">
        <v>GAEC du Maneguen</v>
      </c>
      <c r="F1127" s="6">
        <v>44483.768368055556</v>
      </c>
      <c r="G1127">
        <v>2021</v>
      </c>
      <c r="H1127" t="str">
        <v>Christian</v>
      </c>
      <c r="I1127" t="str">
        <v>ROBIC</v>
      </c>
      <c r="J1127" t="str">
        <v>c.robic1@aliceadsl.fr</v>
      </c>
      <c r="K1127" t="str">
        <v>Kertrepé, 56150 Guénin, France</v>
      </c>
      <c r="L1127">
        <v>0</v>
      </c>
      <c r="M1127">
        <v>0</v>
      </c>
      <c r="N1127">
        <v>117</v>
      </c>
      <c r="O1127">
        <v>1</v>
      </c>
      <c r="P1127">
        <v>17500</v>
      </c>
      <c r="Q1127" t="str">
        <v>true</v>
      </c>
      <c r="R1127" t="str">
        <v>Bretagne</v>
      </c>
      <c r="S1127" t="b">
        <v>1</v>
      </c>
      <c r="T1127">
        <v>1124</v>
      </c>
    </row>
    <row r="1128" spans="3:20" x14ac:dyDescent="0.3">
      <c r="C1128" t="str">
        <v>07 80 21 85 20</v>
      </c>
      <c r="D1128" s="3">
        <v>1373</v>
      </c>
      <c r="E1128" t="str">
        <v>GAEC DE KERMOEC</v>
      </c>
      <c r="F1128" s="6">
        <v>44483.780763888892</v>
      </c>
      <c r="G1128">
        <v>2021</v>
      </c>
      <c r="H1128" t="str">
        <v>NEDELEC</v>
      </c>
      <c r="I1128" t="str">
        <v>Pascal</v>
      </c>
      <c r="J1128" t="str">
        <v>gaecdekermoec@gmail.com</v>
      </c>
      <c r="K1128" t="str">
        <v>Kermoec, 29150 Chateaulin, France</v>
      </c>
      <c r="L1128">
        <v>0</v>
      </c>
      <c r="M1128">
        <v>0</v>
      </c>
      <c r="N1128">
        <v>117</v>
      </c>
      <c r="O1128">
        <v>2</v>
      </c>
      <c r="P1128">
        <v>0</v>
      </c>
      <c r="Q1128" t="str">
        <v>false</v>
      </c>
      <c r="R1128" t="str">
        <v>Bretagne</v>
      </c>
      <c r="S1128" t="b">
        <v>1</v>
      </c>
      <c r="T1128">
        <v>1125</v>
      </c>
    </row>
    <row r="1129" spans="3:20" x14ac:dyDescent="0.3">
      <c r="C1129" t="str">
        <v>06 07 66 65 14</v>
      </c>
      <c r="D1129" s="3">
        <v>1374</v>
      </c>
      <c r="E1129" t="str">
        <v>SCEA les Oeufs du Noyer Saint Anne</v>
      </c>
      <c r="F1129" s="6">
        <v>44484.489756944444</v>
      </c>
      <c r="G1129">
        <v>2021</v>
      </c>
      <c r="H1129" t="str">
        <v>Cédric</v>
      </c>
      <c r="I1129" t="str">
        <v>Julien</v>
      </c>
      <c r="J1129" t="str">
        <v>earljullien@gmail.com</v>
      </c>
      <c r="K1129" t="str">
        <v>10700 Semoine, France</v>
      </c>
      <c r="L1129">
        <v>0</v>
      </c>
      <c r="M1129">
        <v>0</v>
      </c>
      <c r="N1129">
        <v>117</v>
      </c>
      <c r="O1129">
        <v>1</v>
      </c>
      <c r="P1129">
        <v>0</v>
      </c>
      <c r="Q1129" t="str">
        <v>false</v>
      </c>
      <c r="R1129" t="str">
        <v>Grand Est</v>
      </c>
      <c r="S1129" t="b">
        <v>1</v>
      </c>
      <c r="T1129">
        <v>1126</v>
      </c>
    </row>
    <row r="1130" spans="3:20" x14ac:dyDescent="0.3">
      <c r="C1130" t="str">
        <v>06 62 22 07 16</v>
      </c>
      <c r="D1130" s="3">
        <v>1375</v>
      </c>
      <c r="E1130" t="str">
        <v>SCEA La ferme de Logerais</v>
      </c>
      <c r="F1130" s="6">
        <v>44487.474039351851</v>
      </c>
      <c r="G1130">
        <v>2018</v>
      </c>
      <c r="H1130" t="str">
        <v>Jean Marc</v>
      </c>
      <c r="I1130" t="str">
        <v>Le Thiec</v>
      </c>
      <c r="J1130" t="str">
        <v>scealafermedelogerais@gmail.com</v>
      </c>
      <c r="K1130" t="str">
        <v>Logerais, 56350 Béganne, France</v>
      </c>
      <c r="L1130">
        <v>0</v>
      </c>
      <c r="M1130">
        <v>0</v>
      </c>
      <c r="N1130">
        <v>110</v>
      </c>
      <c r="O1130">
        <v>3</v>
      </c>
      <c r="P1130">
        <v>0</v>
      </c>
      <c r="Q1130" t="str">
        <v>false</v>
      </c>
      <c r="R1130" t="str">
        <v>Pays de la Loire</v>
      </c>
      <c r="S1130" t="b">
        <v>1</v>
      </c>
      <c r="T1130">
        <v>1127</v>
      </c>
    </row>
    <row r="1131" spans="3:20" x14ac:dyDescent="0.3">
      <c r="C1131" t="str">
        <v>06 75 65 18 46</v>
      </c>
      <c r="D1131" s="3">
        <v>1376</v>
      </c>
      <c r="E1131" t="str">
        <v>GAEC Pottier</v>
      </c>
      <c r="F1131" s="6">
        <v>44488.522523148145</v>
      </c>
      <c r="G1131">
        <v>2022</v>
      </c>
      <c r="H1131" t="str">
        <v>Yannick</v>
      </c>
      <c r="I1131" t="str">
        <v>Pottier</v>
      </c>
      <c r="J1131" t="str">
        <v>gaec.pottier@gmail.com</v>
      </c>
      <c r="K1131" t="str">
        <v>La Gendronais, 35500 Saint-Aubin-des-Landes, France</v>
      </c>
      <c r="L1131">
        <v>0</v>
      </c>
      <c r="M1131">
        <v>0</v>
      </c>
      <c r="N1131">
        <v>117</v>
      </c>
      <c r="O1131">
        <v>1</v>
      </c>
      <c r="P1131">
        <v>17500</v>
      </c>
      <c r="Q1131" t="str">
        <v>false</v>
      </c>
      <c r="R1131" t="str">
        <v>Porte de Bretagne</v>
      </c>
      <c r="S1131" t="b">
        <v>1</v>
      </c>
      <c r="T1131">
        <v>1128</v>
      </c>
    </row>
    <row r="1132" spans="3:20" x14ac:dyDescent="0.3">
      <c r="C1132" t="str">
        <v>06 87 44 03 94</v>
      </c>
      <c r="D1132" s="3">
        <v>1377</v>
      </c>
      <c r="E1132" t="str">
        <v>MyLumioo Huijser</v>
      </c>
      <c r="F1132" s="6">
        <v>44490.846875000003</v>
      </c>
      <c r="G1132">
        <v>2021</v>
      </c>
      <c r="H1132" t="str">
        <v>JACOBUS</v>
      </c>
      <c r="I1132" t="str">
        <v>HUIJSER</v>
      </c>
      <c r="J1132" t="str">
        <v>jacobus_huyser@yahoo.fr</v>
      </c>
      <c r="K1132" t="str">
        <v>La Trillonnière, 37460 Genillé, France</v>
      </c>
      <c r="L1132">
        <v>0</v>
      </c>
      <c r="M1132">
        <v>0</v>
      </c>
      <c r="N1132">
        <v>8</v>
      </c>
      <c r="O1132">
        <v>1</v>
      </c>
      <c r="P1132">
        <v>0</v>
      </c>
      <c r="Q1132" t="str">
        <v>false</v>
      </c>
      <c r="R1132" t="str">
        <v>Pays de la Loire</v>
      </c>
      <c r="S1132" t="b">
        <v>1</v>
      </c>
      <c r="T1132">
        <v>1129</v>
      </c>
    </row>
    <row r="1133" spans="3:20" x14ac:dyDescent="0.3">
      <c r="C1133" t="str">
        <v>06 60 56 63 20</v>
      </c>
      <c r="D1133" s="3">
        <v>1378</v>
      </c>
      <c r="E1133" t="str">
        <v>Chasson Philippe</v>
      </c>
      <c r="F1133" s="6">
        <v>44491.797500000001</v>
      </c>
      <c r="G1133">
        <v>2022</v>
      </c>
      <c r="H1133" t="str">
        <v>Philippe</v>
      </c>
      <c r="I1133" t="str">
        <v>Chasson</v>
      </c>
      <c r="J1133" t="str">
        <v>philippe.chasson@free.fr</v>
      </c>
      <c r="K1133" t="str">
        <v>31 Rue des Olivettes, 44210 Pornic, France</v>
      </c>
      <c r="L1133">
        <v>0</v>
      </c>
      <c r="M1133">
        <v>0</v>
      </c>
      <c r="N1133">
        <v>117</v>
      </c>
      <c r="O1133">
        <v>1</v>
      </c>
      <c r="P1133">
        <v>17500</v>
      </c>
      <c r="Q1133" t="str">
        <v>false</v>
      </c>
      <c r="R1133" t="str">
        <v>Pays de la Loire</v>
      </c>
      <c r="S1133" t="b">
        <v>1</v>
      </c>
      <c r="T1133">
        <v>1130</v>
      </c>
    </row>
    <row r="1134" spans="3:20" x14ac:dyDescent="0.3">
      <c r="C1134" t="str">
        <v>06 99 28 49 62</v>
      </c>
      <c r="D1134" s="3">
        <v>1379</v>
      </c>
      <c r="E1134" t="str">
        <v>Abrivard Philippe et Catherine</v>
      </c>
      <c r="F1134" s="6">
        <v>44491.813055555554</v>
      </c>
      <c r="G1134">
        <v>2021</v>
      </c>
      <c r="H1134" t="str">
        <v>Philippe</v>
      </c>
      <c r="I1134" t="str">
        <v>Abrivard</v>
      </c>
      <c r="J1134" t="str">
        <v>catherine.abrivard@orange.fr</v>
      </c>
      <c r="K1134" t="str">
        <v>La Bouliferie, 72430 Noyen-sur-Sarthe, France</v>
      </c>
      <c r="L1134">
        <v>0</v>
      </c>
      <c r="M1134">
        <v>0</v>
      </c>
      <c r="N1134">
        <v>117</v>
      </c>
      <c r="O1134">
        <v>1</v>
      </c>
      <c r="P1134">
        <v>17500</v>
      </c>
      <c r="Q1134" t="str">
        <v>true</v>
      </c>
      <c r="R1134" t="str">
        <v>Porte de Bretagne</v>
      </c>
      <c r="S1134" t="b">
        <v>1</v>
      </c>
      <c r="T1134">
        <v>1131</v>
      </c>
    </row>
    <row r="1135" spans="3:20" x14ac:dyDescent="0.3">
      <c r="C1135" t="str">
        <v>06 28 26 31 62</v>
      </c>
      <c r="D1135" s="3">
        <v>1380</v>
      </c>
      <c r="E1135" t="str">
        <v>Scea Testier</v>
      </c>
      <c r="F1135" s="6">
        <v>44491.814965277779</v>
      </c>
      <c r="G1135">
        <v>2022</v>
      </c>
      <c r="H1135" t="str">
        <v>Anthony</v>
      </c>
      <c r="I1135" t="str">
        <v>Testier</v>
      </c>
      <c r="J1135" t="str">
        <v>testier.anthony@orange.fr</v>
      </c>
      <c r="K1135" t="str">
        <v>Le Champ Dauphin, 53170 Maisoncelles-du-Maine, France</v>
      </c>
      <c r="L1135">
        <v>0</v>
      </c>
      <c r="M1135">
        <v>0</v>
      </c>
      <c r="N1135">
        <v>117</v>
      </c>
      <c r="O1135">
        <v>1</v>
      </c>
      <c r="P1135">
        <v>0</v>
      </c>
      <c r="Q1135" t="str">
        <v>false</v>
      </c>
      <c r="R1135" t="str">
        <v>Porte de Bretagne</v>
      </c>
      <c r="S1135" t="b">
        <v>1</v>
      </c>
      <c r="T1135">
        <v>1132</v>
      </c>
    </row>
    <row r="1136" spans="3:20" x14ac:dyDescent="0.3">
      <c r="C1136" t="str">
        <v>06 14 45 17 26</v>
      </c>
      <c r="D1136" s="3">
        <v>1381</v>
      </c>
      <c r="E1136" t="str">
        <v>Coopérative de Basse Terre</v>
      </c>
      <c r="F1136" s="6">
        <v>44494.440428240741</v>
      </c>
      <c r="G1136">
        <v>2021</v>
      </c>
      <c r="H1136" t="str">
        <v>Alexandre</v>
      </c>
      <c r="I1136" t="str">
        <v>Michel</v>
      </c>
      <c r="J1136" t="str">
        <v>coopdelabasseterre63@gmail.com</v>
      </c>
      <c r="K1136" t="str">
        <v>Le Vernet, 63700 Lapeyrouse, France</v>
      </c>
      <c r="L1136">
        <v>0</v>
      </c>
      <c r="M1136">
        <v>0</v>
      </c>
      <c r="N1136">
        <v>117</v>
      </c>
      <c r="O1136">
        <v>5</v>
      </c>
      <c r="P1136">
        <v>0</v>
      </c>
      <c r="Q1136" t="str">
        <v>false</v>
      </c>
      <c r="R1136" t="str">
        <v>Rhone Alpes</v>
      </c>
      <c r="S1136" t="b">
        <v>1</v>
      </c>
      <c r="T1136">
        <v>1133</v>
      </c>
    </row>
    <row r="1137" spans="3:20" x14ac:dyDescent="0.3">
      <c r="C1137" t="str">
        <v>06 60 47 60 28</v>
      </c>
      <c r="D1137" s="3">
        <v>1382</v>
      </c>
      <c r="E1137" t="str">
        <v>Val au blé</v>
      </c>
      <c r="F1137" s="6">
        <v>44494.500347222223</v>
      </c>
      <c r="G1137">
        <v>2021</v>
      </c>
      <c r="H1137" t="str">
        <v>Gilbert</v>
      </c>
      <c r="I1137" t="str">
        <v>Monlyade</v>
      </c>
      <c r="J1137" t="str">
        <v>val.au.ble@orange.fr</v>
      </c>
      <c r="K1137" t="str">
        <v>43270 Vernassal, France</v>
      </c>
      <c r="L1137">
        <v>0</v>
      </c>
      <c r="M1137">
        <v>0</v>
      </c>
      <c r="N1137">
        <v>117</v>
      </c>
      <c r="O1137">
        <v>1</v>
      </c>
      <c r="P1137">
        <v>0</v>
      </c>
      <c r="Q1137" t="str">
        <v>false</v>
      </c>
      <c r="R1137" t="str">
        <v>Rhone Alpes</v>
      </c>
      <c r="S1137" t="b">
        <v>1</v>
      </c>
      <c r="T1137">
        <v>1134</v>
      </c>
    </row>
    <row r="1138" spans="3:20" x14ac:dyDescent="0.3">
      <c r="C1138" t="str">
        <v>06 75 69 23 63</v>
      </c>
      <c r="D1138" s="3">
        <v>1383</v>
      </c>
      <c r="E1138" t="str">
        <v>GAEC du Manoir au Court</v>
      </c>
      <c r="F1138" s="6">
        <v>44494.579039351855</v>
      </c>
      <c r="G1138">
        <v>2021</v>
      </c>
      <c r="H1138" t="str">
        <v>Marc</v>
      </c>
      <c r="I1138" t="str">
        <v>Dérieux</v>
      </c>
      <c r="J1138" t="str">
        <v>derieux.vincent@wanadoo.fr</v>
      </c>
      <c r="K1138" t="str">
        <v>Le Manoir au Court, 50170, France</v>
      </c>
      <c r="L1138">
        <v>0</v>
      </c>
      <c r="M1138">
        <v>0</v>
      </c>
      <c r="N1138">
        <v>117</v>
      </c>
      <c r="O1138">
        <v>2</v>
      </c>
      <c r="P1138">
        <v>0</v>
      </c>
      <c r="Q1138" t="str">
        <v>true</v>
      </c>
      <c r="R1138" t="str">
        <v>Porte de Bretagne</v>
      </c>
      <c r="S1138" t="b">
        <v>1</v>
      </c>
      <c r="T1138">
        <v>1135</v>
      </c>
    </row>
    <row r="1139" spans="3:20" x14ac:dyDescent="0.3">
      <c r="C1139" t="str">
        <v>06 77 14 15 17</v>
      </c>
      <c r="D1139" s="3">
        <v>1384</v>
      </c>
      <c r="E1139" t="str">
        <v>MyLumioo Brigitte PLU</v>
      </c>
      <c r="F1139" s="6">
        <v>44494.589166666665</v>
      </c>
      <c r="G1139">
        <v>2021</v>
      </c>
      <c r="H1139" t="str">
        <v>Brigitte</v>
      </c>
      <c r="I1139" t="str">
        <v>Plu</v>
      </c>
      <c r="J1139" t="str">
        <v>brigitteplu1960@gmail.com</v>
      </c>
      <c r="K1139" t="str">
        <v>La Croix Blanche, 72240 Tennie, France</v>
      </c>
      <c r="L1139">
        <v>0</v>
      </c>
      <c r="M1139">
        <v>0</v>
      </c>
      <c r="N1139">
        <v>8</v>
      </c>
      <c r="O1139">
        <v>1</v>
      </c>
      <c r="P1139">
        <v>0</v>
      </c>
      <c r="Q1139" t="str">
        <v>false</v>
      </c>
      <c r="R1139" t="str">
        <v>Porte de Bretagne</v>
      </c>
      <c r="S1139" t="b">
        <v>1</v>
      </c>
      <c r="T1139">
        <v>1136</v>
      </c>
    </row>
    <row r="1140" spans="3:20" x14ac:dyDescent="0.3">
      <c r="C1140" t="str">
        <v>06 20 41 52 07</v>
      </c>
      <c r="D1140" s="3">
        <v>1385</v>
      </c>
      <c r="E1140" t="str">
        <v>MyLumioo Gérard Moisan</v>
      </c>
      <c r="F1140" s="6">
        <v>44494.594837962963</v>
      </c>
      <c r="G1140">
        <v>2021</v>
      </c>
      <c r="H1140" t="str">
        <v>Gérard</v>
      </c>
      <c r="I1140" t="str">
        <v>Moisan</v>
      </c>
      <c r="J1140" t="str">
        <v>momomoisan@orange.fr</v>
      </c>
      <c r="K1140" t="str">
        <v>559 La Jalonnais, 35290 Quédillac, France</v>
      </c>
      <c r="L1140">
        <v>0</v>
      </c>
      <c r="M1140">
        <v>0</v>
      </c>
      <c r="N1140">
        <v>8</v>
      </c>
      <c r="O1140">
        <v>1</v>
      </c>
      <c r="P1140">
        <v>0</v>
      </c>
      <c r="Q1140" t="str">
        <v>false</v>
      </c>
      <c r="R1140" t="str">
        <v>Porte de Bretagne</v>
      </c>
      <c r="S1140" t="b">
        <v>1</v>
      </c>
      <c r="T1140">
        <v>1137</v>
      </c>
    </row>
    <row r="1141" spans="3:20" x14ac:dyDescent="0.3">
      <c r="C1141" t="str">
        <v>06 65 33 17 20</v>
      </c>
      <c r="D1141" s="3">
        <v>1386</v>
      </c>
      <c r="E1141" t="str">
        <v>MyLumioo Jérôme Leroy</v>
      </c>
      <c r="F1141" s="6">
        <v>44494.597372685188</v>
      </c>
      <c r="G1141">
        <v>2021</v>
      </c>
      <c r="H1141" t="str">
        <v>Jérôme</v>
      </c>
      <c r="I1141" t="str">
        <v>Leroy</v>
      </c>
      <c r="J1141" t="str">
        <v>leroyfamilly@neuf.fr</v>
      </c>
      <c r="K1141" t="str">
        <v>Le Haut Romilly, 50730 Saint-Hilaire-du-Harcouët, France</v>
      </c>
      <c r="L1141">
        <v>0</v>
      </c>
      <c r="M1141">
        <v>0</v>
      </c>
      <c r="N1141">
        <v>8</v>
      </c>
      <c r="O1141">
        <v>1</v>
      </c>
      <c r="P1141">
        <v>0</v>
      </c>
      <c r="Q1141" t="str">
        <v>false</v>
      </c>
      <c r="R1141" t="str">
        <v>Porte de Bretagne</v>
      </c>
      <c r="S1141" t="b">
        <v>1</v>
      </c>
      <c r="T1141">
        <v>1138</v>
      </c>
    </row>
    <row r="1142" spans="3:20" x14ac:dyDescent="0.3">
      <c r="C1142" t="str">
        <v>07 66 31 04 59</v>
      </c>
      <c r="D1142" s="3">
        <v>1387</v>
      </c>
      <c r="E1142" t="str">
        <v>MyLumioo Achimoff</v>
      </c>
      <c r="F1142" s="6">
        <v>44494.766527777778</v>
      </c>
      <c r="G1142">
        <v>2021</v>
      </c>
      <c r="H1142" t="str">
        <v>Dominique</v>
      </c>
      <c r="I1142" t="str">
        <v>Achimoff</v>
      </c>
      <c r="J1142" t="str">
        <v>cagou2@gmail.com</v>
      </c>
      <c r="K1142" t="str">
        <v>2 Av. de la Méditerranée, 30132 Caissargues, France</v>
      </c>
      <c r="L1142">
        <v>0</v>
      </c>
      <c r="M1142">
        <v>0</v>
      </c>
      <c r="N1142">
        <v>8</v>
      </c>
      <c r="O1142">
        <v>1</v>
      </c>
      <c r="P1142">
        <v>0</v>
      </c>
      <c r="Q1142" t="str">
        <v>false</v>
      </c>
      <c r="R1142" t="str">
        <v>Occitanie</v>
      </c>
      <c r="S1142" t="b">
        <v>1</v>
      </c>
      <c r="T1142">
        <v>1139</v>
      </c>
    </row>
    <row r="1143" spans="3:20" x14ac:dyDescent="0.3">
      <c r="C1143" t="str">
        <v>06 81 75 90 61</v>
      </c>
      <c r="D1143" s="3">
        <v>1388</v>
      </c>
      <c r="E1143" t="str">
        <v>MyLumioo SCI A. Enjaquet</v>
      </c>
      <c r="F1143" s="6">
        <v>44494.771377314813</v>
      </c>
      <c r="G1143">
        <v>2021</v>
      </c>
      <c r="H1143" t="str">
        <v>jean marc</v>
      </c>
      <c r="I1143" t="str">
        <v>Jaquemont</v>
      </c>
      <c r="J1143" t="str">
        <v>jacquemont.jm@wanadoo.fr</v>
      </c>
      <c r="K1143" t="str">
        <v>Enjacquet, 32300 Saint-Médard, France</v>
      </c>
      <c r="L1143">
        <v>0</v>
      </c>
      <c r="M1143">
        <v>0</v>
      </c>
      <c r="N1143">
        <v>8</v>
      </c>
      <c r="O1143">
        <v>1</v>
      </c>
      <c r="P1143">
        <v>0</v>
      </c>
      <c r="Q1143" t="str">
        <v>false</v>
      </c>
      <c r="R1143" t="str">
        <v>Occitanie</v>
      </c>
      <c r="S1143" t="b">
        <v>1</v>
      </c>
      <c r="T1143">
        <v>1140</v>
      </c>
    </row>
    <row r="1144" spans="3:20" x14ac:dyDescent="0.3">
      <c r="C1144" t="str">
        <v>06 19 48 40 37</v>
      </c>
      <c r="D1144" s="3">
        <v>1389</v>
      </c>
      <c r="E1144" t="str">
        <v>MyLumioo Jean-Yves Esnault</v>
      </c>
      <c r="F1144" s="6">
        <v>44494.772870370369</v>
      </c>
      <c r="G1144">
        <v>2021</v>
      </c>
      <c r="H1144" t="str">
        <v>Esnault</v>
      </c>
      <c r="I1144" t="str">
        <v>Jean-Yves</v>
      </c>
      <c r="J1144" t="str">
        <v>esnaultjeanyves@wanadoo.fr</v>
      </c>
      <c r="K1144" t="str">
        <v>1 La Fauchardière, 35450 Val-d'Izé, France</v>
      </c>
      <c r="L1144">
        <v>0</v>
      </c>
      <c r="M1144">
        <v>0</v>
      </c>
      <c r="N1144">
        <v>8</v>
      </c>
      <c r="O1144">
        <v>1</v>
      </c>
      <c r="P1144">
        <v>0</v>
      </c>
      <c r="Q1144" t="str">
        <v>false</v>
      </c>
      <c r="R1144" t="str">
        <v>Porte de Bretagne</v>
      </c>
      <c r="S1144" t="b">
        <v>1</v>
      </c>
      <c r="T1144">
        <v>1141</v>
      </c>
    </row>
    <row r="1145" spans="3:20" x14ac:dyDescent="0.3">
      <c r="C1145" t="str">
        <v>06 87 26 07 30</v>
      </c>
      <c r="D1145" s="3">
        <v>1390</v>
      </c>
      <c r="E1145" t="str">
        <v>MyLumioo Gérard David</v>
      </c>
      <c r="F1145" s="6">
        <v>44494.779467592591</v>
      </c>
      <c r="G1145">
        <v>2021</v>
      </c>
      <c r="H1145" t="str">
        <v>Gérard</v>
      </c>
      <c r="I1145" t="str">
        <v>David</v>
      </c>
      <c r="J1145" t="str">
        <v>therese.david@wanadoo.fr</v>
      </c>
      <c r="K1145" t="str">
        <v>La Basse Jeussaie, 35220 Saint-Jean-sur-Vilaine, France</v>
      </c>
      <c r="L1145">
        <v>0</v>
      </c>
      <c r="M1145">
        <v>0</v>
      </c>
      <c r="N1145">
        <v>8</v>
      </c>
      <c r="O1145">
        <v>1</v>
      </c>
      <c r="P1145">
        <v>0</v>
      </c>
      <c r="Q1145" t="str">
        <v>false</v>
      </c>
      <c r="R1145" t="str">
        <v>Porte de Bretagne</v>
      </c>
      <c r="S1145" t="b">
        <v>1</v>
      </c>
      <c r="T1145">
        <v>1142</v>
      </c>
    </row>
    <row r="1146" spans="3:20" x14ac:dyDescent="0.3">
      <c r="C1146" t="str">
        <v>06 71 03 24 35</v>
      </c>
      <c r="D1146" s="3">
        <v>1391</v>
      </c>
      <c r="E1146" t="str">
        <v>MR ALLAIN THIERRY</v>
      </c>
      <c r="F1146" s="6">
        <v>44494.800543981481</v>
      </c>
      <c r="G1146">
        <v>2021</v>
      </c>
      <c r="H1146" t="str">
        <v>Thierry</v>
      </c>
      <c r="I1146" t="str">
        <v>ALLAIN</v>
      </c>
      <c r="J1146" t="str">
        <v>thierryallain66@orange.fr</v>
      </c>
      <c r="K1146" t="str">
        <v>La Morvannière, 22510 Saint-Trimoël, France</v>
      </c>
      <c r="L1146">
        <v>0</v>
      </c>
      <c r="M1146">
        <v>0</v>
      </c>
      <c r="N1146">
        <v>117</v>
      </c>
      <c r="O1146">
        <v>1</v>
      </c>
      <c r="P1146">
        <v>19000</v>
      </c>
      <c r="Q1146" t="str">
        <v>true</v>
      </c>
      <c r="R1146" t="str">
        <v>Bretagne</v>
      </c>
      <c r="S1146" t="b">
        <v>1</v>
      </c>
      <c r="T1146">
        <v>1143</v>
      </c>
    </row>
    <row r="1147" spans="3:20" x14ac:dyDescent="0.3">
      <c r="C1147" t="str">
        <v>06 82 97 41 87</v>
      </c>
      <c r="D1147" s="3">
        <v>1392</v>
      </c>
      <c r="E1147" t="str">
        <v>MyLumioo Alpage Des Granges Raguin</v>
      </c>
      <c r="F1147" s="6">
        <v>44495.584189814814</v>
      </c>
      <c r="G1147">
        <v>2021</v>
      </c>
      <c r="H1147" t="str">
        <v>Sébastien</v>
      </c>
      <c r="I1147" t="str">
        <v>Pagnier</v>
      </c>
      <c r="J1147" t="str">
        <v>sebpagnier@hotmail.com</v>
      </c>
      <c r="K1147" t="str">
        <v>Les Granges Raguin, 25370 Rochejean, France</v>
      </c>
      <c r="L1147">
        <v>0</v>
      </c>
      <c r="M1147">
        <v>0</v>
      </c>
      <c r="N1147">
        <v>8</v>
      </c>
      <c r="O1147">
        <v>1</v>
      </c>
      <c r="P1147">
        <v>0</v>
      </c>
      <c r="Q1147" t="str">
        <v>false</v>
      </c>
      <c r="R1147" t="str">
        <v>Rhone Alpes</v>
      </c>
      <c r="S1147" t="b">
        <v>1</v>
      </c>
      <c r="T1147">
        <v>1144</v>
      </c>
    </row>
    <row r="1148" spans="3:20" x14ac:dyDescent="0.3">
      <c r="C1148" t="str">
        <v>06 77 15 75 80</v>
      </c>
      <c r="D1148" s="3">
        <v>1393</v>
      </c>
      <c r="E1148" t="str">
        <v>MyLumioo Daniel Palvadeau</v>
      </c>
      <c r="F1148" s="6">
        <v>44495.586689814816</v>
      </c>
      <c r="G1148">
        <v>2021</v>
      </c>
      <c r="H1148" t="str">
        <v>Daniel</v>
      </c>
      <c r="I1148" t="str">
        <v>PALVADEAU</v>
      </c>
      <c r="J1148" t="str">
        <v>palvadeaudaniel@aol.fr</v>
      </c>
      <c r="K1148" t="str">
        <v>289 Chem. de la Côté des Pins, 42660 Tarentaise, France</v>
      </c>
      <c r="L1148">
        <v>0</v>
      </c>
      <c r="M1148">
        <v>0</v>
      </c>
      <c r="N1148">
        <v>8</v>
      </c>
      <c r="O1148">
        <v>1</v>
      </c>
      <c r="P1148">
        <v>0</v>
      </c>
      <c r="Q1148" t="str">
        <v>false</v>
      </c>
      <c r="R1148" t="str">
        <v>Rhone Alpes</v>
      </c>
      <c r="S1148" t="b">
        <v>1</v>
      </c>
      <c r="T1148">
        <v>1145</v>
      </c>
    </row>
    <row r="1149" spans="3:20" x14ac:dyDescent="0.3">
      <c r="C1149" t="str">
        <v>06 22 93 37 39</v>
      </c>
      <c r="D1149" s="3">
        <v>1394</v>
      </c>
      <c r="E1149" t="str">
        <v>MyLumioo Langouet Marina</v>
      </c>
      <c r="F1149" s="6">
        <v>44495.630613425928</v>
      </c>
      <c r="G1149">
        <v>2021</v>
      </c>
      <c r="H1149" t="str">
        <v>Marina</v>
      </c>
      <c r="I1149" t="str">
        <v>LANGOUET</v>
      </c>
      <c r="J1149" t="str">
        <v>loic.gaubert2@gmail.com</v>
      </c>
      <c r="K1149" t="str">
        <v>Poste Neuve, 22780 Plounérin, France</v>
      </c>
      <c r="L1149">
        <v>0</v>
      </c>
      <c r="M1149">
        <v>0</v>
      </c>
      <c r="N1149">
        <v>8</v>
      </c>
      <c r="O1149">
        <v>1</v>
      </c>
      <c r="P1149">
        <v>0</v>
      </c>
      <c r="Q1149" t="str">
        <v>false</v>
      </c>
      <c r="R1149" t="str">
        <v>Bretagne</v>
      </c>
      <c r="S1149" t="b">
        <v>1</v>
      </c>
      <c r="T1149">
        <v>1146</v>
      </c>
    </row>
    <row r="1150" spans="3:20" x14ac:dyDescent="0.3">
      <c r="C1150" t="str">
        <v>06 88 15 70 91</v>
      </c>
      <c r="D1150" s="3">
        <v>1395</v>
      </c>
      <c r="E1150" t="str">
        <v>EARL Du Magourou</v>
      </c>
      <c r="F1150" s="6">
        <v>44495.790706018517</v>
      </c>
      <c r="G1150">
        <v>2021</v>
      </c>
      <c r="H1150" t="str">
        <v>Christophe</v>
      </c>
      <c r="I1150" t="str">
        <v>JOUAN</v>
      </c>
      <c r="J1150" t="str">
        <v>cjouan74@gmail.com</v>
      </c>
      <c r="K1150" t="str">
        <v>Magourou, 22480 Kerien, France</v>
      </c>
      <c r="L1150">
        <v>0</v>
      </c>
      <c r="M1150">
        <v>0</v>
      </c>
      <c r="N1150">
        <v>117</v>
      </c>
      <c r="O1150">
        <v>1</v>
      </c>
      <c r="P1150">
        <v>0</v>
      </c>
      <c r="Q1150" t="str">
        <v>true</v>
      </c>
      <c r="R1150" t="str">
        <v>Bretagne</v>
      </c>
      <c r="S1150" t="b">
        <v>1</v>
      </c>
      <c r="T1150">
        <v>1147</v>
      </c>
    </row>
    <row r="1151" spans="3:20" x14ac:dyDescent="0.3">
      <c r="C1151" t="str">
        <v>06 76 16 69 69</v>
      </c>
      <c r="D1151" s="3">
        <v>1396</v>
      </c>
      <c r="E1151" t="str">
        <v>MyLumioo Jean-Yves THIBERT</v>
      </c>
      <c r="F1151" s="6">
        <v>44495.805509259262</v>
      </c>
      <c r="G1151">
        <v>2021</v>
      </c>
      <c r="H1151" t="str">
        <v>Jean-Yves</v>
      </c>
      <c r="I1151" t="str">
        <v>Thibert</v>
      </c>
      <c r="J1151" t="str">
        <v>maotib@orange.fr</v>
      </c>
      <c r="K1151" t="str">
        <v>8 Rue de la Noue, 21110 Aiserey, France</v>
      </c>
      <c r="L1151">
        <v>0</v>
      </c>
      <c r="M1151">
        <v>0</v>
      </c>
      <c r="N1151">
        <v>8</v>
      </c>
      <c r="O1151">
        <v>1</v>
      </c>
      <c r="P1151">
        <v>0</v>
      </c>
      <c r="Q1151" t="str">
        <v>false</v>
      </c>
      <c r="R1151" t="str">
        <v>Rhone Alpes</v>
      </c>
      <c r="S1151" t="b">
        <v>1</v>
      </c>
      <c r="T1151">
        <v>1148</v>
      </c>
    </row>
    <row r="1152" spans="3:20" x14ac:dyDescent="0.3">
      <c r="C1152" t="str">
        <v>06 62 33 22 25</v>
      </c>
      <c r="D1152" s="3">
        <v>1398</v>
      </c>
      <c r="E1152" t="str">
        <v>MyLumioo Alexis Desjars</v>
      </c>
      <c r="F1152" s="6">
        <v>44496.481192129628</v>
      </c>
      <c r="G1152">
        <v>2021</v>
      </c>
      <c r="H1152" t="str">
        <v>Alexis</v>
      </c>
      <c r="I1152" t="str">
        <v>Desjars</v>
      </c>
      <c r="J1152" t="str">
        <v>adesjars@orange.fr</v>
      </c>
      <c r="K1152" t="str">
        <v>La Béguinais, 35134 Thourie, France</v>
      </c>
      <c r="L1152">
        <v>0</v>
      </c>
      <c r="M1152">
        <v>0</v>
      </c>
      <c r="N1152">
        <v>8</v>
      </c>
      <c r="O1152">
        <v>1</v>
      </c>
      <c r="P1152">
        <v>0</v>
      </c>
      <c r="Q1152" t="str">
        <v>false</v>
      </c>
      <c r="R1152" t="str">
        <v>Porte de Bretagne</v>
      </c>
      <c r="S1152" t="b">
        <v>1</v>
      </c>
      <c r="T1152">
        <v>1149</v>
      </c>
    </row>
    <row r="1153" spans="3:20" x14ac:dyDescent="0.3">
      <c r="C1153" t="str">
        <v>06 62 33 22 25</v>
      </c>
      <c r="D1153" s="3">
        <v>1399</v>
      </c>
      <c r="E1153" t="str">
        <v>MyLumioo SCI WellKom</v>
      </c>
      <c r="F1153" s="6">
        <v>44496.482175925928</v>
      </c>
      <c r="G1153">
        <v>2021</v>
      </c>
      <c r="H1153" t="str">
        <v>Alexis</v>
      </c>
      <c r="I1153" t="str">
        <v>Desjars</v>
      </c>
      <c r="J1153" t="str">
        <v>adesjars@orange.fr</v>
      </c>
      <c r="K1153" t="str">
        <v>La Béguinais, 35134 Thourie, France</v>
      </c>
      <c r="L1153">
        <v>0</v>
      </c>
      <c r="M1153">
        <v>0</v>
      </c>
      <c r="N1153">
        <v>8</v>
      </c>
      <c r="O1153">
        <v>1</v>
      </c>
      <c r="P1153">
        <v>0</v>
      </c>
      <c r="Q1153" t="str">
        <v>false</v>
      </c>
      <c r="R1153" t="str">
        <v>Porte de Bretagne</v>
      </c>
      <c r="S1153" t="b">
        <v>1</v>
      </c>
      <c r="T1153">
        <v>1150</v>
      </c>
    </row>
    <row r="1154" spans="3:20" x14ac:dyDescent="0.3">
      <c r="C1154" t="str">
        <v>06 37 16 40 05</v>
      </c>
      <c r="D1154" s="3">
        <v>1400</v>
      </c>
      <c r="E1154" t="str">
        <v>MyLumioo LEROY Vincent</v>
      </c>
      <c r="F1154" s="6">
        <v>44496.485775462963</v>
      </c>
      <c r="G1154">
        <v>2022</v>
      </c>
      <c r="H1154" t="str">
        <v>Vincent</v>
      </c>
      <c r="I1154" t="str">
        <v>Leroy</v>
      </c>
      <c r="J1154" t="str">
        <v>contact@leroy-construction.fr</v>
      </c>
      <c r="K1154" t="str">
        <v>62 Rue de la Croix du Chesnot, 50220 Saint-Quentin-sur-le-Homme, France</v>
      </c>
      <c r="L1154">
        <v>0</v>
      </c>
      <c r="M1154">
        <v>0</v>
      </c>
      <c r="N1154">
        <v>8</v>
      </c>
      <c r="O1154">
        <v>2</v>
      </c>
      <c r="P1154">
        <v>0</v>
      </c>
      <c r="Q1154" t="str">
        <v>false</v>
      </c>
      <c r="R1154" t="str">
        <v>Porte de Bretagne</v>
      </c>
      <c r="S1154" t="b">
        <v>1</v>
      </c>
      <c r="T1154">
        <v>1151</v>
      </c>
    </row>
    <row r="1155" spans="3:20" x14ac:dyDescent="0.3">
      <c r="C1155" t="str">
        <v>06 20 39 54 56</v>
      </c>
      <c r="D1155" s="3">
        <v>1401</v>
      </c>
      <c r="E1155" t="str">
        <v>MyLumioo Thierry Gaubert</v>
      </c>
      <c r="F1155" s="6">
        <v>44496.492395833331</v>
      </c>
      <c r="G1155">
        <v>2021</v>
      </c>
      <c r="H1155" t="str">
        <v>Thierry</v>
      </c>
      <c r="I1155" t="str">
        <v>Gaubert</v>
      </c>
      <c r="J1155" t="str">
        <v>gaubertalex@orange.fr</v>
      </c>
      <c r="K1155" t="str">
        <v>L'Etournellière, 35134 Coësmes, France</v>
      </c>
      <c r="L1155">
        <v>0</v>
      </c>
      <c r="M1155">
        <v>0</v>
      </c>
      <c r="N1155">
        <v>8</v>
      </c>
      <c r="O1155">
        <v>2</v>
      </c>
      <c r="P1155">
        <v>0</v>
      </c>
      <c r="Q1155" t="str">
        <v>false</v>
      </c>
      <c r="R1155" t="str">
        <v>Porte de Bretagne</v>
      </c>
      <c r="S1155" t="b">
        <v>1</v>
      </c>
      <c r="T1155">
        <v>1152</v>
      </c>
    </row>
    <row r="1156" spans="3:20" x14ac:dyDescent="0.3">
      <c r="C1156" t="str">
        <v>06 22 49 95 43</v>
      </c>
      <c r="D1156" s="3">
        <v>1402</v>
      </c>
      <c r="E1156" t="str">
        <v>MyLumioo David Smith</v>
      </c>
      <c r="F1156" s="6">
        <v>44496.601168981484</v>
      </c>
      <c r="G1156">
        <v>2022</v>
      </c>
      <c r="H1156" t="str">
        <v>David</v>
      </c>
      <c r="I1156" t="str">
        <v>Smith</v>
      </c>
      <c r="J1156" t="str">
        <v>brandydigi@gmail.com</v>
      </c>
      <c r="K1156" t="str">
        <v>15 La Bourdonnerie, 50430 Vesly, France</v>
      </c>
      <c r="L1156">
        <v>0</v>
      </c>
      <c r="M1156">
        <v>0</v>
      </c>
      <c r="N1156">
        <v>8</v>
      </c>
      <c r="O1156">
        <v>1</v>
      </c>
      <c r="P1156">
        <v>0</v>
      </c>
      <c r="Q1156" t="str">
        <v>false</v>
      </c>
      <c r="R1156" t="str">
        <v>Porte de Bretagne</v>
      </c>
      <c r="S1156" t="b">
        <v>1</v>
      </c>
      <c r="T1156">
        <v>1153</v>
      </c>
    </row>
    <row r="1157" spans="3:20" x14ac:dyDescent="0.3">
      <c r="C1157" t="str">
        <v>06 80 05 75 63</v>
      </c>
      <c r="D1157" s="3">
        <v>1403</v>
      </c>
      <c r="E1157" t="str">
        <v>SCEA Le Moignic</v>
      </c>
      <c r="F1157" s="6">
        <v>44496.820370370369</v>
      </c>
      <c r="G1157">
        <v>2018</v>
      </c>
      <c r="H1157" t="str">
        <v>Roland</v>
      </c>
      <c r="I1157" t="str">
        <v>LE MOIGNIC</v>
      </c>
      <c r="J1157" t="str">
        <v>earllemoignic@orange.fr</v>
      </c>
      <c r="K1157" t="str">
        <v>Poulranet, 56500 Évellys, France</v>
      </c>
      <c r="L1157">
        <v>0</v>
      </c>
      <c r="M1157">
        <v>0</v>
      </c>
      <c r="N1157">
        <v>110</v>
      </c>
      <c r="O1157">
        <v>2</v>
      </c>
      <c r="P1157">
        <v>0</v>
      </c>
      <c r="Q1157" t="str">
        <v>false</v>
      </c>
      <c r="R1157" t="str">
        <v>Bretagne</v>
      </c>
      <c r="S1157" t="b">
        <v>1</v>
      </c>
      <c r="T1157">
        <v>1154</v>
      </c>
    </row>
    <row r="1158" spans="3:20" x14ac:dyDescent="0.3">
      <c r="C1158" t="str">
        <v>06 30 85 13 79</v>
      </c>
      <c r="D1158" s="3">
        <v>1404</v>
      </c>
      <c r="E1158" t="str">
        <v>MyLumioo Lebrun André</v>
      </c>
      <c r="F1158" s="6">
        <v>44497.524085648147</v>
      </c>
      <c r="G1158">
        <v>2021</v>
      </c>
      <c r="H1158" t="str">
        <v>André</v>
      </c>
      <c r="I1158" t="str">
        <v>LEBRUN</v>
      </c>
      <c r="J1158" t="str">
        <v>a.lebrun07@laposte.net</v>
      </c>
      <c r="K1158" t="str">
        <v>13 Nourais, 35390 Grand-Fougeray, France</v>
      </c>
      <c r="L1158">
        <v>0</v>
      </c>
      <c r="M1158">
        <v>0</v>
      </c>
      <c r="N1158">
        <v>8</v>
      </c>
      <c r="O1158">
        <v>1</v>
      </c>
      <c r="P1158">
        <v>0</v>
      </c>
      <c r="Q1158" t="str">
        <v>false</v>
      </c>
      <c r="R1158" t="str">
        <v>Bretagne</v>
      </c>
      <c r="S1158" t="b">
        <v>1</v>
      </c>
      <c r="T1158">
        <v>1155</v>
      </c>
    </row>
    <row r="1159" spans="3:20" x14ac:dyDescent="0.3">
      <c r="C1159" t="str">
        <v>06 77 42 45 01</v>
      </c>
      <c r="D1159" s="3">
        <v>1405</v>
      </c>
      <c r="E1159" t="str">
        <v>GAEC Pasdelou</v>
      </c>
      <c r="F1159" s="6">
        <v>44502.542164351849</v>
      </c>
      <c r="G1159">
        <v>2022</v>
      </c>
      <c r="H1159" t="str">
        <v>Clément</v>
      </c>
      <c r="I1159" t="str">
        <v>Pasdelou</v>
      </c>
      <c r="J1159" t="str">
        <v>clementpasdelou@hotmail.fr</v>
      </c>
      <c r="K1159" t="str">
        <v>Le Breil-Rond, 35850 Irodouër, France</v>
      </c>
      <c r="L1159">
        <v>0</v>
      </c>
      <c r="M1159">
        <v>0</v>
      </c>
      <c r="N1159">
        <v>117</v>
      </c>
      <c r="O1159">
        <v>1</v>
      </c>
      <c r="P1159">
        <v>0</v>
      </c>
      <c r="Q1159" t="str">
        <v>false</v>
      </c>
      <c r="R1159" t="str">
        <v>Porte de Bretagne</v>
      </c>
      <c r="S1159" t="b">
        <v>1</v>
      </c>
      <c r="T1159">
        <v>1156</v>
      </c>
    </row>
    <row r="1160" spans="3:20" x14ac:dyDescent="0.3">
      <c r="C1160" t="str">
        <v>06 23 54 62 74</v>
      </c>
      <c r="D1160" s="3">
        <v>1406</v>
      </c>
      <c r="E1160" t="str">
        <v>Earl Pommier</v>
      </c>
      <c r="F1160" s="6">
        <v>44502.79115740741</v>
      </c>
      <c r="G1160">
        <v>2022</v>
      </c>
      <c r="H1160" t="str">
        <v>Sébastien</v>
      </c>
      <c r="I1160" t="str">
        <v>Pommier</v>
      </c>
      <c r="J1160" t="str">
        <v>seb.audrey0214@orange.fr</v>
      </c>
      <c r="K1160" t="str">
        <v>Les Chapelles, 53350 Fontaine-Couverte, France</v>
      </c>
      <c r="L1160">
        <v>0</v>
      </c>
      <c r="M1160">
        <v>0</v>
      </c>
      <c r="N1160">
        <v>117</v>
      </c>
      <c r="O1160">
        <v>1</v>
      </c>
      <c r="P1160">
        <v>22140</v>
      </c>
      <c r="Q1160" t="str">
        <v>true</v>
      </c>
      <c r="R1160" t="str">
        <v>Porte de Bretagne</v>
      </c>
      <c r="S1160" t="b">
        <v>1</v>
      </c>
      <c r="T1160">
        <v>1157</v>
      </c>
    </row>
    <row r="1161" spans="3:20" x14ac:dyDescent="0.3">
      <c r="C1161" t="str">
        <v>07 81 11 56 39</v>
      </c>
      <c r="D1161" s="3">
        <v>1407</v>
      </c>
      <c r="E1161" t="str">
        <v>MyLumioo Olivier Fortin</v>
      </c>
      <c r="F1161" s="6">
        <v>44503.435208333336</v>
      </c>
      <c r="G1161">
        <v>2021</v>
      </c>
      <c r="H1161" t="str">
        <v>Olivier</v>
      </c>
      <c r="I1161" t="str">
        <v>Fortin</v>
      </c>
      <c r="J1161" t="str">
        <v>fortin.olivier0337@orange.fr</v>
      </c>
      <c r="K1161" t="str">
        <v>Le Chaussis, 61700 Saint-Brice, France</v>
      </c>
      <c r="L1161">
        <v>0</v>
      </c>
      <c r="M1161">
        <v>0</v>
      </c>
      <c r="N1161">
        <v>8</v>
      </c>
      <c r="O1161">
        <v>1</v>
      </c>
      <c r="P1161">
        <v>0</v>
      </c>
      <c r="Q1161" t="str">
        <v>false</v>
      </c>
      <c r="R1161" t="str">
        <v>Porte de Bretagne</v>
      </c>
      <c r="S1161" t="b">
        <v>1</v>
      </c>
      <c r="T1161">
        <v>1158</v>
      </c>
    </row>
    <row r="1162" spans="3:20" x14ac:dyDescent="0.3">
      <c r="C1162" t="str">
        <v>06 63 24 77 20</v>
      </c>
      <c r="D1162" s="3">
        <v>1408</v>
      </c>
      <c r="E1162" t="str">
        <v>MyLumioo Yannick Faisant</v>
      </c>
      <c r="F1162" s="6">
        <v>44503.441701388889</v>
      </c>
      <c r="G1162">
        <v>2021</v>
      </c>
      <c r="H1162" t="str">
        <v>Yannick</v>
      </c>
      <c r="I1162" t="str">
        <v>Faisant</v>
      </c>
      <c r="J1162" t="str">
        <v>colettefaisant9@gmail.com</v>
      </c>
      <c r="K1162" t="str">
        <v>11 Rue de Médréac, 35360 Landujan, France</v>
      </c>
      <c r="L1162">
        <v>0</v>
      </c>
      <c r="M1162">
        <v>0</v>
      </c>
      <c r="N1162">
        <v>8</v>
      </c>
      <c r="O1162">
        <v>2</v>
      </c>
      <c r="P1162">
        <v>0</v>
      </c>
      <c r="Q1162" t="str">
        <v>false</v>
      </c>
      <c r="R1162" t="str">
        <v>Porte de Bretagne</v>
      </c>
      <c r="S1162" t="b">
        <v>1</v>
      </c>
      <c r="T1162">
        <v>1159</v>
      </c>
    </row>
    <row r="1163" spans="3:20" x14ac:dyDescent="0.3">
      <c r="C1163" t="str">
        <v>06 32 46 37 84</v>
      </c>
      <c r="D1163" s="3">
        <v>1409</v>
      </c>
      <c r="E1163" t="str">
        <v>SCEA LAUNAY MILON</v>
      </c>
      <c r="F1163" s="6">
        <v>44503.809259259258</v>
      </c>
      <c r="G1163">
        <v>2022</v>
      </c>
      <c r="H1163" t="str">
        <v>Jérôme</v>
      </c>
      <c r="I1163" t="str">
        <v>Herfray</v>
      </c>
      <c r="J1163" t="str">
        <v>jerome.herfray@orange.fr</v>
      </c>
      <c r="K1163" t="str">
        <v>Launay Milon, 35850 Gévezé, France</v>
      </c>
      <c r="L1163">
        <v>0</v>
      </c>
      <c r="M1163">
        <v>0</v>
      </c>
      <c r="N1163">
        <v>113</v>
      </c>
      <c r="O1163">
        <v>2</v>
      </c>
      <c r="P1163">
        <v>0</v>
      </c>
      <c r="Q1163" t="str">
        <v>false</v>
      </c>
      <c r="R1163" t="str">
        <v>Porte de Bretagne</v>
      </c>
      <c r="S1163" t="b">
        <v>1</v>
      </c>
      <c r="T1163">
        <v>1160</v>
      </c>
    </row>
    <row r="1164" spans="3:20" x14ac:dyDescent="0.3">
      <c r="C1164" t="str">
        <v>06 03 95 58 34</v>
      </c>
      <c r="D1164" s="3">
        <v>1410</v>
      </c>
      <c r="E1164" t="str">
        <v>Gaec des Myosotis</v>
      </c>
      <c r="F1164" s="6">
        <v>44503.830995370372</v>
      </c>
      <c r="G1164">
        <v>2022</v>
      </c>
      <c r="H1164" t="str">
        <v>Nathalie</v>
      </c>
      <c r="I1164" t="str">
        <v>Leverrier</v>
      </c>
      <c r="J1164" t="str">
        <v>nathalie.leverrier@orange.fr</v>
      </c>
      <c r="K1164" t="str">
        <v>Jumilly, 61700 Saint-Bômer-les-Forges, France</v>
      </c>
      <c r="L1164">
        <v>0</v>
      </c>
      <c r="M1164">
        <v>0</v>
      </c>
      <c r="N1164">
        <v>117</v>
      </c>
      <c r="O1164">
        <v>1</v>
      </c>
      <c r="P1164">
        <v>0</v>
      </c>
      <c r="Q1164" t="str">
        <v>false</v>
      </c>
      <c r="R1164" t="str">
        <v>Pays de la Loire</v>
      </c>
      <c r="S1164" t="b">
        <v>1</v>
      </c>
      <c r="T1164">
        <v>1161</v>
      </c>
    </row>
    <row r="1165" spans="3:20" x14ac:dyDescent="0.3">
      <c r="C1165" t="str">
        <v>06 50 60 20 60</v>
      </c>
      <c r="D1165" s="3">
        <v>1411</v>
      </c>
      <c r="E1165" t="str">
        <v>Gaec Soudan</v>
      </c>
      <c r="F1165" s="6">
        <v>44503.832511574074</v>
      </c>
      <c r="G1165">
        <v>2022</v>
      </c>
      <c r="H1165" t="str">
        <v>Julien</v>
      </c>
      <c r="I1165" t="str">
        <v>Donnet</v>
      </c>
      <c r="J1165" t="str">
        <v>soudan.donnet@orange.fr</v>
      </c>
      <c r="K1165" t="str">
        <v>Soudan, 72540 Saint-Christophe-en-Champagne, France</v>
      </c>
      <c r="L1165">
        <v>0</v>
      </c>
      <c r="M1165">
        <v>0</v>
      </c>
      <c r="N1165">
        <v>117</v>
      </c>
      <c r="O1165">
        <v>1</v>
      </c>
      <c r="P1165">
        <v>17500</v>
      </c>
      <c r="Q1165" t="str">
        <v>true</v>
      </c>
      <c r="R1165" t="str">
        <v>Porte de Bretagne</v>
      </c>
      <c r="S1165" t="b">
        <v>1</v>
      </c>
      <c r="T1165">
        <v>1162</v>
      </c>
    </row>
    <row r="1166" spans="3:20" x14ac:dyDescent="0.3">
      <c r="C1166" t="str">
        <v>06 31 64 54 97</v>
      </c>
      <c r="D1166" s="3">
        <v>1412</v>
      </c>
      <c r="E1166" t="str">
        <v>GAEC Ferme de Bel Air</v>
      </c>
      <c r="F1166" s="6">
        <v>44504.452928240738</v>
      </c>
      <c r="G1166">
        <v>2021</v>
      </c>
      <c r="H1166" t="str">
        <v>David</v>
      </c>
      <c r="I1166" t="str">
        <v>Rimoux</v>
      </c>
      <c r="J1166" t="str">
        <v>ferme.belair23@orange.fr</v>
      </c>
      <c r="K1166" t="str">
        <v>Bellair, 23270 Bétête, France</v>
      </c>
      <c r="L1166">
        <v>0</v>
      </c>
      <c r="M1166">
        <v>0</v>
      </c>
      <c r="N1166">
        <v>75</v>
      </c>
      <c r="O1166">
        <v>1</v>
      </c>
      <c r="P1166">
        <v>0</v>
      </c>
      <c r="Q1166" t="str">
        <v>false</v>
      </c>
      <c r="R1166" t="str">
        <v>Pays de la Loire</v>
      </c>
      <c r="S1166" t="b">
        <v>1</v>
      </c>
      <c r="T1166">
        <v>1163</v>
      </c>
    </row>
    <row r="1167" spans="3:20" x14ac:dyDescent="0.3">
      <c r="C1167" t="str">
        <v>02 98 70 28 41</v>
      </c>
      <c r="D1167" s="3">
        <v>1413</v>
      </c>
      <c r="E1167" t="str">
        <v>GAEC Pichon</v>
      </c>
      <c r="F1167" s="6">
        <v>44504.485011574077</v>
      </c>
      <c r="G1167">
        <v>2019</v>
      </c>
      <c r="H1167" t="str">
        <v>Stéphane</v>
      </c>
      <c r="I1167" t="str">
        <v>PICHON</v>
      </c>
      <c r="J1167" t="str">
        <v>jmpp917@orange.fr</v>
      </c>
      <c r="K1167" t="str">
        <v>29790 Beuzec-Cap-Sizun, France</v>
      </c>
      <c r="L1167">
        <v>0</v>
      </c>
      <c r="M1167">
        <v>0</v>
      </c>
      <c r="N1167">
        <v>75</v>
      </c>
      <c r="O1167">
        <v>2</v>
      </c>
      <c r="P1167">
        <v>0</v>
      </c>
      <c r="Q1167" t="str">
        <v>false</v>
      </c>
      <c r="R1167" t="str">
        <v>Bretagne</v>
      </c>
      <c r="S1167" t="b">
        <v>1</v>
      </c>
      <c r="T1167">
        <v>1164</v>
      </c>
    </row>
    <row r="1168" spans="3:20" x14ac:dyDescent="0.3">
      <c r="C1168" t="str">
        <v>06 12 42 83 89</v>
      </c>
      <c r="D1168" s="3">
        <v>1414</v>
      </c>
      <c r="E1168" t="str">
        <v>MyLumioo Guy Esnault</v>
      </c>
      <c r="F1168" s="6">
        <v>44508.528275462966</v>
      </c>
      <c r="G1168">
        <v>2021</v>
      </c>
      <c r="H1168" t="str">
        <v>Guy</v>
      </c>
      <c r="I1168" t="str">
        <v>Esnault</v>
      </c>
      <c r="J1168" t="str">
        <v>guyesnault@free.fr</v>
      </c>
      <c r="K1168" t="str">
        <v>70 La Chardronnais, 35680 Louvigné-de-Bais, France</v>
      </c>
      <c r="L1168">
        <v>0</v>
      </c>
      <c r="M1168">
        <v>0</v>
      </c>
      <c r="N1168">
        <v>8</v>
      </c>
      <c r="O1168">
        <v>2</v>
      </c>
      <c r="P1168">
        <v>0</v>
      </c>
      <c r="Q1168" t="str">
        <v>false</v>
      </c>
      <c r="R1168" t="str">
        <v>Porte de Bretagne</v>
      </c>
      <c r="S1168" t="b">
        <v>1</v>
      </c>
      <c r="T1168">
        <v>1165</v>
      </c>
    </row>
    <row r="1169" spans="3:20" x14ac:dyDescent="0.3">
      <c r="C1169" t="str">
        <v>06 42 65 62 68</v>
      </c>
      <c r="D1169" s="3">
        <v>1415</v>
      </c>
      <c r="E1169" t="str">
        <v>MyLumioo Claude Ragot</v>
      </c>
      <c r="F1169" s="6">
        <v>44508.535763888889</v>
      </c>
      <c r="G1169">
        <v>2021</v>
      </c>
      <c r="H1169" t="str">
        <v>Claude</v>
      </c>
      <c r="I1169" t="str">
        <v>Ragot</v>
      </c>
      <c r="J1169" t="str">
        <v>gourmandisesdelaferme@gmail.com</v>
      </c>
      <c r="K1169" t="str">
        <v>L'oisonnière, 53700 Saint-Mars-du-Désert, France</v>
      </c>
      <c r="L1169">
        <v>0</v>
      </c>
      <c r="M1169">
        <v>0</v>
      </c>
      <c r="N1169">
        <v>8</v>
      </c>
      <c r="O1169">
        <v>2</v>
      </c>
      <c r="P1169">
        <v>0</v>
      </c>
      <c r="Q1169" t="str">
        <v>false</v>
      </c>
      <c r="R1169" t="str">
        <v>Porte de Bretagne</v>
      </c>
      <c r="S1169" t="b">
        <v>1</v>
      </c>
      <c r="T1169">
        <v>1166</v>
      </c>
    </row>
    <row r="1170" spans="3:20" x14ac:dyDescent="0.3">
      <c r="C1170" t="str">
        <v>06 89 42 57 17</v>
      </c>
      <c r="D1170" s="3">
        <v>1416</v>
      </c>
      <c r="E1170" t="str">
        <v>earl levesque (OLD)</v>
      </c>
      <c r="F1170" s="6">
        <v>44508.617928240739</v>
      </c>
      <c r="G1170">
        <v>0</v>
      </c>
      <c r="H1170" t="str">
        <v>Yannick</v>
      </c>
      <c r="I1170" t="str">
        <v>LEVESQUE</v>
      </c>
      <c r="J1170" t="str">
        <v>nadege.yannick@wanadoo.fr</v>
      </c>
      <c r="K1170" t="str">
        <v>40 Rte du Séminaire, 50670 Saint-Laurent-de-Cuves, France</v>
      </c>
      <c r="L1170">
        <v>0</v>
      </c>
      <c r="M1170">
        <v>0</v>
      </c>
      <c r="N1170">
        <v>75</v>
      </c>
      <c r="O1170">
        <v>1</v>
      </c>
      <c r="P1170">
        <v>0</v>
      </c>
      <c r="Q1170" t="str">
        <v>false</v>
      </c>
      <c r="R1170" t="str">
        <v>Porte de Bretagne</v>
      </c>
      <c r="S1170" t="b">
        <v>1</v>
      </c>
      <c r="T1170">
        <v>1167</v>
      </c>
    </row>
    <row r="1171" spans="3:20" x14ac:dyDescent="0.3">
      <c r="C1171" t="str">
        <v>06 50 70 27 26</v>
      </c>
      <c r="D1171" s="3">
        <v>1417</v>
      </c>
      <c r="E1171" t="str">
        <v>MyLumioo Véronique Morel</v>
      </c>
      <c r="F1171" s="6">
        <v>44508.620787037034</v>
      </c>
      <c r="G1171">
        <v>2021</v>
      </c>
      <c r="H1171" t="str">
        <v>Véronique</v>
      </c>
      <c r="I1171" t="str">
        <v>Morel</v>
      </c>
      <c r="J1171" t="str">
        <v>v.landure-morel@laposte.net</v>
      </c>
      <c r="K1171" t="str">
        <v>17 Rue du Lieutenant Colonel le Sabazec, 78220 Viroflay, France</v>
      </c>
      <c r="L1171">
        <v>0</v>
      </c>
      <c r="M1171">
        <v>0</v>
      </c>
      <c r="N1171">
        <v>8</v>
      </c>
      <c r="O1171">
        <v>1</v>
      </c>
      <c r="P1171">
        <v>0</v>
      </c>
      <c r="Q1171" t="str">
        <v>false</v>
      </c>
      <c r="R1171" t="str">
        <v>Porte de Bretagne</v>
      </c>
      <c r="S1171" t="b">
        <v>1</v>
      </c>
      <c r="T1171">
        <v>1168</v>
      </c>
    </row>
    <row r="1172" spans="3:20" x14ac:dyDescent="0.3">
      <c r="C1172" t="str">
        <v>07 89 58 11 30</v>
      </c>
      <c r="D1172" s="3">
        <v>1419</v>
      </c>
      <c r="E1172" t="str">
        <v>MyLumioo Crochet</v>
      </c>
      <c r="F1172" s="6">
        <v>44508.702905092592</v>
      </c>
      <c r="G1172">
        <v>2021</v>
      </c>
      <c r="H1172" t="str">
        <v>Michel</v>
      </c>
      <c r="I1172" t="str">
        <v>CROCHET</v>
      </c>
      <c r="J1172" t="str">
        <v>michel.crochet465@orange.fr</v>
      </c>
      <c r="K1172" t="str">
        <v>8 Rue Mercier du Rocher, 85200 Fontenay-le-Comte, France</v>
      </c>
      <c r="L1172">
        <v>0</v>
      </c>
      <c r="M1172">
        <v>0</v>
      </c>
      <c r="N1172">
        <v>8</v>
      </c>
      <c r="O1172">
        <v>1</v>
      </c>
      <c r="P1172">
        <v>0</v>
      </c>
      <c r="Q1172" t="str">
        <v>false</v>
      </c>
      <c r="R1172" t="str">
        <v>Pays de la Loire</v>
      </c>
      <c r="S1172" t="b">
        <v>1</v>
      </c>
      <c r="T1172">
        <v>1169</v>
      </c>
    </row>
    <row r="1173" spans="3:20" x14ac:dyDescent="0.3">
      <c r="C1173" t="str">
        <v>06 08 33 92 01</v>
      </c>
      <c r="D1173" s="3">
        <v>1420</v>
      </c>
      <c r="E1173" t="str">
        <v>MyLumioo Pascal LAMBOLEY</v>
      </c>
      <c r="F1173" s="6">
        <v>44509.600578703707</v>
      </c>
      <c r="G1173">
        <v>2021</v>
      </c>
      <c r="H1173" t="str">
        <v>Pascal</v>
      </c>
      <c r="I1173" t="str">
        <v>Lamboley</v>
      </c>
      <c r="J1173" t="str">
        <v>lamb.p@wanadoo.fr</v>
      </c>
      <c r="K1173" t="str">
        <v>100 Rue Victor Hugo, 70000 Échenoz-la-Méline, France</v>
      </c>
      <c r="L1173">
        <v>0</v>
      </c>
      <c r="M1173">
        <v>0</v>
      </c>
      <c r="N1173">
        <v>8</v>
      </c>
      <c r="O1173">
        <v>1</v>
      </c>
      <c r="P1173">
        <v>0</v>
      </c>
      <c r="Q1173" t="str">
        <v>false</v>
      </c>
      <c r="R1173" t="str">
        <v>Rhone Alpes</v>
      </c>
      <c r="S1173" t="b">
        <v>1</v>
      </c>
      <c r="T1173">
        <v>1170</v>
      </c>
    </row>
    <row r="1174" spans="3:20" x14ac:dyDescent="0.3">
      <c r="C1174" t="str">
        <v>06 67 72 17 41</v>
      </c>
      <c r="D1174" s="3">
        <v>1421</v>
      </c>
      <c r="E1174" t="str">
        <v>EARL LEAUMEAU</v>
      </c>
      <c r="F1174" s="6">
        <v>44509.725787037038</v>
      </c>
      <c r="G1174">
        <v>2021</v>
      </c>
      <c r="H1174" t="str">
        <v>Anthony</v>
      </c>
      <c r="I1174" t="str">
        <v>Leaumeau</v>
      </c>
      <c r="J1174" t="str">
        <v>earlleaumeau@bbox.fr</v>
      </c>
      <c r="K1174" t="str">
        <v>Les Nargeotières, 72300 Parcé-sur-Sarthe, France</v>
      </c>
      <c r="L1174">
        <v>0</v>
      </c>
      <c r="M1174">
        <v>0</v>
      </c>
      <c r="N1174">
        <v>75</v>
      </c>
      <c r="O1174">
        <v>1</v>
      </c>
      <c r="P1174">
        <v>0</v>
      </c>
      <c r="Q1174" t="str">
        <v>false</v>
      </c>
      <c r="R1174" t="str">
        <v>Porte de Bretagne</v>
      </c>
      <c r="S1174" t="b">
        <v>1</v>
      </c>
      <c r="T1174">
        <v>1171</v>
      </c>
    </row>
    <row r="1175" spans="3:20" x14ac:dyDescent="0.3">
      <c r="C1175" t="str">
        <v>07 70 45 06 64</v>
      </c>
      <c r="D1175" s="3">
        <v>1422</v>
      </c>
      <c r="E1175" t="str">
        <v>Gaec Compain</v>
      </c>
      <c r="F1175" s="6">
        <v>44509.924664351849</v>
      </c>
      <c r="G1175">
        <v>2022</v>
      </c>
      <c r="H1175" t="str">
        <v>Benoit</v>
      </c>
      <c r="I1175" t="str">
        <v>Compain</v>
      </c>
      <c r="J1175" t="str">
        <v>benoit.compain@laposte.net</v>
      </c>
      <c r="K1175" t="str">
        <v>Chp Blanc, 72240 Domfront-en-Champagne, France</v>
      </c>
      <c r="L1175">
        <v>0</v>
      </c>
      <c r="M1175">
        <v>0</v>
      </c>
      <c r="N1175">
        <v>75</v>
      </c>
      <c r="O1175">
        <v>1</v>
      </c>
      <c r="P1175">
        <v>0</v>
      </c>
      <c r="Q1175" t="str">
        <v>false</v>
      </c>
      <c r="R1175" t="str">
        <v>Porte de Bretagne</v>
      </c>
      <c r="S1175" t="b">
        <v>1</v>
      </c>
      <c r="T1175">
        <v>1172</v>
      </c>
    </row>
    <row r="1176" spans="3:20" x14ac:dyDescent="0.3">
      <c r="C1176" t="str">
        <v>06 22 53 85 81</v>
      </c>
      <c r="D1176" s="3">
        <v>1423</v>
      </c>
      <c r="E1176" t="str">
        <v>Pelherbe Florence</v>
      </c>
      <c r="F1176" s="6">
        <v>44510.396539351852</v>
      </c>
      <c r="G1176">
        <v>2022</v>
      </c>
      <c r="H1176" t="str">
        <v>Florence</v>
      </c>
      <c r="I1176" t="str">
        <v>Pelherbe</v>
      </c>
      <c r="J1176" t="str">
        <v>florencepelherbe@gmail.com</v>
      </c>
      <c r="K1176" t="str">
        <v>L'Andronière, 35500 Erbrée, France</v>
      </c>
      <c r="L1176">
        <v>0</v>
      </c>
      <c r="M1176">
        <v>0</v>
      </c>
      <c r="N1176">
        <v>117</v>
      </c>
      <c r="O1176">
        <v>1</v>
      </c>
      <c r="P1176">
        <v>19000</v>
      </c>
      <c r="Q1176" t="str">
        <v>true</v>
      </c>
      <c r="R1176" t="str">
        <v>Porte de Bretagne</v>
      </c>
      <c r="S1176" t="b">
        <v>1</v>
      </c>
      <c r="T1176">
        <v>1173</v>
      </c>
    </row>
    <row r="1177" spans="3:20" x14ac:dyDescent="0.3">
      <c r="C1177" t="str">
        <v>07 71 23 03 47</v>
      </c>
      <c r="D1177" s="3">
        <v>1424</v>
      </c>
      <c r="E1177" t="str">
        <v>SCEA Quemener</v>
      </c>
      <c r="F1177" s="6">
        <v>44510.522673611114</v>
      </c>
      <c r="G1177">
        <v>2018</v>
      </c>
      <c r="H1177" t="str">
        <v>Jean-marie</v>
      </c>
      <c r="I1177" t="str">
        <v>QUEMENER</v>
      </c>
      <c r="J1177" t="str">
        <v>quemener.jmc@orange.fr</v>
      </c>
      <c r="K1177" t="str">
        <v>Porh Pimpec, 56540 Kernascléden, France</v>
      </c>
      <c r="L1177">
        <v>0</v>
      </c>
      <c r="M1177">
        <v>0</v>
      </c>
      <c r="N1177">
        <v>117</v>
      </c>
      <c r="O1177">
        <v>1</v>
      </c>
      <c r="P1177">
        <v>0</v>
      </c>
      <c r="Q1177" t="str">
        <v>false</v>
      </c>
      <c r="R1177" t="str">
        <v>Bretagne</v>
      </c>
      <c r="S1177" t="b">
        <v>1</v>
      </c>
      <c r="T1177">
        <v>1174</v>
      </c>
    </row>
    <row r="1178" spans="3:20" x14ac:dyDescent="0.3">
      <c r="C1178" t="str">
        <v>07 82 63 21 68</v>
      </c>
      <c r="D1178" s="3">
        <v>1425</v>
      </c>
      <c r="E1178" t="str">
        <v>MyLumioo Denis BONNET</v>
      </c>
      <c r="F1178" s="6">
        <v>44510.567986111113</v>
      </c>
      <c r="G1178">
        <v>2021</v>
      </c>
      <c r="H1178" t="str">
        <v>Denis</v>
      </c>
      <c r="I1178" t="str">
        <v>BONNET</v>
      </c>
      <c r="J1178" t="str">
        <v>bonnet.denis@gmail.com</v>
      </c>
      <c r="K1178" t="str">
        <v>La Goyere, 85600 Montaigu-Vendée, France</v>
      </c>
      <c r="L1178">
        <v>0</v>
      </c>
      <c r="M1178">
        <v>0</v>
      </c>
      <c r="N1178">
        <v>8</v>
      </c>
      <c r="O1178">
        <v>1</v>
      </c>
      <c r="P1178">
        <v>0</v>
      </c>
      <c r="Q1178" t="str">
        <v>false</v>
      </c>
      <c r="R1178" t="str">
        <v>Pays de la Loire</v>
      </c>
      <c r="S1178" t="b">
        <v>1</v>
      </c>
      <c r="T1178">
        <v>1175</v>
      </c>
    </row>
    <row r="1179" spans="3:20" x14ac:dyDescent="0.3">
      <c r="C1179" t="str">
        <v>07 82 63 21 68</v>
      </c>
      <c r="D1179" s="3">
        <v>1426</v>
      </c>
      <c r="E1179" t="str">
        <v>MyLumioo SC LJB</v>
      </c>
      <c r="F1179" s="6">
        <v>44510.568969907406</v>
      </c>
      <c r="G1179">
        <v>2021</v>
      </c>
      <c r="H1179" t="str">
        <v>Denis</v>
      </c>
      <c r="I1179" t="str">
        <v>BONNET</v>
      </c>
      <c r="J1179" t="str">
        <v>bonnet.denis@gmail.com</v>
      </c>
      <c r="K1179" t="str">
        <v>Rue de la Signeauderie, 85600 Montaigu-Vendée, France</v>
      </c>
      <c r="L1179">
        <v>0</v>
      </c>
      <c r="M1179">
        <v>0</v>
      </c>
      <c r="N1179">
        <v>8</v>
      </c>
      <c r="O1179">
        <v>1</v>
      </c>
      <c r="P1179">
        <v>0</v>
      </c>
      <c r="Q1179" t="str">
        <v>false</v>
      </c>
      <c r="R1179" t="str">
        <v>Pays de la Loire</v>
      </c>
      <c r="S1179" t="b">
        <v>1</v>
      </c>
      <c r="T1179">
        <v>1176</v>
      </c>
    </row>
    <row r="1180" spans="3:20" x14ac:dyDescent="0.3">
      <c r="C1180" t="str">
        <v>06 76 66 64 00</v>
      </c>
      <c r="D1180" s="3">
        <v>1427</v>
      </c>
      <c r="E1180" t="str">
        <v>Gaec Huard</v>
      </c>
      <c r="F1180" s="6">
        <v>44510.849293981482</v>
      </c>
      <c r="G1180">
        <v>2022</v>
      </c>
      <c r="H1180" t="str">
        <v>Guillaume</v>
      </c>
      <c r="I1180" t="str">
        <v>Huard</v>
      </c>
      <c r="J1180" t="str">
        <v>gaechuard53120@gmail.com</v>
      </c>
      <c r="K1180" t="str">
        <v>La Turlière, 53120 Colombiers-du-Plessis, France</v>
      </c>
      <c r="L1180">
        <v>0</v>
      </c>
      <c r="M1180">
        <v>0</v>
      </c>
      <c r="N1180">
        <v>117</v>
      </c>
      <c r="O1180">
        <v>1</v>
      </c>
      <c r="P1180">
        <v>0</v>
      </c>
      <c r="Q1180" t="str">
        <v>false</v>
      </c>
      <c r="R1180" t="str">
        <v>Pays de la Loire</v>
      </c>
      <c r="S1180" t="b">
        <v>1</v>
      </c>
      <c r="T1180">
        <v>1177</v>
      </c>
    </row>
    <row r="1181" spans="3:20" x14ac:dyDescent="0.3">
      <c r="C1181" t="str">
        <v>06 10 56 90 34</v>
      </c>
      <c r="D1181" s="3">
        <v>1428</v>
      </c>
      <c r="E1181" t="str">
        <v>MyLumioo BESNARD Stéphane</v>
      </c>
      <c r="F1181" s="6">
        <v>44515.495324074072</v>
      </c>
      <c r="G1181">
        <v>2021</v>
      </c>
      <c r="H1181" t="str">
        <v>Stéphane</v>
      </c>
      <c r="I1181" t="str">
        <v>Besnard</v>
      </c>
      <c r="J1181" t="str">
        <v>stephane.besnard@fr.lactalis.com</v>
      </c>
      <c r="K1181" t="str">
        <v>13 Le Bas Hil, 35410 Châteaugiron, France</v>
      </c>
      <c r="L1181">
        <v>0</v>
      </c>
      <c r="M1181">
        <v>0</v>
      </c>
      <c r="N1181">
        <v>8</v>
      </c>
      <c r="O1181">
        <v>1</v>
      </c>
      <c r="P1181">
        <v>0</v>
      </c>
      <c r="Q1181" t="str">
        <v>false</v>
      </c>
      <c r="R1181" t="str">
        <v>Porte de Bretagne</v>
      </c>
      <c r="S1181" t="b">
        <v>1</v>
      </c>
      <c r="T1181">
        <v>1178</v>
      </c>
    </row>
    <row r="1182" spans="3:20" x14ac:dyDescent="0.3">
      <c r="C1182" t="str">
        <v>07 69 89 61 50</v>
      </c>
      <c r="D1182" s="3">
        <v>1429</v>
      </c>
      <c r="E1182" t="str">
        <v>MyLumioo Jean-Louis Barbé</v>
      </c>
      <c r="F1182" s="6">
        <v>44515.508946759262</v>
      </c>
      <c r="G1182">
        <v>0</v>
      </c>
      <c r="H1182" t="str">
        <v>Simone et Jean-Louis</v>
      </c>
      <c r="I1182" t="str">
        <v>Barbe</v>
      </c>
      <c r="J1182" t="str">
        <v>estelle.rousseau@okwind.fr</v>
      </c>
      <c r="K1182" t="str">
        <v>Les Bordeaux, 61350 Saint-Fraimbault, France</v>
      </c>
      <c r="L1182">
        <v>0</v>
      </c>
      <c r="M1182">
        <v>0</v>
      </c>
      <c r="N1182">
        <v>8</v>
      </c>
      <c r="O1182">
        <v>1</v>
      </c>
      <c r="P1182">
        <v>0</v>
      </c>
      <c r="Q1182" t="str">
        <v>false</v>
      </c>
      <c r="R1182" t="str">
        <v>Porte de Bretagne</v>
      </c>
      <c r="S1182" t="b">
        <v>1</v>
      </c>
      <c r="T1182">
        <v>1179</v>
      </c>
    </row>
    <row r="1183" spans="3:20" x14ac:dyDescent="0.3">
      <c r="C1183" t="str">
        <v>06 31 02 58 08</v>
      </c>
      <c r="D1183" s="3">
        <v>1430</v>
      </c>
      <c r="E1183" t="str">
        <v>MyLumioo STGS</v>
      </c>
      <c r="F1183" s="6">
        <v>44515.652094907404</v>
      </c>
      <c r="G1183">
        <v>2021</v>
      </c>
      <c r="H1183" t="str">
        <v>Antoine</v>
      </c>
      <c r="I1183" t="str">
        <v>Lucas</v>
      </c>
      <c r="J1183" t="str">
        <v>antoine.lucas@stgs.fr</v>
      </c>
      <c r="K1183" t="str">
        <v>Rue des Frères Lumière, 76330 Port-Jérôme-sur-Seine, France</v>
      </c>
      <c r="L1183">
        <v>0</v>
      </c>
      <c r="M1183">
        <v>0</v>
      </c>
      <c r="N1183">
        <v>8</v>
      </c>
      <c r="O1183">
        <v>1</v>
      </c>
      <c r="P1183">
        <v>0</v>
      </c>
      <c r="Q1183" t="str">
        <v>false</v>
      </c>
      <c r="R1183" t="str">
        <v>Porte de Bretagne</v>
      </c>
      <c r="S1183" t="b">
        <v>1</v>
      </c>
      <c r="T1183">
        <v>1180</v>
      </c>
    </row>
    <row r="1184" spans="3:20" x14ac:dyDescent="0.3">
      <c r="C1184" t="str">
        <v>06 83 15 95 24</v>
      </c>
      <c r="D1184" s="3">
        <v>1431</v>
      </c>
      <c r="E1184" t="str">
        <v>MyLumioo Bertrand Esteban</v>
      </c>
      <c r="F1184" s="6">
        <v>44516.658541666664</v>
      </c>
      <c r="G1184">
        <v>2021</v>
      </c>
      <c r="H1184" t="str">
        <v>Estéban</v>
      </c>
      <c r="I1184" t="str">
        <v>Bertrand</v>
      </c>
      <c r="J1184" t="str">
        <v>esteban@nymfeo.fr</v>
      </c>
      <c r="K1184" t="str">
        <v>11B Rte de Carnonen, 22120 Pommeret, France</v>
      </c>
      <c r="L1184">
        <v>0</v>
      </c>
      <c r="M1184">
        <v>0</v>
      </c>
      <c r="N1184">
        <v>8</v>
      </c>
      <c r="O1184">
        <v>1</v>
      </c>
      <c r="P1184">
        <v>0</v>
      </c>
      <c r="Q1184" t="str">
        <v>false</v>
      </c>
      <c r="R1184" t="str">
        <v>Bretagne</v>
      </c>
      <c r="S1184" t="b">
        <v>1</v>
      </c>
      <c r="T1184">
        <v>1181</v>
      </c>
    </row>
    <row r="1185" spans="3:20" x14ac:dyDescent="0.3">
      <c r="C1185" t="str">
        <v>06 51 64 98 44</v>
      </c>
      <c r="D1185" s="3">
        <v>1432</v>
      </c>
      <c r="E1185" t="str">
        <v>MyLumioo CORNIC</v>
      </c>
      <c r="F1185" s="6">
        <v>44516.674270833333</v>
      </c>
      <c r="G1185">
        <v>2021</v>
      </c>
      <c r="H1185" t="str">
        <v>YVAN</v>
      </c>
      <c r="I1185" t="str">
        <v>CORNIC</v>
      </c>
      <c r="J1185" t="str">
        <v>ivancornic@gmail.com</v>
      </c>
      <c r="K1185" t="str">
        <v>2 Kervoquin, 22930 Yvias, France</v>
      </c>
      <c r="L1185">
        <v>0</v>
      </c>
      <c r="M1185">
        <v>0</v>
      </c>
      <c r="N1185">
        <v>8</v>
      </c>
      <c r="O1185">
        <v>1</v>
      </c>
      <c r="P1185">
        <v>0</v>
      </c>
      <c r="Q1185" t="str">
        <v>false</v>
      </c>
      <c r="R1185" t="str">
        <v>Bretagne</v>
      </c>
      <c r="S1185" t="b">
        <v>1</v>
      </c>
      <c r="T1185">
        <v>1182</v>
      </c>
    </row>
    <row r="1186" spans="3:20" x14ac:dyDescent="0.3">
      <c r="C1186" t="str">
        <v>06 50 63 84 23</v>
      </c>
      <c r="D1186" s="3">
        <v>1433</v>
      </c>
      <c r="E1186" t="str">
        <v>MyLumioo BERDER Stéphanie &amp; Mickaël</v>
      </c>
      <c r="F1186" s="6">
        <v>44516.686724537038</v>
      </c>
      <c r="G1186">
        <v>2021</v>
      </c>
      <c r="H1186" t="str">
        <v>STEPHANIE</v>
      </c>
      <c r="I1186" t="str">
        <v>BERDER</v>
      </c>
      <c r="J1186" t="str">
        <v>stephanie.berder@orange.fr</v>
      </c>
      <c r="K1186" t="str">
        <v>29450 Sizun, France</v>
      </c>
      <c r="L1186">
        <v>0</v>
      </c>
      <c r="M1186">
        <v>0</v>
      </c>
      <c r="N1186">
        <v>8</v>
      </c>
      <c r="O1186">
        <v>5</v>
      </c>
      <c r="P1186">
        <v>0</v>
      </c>
      <c r="Q1186" t="str">
        <v>false</v>
      </c>
      <c r="R1186" t="str">
        <v>Bretagne</v>
      </c>
      <c r="S1186" t="b">
        <v>1</v>
      </c>
      <c r="T1186">
        <v>1183</v>
      </c>
    </row>
    <row r="1187" spans="3:20" x14ac:dyDescent="0.3">
      <c r="C1187" t="str">
        <v>06 07 69 53 03</v>
      </c>
      <c r="D1187" s="3">
        <v>1434</v>
      </c>
      <c r="E1187" t="str">
        <v>Élevage Philippe Huet</v>
      </c>
      <c r="F1187" s="6">
        <v>44517.43513888889</v>
      </c>
      <c r="G1187">
        <v>2018</v>
      </c>
      <c r="H1187" t="str">
        <v>Philippe</v>
      </c>
      <c r="I1187" t="str">
        <v>HUET</v>
      </c>
      <c r="J1187" t="str">
        <v>philippe.huet610@orange.fr</v>
      </c>
      <c r="K1187" t="str">
        <v>Callouet, 22830 Plouasne, France</v>
      </c>
      <c r="L1187">
        <v>0</v>
      </c>
      <c r="M1187">
        <v>0</v>
      </c>
      <c r="N1187">
        <v>117</v>
      </c>
      <c r="O1187">
        <v>4</v>
      </c>
      <c r="P1187">
        <v>0</v>
      </c>
      <c r="Q1187" t="str">
        <v>false</v>
      </c>
      <c r="R1187" t="str">
        <v>Bretagne</v>
      </c>
      <c r="S1187" t="b">
        <v>1</v>
      </c>
      <c r="T1187">
        <v>1184</v>
      </c>
    </row>
    <row r="1188" spans="3:20" x14ac:dyDescent="0.3">
      <c r="C1188" t="str">
        <v>06 84 43 40 25</v>
      </c>
      <c r="D1188" s="3">
        <v>1435</v>
      </c>
      <c r="E1188" t="str">
        <v>MyLumioo MORY Bertrand</v>
      </c>
      <c r="F1188" s="6">
        <v>44517.629201388889</v>
      </c>
      <c r="G1188">
        <v>2021</v>
      </c>
      <c r="H1188" t="str">
        <v>Bertrand</v>
      </c>
      <c r="I1188" t="str">
        <v>Mory</v>
      </c>
      <c r="J1188" t="str">
        <v>bertrand.edmond.mory@gmail.com</v>
      </c>
      <c r="K1188" t="str">
        <v>La Petite Fayolle, 43400 Le Chambon-sur-Lignon, France</v>
      </c>
      <c r="L1188">
        <v>0</v>
      </c>
      <c r="M1188">
        <v>0</v>
      </c>
      <c r="N1188">
        <v>8</v>
      </c>
      <c r="O1188">
        <v>1</v>
      </c>
      <c r="P1188">
        <v>0</v>
      </c>
      <c r="Q1188" t="str">
        <v>false</v>
      </c>
      <c r="R1188" t="str">
        <v>Rhone Alpes</v>
      </c>
      <c r="S1188" t="b">
        <v>1</v>
      </c>
      <c r="T1188">
        <v>1185</v>
      </c>
    </row>
    <row r="1189" spans="3:20" x14ac:dyDescent="0.3">
      <c r="C1189" t="str">
        <v>06 41 05 44 03</v>
      </c>
      <c r="D1189" s="3">
        <v>1436</v>
      </c>
      <c r="E1189" t="str">
        <v>MyLumioo PERON CLAUDE</v>
      </c>
      <c r="F1189" s="6">
        <v>44517.669652777775</v>
      </c>
      <c r="G1189">
        <v>2021</v>
      </c>
      <c r="H1189" t="str">
        <v>CLAUDE</v>
      </c>
      <c r="I1189" t="str">
        <v>PERON</v>
      </c>
      <c r="J1189" t="str">
        <v>claudeperon@orange.fr</v>
      </c>
      <c r="K1189" t="str">
        <v>Coat en Haie, 56320 Le Faouët, France</v>
      </c>
      <c r="L1189">
        <v>0</v>
      </c>
      <c r="M1189">
        <v>0</v>
      </c>
      <c r="N1189">
        <v>8</v>
      </c>
      <c r="O1189">
        <v>1</v>
      </c>
      <c r="P1189">
        <v>0</v>
      </c>
      <c r="Q1189" t="str">
        <v>false</v>
      </c>
      <c r="R1189" t="str">
        <v>Bretagne</v>
      </c>
      <c r="S1189" t="b">
        <v>1</v>
      </c>
      <c r="T1189">
        <v>1186</v>
      </c>
    </row>
    <row r="1190" spans="3:20" x14ac:dyDescent="0.3">
      <c r="C1190" t="str">
        <v>06 11 10 00 07</v>
      </c>
      <c r="D1190" s="3">
        <v>1437</v>
      </c>
      <c r="E1190" t="str">
        <v>MyLumioo DANIEL Bernard</v>
      </c>
      <c r="F1190" s="6">
        <v>44517.67396990741</v>
      </c>
      <c r="G1190">
        <v>2021</v>
      </c>
      <c r="H1190" t="str">
        <v>BERNARD</v>
      </c>
      <c r="I1190" t="str">
        <v>DANIEL</v>
      </c>
      <c r="J1190" t="str">
        <v>bernard.daniel@dbmail.com</v>
      </c>
      <c r="K1190" t="str">
        <v>29 Imp. de Ménez Bris, 29950 Gouesnach, France</v>
      </c>
      <c r="L1190">
        <v>0</v>
      </c>
      <c r="M1190">
        <v>0</v>
      </c>
      <c r="N1190">
        <v>8</v>
      </c>
      <c r="O1190">
        <v>2</v>
      </c>
      <c r="P1190">
        <v>0</v>
      </c>
      <c r="Q1190" t="str">
        <v>false</v>
      </c>
      <c r="R1190" t="str">
        <v>Bretagne</v>
      </c>
      <c r="S1190" t="b">
        <v>1</v>
      </c>
      <c r="T1190">
        <v>1187</v>
      </c>
    </row>
    <row r="1191" spans="3:20" x14ac:dyDescent="0.3">
      <c r="C1191" t="str">
        <v>06 23 89 66 31</v>
      </c>
      <c r="D1191" s="3">
        <v>1438</v>
      </c>
      <c r="E1191" t="str">
        <v>GAEC de la Fleur de Pie</v>
      </c>
      <c r="F1191" s="6">
        <v>44517.675625000003</v>
      </c>
      <c r="G1191">
        <v>2022</v>
      </c>
      <c r="H1191" t="str">
        <v>Sébastien</v>
      </c>
      <c r="I1191" t="str">
        <v>Nicolas1</v>
      </c>
      <c r="J1191" t="str">
        <v>sebastien.nicolas18@wanadoo.fr</v>
      </c>
      <c r="K1191" t="str">
        <v>La Salmonais, 44160 Pontchâteau, France</v>
      </c>
      <c r="L1191">
        <v>0</v>
      </c>
      <c r="M1191">
        <v>0</v>
      </c>
      <c r="N1191">
        <v>75</v>
      </c>
      <c r="O1191">
        <v>1</v>
      </c>
      <c r="P1191">
        <v>0</v>
      </c>
      <c r="Q1191" t="str">
        <v>false</v>
      </c>
      <c r="R1191" t="str">
        <v>Pays de la Loire</v>
      </c>
      <c r="S1191" t="b">
        <v>1</v>
      </c>
      <c r="T1191">
        <v>1188</v>
      </c>
    </row>
    <row r="1192" spans="3:20" x14ac:dyDescent="0.3">
      <c r="C1192" t="str">
        <v>06 03 41 09 51</v>
      </c>
      <c r="D1192" s="3">
        <v>1439</v>
      </c>
      <c r="E1192" t="str">
        <v>SCEA des Mesleries</v>
      </c>
      <c r="F1192" s="6">
        <v>44517.678148148145</v>
      </c>
      <c r="G1192">
        <v>2022</v>
      </c>
      <c r="H1192" t="str">
        <v>Stephane</v>
      </c>
      <c r="I1192" t="str">
        <v>Turpin</v>
      </c>
      <c r="J1192" t="str">
        <v>turpinsv@nomotech.net</v>
      </c>
      <c r="K1192" t="str">
        <v>5 Rte des Mesleries, 50670 Saint-Laurent-de-Cuves, France</v>
      </c>
      <c r="L1192">
        <v>0</v>
      </c>
      <c r="M1192">
        <v>0</v>
      </c>
      <c r="N1192">
        <v>117</v>
      </c>
      <c r="O1192">
        <v>1</v>
      </c>
      <c r="P1192">
        <v>0</v>
      </c>
      <c r="Q1192" t="str">
        <v>false</v>
      </c>
      <c r="R1192" t="str">
        <v>Porte de Bretagne</v>
      </c>
      <c r="S1192" t="b">
        <v>1</v>
      </c>
      <c r="T1192">
        <v>1189</v>
      </c>
    </row>
    <row r="1193" spans="3:20" x14ac:dyDescent="0.3">
      <c r="C1193" t="str">
        <v>06 71 62 97 25</v>
      </c>
      <c r="D1193" s="3">
        <v>1440</v>
      </c>
      <c r="E1193" t="str">
        <v>SCEA du Guermo</v>
      </c>
      <c r="F1193" s="6">
        <v>44518.425023148149</v>
      </c>
      <c r="G1193">
        <v>2021</v>
      </c>
      <c r="H1193" t="str">
        <v>Sébastien</v>
      </c>
      <c r="I1193" t="str">
        <v>Cadet</v>
      </c>
      <c r="J1193" t="str">
        <v>cadet.oeufs596@orange.fr</v>
      </c>
      <c r="K1193" t="str">
        <v>1 Guermo, 22200 Saint-Agathon, France</v>
      </c>
      <c r="L1193">
        <v>0</v>
      </c>
      <c r="M1193">
        <v>0</v>
      </c>
      <c r="N1193">
        <v>117</v>
      </c>
      <c r="O1193">
        <v>3</v>
      </c>
      <c r="P1193">
        <v>0</v>
      </c>
      <c r="Q1193" t="str">
        <v>false</v>
      </c>
      <c r="R1193" t="str">
        <v>Bretagne</v>
      </c>
      <c r="S1193" t="b">
        <v>1</v>
      </c>
      <c r="T1193">
        <v>1190</v>
      </c>
    </row>
    <row r="1194" spans="3:20" x14ac:dyDescent="0.3">
      <c r="C1194" t="str">
        <v>06 17 14 82 45</v>
      </c>
      <c r="D1194" s="3">
        <v>1441</v>
      </c>
      <c r="E1194" t="str">
        <v>Scea Pastoureau Philippe</v>
      </c>
      <c r="F1194" s="6">
        <v>44518.631828703707</v>
      </c>
      <c r="G1194">
        <v>2022</v>
      </c>
      <c r="H1194" t="str">
        <v>Philippe</v>
      </c>
      <c r="I1194" t="str">
        <v>Pastoureau</v>
      </c>
      <c r="J1194" t="str">
        <v>philippe.past@sfr.fr</v>
      </c>
      <c r="K1194" t="str">
        <v>Le Plessis, 72430 Tassé, France</v>
      </c>
      <c r="L1194">
        <v>0</v>
      </c>
      <c r="M1194">
        <v>0</v>
      </c>
      <c r="N1194">
        <v>117</v>
      </c>
      <c r="O1194">
        <v>1</v>
      </c>
      <c r="P1194">
        <v>22140</v>
      </c>
      <c r="Q1194" t="str">
        <v>true</v>
      </c>
      <c r="R1194" t="str">
        <v>Porte de Bretagne</v>
      </c>
      <c r="S1194" t="b">
        <v>1</v>
      </c>
      <c r="T1194">
        <v>1191</v>
      </c>
    </row>
    <row r="1195" spans="3:20" x14ac:dyDescent="0.3">
      <c r="C1195">
        <v>685191214</v>
      </c>
      <c r="D1195" s="3">
        <v>1442</v>
      </c>
      <c r="E1195" t="str">
        <v>Gaec de bavardies</v>
      </c>
      <c r="F1195" s="6">
        <v>44518.805995370371</v>
      </c>
      <c r="G1195">
        <v>2021</v>
      </c>
      <c r="H1195" t="str">
        <v>Brice</v>
      </c>
      <c r="I1195" t="str">
        <v>Ginestet</v>
      </c>
      <c r="J1195" t="str">
        <v>gaecdesbavardies@orange.fr</v>
      </c>
      <c r="K1195" t="str">
        <v>La Bavardie, 12220 Galgan, France</v>
      </c>
      <c r="L1195">
        <v>0</v>
      </c>
      <c r="M1195">
        <v>0</v>
      </c>
      <c r="N1195">
        <v>117</v>
      </c>
      <c r="O1195">
        <v>1</v>
      </c>
      <c r="P1195">
        <v>0</v>
      </c>
      <c r="Q1195" t="str">
        <v>true</v>
      </c>
      <c r="R1195" t="str">
        <v>Occitanie</v>
      </c>
      <c r="S1195" t="b">
        <v>1</v>
      </c>
      <c r="T1195">
        <v>1192</v>
      </c>
    </row>
    <row r="1196" spans="3:20" x14ac:dyDescent="0.3">
      <c r="C1196" t="str">
        <v>06 48 77 71 96</v>
      </c>
      <c r="D1196" s="3">
        <v>1443</v>
      </c>
      <c r="E1196" t="str">
        <v>MyLumioo Frédéric Ruellan</v>
      </c>
      <c r="F1196" s="6">
        <v>44519.567743055559</v>
      </c>
      <c r="G1196">
        <v>2021</v>
      </c>
      <c r="H1196" t="str">
        <v>Frédéric</v>
      </c>
      <c r="I1196" t="str">
        <v>Ruellan</v>
      </c>
      <c r="J1196" t="str">
        <v>caguillard@laposte.net</v>
      </c>
      <c r="K1196" t="str">
        <v>4 Rue de la Brohinière, 35360 Médréac, France</v>
      </c>
      <c r="L1196">
        <v>0</v>
      </c>
      <c r="M1196">
        <v>0</v>
      </c>
      <c r="N1196">
        <v>8</v>
      </c>
      <c r="O1196">
        <v>1</v>
      </c>
      <c r="P1196">
        <v>0</v>
      </c>
      <c r="Q1196" t="str">
        <v>false</v>
      </c>
      <c r="R1196" t="str">
        <v>Porte de Bretagne</v>
      </c>
      <c r="S1196" t="b">
        <v>1</v>
      </c>
      <c r="T1196">
        <v>1193</v>
      </c>
    </row>
    <row r="1197" spans="3:20" x14ac:dyDescent="0.3">
      <c r="C1197" t="str">
        <v>06 42 44 99 66</v>
      </c>
      <c r="D1197" s="3">
        <v>1444</v>
      </c>
      <c r="E1197" t="str">
        <v>MyLumioo Aude Barel</v>
      </c>
      <c r="F1197" s="6">
        <v>44519.72079861111</v>
      </c>
      <c r="G1197">
        <v>2021</v>
      </c>
      <c r="H1197" t="str">
        <v>Aude</v>
      </c>
      <c r="I1197" t="str">
        <v>Barel</v>
      </c>
      <c r="J1197" t="str">
        <v>aude.benoit08@gmail.com</v>
      </c>
      <c r="K1197" t="str">
        <v>Les Couettes, 35850 Romillé, France</v>
      </c>
      <c r="L1197">
        <v>0</v>
      </c>
      <c r="M1197">
        <v>0</v>
      </c>
      <c r="N1197">
        <v>8</v>
      </c>
      <c r="O1197">
        <v>1</v>
      </c>
      <c r="P1197">
        <v>0</v>
      </c>
      <c r="Q1197" t="str">
        <v>false</v>
      </c>
      <c r="R1197" t="str">
        <v>Porte de Bretagne</v>
      </c>
      <c r="S1197" t="b">
        <v>1</v>
      </c>
      <c r="T1197">
        <v>1194</v>
      </c>
    </row>
    <row r="1198" spans="3:20" x14ac:dyDescent="0.3">
      <c r="C1198" t="str">
        <v>07 77 00 08 26</v>
      </c>
      <c r="D1198" s="3">
        <v>1445</v>
      </c>
      <c r="E1198" t="str">
        <v>EARL Tomada</v>
      </c>
      <c r="F1198" s="6">
        <v>44519.776423611111</v>
      </c>
      <c r="G1198">
        <v>2022</v>
      </c>
      <c r="H1198" t="str">
        <v>Stephanie</v>
      </c>
      <c r="I1198" t="str">
        <v>BASLE</v>
      </c>
      <c r="J1198" t="str">
        <v>tbasle@orange.fr</v>
      </c>
      <c r="K1198" t="str">
        <v>Rte des Eaux, 35500 Vitré, France</v>
      </c>
      <c r="L1198">
        <v>0</v>
      </c>
      <c r="M1198">
        <v>0</v>
      </c>
      <c r="N1198">
        <v>117</v>
      </c>
      <c r="O1198">
        <v>2</v>
      </c>
      <c r="P1198">
        <v>44820</v>
      </c>
      <c r="Q1198" t="str">
        <v>true</v>
      </c>
      <c r="R1198" t="str">
        <v>Porte de Bretagne</v>
      </c>
      <c r="S1198" t="b">
        <v>1</v>
      </c>
      <c r="T1198">
        <v>1195</v>
      </c>
    </row>
    <row r="1199" spans="3:20" x14ac:dyDescent="0.3">
      <c r="C1199" t="str">
        <v>06 82 31 93 19</v>
      </c>
      <c r="D1199" s="3">
        <v>1446</v>
      </c>
      <c r="E1199" t="str">
        <v>EARL BERTIN EH</v>
      </c>
      <c r="F1199" s="6">
        <v>44519.79446759259</v>
      </c>
      <c r="G1199">
        <v>2022</v>
      </c>
      <c r="H1199" t="str">
        <v>Evelyne</v>
      </c>
      <c r="I1199" t="str">
        <v>BERTIN</v>
      </c>
      <c r="J1199" t="str">
        <v>bertinherve2@wanadoo.fr</v>
      </c>
      <c r="K1199" t="str">
        <v>La Bâte, 35130 Moutiers, France</v>
      </c>
      <c r="L1199">
        <v>0</v>
      </c>
      <c r="M1199">
        <v>0</v>
      </c>
      <c r="N1199">
        <v>117</v>
      </c>
      <c r="O1199">
        <v>1</v>
      </c>
      <c r="P1199">
        <v>17500</v>
      </c>
      <c r="Q1199" t="str">
        <v>true</v>
      </c>
      <c r="R1199" t="str">
        <v>Porte de Bretagne</v>
      </c>
      <c r="S1199" t="b">
        <v>1</v>
      </c>
      <c r="T1199">
        <v>1196</v>
      </c>
    </row>
    <row r="1200" spans="3:20" x14ac:dyDescent="0.3">
      <c r="C1200" t="str">
        <v>06 37 77 50 20</v>
      </c>
      <c r="D1200" s="3">
        <v>1447</v>
      </c>
      <c r="E1200" t="str">
        <v>Gaec des Friches</v>
      </c>
      <c r="F1200" s="6">
        <v>44519.932673611111</v>
      </c>
      <c r="G1200">
        <v>2022</v>
      </c>
      <c r="H1200" t="str">
        <v>Loïc</v>
      </c>
      <c r="I1200" t="str">
        <v>Croissant</v>
      </c>
      <c r="J1200" t="str">
        <v>gaecdesfriches@orange.fr</v>
      </c>
      <c r="K1200" t="str">
        <v>Les Friches, 53390 Saint-Aignan-sur-Roë, France</v>
      </c>
      <c r="L1200">
        <v>0</v>
      </c>
      <c r="M1200">
        <v>0</v>
      </c>
      <c r="N1200">
        <v>117</v>
      </c>
      <c r="O1200">
        <v>1</v>
      </c>
      <c r="P1200">
        <v>17500</v>
      </c>
      <c r="Q1200" t="str">
        <v>true</v>
      </c>
      <c r="R1200" t="str">
        <v>Porte de Bretagne</v>
      </c>
      <c r="S1200" t="b">
        <v>1</v>
      </c>
      <c r="T1200">
        <v>1197</v>
      </c>
    </row>
    <row r="1201" spans="3:20" x14ac:dyDescent="0.3">
      <c r="C1201" t="str">
        <v>06 71 75 34 69</v>
      </c>
      <c r="D1201" s="3">
        <v>1448</v>
      </c>
      <c r="E1201" t="str">
        <v>Gaec de la Rivière</v>
      </c>
      <c r="F1201" s="6">
        <v>44519.934293981481</v>
      </c>
      <c r="G1201">
        <v>0</v>
      </c>
      <c r="H1201" t="str">
        <v>Quentin</v>
      </c>
      <c r="I1201" t="str">
        <v>Muller</v>
      </c>
      <c r="J1201" t="str">
        <v>mullerquentin72@gmail.com</v>
      </c>
      <c r="K1201" t="str">
        <v>La Rivière, 72130 Moulins-le-Carbonnel, France</v>
      </c>
      <c r="L1201">
        <v>0</v>
      </c>
      <c r="M1201">
        <v>0</v>
      </c>
      <c r="N1201">
        <v>117</v>
      </c>
      <c r="O1201">
        <v>1</v>
      </c>
      <c r="P1201">
        <v>0</v>
      </c>
      <c r="Q1201" t="str">
        <v>false</v>
      </c>
      <c r="R1201" t="str">
        <v>Porte de Bretagne</v>
      </c>
      <c r="S1201" t="b">
        <v>1</v>
      </c>
      <c r="T1201">
        <v>1198</v>
      </c>
    </row>
    <row r="1202" spans="3:20" x14ac:dyDescent="0.3">
      <c r="C1202" t="str">
        <v>06 36 98 04 45</v>
      </c>
      <c r="D1202" s="3">
        <v>1449</v>
      </c>
      <c r="E1202" t="str">
        <v>Scea de Princé</v>
      </c>
      <c r="F1202" s="6">
        <v>44522.417719907404</v>
      </c>
      <c r="G1202">
        <v>2022</v>
      </c>
      <c r="H1202" t="str">
        <v>Christophe</v>
      </c>
      <c r="I1202" t="str">
        <v>Méllerin</v>
      </c>
      <c r="J1202" t="str">
        <v>christophe.mellerin607@orange.fr</v>
      </c>
      <c r="K1202" t="str">
        <v>Prince, 44680 Chaumes-en-Retz, France</v>
      </c>
      <c r="L1202">
        <v>0</v>
      </c>
      <c r="M1202">
        <v>0</v>
      </c>
      <c r="N1202">
        <v>117</v>
      </c>
      <c r="O1202">
        <v>2</v>
      </c>
      <c r="P1202">
        <v>0</v>
      </c>
      <c r="Q1202" t="str">
        <v>false</v>
      </c>
      <c r="R1202" t="str">
        <v>Pays de la Loire</v>
      </c>
      <c r="S1202" t="b">
        <v>1</v>
      </c>
      <c r="T1202">
        <v>1199</v>
      </c>
    </row>
    <row r="1203" spans="3:20" x14ac:dyDescent="0.3">
      <c r="C1203" t="str">
        <v>06 84 22 20 37</v>
      </c>
      <c r="D1203" s="3">
        <v>1450</v>
      </c>
      <c r="E1203" t="str">
        <v>GAEC de Kervagen</v>
      </c>
      <c r="F1203" s="6">
        <v>44522.701203703706</v>
      </c>
      <c r="G1203">
        <v>2021</v>
      </c>
      <c r="H1203" t="str">
        <v>Sébastien</v>
      </c>
      <c r="I1203" t="str">
        <v>Gouérec</v>
      </c>
      <c r="J1203" t="str">
        <v>gaecdekervagen@orange.fr</v>
      </c>
      <c r="K1203" t="str">
        <v>Kervagen Coat Huet, 29430 Plounévez-Lochrist, France</v>
      </c>
      <c r="L1203">
        <v>0</v>
      </c>
      <c r="M1203">
        <v>0</v>
      </c>
      <c r="N1203">
        <v>117</v>
      </c>
      <c r="O1203">
        <v>1</v>
      </c>
      <c r="P1203">
        <v>0</v>
      </c>
      <c r="Q1203" t="str">
        <v>false</v>
      </c>
      <c r="R1203" t="str">
        <v>Bretagne</v>
      </c>
      <c r="S1203" t="b">
        <v>1</v>
      </c>
      <c r="T1203">
        <v>1200</v>
      </c>
    </row>
    <row r="1204" spans="3:20" x14ac:dyDescent="0.3">
      <c r="C1204" t="str">
        <v>06 20 74 42 62</v>
      </c>
      <c r="D1204" s="3">
        <v>1451</v>
      </c>
      <c r="E1204" t="str">
        <v>MyLumioo Cédric Bourcier</v>
      </c>
      <c r="F1204" s="6">
        <v>44522.753680555557</v>
      </c>
      <c r="G1204">
        <v>2021</v>
      </c>
      <c r="H1204" t="str">
        <v>Cédric</v>
      </c>
      <c r="I1204" t="str">
        <v>Bourcier</v>
      </c>
      <c r="J1204" t="str">
        <v>cedricbourcier@hotmail.fr</v>
      </c>
      <c r="K1204" t="str">
        <v>5 Rue des Chapelles, 50720 Saint-Cyr-du-Bailleul, France</v>
      </c>
      <c r="L1204">
        <v>0</v>
      </c>
      <c r="M1204">
        <v>0</v>
      </c>
      <c r="N1204">
        <v>8</v>
      </c>
      <c r="O1204">
        <v>1</v>
      </c>
      <c r="P1204">
        <v>0</v>
      </c>
      <c r="Q1204" t="str">
        <v>false</v>
      </c>
      <c r="R1204" t="str">
        <v>Porte de Bretagne</v>
      </c>
      <c r="S1204" t="b">
        <v>1</v>
      </c>
      <c r="T1204">
        <v>1201</v>
      </c>
    </row>
    <row r="1205" spans="3:20" x14ac:dyDescent="0.3">
      <c r="C1205" t="str">
        <v>06 17 91 46 94</v>
      </c>
      <c r="D1205" s="3">
        <v>1452</v>
      </c>
      <c r="E1205" t="str">
        <v>Gaec la Chevalerie</v>
      </c>
      <c r="F1205" s="6">
        <v>44522.897118055553</v>
      </c>
      <c r="G1205">
        <v>2022</v>
      </c>
      <c r="H1205" t="str">
        <v>Julien</v>
      </c>
      <c r="I1205" t="str">
        <v>Viaud</v>
      </c>
      <c r="J1205" t="str">
        <v>gaec.la.chevalerie@orange.fr</v>
      </c>
      <c r="K1205" t="str">
        <v>La Chevalerie, 49330 Les Hauts-d'Anjou, France</v>
      </c>
      <c r="L1205">
        <v>0</v>
      </c>
      <c r="M1205">
        <v>0</v>
      </c>
      <c r="N1205">
        <v>117</v>
      </c>
      <c r="O1205">
        <v>1</v>
      </c>
      <c r="P1205">
        <v>0</v>
      </c>
      <c r="Q1205" t="str">
        <v>true</v>
      </c>
      <c r="R1205" t="str">
        <v>Pays de la Loire</v>
      </c>
      <c r="S1205" t="b">
        <v>1</v>
      </c>
      <c r="T1205">
        <v>1202</v>
      </c>
    </row>
    <row r="1206" spans="3:20" x14ac:dyDescent="0.3">
      <c r="C1206" t="str">
        <v>06 08 64 74 48</v>
      </c>
      <c r="D1206" s="3">
        <v>1453</v>
      </c>
      <c r="E1206" t="str">
        <v>MyLumioo Jean-Yves Dufour</v>
      </c>
      <c r="F1206" s="6">
        <v>44524.594074074077</v>
      </c>
      <c r="G1206">
        <v>2021</v>
      </c>
      <c r="H1206" t="str">
        <v>Jean-Yves</v>
      </c>
      <c r="I1206" t="str">
        <v>Dufour</v>
      </c>
      <c r="J1206" t="str">
        <v>j.dufour02@laposte.net</v>
      </c>
      <c r="K1206" t="str">
        <v>29 Rue Fulgence Bienvenue, 50600 Grandparigny, France</v>
      </c>
      <c r="L1206">
        <v>0</v>
      </c>
      <c r="M1206">
        <v>0</v>
      </c>
      <c r="N1206">
        <v>8</v>
      </c>
      <c r="O1206">
        <v>1</v>
      </c>
      <c r="P1206">
        <v>0</v>
      </c>
      <c r="Q1206" t="str">
        <v>false</v>
      </c>
      <c r="R1206" t="str">
        <v>Porte de Bretagne</v>
      </c>
      <c r="S1206" t="b">
        <v>1</v>
      </c>
      <c r="T1206">
        <v>1203</v>
      </c>
    </row>
    <row r="1207" spans="3:20" x14ac:dyDescent="0.3">
      <c r="C1207" t="str">
        <v>06 87 17 41 54</v>
      </c>
      <c r="D1207" s="3">
        <v>1454</v>
      </c>
      <c r="E1207" t="str">
        <v>MyLumioo Boré</v>
      </c>
      <c r="F1207" s="6">
        <v>44524.734270833331</v>
      </c>
      <c r="G1207">
        <v>2021</v>
      </c>
      <c r="H1207" t="str">
        <v>Sebastien</v>
      </c>
      <c r="I1207" t="str">
        <v>BORÉ</v>
      </c>
      <c r="J1207" t="str">
        <v>earldugroschene@orange.fr</v>
      </c>
      <c r="K1207" t="str">
        <v>20 Rue Saint-Martin, 49120 Chemillé-en-Anjou, France</v>
      </c>
      <c r="L1207">
        <v>0</v>
      </c>
      <c r="M1207">
        <v>0</v>
      </c>
      <c r="N1207">
        <v>8</v>
      </c>
      <c r="O1207">
        <v>1</v>
      </c>
      <c r="P1207">
        <v>0</v>
      </c>
      <c r="Q1207" t="str">
        <v>false</v>
      </c>
      <c r="R1207" t="str">
        <v>Pays de la Loire</v>
      </c>
      <c r="S1207" t="b">
        <v>1</v>
      </c>
      <c r="T1207">
        <v>1204</v>
      </c>
    </row>
    <row r="1208" spans="3:20" x14ac:dyDescent="0.3">
      <c r="C1208" t="str">
        <v>06 82 19 09 74</v>
      </c>
      <c r="D1208" s="3">
        <v>1455</v>
      </c>
      <c r="E1208" t="str">
        <v>MyLumioo ROBIN Hugues</v>
      </c>
      <c r="F1208" s="6">
        <v>44525.616157407407</v>
      </c>
      <c r="G1208">
        <v>2021</v>
      </c>
      <c r="H1208" t="str">
        <v>Hugues</v>
      </c>
      <c r="I1208" t="str">
        <v>ROBIN</v>
      </c>
      <c r="J1208" t="str">
        <v>huguisa37@wanadoo.fr</v>
      </c>
      <c r="K1208" t="str">
        <v>6 Rue de la Creuse, 37290 Chambon, France</v>
      </c>
      <c r="L1208">
        <v>0</v>
      </c>
      <c r="M1208">
        <v>0</v>
      </c>
      <c r="N1208">
        <v>8</v>
      </c>
      <c r="O1208">
        <v>1</v>
      </c>
      <c r="P1208">
        <v>0</v>
      </c>
      <c r="Q1208" t="str">
        <v>false</v>
      </c>
      <c r="R1208" t="str">
        <v>Pays de la Loire</v>
      </c>
      <c r="S1208" t="b">
        <v>1</v>
      </c>
      <c r="T1208">
        <v>1205</v>
      </c>
    </row>
    <row r="1209" spans="3:20" x14ac:dyDescent="0.3">
      <c r="C1209" t="str">
        <v>06 73 99 83 43</v>
      </c>
      <c r="D1209" s="3">
        <v>1456</v>
      </c>
      <c r="E1209" t="str">
        <v>MyLumioo Bourgeois Dominique</v>
      </c>
      <c r="F1209" s="6">
        <v>44525.661087962966</v>
      </c>
      <c r="G1209">
        <v>2021</v>
      </c>
      <c r="H1209" t="str">
        <v>Dominique</v>
      </c>
      <c r="I1209" t="str">
        <v>Bourgeois</v>
      </c>
      <c r="J1209" t="str">
        <v>dominiquebourgeois5@gmail.com</v>
      </c>
      <c r="K1209" t="str">
        <v>9 Rue de la Fontenette, 39250 Cuvier, France</v>
      </c>
      <c r="L1209">
        <v>0</v>
      </c>
      <c r="M1209">
        <v>0</v>
      </c>
      <c r="N1209">
        <v>8</v>
      </c>
      <c r="O1209">
        <v>1</v>
      </c>
      <c r="P1209">
        <v>0</v>
      </c>
      <c r="Q1209" t="str">
        <v>false</v>
      </c>
      <c r="R1209" t="str">
        <v>Rhone Alpes</v>
      </c>
      <c r="S1209" t="b">
        <v>1</v>
      </c>
      <c r="T1209">
        <v>1206</v>
      </c>
    </row>
    <row r="1210" spans="3:20" x14ac:dyDescent="0.3">
      <c r="C1210" t="str">
        <v>06 83 16 50 33</v>
      </c>
      <c r="D1210" s="3">
        <v>1457</v>
      </c>
      <c r="E1210" t="str">
        <v>GAEC La Roche</v>
      </c>
      <c r="F1210" s="6">
        <v>44526.671319444446</v>
      </c>
      <c r="G1210">
        <v>2021</v>
      </c>
      <c r="H1210" t="str">
        <v>Emma</v>
      </c>
      <c r="I1210" t="str">
        <v>BONNET</v>
      </c>
      <c r="J1210" t="str">
        <v>lesfromagesdemma@orange.fr</v>
      </c>
      <c r="K1210" t="str">
        <v>38 Rue de Pied Blanc, 79210 Saint-Hilaire-la-Palud, France</v>
      </c>
      <c r="L1210">
        <v>0</v>
      </c>
      <c r="M1210">
        <v>0</v>
      </c>
      <c r="N1210">
        <v>60</v>
      </c>
      <c r="O1210">
        <v>1</v>
      </c>
      <c r="P1210">
        <v>0</v>
      </c>
      <c r="Q1210" t="str">
        <v>false</v>
      </c>
      <c r="R1210" t="str">
        <v>Pays de la Loire</v>
      </c>
      <c r="S1210" t="b">
        <v>1</v>
      </c>
      <c r="T1210">
        <v>1207</v>
      </c>
    </row>
    <row r="1211" spans="3:20" x14ac:dyDescent="0.3">
      <c r="C1211" t="str">
        <v>06 70 04 96 27</v>
      </c>
      <c r="D1211" s="3">
        <v>1458</v>
      </c>
      <c r="E1211" t="str">
        <v>MyLumioo Pierrick Faisant</v>
      </c>
      <c r="F1211" s="6">
        <v>44529.390196759261</v>
      </c>
      <c r="G1211">
        <v>2021</v>
      </c>
      <c r="H1211" t="str">
        <v>Pierrick</v>
      </c>
      <c r="I1211" t="str">
        <v>FAISANT</v>
      </c>
      <c r="J1211" t="str">
        <v>veropierr@orange.fr</v>
      </c>
      <c r="K1211" t="str">
        <v>7 Rue des Oliviers, 35133 Billé, France</v>
      </c>
      <c r="L1211">
        <v>0</v>
      </c>
      <c r="M1211">
        <v>0</v>
      </c>
      <c r="N1211">
        <v>8</v>
      </c>
      <c r="O1211">
        <v>1</v>
      </c>
      <c r="P1211">
        <v>0</v>
      </c>
      <c r="Q1211" t="str">
        <v>false</v>
      </c>
      <c r="R1211" t="str">
        <v>Porte de Bretagne</v>
      </c>
      <c r="S1211" t="b">
        <v>1</v>
      </c>
      <c r="T1211">
        <v>1208</v>
      </c>
    </row>
    <row r="1212" spans="3:20" x14ac:dyDescent="0.3">
      <c r="C1212" t="str">
        <v>02 47 95 83 08</v>
      </c>
      <c r="D1212" s="3">
        <v>1459</v>
      </c>
      <c r="E1212" t="str">
        <v>MyLumioo Archaimbault</v>
      </c>
      <c r="F1212" s="6">
        <v>44529.543611111112</v>
      </c>
      <c r="G1212">
        <v>2021</v>
      </c>
      <c r="H1212" t="str">
        <v>Isabelle</v>
      </c>
      <c r="I1212" t="str">
        <v>Archaimbault</v>
      </c>
      <c r="J1212" t="str">
        <v>isabelle.archaimbault37@orange.fr</v>
      </c>
      <c r="K1212" t="str">
        <v>1 Imp. de la Rouillère, 37500 Lerné, France</v>
      </c>
      <c r="L1212">
        <v>0</v>
      </c>
      <c r="M1212">
        <v>0</v>
      </c>
      <c r="N1212">
        <v>8</v>
      </c>
      <c r="O1212">
        <v>1</v>
      </c>
      <c r="P1212">
        <v>0</v>
      </c>
      <c r="Q1212" t="str">
        <v>false</v>
      </c>
      <c r="R1212" t="str">
        <v>Pays de la Loire</v>
      </c>
      <c r="S1212" t="b">
        <v>1</v>
      </c>
      <c r="T1212">
        <v>1209</v>
      </c>
    </row>
    <row r="1213" spans="3:20" x14ac:dyDescent="0.3">
      <c r="C1213" t="str">
        <v>06 12 83 05 52</v>
      </c>
      <c r="D1213" s="3">
        <v>1460</v>
      </c>
      <c r="E1213" t="str">
        <v>MyLumioo Jérôme Carlo</v>
      </c>
      <c r="F1213" s="6">
        <v>44529.625787037039</v>
      </c>
      <c r="G1213">
        <v>2021</v>
      </c>
      <c r="H1213" t="str">
        <v>Jérôme</v>
      </c>
      <c r="I1213" t="str">
        <v>Carlo</v>
      </c>
      <c r="J1213" t="str">
        <v>showenvn@yahoo.fr</v>
      </c>
      <c r="K1213" t="str">
        <v>Le Parquet, 61390 Courtomer, France</v>
      </c>
      <c r="L1213">
        <v>0</v>
      </c>
      <c r="M1213">
        <v>0</v>
      </c>
      <c r="N1213">
        <v>8</v>
      </c>
      <c r="O1213">
        <v>1</v>
      </c>
      <c r="P1213">
        <v>0</v>
      </c>
      <c r="Q1213" t="str">
        <v>false</v>
      </c>
      <c r="R1213" t="str">
        <v>Porte de Bretagne</v>
      </c>
      <c r="S1213" t="b">
        <v>1</v>
      </c>
      <c r="T1213">
        <v>1210</v>
      </c>
    </row>
    <row r="1214" spans="3:20" x14ac:dyDescent="0.3">
      <c r="C1214" t="str">
        <v>06 71 74 01 77</v>
      </c>
      <c r="D1214" s="3">
        <v>1461</v>
      </c>
      <c r="E1214" t="str">
        <v>MyLumioo BOUE Théophile</v>
      </c>
      <c r="F1214" s="6">
        <v>44529.70039351852</v>
      </c>
      <c r="G1214">
        <v>2021</v>
      </c>
      <c r="H1214" t="str">
        <v>Théophile</v>
      </c>
      <c r="I1214" t="str">
        <v>Boué</v>
      </c>
      <c r="J1214" t="str">
        <v>theophile.boue0853@orange.fr</v>
      </c>
      <c r="K1214" t="str">
        <v>La Coupelière, 35500 Saint-M'Hervé, France</v>
      </c>
      <c r="L1214">
        <v>0</v>
      </c>
      <c r="M1214">
        <v>0</v>
      </c>
      <c r="N1214">
        <v>8</v>
      </c>
      <c r="O1214">
        <v>1</v>
      </c>
      <c r="P1214">
        <v>0</v>
      </c>
      <c r="Q1214" t="str">
        <v>false</v>
      </c>
      <c r="R1214" t="str">
        <v>Porte de Bretagne</v>
      </c>
      <c r="S1214" t="b">
        <v>1</v>
      </c>
      <c r="T1214">
        <v>1211</v>
      </c>
    </row>
    <row r="1215" spans="3:20" x14ac:dyDescent="0.3">
      <c r="C1215" t="str">
        <v>06 38 87 92 38</v>
      </c>
      <c r="D1215" s="3">
        <v>1462</v>
      </c>
      <c r="E1215" t="str">
        <v>MyLumioo DROYER Dominique</v>
      </c>
      <c r="F1215" s="6">
        <v>44529.733229166668</v>
      </c>
      <c r="G1215">
        <v>2021</v>
      </c>
      <c r="H1215" t="str">
        <v>Dominique</v>
      </c>
      <c r="I1215" t="str">
        <v>DROYER</v>
      </c>
      <c r="J1215" t="str">
        <v>droyerdominique@gmail.com</v>
      </c>
      <c r="K1215" t="str">
        <v>5 Rte de la ville Arthur, 44500 La Baule-Escoublac, France</v>
      </c>
      <c r="L1215">
        <v>0</v>
      </c>
      <c r="M1215">
        <v>0</v>
      </c>
      <c r="N1215">
        <v>8</v>
      </c>
      <c r="O1215">
        <v>1</v>
      </c>
      <c r="P1215">
        <v>0</v>
      </c>
      <c r="Q1215" t="str">
        <v>false</v>
      </c>
      <c r="R1215" t="str">
        <v>Pays de la Loire</v>
      </c>
      <c r="S1215" t="b">
        <v>1</v>
      </c>
      <c r="T1215">
        <v>1212</v>
      </c>
    </row>
    <row r="1216" spans="3:20" x14ac:dyDescent="0.3">
      <c r="C1216" t="str">
        <v>06 87 65 61 51</v>
      </c>
      <c r="D1216" s="3">
        <v>1463</v>
      </c>
      <c r="E1216" t="str">
        <v>Gaec Bibron</v>
      </c>
      <c r="F1216" s="6">
        <v>44529.797418981485</v>
      </c>
      <c r="G1216">
        <v>2022</v>
      </c>
      <c r="H1216" t="str">
        <v>Sylvain</v>
      </c>
      <c r="I1216" t="str">
        <v>Bibron</v>
      </c>
      <c r="J1216" t="str">
        <v>bibron53@orange.fr</v>
      </c>
      <c r="K1216" t="str">
        <v>La Chapelle au Franc, 53470 Commer, France</v>
      </c>
      <c r="L1216">
        <v>0</v>
      </c>
      <c r="M1216">
        <v>0</v>
      </c>
      <c r="N1216">
        <v>117</v>
      </c>
      <c r="O1216">
        <v>1</v>
      </c>
      <c r="P1216">
        <v>0</v>
      </c>
      <c r="Q1216" t="str">
        <v>false</v>
      </c>
      <c r="R1216" t="str">
        <v>Porte de Bretagne</v>
      </c>
      <c r="S1216" t="b">
        <v>1</v>
      </c>
      <c r="T1216">
        <v>1213</v>
      </c>
    </row>
    <row r="1217" spans="3:20" x14ac:dyDescent="0.3">
      <c r="C1217" t="str">
        <v>06 06 68 42 60</v>
      </c>
      <c r="D1217" s="3">
        <v>1464</v>
      </c>
      <c r="E1217" t="str">
        <v>MyLumioo Campel</v>
      </c>
      <c r="F1217" s="6">
        <v>44530.55097222222</v>
      </c>
      <c r="G1217">
        <v>2021</v>
      </c>
      <c r="H1217" t="str">
        <v>Nathalie</v>
      </c>
      <c r="I1217" t="str">
        <v>CAMPEL</v>
      </c>
      <c r="J1217" t="str">
        <v>nathalie.campel@live.fr</v>
      </c>
      <c r="K1217" t="str">
        <v>12 Rue des Rossignols, 66430 Bompas, France</v>
      </c>
      <c r="L1217">
        <v>0</v>
      </c>
      <c r="M1217">
        <v>0</v>
      </c>
      <c r="N1217">
        <v>8</v>
      </c>
      <c r="O1217">
        <v>1</v>
      </c>
      <c r="P1217">
        <v>0</v>
      </c>
      <c r="Q1217" t="str">
        <v>false</v>
      </c>
      <c r="R1217" t="str">
        <v>Occitanie</v>
      </c>
      <c r="S1217" t="b">
        <v>1</v>
      </c>
      <c r="T1217">
        <v>1214</v>
      </c>
    </row>
    <row r="1218" spans="3:20" x14ac:dyDescent="0.3">
      <c r="C1218" t="str">
        <v>07 88 15 90 15</v>
      </c>
      <c r="D1218" s="3">
        <v>1465</v>
      </c>
      <c r="E1218" t="str">
        <v>MyLumioo LARTIGUE Nicolas</v>
      </c>
      <c r="F1218" s="6">
        <v>44530.562372685185</v>
      </c>
      <c r="G1218">
        <v>2021</v>
      </c>
      <c r="H1218" t="str">
        <v>Nicolas</v>
      </c>
      <c r="I1218" t="str">
        <v>LARTIGUE</v>
      </c>
      <c r="J1218" t="str">
        <v>pier-nicolas@orange.fr</v>
      </c>
      <c r="K1218" t="str">
        <v>Châtre, 37120 Champigny-sur-Veude, France</v>
      </c>
      <c r="L1218">
        <v>0</v>
      </c>
      <c r="M1218">
        <v>0</v>
      </c>
      <c r="N1218">
        <v>8</v>
      </c>
      <c r="O1218">
        <v>1</v>
      </c>
      <c r="P1218">
        <v>0</v>
      </c>
      <c r="Q1218" t="str">
        <v>false</v>
      </c>
      <c r="R1218" t="str">
        <v>Pays de la Loire</v>
      </c>
      <c r="S1218" t="b">
        <v>1</v>
      </c>
      <c r="T1218">
        <v>1215</v>
      </c>
    </row>
    <row r="1219" spans="3:20" x14ac:dyDescent="0.3">
      <c r="C1219" t="str">
        <v>06 15 95 56 37</v>
      </c>
      <c r="D1219" s="3">
        <v>1466</v>
      </c>
      <c r="E1219" t="str">
        <v>MyLumioo Eric Bahier</v>
      </c>
      <c r="F1219" s="6">
        <v>44531.51730324074</v>
      </c>
      <c r="G1219">
        <v>2021</v>
      </c>
      <c r="H1219" t="str">
        <v>Eric</v>
      </c>
      <c r="I1219" t="str">
        <v>Bahier</v>
      </c>
      <c r="J1219" t="str">
        <v>eric.bahier@sfr.fr</v>
      </c>
      <c r="K1219" t="str">
        <v>Les Massonnais, 53500 Montenay, France</v>
      </c>
      <c r="L1219">
        <v>0</v>
      </c>
      <c r="M1219">
        <v>0</v>
      </c>
      <c r="N1219">
        <v>8</v>
      </c>
      <c r="O1219">
        <v>1</v>
      </c>
      <c r="P1219">
        <v>0</v>
      </c>
      <c r="Q1219" t="str">
        <v>false</v>
      </c>
      <c r="R1219" t="str">
        <v>Porte de Bretagne</v>
      </c>
      <c r="S1219" t="b">
        <v>1</v>
      </c>
      <c r="T1219">
        <v>1216</v>
      </c>
    </row>
    <row r="1220" spans="3:20" x14ac:dyDescent="0.3">
      <c r="C1220" t="str">
        <v>06 10 62 56 92</v>
      </c>
      <c r="D1220" s="3">
        <v>1467</v>
      </c>
      <c r="E1220" t="str">
        <v>EARL Vilguenais</v>
      </c>
      <c r="F1220" s="6">
        <v>44531.528634259259</v>
      </c>
      <c r="G1220">
        <v>2022</v>
      </c>
      <c r="H1220" t="str">
        <v>Grégory</v>
      </c>
      <c r="I1220" t="str">
        <v>Guiloiseau</v>
      </c>
      <c r="J1220" t="str">
        <v>earlvilguenais@orange.fr</v>
      </c>
      <c r="K1220" t="str">
        <v>Vilguenais, 49150 Baugé en Anjou, France</v>
      </c>
      <c r="L1220">
        <v>0</v>
      </c>
      <c r="M1220">
        <v>0</v>
      </c>
      <c r="N1220">
        <v>117</v>
      </c>
      <c r="O1220">
        <v>1</v>
      </c>
      <c r="P1220">
        <v>22140</v>
      </c>
      <c r="Q1220" t="str">
        <v>true</v>
      </c>
      <c r="R1220" t="str">
        <v>Pays de la Loire</v>
      </c>
      <c r="S1220" t="b">
        <v>1</v>
      </c>
      <c r="T1220">
        <v>1217</v>
      </c>
    </row>
    <row r="1221" spans="3:20" x14ac:dyDescent="0.3">
      <c r="C1221" t="str">
        <v>06 29 05 51 54</v>
      </c>
      <c r="D1221" s="3">
        <v>1468</v>
      </c>
      <c r="E1221" t="str">
        <v>Earl Tourtier</v>
      </c>
      <c r="F1221" s="6">
        <v>44531.616655092592</v>
      </c>
      <c r="G1221">
        <v>2022</v>
      </c>
      <c r="H1221" t="str">
        <v>Jean-Luc</v>
      </c>
      <c r="I1221" t="str">
        <v>Tourtier</v>
      </c>
      <c r="J1221" t="str">
        <v>jean-luc.tourtier@orange.fr</v>
      </c>
      <c r="K1221" t="str">
        <v>La Mousserie, 35130 Moutiers, France</v>
      </c>
      <c r="L1221">
        <v>0</v>
      </c>
      <c r="M1221">
        <v>0</v>
      </c>
      <c r="N1221">
        <v>117</v>
      </c>
      <c r="O1221">
        <v>1</v>
      </c>
      <c r="P1221">
        <v>0</v>
      </c>
      <c r="Q1221" t="str">
        <v>false</v>
      </c>
      <c r="R1221" t="str">
        <v>Porte de Bretagne</v>
      </c>
      <c r="S1221" t="b">
        <v>1</v>
      </c>
      <c r="T1221">
        <v>1218</v>
      </c>
    </row>
    <row r="1222" spans="3:20" x14ac:dyDescent="0.3">
      <c r="C1222" t="str">
        <v>06 82 81 12 65</v>
      </c>
      <c r="D1222" s="3">
        <v>1469</v>
      </c>
      <c r="E1222" t="str">
        <v>MyLumioo NIZAN</v>
      </c>
      <c r="F1222" s="6">
        <v>44532.434560185182</v>
      </c>
      <c r="G1222">
        <v>2021</v>
      </c>
      <c r="H1222" t="str">
        <v>Anne-Fleur</v>
      </c>
      <c r="I1222" t="str">
        <v>NIZAN</v>
      </c>
      <c r="J1222" t="str">
        <v>willybriffault@gmail.com</v>
      </c>
      <c r="K1222" t="str">
        <v>1 Lanvaux, 56230 Molac, France</v>
      </c>
      <c r="L1222">
        <v>0</v>
      </c>
      <c r="M1222">
        <v>0</v>
      </c>
      <c r="N1222">
        <v>8</v>
      </c>
      <c r="O1222">
        <v>2</v>
      </c>
      <c r="P1222">
        <v>0</v>
      </c>
      <c r="Q1222" t="str">
        <v>false</v>
      </c>
      <c r="R1222" t="str">
        <v>Bretagne</v>
      </c>
      <c r="S1222" t="b">
        <v>1</v>
      </c>
      <c r="T1222">
        <v>1219</v>
      </c>
    </row>
    <row r="1223" spans="3:20" x14ac:dyDescent="0.3">
      <c r="C1223" t="str">
        <v>06 26 66 15 91</v>
      </c>
      <c r="D1223" s="3">
        <v>1470</v>
      </c>
      <c r="E1223" t="str">
        <v>MyLumioo MARTIN</v>
      </c>
      <c r="F1223" s="6">
        <v>44532.469641203701</v>
      </c>
      <c r="G1223">
        <v>2021</v>
      </c>
      <c r="H1223" t="str">
        <v>Christophe</v>
      </c>
      <c r="I1223" t="str">
        <v>MARTIN</v>
      </c>
      <c r="J1223" t="str">
        <v>christophe.martin56420@gmail.com</v>
      </c>
      <c r="K1223" t="str">
        <v>1 Chem. de Kerbauche, 56420 Plaudren, France</v>
      </c>
      <c r="L1223">
        <v>0</v>
      </c>
      <c r="M1223">
        <v>0</v>
      </c>
      <c r="N1223">
        <v>8</v>
      </c>
      <c r="O1223">
        <v>1</v>
      </c>
      <c r="P1223">
        <v>0</v>
      </c>
      <c r="Q1223" t="str">
        <v>false</v>
      </c>
      <c r="R1223" t="str">
        <v>Bretagne</v>
      </c>
      <c r="S1223" t="b">
        <v>1</v>
      </c>
      <c r="T1223">
        <v>1220</v>
      </c>
    </row>
    <row r="1224" spans="3:20" x14ac:dyDescent="0.3">
      <c r="C1224" t="str">
        <v>06 70 06 48 40</v>
      </c>
      <c r="D1224" s="3">
        <v>1471</v>
      </c>
      <c r="E1224" t="str">
        <v>MyLumioo PRIGENT Nicolas</v>
      </c>
      <c r="F1224" s="6">
        <v>44532.488657407404</v>
      </c>
      <c r="G1224">
        <v>2021</v>
      </c>
      <c r="H1224" t="str">
        <v>Nicolas</v>
      </c>
      <c r="I1224" t="str">
        <v>PRIGENT</v>
      </c>
      <c r="J1224" t="str">
        <v>niccoprig@gmail.com</v>
      </c>
      <c r="K1224" t="str">
        <v>Kertanguy Bras Coat an Ty, 29610 Garlan, France</v>
      </c>
      <c r="L1224">
        <v>0</v>
      </c>
      <c r="M1224">
        <v>0</v>
      </c>
      <c r="N1224">
        <v>8</v>
      </c>
      <c r="O1224">
        <v>1</v>
      </c>
      <c r="P1224">
        <v>0</v>
      </c>
      <c r="Q1224" t="str">
        <v>false</v>
      </c>
      <c r="R1224" t="str">
        <v>Bretagne</v>
      </c>
      <c r="S1224" t="b">
        <v>1</v>
      </c>
      <c r="T1224">
        <v>1221</v>
      </c>
    </row>
    <row r="1225" spans="3:20" x14ac:dyDescent="0.3">
      <c r="C1225" t="str">
        <v>06 12 64 15 56</v>
      </c>
      <c r="D1225" s="3">
        <v>1472</v>
      </c>
      <c r="E1225" t="str">
        <v>Lécrivain Hervé</v>
      </c>
      <c r="F1225" s="6">
        <v>44532.820532407408</v>
      </c>
      <c r="G1225">
        <v>2022</v>
      </c>
      <c r="H1225" t="str">
        <v>Lécrivain</v>
      </c>
      <c r="I1225" t="str">
        <v>Hervé</v>
      </c>
      <c r="J1225" t="str">
        <v>herve.lecrivain@wanadoo.fr</v>
      </c>
      <c r="K1225" t="str">
        <v>Le Besnere, 35420 Melle, France</v>
      </c>
      <c r="L1225">
        <v>0</v>
      </c>
      <c r="M1225">
        <v>0</v>
      </c>
      <c r="N1225">
        <v>75</v>
      </c>
      <c r="O1225">
        <v>1</v>
      </c>
      <c r="P1225">
        <v>0</v>
      </c>
      <c r="Q1225" t="str">
        <v>false</v>
      </c>
      <c r="R1225" t="str">
        <v>Porte de Bretagne</v>
      </c>
      <c r="S1225" t="b">
        <v>1</v>
      </c>
      <c r="T1225">
        <v>1222</v>
      </c>
    </row>
    <row r="1226" spans="3:20" x14ac:dyDescent="0.3">
      <c r="C1226" t="str">
        <v>06 78 34 01 10</v>
      </c>
      <c r="D1226" s="3">
        <v>1473</v>
      </c>
      <c r="E1226" t="str">
        <v>Gaec Clavreul</v>
      </c>
      <c r="F1226" s="6">
        <v>44532.887465277781</v>
      </c>
      <c r="G1226">
        <v>2022</v>
      </c>
      <c r="H1226" t="str">
        <v>Anthony</v>
      </c>
      <c r="I1226" t="str">
        <v>Clavreul</v>
      </c>
      <c r="J1226" t="str">
        <v>gaec.clavreul053@gmail.com</v>
      </c>
      <c r="K1226" t="str">
        <v>Les Poiriers, 53240 Saint-Germain-le-Fouilloux, France</v>
      </c>
      <c r="L1226">
        <v>0</v>
      </c>
      <c r="M1226">
        <v>0</v>
      </c>
      <c r="N1226">
        <v>117</v>
      </c>
      <c r="O1226">
        <v>1</v>
      </c>
      <c r="P1226">
        <v>0</v>
      </c>
      <c r="Q1226" t="str">
        <v>true</v>
      </c>
      <c r="R1226" t="str">
        <v>Porte de Bretagne</v>
      </c>
      <c r="S1226" t="b">
        <v>1</v>
      </c>
      <c r="T1226">
        <v>1223</v>
      </c>
    </row>
    <row r="1227" spans="3:20" x14ac:dyDescent="0.3">
      <c r="C1227" t="str">
        <v>06 12 92 00 67</v>
      </c>
      <c r="D1227" s="3">
        <v>1474</v>
      </c>
      <c r="E1227" t="str">
        <v>EARL Labbe</v>
      </c>
      <c r="F1227" s="6">
        <v>44533.711064814815</v>
      </c>
      <c r="G1227">
        <v>2021</v>
      </c>
      <c r="H1227" t="str">
        <v>Vincent</v>
      </c>
      <c r="I1227" t="str">
        <v>Labbe</v>
      </c>
      <c r="J1227" t="str">
        <v>earllabbe22@gmail.com</v>
      </c>
      <c r="K1227" t="str">
        <v>Le Ménéhy, 22640 Plénée-Jugon, France</v>
      </c>
      <c r="L1227">
        <v>0</v>
      </c>
      <c r="M1227">
        <v>0</v>
      </c>
      <c r="N1227">
        <v>117</v>
      </c>
      <c r="O1227">
        <v>1</v>
      </c>
      <c r="P1227">
        <v>0</v>
      </c>
      <c r="Q1227" t="str">
        <v>false</v>
      </c>
      <c r="R1227" t="str">
        <v>Bretagne</v>
      </c>
      <c r="S1227" t="b">
        <v>1</v>
      </c>
      <c r="T1227">
        <v>1224</v>
      </c>
    </row>
    <row r="1228" spans="3:20" x14ac:dyDescent="0.3">
      <c r="C1228" t="str">
        <v>06 95 85 43 34</v>
      </c>
      <c r="D1228" s="3">
        <v>1475</v>
      </c>
      <c r="E1228" t="str">
        <v>M. CHARRET</v>
      </c>
      <c r="F1228" s="6">
        <v>44536.517557870371</v>
      </c>
      <c r="G1228">
        <v>2021</v>
      </c>
      <c r="H1228" t="str">
        <v>Florent</v>
      </c>
      <c r="I1228" t="str">
        <v>Charret</v>
      </c>
      <c r="J1228" t="str">
        <v>florent.charret@hotmail.fr</v>
      </c>
      <c r="K1228" t="str">
        <v>Le Bourg, 42430 Chausseterre, France</v>
      </c>
      <c r="L1228">
        <v>0</v>
      </c>
      <c r="M1228">
        <v>0</v>
      </c>
      <c r="N1228">
        <v>117</v>
      </c>
      <c r="O1228">
        <v>1</v>
      </c>
      <c r="P1228">
        <v>17500</v>
      </c>
      <c r="Q1228" t="str">
        <v>true</v>
      </c>
      <c r="R1228" t="str">
        <v>Rhone Alpes</v>
      </c>
      <c r="S1228" t="b">
        <v>1</v>
      </c>
      <c r="T1228">
        <v>1225</v>
      </c>
    </row>
    <row r="1229" spans="3:20" x14ac:dyDescent="0.3">
      <c r="C1229" t="str">
        <v>06 84 38 55 72</v>
      </c>
      <c r="D1229" s="3">
        <v>1476</v>
      </c>
      <c r="E1229" t="str">
        <v>GAEC Collet IS</v>
      </c>
      <c r="F1229" s="6">
        <v>44536.554490740738</v>
      </c>
      <c r="G1229">
        <v>2016</v>
      </c>
      <c r="H1229" t="str">
        <v>EARL</v>
      </c>
      <c r="I1229" t="str">
        <v>COLLET</v>
      </c>
      <c r="J1229" t="str">
        <v>is.collet@wanadoo.fr</v>
      </c>
      <c r="K1229" t="str">
        <v>La Retaudière, 35240 Retiers, France</v>
      </c>
      <c r="L1229">
        <v>0</v>
      </c>
      <c r="M1229">
        <v>0</v>
      </c>
      <c r="N1229">
        <v>60</v>
      </c>
      <c r="O1229">
        <v>1</v>
      </c>
      <c r="P1229">
        <v>17500</v>
      </c>
      <c r="Q1229" t="str">
        <v>true</v>
      </c>
      <c r="R1229" t="str">
        <v>Porte de Bretagne</v>
      </c>
      <c r="S1229" t="b">
        <v>1</v>
      </c>
      <c r="T1229">
        <v>1226</v>
      </c>
    </row>
    <row r="1230" spans="3:20" x14ac:dyDescent="0.3">
      <c r="C1230" t="str">
        <v>06 32 46 65 38</v>
      </c>
      <c r="D1230" s="3">
        <v>1477</v>
      </c>
      <c r="E1230" t="str">
        <v>My Lumioo Olichet Teddy</v>
      </c>
      <c r="F1230" s="6">
        <v>44536.761365740742</v>
      </c>
      <c r="G1230">
        <v>2021</v>
      </c>
      <c r="H1230" t="str">
        <v>Teddy</v>
      </c>
      <c r="I1230" t="str">
        <v>OLICHET</v>
      </c>
      <c r="J1230" t="str">
        <v>teddyolichet@yahoo.fr</v>
      </c>
      <c r="K1230" t="str">
        <v>La Rochaudière, 22550 Hénanbihen, France</v>
      </c>
      <c r="L1230">
        <v>0</v>
      </c>
      <c r="M1230">
        <v>0</v>
      </c>
      <c r="N1230">
        <v>8</v>
      </c>
      <c r="O1230">
        <v>1</v>
      </c>
      <c r="P1230">
        <v>0</v>
      </c>
      <c r="Q1230" t="str">
        <v>false</v>
      </c>
      <c r="R1230" t="str">
        <v>Bretagne</v>
      </c>
      <c r="S1230" t="b">
        <v>1</v>
      </c>
      <c r="T1230">
        <v>1227</v>
      </c>
    </row>
    <row r="1231" spans="3:20" x14ac:dyDescent="0.3">
      <c r="C1231" t="str">
        <v>06 16 70 81 65</v>
      </c>
      <c r="D1231" s="3">
        <v>1478</v>
      </c>
      <c r="E1231" t="str">
        <v>GAEC des Grales</v>
      </c>
      <c r="F1231" s="6">
        <v>44536.775196759256</v>
      </c>
      <c r="G1231">
        <v>2022</v>
      </c>
      <c r="H1231" t="str">
        <v>Mickaël</v>
      </c>
      <c r="I1231" t="str">
        <v>DONNAINT</v>
      </c>
      <c r="J1231" t="str">
        <v>gaecdesgrales@laposte.net</v>
      </c>
      <c r="K1231" t="str">
        <v>Chevenet, 42123 Cordelle, France</v>
      </c>
      <c r="L1231">
        <v>0</v>
      </c>
      <c r="M1231">
        <v>0</v>
      </c>
      <c r="N1231">
        <v>75</v>
      </c>
      <c r="O1231">
        <v>1</v>
      </c>
      <c r="P1231">
        <v>14350</v>
      </c>
      <c r="Q1231" t="str">
        <v>true</v>
      </c>
      <c r="R1231" t="str">
        <v>Rhone Alpes</v>
      </c>
      <c r="S1231" t="b">
        <v>1</v>
      </c>
      <c r="T1231">
        <v>1228</v>
      </c>
    </row>
    <row r="1232" spans="3:20" x14ac:dyDescent="0.3">
      <c r="C1232" t="str">
        <v>06 21 36 16 16</v>
      </c>
      <c r="D1232" s="3">
        <v>1479</v>
      </c>
      <c r="E1232" t="str">
        <v>MyLumioo Petillon</v>
      </c>
      <c r="F1232" s="6">
        <v>44536.879201388889</v>
      </c>
      <c r="G1232">
        <v>2021</v>
      </c>
      <c r="H1232" t="str">
        <v>Mr et Mme</v>
      </c>
      <c r="I1232" t="str">
        <v>Pétillon</v>
      </c>
      <c r="J1232" t="str">
        <v>guy.petillon@gmail.com</v>
      </c>
      <c r="K1232" t="str">
        <v>La Terrandière, 49670 Chemillé-en-Anjou, France</v>
      </c>
      <c r="L1232">
        <v>0</v>
      </c>
      <c r="M1232">
        <v>0</v>
      </c>
      <c r="N1232">
        <v>8</v>
      </c>
      <c r="O1232">
        <v>1</v>
      </c>
      <c r="P1232">
        <v>0</v>
      </c>
      <c r="Q1232" t="str">
        <v>false</v>
      </c>
      <c r="R1232" t="str">
        <v>Pays de la Loire</v>
      </c>
      <c r="S1232" t="b">
        <v>1</v>
      </c>
      <c r="T1232">
        <v>1229</v>
      </c>
    </row>
    <row r="1233" spans="3:20" x14ac:dyDescent="0.3">
      <c r="C1233" t="str">
        <v>06 45 21 41 76</v>
      </c>
      <c r="D1233" s="3">
        <v>1480</v>
      </c>
      <c r="E1233" t="str">
        <v>Morbihan Energies - CCBBO</v>
      </c>
      <c r="F1233" s="6">
        <v>44537.418888888889</v>
      </c>
      <c r="G1233">
        <v>2021</v>
      </c>
      <c r="H1233" t="str">
        <v>Jean-Marc</v>
      </c>
      <c r="I1233" t="str">
        <v>Guionnet</v>
      </c>
      <c r="J1233" t="str">
        <v>jean-marc.guionnet@morbihan-energies.fr</v>
      </c>
      <c r="K1233" t="str">
        <v>Zone Artisanale Bellevue, 56700 Merlevenez, France</v>
      </c>
      <c r="L1233">
        <v>0</v>
      </c>
      <c r="M1233">
        <v>0</v>
      </c>
      <c r="N1233">
        <v>117</v>
      </c>
      <c r="O1233">
        <v>1</v>
      </c>
      <c r="P1233">
        <v>0</v>
      </c>
      <c r="Q1233" t="str">
        <v>false</v>
      </c>
      <c r="R1233" t="str">
        <v>Bretagne</v>
      </c>
      <c r="S1233" t="b">
        <v>1</v>
      </c>
      <c r="T1233">
        <v>1230</v>
      </c>
    </row>
    <row r="1234" spans="3:20" x14ac:dyDescent="0.3">
      <c r="C1234" t="str">
        <v>06 13 25 94 54</v>
      </c>
      <c r="D1234" s="3">
        <v>1481</v>
      </c>
      <c r="E1234" t="str">
        <v>EARL des Reflets de la Calabre Lait</v>
      </c>
      <c r="F1234" s="6">
        <v>44537.736030092594</v>
      </c>
      <c r="G1234">
        <v>2022</v>
      </c>
      <c r="H1234" t="str">
        <v>Florent</v>
      </c>
      <c r="I1234" t="str">
        <v>Peu</v>
      </c>
      <c r="J1234" t="str">
        <v>earldesreflets@gmail.com</v>
      </c>
      <c r="K1234" t="str">
        <v>La Mascotière, 35370 Saint-Germain-du-Pinel, France</v>
      </c>
      <c r="L1234">
        <v>0</v>
      </c>
      <c r="M1234">
        <v>0</v>
      </c>
      <c r="N1234">
        <v>117</v>
      </c>
      <c r="O1234">
        <v>1</v>
      </c>
      <c r="P1234">
        <v>17500</v>
      </c>
      <c r="Q1234" t="str">
        <v>true</v>
      </c>
      <c r="R1234" t="str">
        <v>Porte de Bretagne</v>
      </c>
      <c r="S1234" t="b">
        <v>1</v>
      </c>
      <c r="T1234">
        <v>1231</v>
      </c>
    </row>
    <row r="1235" spans="3:20" x14ac:dyDescent="0.3">
      <c r="C1235" t="str">
        <v>06 36 82 85 05</v>
      </c>
      <c r="D1235" s="3">
        <v>1483</v>
      </c>
      <c r="E1235" t="str">
        <v>Gaec des Herbagers</v>
      </c>
      <c r="F1235" s="6">
        <v>44537.881377314814</v>
      </c>
      <c r="G1235">
        <v>2022</v>
      </c>
      <c r="H1235" t="str">
        <v>Guillaume</v>
      </c>
      <c r="I1235" t="str">
        <v>Jouis</v>
      </c>
      <c r="J1235" t="str">
        <v>jouis.guillaume@wanadoo.fr</v>
      </c>
      <c r="K1235" t="str">
        <v>La Coipelière, 53640 Le Horps, France</v>
      </c>
      <c r="L1235">
        <v>0</v>
      </c>
      <c r="M1235">
        <v>0</v>
      </c>
      <c r="N1235">
        <v>117</v>
      </c>
      <c r="O1235">
        <v>1</v>
      </c>
      <c r="P1235">
        <v>0</v>
      </c>
      <c r="Q1235" t="str">
        <v>false</v>
      </c>
      <c r="R1235" t="str">
        <v>Porte de Bretagne</v>
      </c>
      <c r="S1235" t="b">
        <v>1</v>
      </c>
      <c r="T1235">
        <v>1232</v>
      </c>
    </row>
    <row r="1236" spans="3:20" x14ac:dyDescent="0.3">
      <c r="C1236" t="str">
        <v>06 80 82 85 43</v>
      </c>
      <c r="D1236" s="3">
        <v>1484</v>
      </c>
      <c r="E1236" t="str">
        <v>Gaec le bois joly</v>
      </c>
      <c r="F1236" s="6">
        <v>44538.788159722222</v>
      </c>
      <c r="G1236">
        <v>2022</v>
      </c>
      <c r="H1236" t="str">
        <v>Jacques</v>
      </c>
      <c r="I1236" t="str">
        <v>Leblanc</v>
      </c>
      <c r="J1236" t="str">
        <v>leblancgbj@orange.fr</v>
      </c>
      <c r="K1236" t="str">
        <v>Grand Bois Joli, 44320 Chauve, France</v>
      </c>
      <c r="L1236">
        <v>0</v>
      </c>
      <c r="M1236">
        <v>0</v>
      </c>
      <c r="N1236">
        <v>117</v>
      </c>
      <c r="O1236">
        <v>1</v>
      </c>
      <c r="P1236">
        <v>0</v>
      </c>
      <c r="Q1236" t="str">
        <v>false</v>
      </c>
      <c r="R1236" t="str">
        <v>Pays de la Loire</v>
      </c>
      <c r="S1236" t="b">
        <v>1</v>
      </c>
      <c r="T1236">
        <v>1233</v>
      </c>
    </row>
    <row r="1237" spans="3:20" x14ac:dyDescent="0.3">
      <c r="C1237" t="str">
        <v>06 76 90 16 26</v>
      </c>
      <c r="D1237" s="3">
        <v>1485</v>
      </c>
      <c r="E1237" t="str">
        <v>Gaec Beaugendre</v>
      </c>
      <c r="F1237" s="6">
        <v>44538.805949074071</v>
      </c>
      <c r="G1237">
        <v>2022</v>
      </c>
      <c r="H1237" t="str">
        <v>David</v>
      </c>
      <c r="I1237" t="str">
        <v>Beaugendre</v>
      </c>
      <c r="J1237" t="str">
        <v>earl.beaugendre@wanadoo.fr</v>
      </c>
      <c r="K1237" t="str">
        <v>Le Fail, 35210 Parce, France</v>
      </c>
      <c r="L1237">
        <v>0</v>
      </c>
      <c r="M1237">
        <v>0</v>
      </c>
      <c r="N1237">
        <v>117</v>
      </c>
      <c r="O1237">
        <v>3</v>
      </c>
      <c r="P1237">
        <v>44280</v>
      </c>
      <c r="Q1237" t="str">
        <v>true</v>
      </c>
      <c r="R1237" t="str">
        <v>Porte de Bretagne</v>
      </c>
      <c r="S1237" t="b">
        <v>1</v>
      </c>
      <c r="T1237">
        <v>1234</v>
      </c>
    </row>
    <row r="1238" spans="3:20" x14ac:dyDescent="0.3">
      <c r="C1238" t="str">
        <v>06 11 11 22 34</v>
      </c>
      <c r="D1238" s="3">
        <v>1486</v>
      </c>
      <c r="E1238" t="str">
        <v>Gaec des 2 L</v>
      </c>
      <c r="F1238" s="6">
        <v>44539.76222222222</v>
      </c>
      <c r="G1238">
        <v>2022</v>
      </c>
      <c r="H1238" t="str">
        <v>Anita</v>
      </c>
      <c r="I1238" t="str">
        <v>Lejas</v>
      </c>
      <c r="J1238" t="str">
        <v>gaecdes2l@gmail.com</v>
      </c>
      <c r="K1238" t="str">
        <v>L'Épine, 35220 Châteaubourg, France</v>
      </c>
      <c r="L1238">
        <v>0</v>
      </c>
      <c r="M1238">
        <v>0</v>
      </c>
      <c r="N1238">
        <v>117</v>
      </c>
      <c r="O1238">
        <v>1</v>
      </c>
      <c r="P1238">
        <v>17500</v>
      </c>
      <c r="Q1238" t="str">
        <v>true</v>
      </c>
      <c r="R1238" t="str">
        <v>Porte de Bretagne</v>
      </c>
      <c r="S1238" t="b">
        <v>1</v>
      </c>
      <c r="T1238">
        <v>1235</v>
      </c>
    </row>
    <row r="1239" spans="3:20" x14ac:dyDescent="0.3">
      <c r="C1239" t="str">
        <v>06 51 11 70 70</v>
      </c>
      <c r="D1239" s="3">
        <v>1487</v>
      </c>
      <c r="E1239" t="str">
        <v>MyLumioo Zouaneb</v>
      </c>
      <c r="F1239" s="6">
        <v>44539.795324074075</v>
      </c>
      <c r="G1239">
        <v>2021</v>
      </c>
      <c r="H1239" t="str">
        <v>Sofien</v>
      </c>
      <c r="I1239" t="str">
        <v>Zouaneb</v>
      </c>
      <c r="J1239" t="str">
        <v>sofienzouaneb@outlook.fr</v>
      </c>
      <c r="K1239" t="str">
        <v>4 Chem. de Bois de la Pierre, 31410 Longages, France</v>
      </c>
      <c r="L1239">
        <v>0</v>
      </c>
      <c r="M1239">
        <v>0</v>
      </c>
      <c r="N1239">
        <v>8</v>
      </c>
      <c r="O1239">
        <v>1</v>
      </c>
      <c r="P1239">
        <v>0</v>
      </c>
      <c r="Q1239" t="str">
        <v>false</v>
      </c>
      <c r="R1239" t="str">
        <v>Occitanie</v>
      </c>
      <c r="S1239" t="b">
        <v>1</v>
      </c>
      <c r="T1239">
        <v>1236</v>
      </c>
    </row>
    <row r="1240" spans="3:20" x14ac:dyDescent="0.3">
      <c r="C1240" t="str">
        <v>06 21 08 63 59</v>
      </c>
      <c r="D1240" s="3">
        <v>1488</v>
      </c>
      <c r="E1240" t="str">
        <v>Earl Beauvais</v>
      </c>
      <c r="F1240" s="6">
        <v>44539.94195601852</v>
      </c>
      <c r="G1240">
        <v>2022</v>
      </c>
      <c r="H1240" t="str">
        <v>David</v>
      </c>
      <c r="I1240" t="str">
        <v>Mongodin</v>
      </c>
      <c r="J1240" t="str">
        <v>earl-beauvais1@orange.fr</v>
      </c>
      <c r="K1240" t="str">
        <v>Beauvais, 53300 Ambrières-les-Vallées, France</v>
      </c>
      <c r="L1240">
        <v>0</v>
      </c>
      <c r="M1240">
        <v>0</v>
      </c>
      <c r="N1240">
        <v>75</v>
      </c>
      <c r="O1240">
        <v>1</v>
      </c>
      <c r="P1240">
        <v>14350</v>
      </c>
      <c r="Q1240" t="str">
        <v>true</v>
      </c>
      <c r="R1240" t="str">
        <v>Porte de Bretagne</v>
      </c>
      <c r="S1240" t="b">
        <v>1</v>
      </c>
      <c r="T1240">
        <v>1237</v>
      </c>
    </row>
    <row r="1241" spans="3:20" x14ac:dyDescent="0.3">
      <c r="C1241" t="str">
        <v>06 76 79 51 17</v>
      </c>
      <c r="D1241" s="3">
        <v>1489</v>
      </c>
      <c r="E1241" t="str">
        <v>Gaec de la Jeusserie</v>
      </c>
      <c r="F1241" s="6">
        <v>44539.944004629629</v>
      </c>
      <c r="G1241">
        <v>2022</v>
      </c>
      <c r="H1241" t="str">
        <v>Nicolas</v>
      </c>
      <c r="I1241" t="str">
        <v>Hatte</v>
      </c>
      <c r="J1241" t="str">
        <v>lajeusserie.gaec@orange.fr</v>
      </c>
      <c r="K1241" t="str">
        <v>La Jeusserie, 53500 Ernée, France</v>
      </c>
      <c r="L1241">
        <v>0</v>
      </c>
      <c r="M1241">
        <v>0</v>
      </c>
      <c r="N1241">
        <v>117</v>
      </c>
      <c r="O1241">
        <v>1</v>
      </c>
      <c r="P1241">
        <v>17500</v>
      </c>
      <c r="Q1241" t="str">
        <v>true</v>
      </c>
      <c r="R1241" t="str">
        <v>Porte de Bretagne</v>
      </c>
      <c r="S1241" t="b">
        <v>1</v>
      </c>
      <c r="T1241">
        <v>1238</v>
      </c>
    </row>
    <row r="1242" spans="3:20" x14ac:dyDescent="0.3">
      <c r="C1242" t="str">
        <v>06 80 61 66 60</v>
      </c>
      <c r="D1242" s="3">
        <v>1490</v>
      </c>
      <c r="E1242" t="str">
        <v>MyLumioo Salis</v>
      </c>
      <c r="F1242" s="6">
        <v>44540.445798611108</v>
      </c>
      <c r="G1242">
        <v>2021</v>
      </c>
      <c r="H1242" t="str">
        <v>Philip</v>
      </c>
      <c r="I1242" t="str">
        <v>McGuire</v>
      </c>
      <c r="J1242" t="str">
        <v>philipmcguire@gmail.com</v>
      </c>
      <c r="K1242" t="str">
        <v>31 Rue des Lavoirs, 86420 Berthegon, France</v>
      </c>
      <c r="L1242">
        <v>0</v>
      </c>
      <c r="M1242">
        <v>0</v>
      </c>
      <c r="N1242">
        <v>8</v>
      </c>
      <c r="O1242">
        <v>2</v>
      </c>
      <c r="P1242">
        <v>0</v>
      </c>
      <c r="Q1242" t="str">
        <v>false</v>
      </c>
      <c r="R1242" t="str">
        <v>Pays de la Loire</v>
      </c>
      <c r="S1242" t="b">
        <v>1</v>
      </c>
      <c r="T1242">
        <v>1239</v>
      </c>
    </row>
    <row r="1243" spans="3:20" x14ac:dyDescent="0.3">
      <c r="C1243" t="str">
        <v>06 82 04 53 01</v>
      </c>
      <c r="D1243" s="3">
        <v>1491</v>
      </c>
      <c r="E1243" t="str">
        <v>EARL de la Vallée</v>
      </c>
      <c r="F1243" s="6">
        <v>44540.559189814812</v>
      </c>
      <c r="G1243">
        <v>2021</v>
      </c>
      <c r="H1243" t="str">
        <v>Emmanuel</v>
      </c>
      <c r="I1243" t="str">
        <v>Dochier</v>
      </c>
      <c r="J1243" t="str">
        <v>earl.de.la.vallee.entreprise@wanadoo.fr</v>
      </c>
      <c r="K1243" t="str">
        <v>255 Route de l'Aubergé, 26260 Arthemonay, France</v>
      </c>
      <c r="L1243">
        <v>0</v>
      </c>
      <c r="M1243">
        <v>0</v>
      </c>
      <c r="N1243">
        <v>117</v>
      </c>
      <c r="O1243">
        <v>1</v>
      </c>
      <c r="P1243">
        <v>17500</v>
      </c>
      <c r="Q1243" t="str">
        <v>true</v>
      </c>
      <c r="R1243" t="str">
        <v>Rhone Alpes</v>
      </c>
      <c r="S1243" t="b">
        <v>1</v>
      </c>
      <c r="T1243">
        <v>1240</v>
      </c>
    </row>
    <row r="1244" spans="3:20" x14ac:dyDescent="0.3">
      <c r="C1244" t="str">
        <v>06 88 93 76 98</v>
      </c>
      <c r="D1244" s="3">
        <v>1492</v>
      </c>
      <c r="E1244" t="str">
        <v>MyLumioo Alain Guine</v>
      </c>
      <c r="F1244" s="6">
        <v>44543.523298611108</v>
      </c>
      <c r="G1244">
        <v>2021</v>
      </c>
      <c r="H1244" t="str">
        <v>Alain</v>
      </c>
      <c r="I1244" t="str">
        <v>Guine</v>
      </c>
      <c r="J1244" t="str">
        <v>alainvvd@yahoo.fr</v>
      </c>
      <c r="K1244" t="str">
        <v>La Bécannière, 35130 Rannée, France</v>
      </c>
      <c r="L1244">
        <v>0</v>
      </c>
      <c r="M1244">
        <v>0</v>
      </c>
      <c r="N1244">
        <v>8</v>
      </c>
      <c r="O1244">
        <v>1</v>
      </c>
      <c r="P1244">
        <v>0</v>
      </c>
      <c r="Q1244" t="str">
        <v>false</v>
      </c>
      <c r="R1244" t="str">
        <v>Porte de Bretagne</v>
      </c>
      <c r="S1244" t="b">
        <v>1</v>
      </c>
      <c r="T1244">
        <v>1241</v>
      </c>
    </row>
    <row r="1245" spans="3:20" x14ac:dyDescent="0.3">
      <c r="C1245" t="str">
        <v>06 70 50 82 49</v>
      </c>
      <c r="D1245" s="3">
        <v>1493</v>
      </c>
      <c r="E1245" t="str">
        <v>MyLumioo Gérald Labanowicz</v>
      </c>
      <c r="F1245" s="6">
        <v>44543.720717592594</v>
      </c>
      <c r="G1245">
        <v>2021</v>
      </c>
      <c r="H1245" t="str">
        <v>Gérald</v>
      </c>
      <c r="I1245" t="str">
        <v>LABANOWICZ</v>
      </c>
      <c r="J1245" t="str">
        <v>gerald.labanowicz@gmail.com</v>
      </c>
      <c r="K1245" t="str">
        <v>4 Rue de la Grange Dixmeresse, 76133 Épouville, France</v>
      </c>
      <c r="L1245">
        <v>0</v>
      </c>
      <c r="M1245">
        <v>0</v>
      </c>
      <c r="N1245">
        <v>8</v>
      </c>
      <c r="O1245">
        <v>1</v>
      </c>
      <c r="P1245">
        <v>0</v>
      </c>
      <c r="Q1245" t="str">
        <v>false</v>
      </c>
      <c r="R1245" t="str">
        <v>Porte de Bretagne</v>
      </c>
      <c r="S1245" t="b">
        <v>1</v>
      </c>
      <c r="T1245">
        <v>1242</v>
      </c>
    </row>
    <row r="1246" spans="3:20" x14ac:dyDescent="0.3">
      <c r="C1246" t="str">
        <v>06 24 35 45 23</v>
      </c>
      <c r="D1246" s="3">
        <v>1494</v>
      </c>
      <c r="E1246" t="str">
        <v>MyLumioo BOCHER Stéphane</v>
      </c>
      <c r="F1246" s="6">
        <v>44543.741122685184</v>
      </c>
      <c r="G1246">
        <v>2021</v>
      </c>
      <c r="H1246" t="str">
        <v>Stéphane</v>
      </c>
      <c r="I1246" t="str">
        <v>BOCHER</v>
      </c>
      <c r="J1246" t="str">
        <v>steph56250@outlook.fr</v>
      </c>
      <c r="K1246" t="str">
        <v>14 Rue de Kerguelion, 56250 Elven, France</v>
      </c>
      <c r="L1246">
        <v>0</v>
      </c>
      <c r="M1246">
        <v>0</v>
      </c>
      <c r="N1246">
        <v>8</v>
      </c>
      <c r="O1246">
        <v>1</v>
      </c>
      <c r="P1246">
        <v>0</v>
      </c>
      <c r="Q1246" t="str">
        <v>false</v>
      </c>
      <c r="R1246" t="str">
        <v>Bretagne</v>
      </c>
      <c r="S1246" t="b">
        <v>1</v>
      </c>
      <c r="T1246">
        <v>1243</v>
      </c>
    </row>
    <row r="1247" spans="3:20" x14ac:dyDescent="0.3">
      <c r="C1247" t="str">
        <v>06 82 48 28 33</v>
      </c>
      <c r="D1247" s="3">
        <v>1495</v>
      </c>
      <c r="E1247" t="str">
        <v>My Lumioo LAMOUR Grégory</v>
      </c>
      <c r="F1247" s="6">
        <v>44543.749201388891</v>
      </c>
      <c r="G1247">
        <v>2021</v>
      </c>
      <c r="H1247" t="str">
        <v>Grégory</v>
      </c>
      <c r="I1247" t="str">
        <v>LAMOUR</v>
      </c>
      <c r="J1247" t="str">
        <v>lamour.gregory@wanadoo.fr</v>
      </c>
      <c r="K1247" t="str">
        <v>Bellevue, 56500 Moréac, France</v>
      </c>
      <c r="L1247">
        <v>0</v>
      </c>
      <c r="M1247">
        <v>0</v>
      </c>
      <c r="N1247">
        <v>8</v>
      </c>
      <c r="O1247">
        <v>1</v>
      </c>
      <c r="P1247">
        <v>0</v>
      </c>
      <c r="Q1247" t="str">
        <v>false</v>
      </c>
      <c r="R1247" t="str">
        <v>Bretagne</v>
      </c>
      <c r="S1247" t="b">
        <v>1</v>
      </c>
      <c r="T1247">
        <v>1244</v>
      </c>
    </row>
    <row r="1248" spans="3:20" x14ac:dyDescent="0.3">
      <c r="C1248" t="str">
        <v>06 80 20 44 57</v>
      </c>
      <c r="D1248" s="3">
        <v>1496</v>
      </c>
      <c r="E1248" t="str">
        <v>MyLumioo Xavier Lacourt</v>
      </c>
      <c r="F1248" s="6">
        <v>44543.782731481479</v>
      </c>
      <c r="G1248">
        <v>2022</v>
      </c>
      <c r="H1248" t="str">
        <v>Xavier</v>
      </c>
      <c r="I1248" t="str">
        <v>Lacourt</v>
      </c>
      <c r="J1248" t="str">
        <v>xavier.marie.lacourt@free.fr</v>
      </c>
      <c r="K1248" t="str">
        <v>6 Rue du Dr René Chesnais, 35580 Baulon, France</v>
      </c>
      <c r="L1248">
        <v>0</v>
      </c>
      <c r="M1248">
        <v>0</v>
      </c>
      <c r="N1248">
        <v>8</v>
      </c>
      <c r="O1248">
        <v>2</v>
      </c>
      <c r="P1248">
        <v>0</v>
      </c>
      <c r="Q1248" t="str">
        <v>false</v>
      </c>
      <c r="R1248" t="str">
        <v>Porte de Bretagne</v>
      </c>
      <c r="S1248" t="b">
        <v>1</v>
      </c>
      <c r="T1248">
        <v>1245</v>
      </c>
    </row>
    <row r="1249" spans="3:20" x14ac:dyDescent="0.3">
      <c r="C1249" t="str">
        <v>06 37 04 36 24</v>
      </c>
      <c r="D1249" s="3">
        <v>1497</v>
      </c>
      <c r="E1249" t="str">
        <v>SAS LEFORGEAIS - PDL2 2Trackers</v>
      </c>
      <c r="F1249" s="6">
        <v>44544.677754629629</v>
      </c>
      <c r="G1249">
        <v>2021</v>
      </c>
      <c r="H1249" t="str">
        <v>SAS</v>
      </c>
      <c r="I1249" t="str">
        <v>LEFORGEAIS</v>
      </c>
      <c r="J1249" t="str">
        <v>contact@leforgeais.fr</v>
      </c>
      <c r="K1249" t="str">
        <v>3 Rue Principale, 50670 Saint-Laurent-de-Cuves, France</v>
      </c>
      <c r="L1249">
        <v>0</v>
      </c>
      <c r="M1249">
        <v>0</v>
      </c>
      <c r="N1249">
        <v>117</v>
      </c>
      <c r="O1249">
        <v>2</v>
      </c>
      <c r="P1249">
        <v>0</v>
      </c>
      <c r="Q1249" t="str">
        <v>false</v>
      </c>
      <c r="R1249" t="str">
        <v>Porte de Bretagne</v>
      </c>
      <c r="S1249" t="b">
        <v>1</v>
      </c>
      <c r="T1249">
        <v>1246</v>
      </c>
    </row>
    <row r="1250" spans="3:20" x14ac:dyDescent="0.3">
      <c r="C1250" t="str">
        <v>06 17 14 82 45</v>
      </c>
      <c r="D1250" s="3">
        <v>1498</v>
      </c>
      <c r="E1250" t="str">
        <v>MyLumioo Philippe Pastoureau</v>
      </c>
      <c r="F1250" s="6">
        <v>44544.704884259256</v>
      </c>
      <c r="G1250">
        <v>2023</v>
      </c>
      <c r="H1250" t="str">
        <v>Philippe</v>
      </c>
      <c r="I1250" t="str">
        <v>Pastoureau</v>
      </c>
      <c r="J1250" t="str">
        <v>philippe.past@sfr.fr</v>
      </c>
      <c r="K1250" t="str">
        <v>72430 Tassé, France</v>
      </c>
      <c r="L1250">
        <v>0</v>
      </c>
      <c r="M1250">
        <v>0</v>
      </c>
      <c r="N1250">
        <v>8</v>
      </c>
      <c r="O1250">
        <v>1</v>
      </c>
      <c r="P1250">
        <v>0</v>
      </c>
      <c r="Q1250" t="str">
        <v>false</v>
      </c>
      <c r="R1250" t="str">
        <v>Porte de Bretagne</v>
      </c>
      <c r="S1250" t="b">
        <v>1</v>
      </c>
      <c r="T1250">
        <v>1247</v>
      </c>
    </row>
    <row r="1251" spans="3:20" x14ac:dyDescent="0.3">
      <c r="C1251" t="str">
        <v>06 70 71 00 66</v>
      </c>
      <c r="D1251" s="3">
        <v>1499</v>
      </c>
      <c r="E1251" t="str">
        <v>GAEC Deneux GNB</v>
      </c>
      <c r="F1251" s="6">
        <v>44544.923055555555</v>
      </c>
      <c r="G1251">
        <v>2022</v>
      </c>
      <c r="H1251" t="str">
        <v>Guy Noel</v>
      </c>
      <c r="I1251" t="str">
        <v>DENEUX</v>
      </c>
      <c r="J1251" t="str">
        <v>guynoel.deneux@orange.fr</v>
      </c>
      <c r="K1251" t="str">
        <v>La Motte Ignorée, 49520 Ombrée d'Anjou, France</v>
      </c>
      <c r="L1251">
        <v>0</v>
      </c>
      <c r="M1251">
        <v>0</v>
      </c>
      <c r="N1251">
        <v>75</v>
      </c>
      <c r="O1251">
        <v>1</v>
      </c>
      <c r="P1251">
        <v>17500</v>
      </c>
      <c r="Q1251" t="str">
        <v>true</v>
      </c>
      <c r="R1251" t="str">
        <v>Pays de la Loire</v>
      </c>
      <c r="S1251" t="b">
        <v>1</v>
      </c>
      <c r="T1251">
        <v>1248</v>
      </c>
    </row>
    <row r="1252" spans="3:20" x14ac:dyDescent="0.3">
      <c r="C1252" t="str">
        <v>06 80 66 04 50</v>
      </c>
      <c r="D1252" s="3">
        <v>1500</v>
      </c>
      <c r="E1252" t="str">
        <v>Mylumioo Sambron Pierre</v>
      </c>
      <c r="F1252" s="6">
        <v>44545.45107638889</v>
      </c>
      <c r="G1252">
        <v>2021</v>
      </c>
      <c r="H1252" t="str">
        <v>Pierre</v>
      </c>
      <c r="I1252" t="str">
        <v>Sambron</v>
      </c>
      <c r="J1252" t="str">
        <v>pierre@sambron.fr</v>
      </c>
      <c r="K1252" t="str">
        <v>22 Le Perron, 44160 Pontchâteau, France</v>
      </c>
      <c r="L1252">
        <v>0</v>
      </c>
      <c r="M1252">
        <v>0</v>
      </c>
      <c r="N1252">
        <v>8</v>
      </c>
      <c r="O1252">
        <v>1</v>
      </c>
      <c r="P1252">
        <v>0</v>
      </c>
      <c r="Q1252" t="str">
        <v>false</v>
      </c>
      <c r="R1252" t="str">
        <v>Pays de la Loire</v>
      </c>
      <c r="S1252" t="b">
        <v>1</v>
      </c>
      <c r="T1252">
        <v>1249</v>
      </c>
    </row>
    <row r="1253" spans="3:20" x14ac:dyDescent="0.3">
      <c r="C1253" t="str">
        <v>06 08 49 31 95</v>
      </c>
      <c r="D1253" s="3">
        <v>1501</v>
      </c>
      <c r="E1253" t="str">
        <v>MyLumioo VION</v>
      </c>
      <c r="F1253" s="6">
        <v>44545.609861111108</v>
      </c>
      <c r="G1253">
        <v>2021</v>
      </c>
      <c r="H1253" t="str">
        <v>Michel</v>
      </c>
      <c r="I1253" t="str">
        <v>VION</v>
      </c>
      <c r="J1253" t="str">
        <v>michelvion25@gmail.com</v>
      </c>
      <c r="K1253" t="str">
        <v>2 Rue des Passereaux, 25220 Thise, France</v>
      </c>
      <c r="L1253">
        <v>0</v>
      </c>
      <c r="M1253">
        <v>0</v>
      </c>
      <c r="N1253">
        <v>8</v>
      </c>
      <c r="O1253">
        <v>1</v>
      </c>
      <c r="P1253">
        <v>0</v>
      </c>
      <c r="Q1253" t="str">
        <v>false</v>
      </c>
      <c r="R1253" t="str">
        <v>Rhone Alpes</v>
      </c>
      <c r="S1253" t="b">
        <v>1</v>
      </c>
      <c r="T1253">
        <v>1250</v>
      </c>
    </row>
    <row r="1254" spans="3:20" x14ac:dyDescent="0.3">
      <c r="C1254" t="str">
        <v>06 80 96 16 30</v>
      </c>
      <c r="D1254" s="3">
        <v>1502</v>
      </c>
      <c r="E1254" t="str">
        <v>MyLumioo PUGIN Denis</v>
      </c>
      <c r="F1254" s="6">
        <v>44545.610578703701</v>
      </c>
      <c r="G1254">
        <v>2021</v>
      </c>
      <c r="H1254" t="str">
        <v>Denis</v>
      </c>
      <c r="I1254" t="str">
        <v>Pugin</v>
      </c>
      <c r="J1254" t="str">
        <v>papi.denis25@wanadoo.fr</v>
      </c>
      <c r="K1254" t="str">
        <v>Verrières-du-Grosbois, 25580 Étalans, France</v>
      </c>
      <c r="L1254">
        <v>0</v>
      </c>
      <c r="M1254">
        <v>0</v>
      </c>
      <c r="N1254">
        <v>8</v>
      </c>
      <c r="O1254">
        <v>1</v>
      </c>
      <c r="P1254">
        <v>0</v>
      </c>
      <c r="Q1254" t="str">
        <v>false</v>
      </c>
      <c r="R1254" t="str">
        <v>Rhone Alpes</v>
      </c>
      <c r="S1254" t="b">
        <v>1</v>
      </c>
      <c r="T1254">
        <v>1251</v>
      </c>
    </row>
    <row r="1255" spans="3:20" x14ac:dyDescent="0.3">
      <c r="C1255" t="str">
        <v>06 85 71 46 58</v>
      </c>
      <c r="D1255" s="3">
        <v>1503</v>
      </c>
      <c r="E1255" t="str">
        <v>MyLumioo Guinot TP</v>
      </c>
      <c r="F1255" s="6">
        <v>44545.615115740744</v>
      </c>
      <c r="G1255">
        <v>2021</v>
      </c>
      <c r="H1255" t="str">
        <v>Grégory</v>
      </c>
      <c r="I1255" t="str">
        <v>CLEMENT</v>
      </c>
      <c r="J1255" t="str">
        <v>gregory.clement@guinot-tp.com</v>
      </c>
      <c r="K1255" t="str">
        <v>Les Brasses, 71570 Romanèche-Thorins, France</v>
      </c>
      <c r="L1255">
        <v>0</v>
      </c>
      <c r="M1255">
        <v>0</v>
      </c>
      <c r="N1255">
        <v>8</v>
      </c>
      <c r="O1255">
        <v>1</v>
      </c>
      <c r="P1255">
        <v>0</v>
      </c>
      <c r="Q1255" t="str">
        <v>false</v>
      </c>
      <c r="R1255" t="str">
        <v>Rhone Alpes</v>
      </c>
      <c r="S1255" t="b">
        <v>1</v>
      </c>
      <c r="T1255">
        <v>1252</v>
      </c>
    </row>
    <row r="1256" spans="3:20" x14ac:dyDescent="0.3">
      <c r="C1256" t="str">
        <v>06 38 81 70 95</v>
      </c>
      <c r="D1256" s="3">
        <v>1504</v>
      </c>
      <c r="E1256" t="str">
        <v>Gaec Barré Launay</v>
      </c>
      <c r="F1256" s="6">
        <v>44545.626562500001</v>
      </c>
      <c r="G1256">
        <v>2022</v>
      </c>
      <c r="H1256" t="str">
        <v>Emmanuel</v>
      </c>
      <c r="I1256" t="str">
        <v>Launay</v>
      </c>
      <c r="J1256" t="str">
        <v>cecilemanulaunay@yahoo.fr</v>
      </c>
      <c r="K1256" t="str">
        <v>Le Débarras, 41170 Choue, France</v>
      </c>
      <c r="L1256">
        <v>0</v>
      </c>
      <c r="M1256">
        <v>0</v>
      </c>
      <c r="N1256">
        <v>117</v>
      </c>
      <c r="O1256">
        <v>1</v>
      </c>
      <c r="P1256">
        <v>0</v>
      </c>
      <c r="Q1256" t="str">
        <v>false</v>
      </c>
      <c r="R1256" t="str">
        <v>Porte de Bretagne</v>
      </c>
      <c r="S1256" t="b">
        <v>1</v>
      </c>
      <c r="T1256">
        <v>1253</v>
      </c>
    </row>
    <row r="1257" spans="3:20" x14ac:dyDescent="0.3">
      <c r="C1257" t="str">
        <v>06 58 82 17 60</v>
      </c>
      <c r="D1257" s="3">
        <v>1505</v>
      </c>
      <c r="E1257" t="str">
        <v>David BOURGOIN</v>
      </c>
      <c r="F1257" s="6">
        <v>44545.644016203703</v>
      </c>
      <c r="G1257">
        <v>2023</v>
      </c>
      <c r="H1257" t="str">
        <v>David</v>
      </c>
      <c r="I1257" t="str">
        <v>BOURGOIN</v>
      </c>
      <c r="J1257" t="str">
        <v>david.bourgoin@orange.fr</v>
      </c>
      <c r="K1257" t="str">
        <v>La Présidente, 17230 Marans, France</v>
      </c>
      <c r="L1257">
        <v>0</v>
      </c>
      <c r="M1257">
        <v>0</v>
      </c>
      <c r="N1257">
        <v>40</v>
      </c>
      <c r="O1257">
        <v>1</v>
      </c>
      <c r="P1257">
        <v>0</v>
      </c>
      <c r="Q1257" t="str">
        <v>false</v>
      </c>
      <c r="R1257" t="str">
        <v>Pays de la Loire</v>
      </c>
      <c r="S1257" t="b">
        <v>1</v>
      </c>
      <c r="T1257">
        <v>1254</v>
      </c>
    </row>
    <row r="1258" spans="3:20" x14ac:dyDescent="0.3">
      <c r="C1258" t="str">
        <v>06 89 52 97 00</v>
      </c>
      <c r="D1258" s="3">
        <v>1506</v>
      </c>
      <c r="E1258" t="str">
        <v>EARL Mahieu Martineau</v>
      </c>
      <c r="F1258" s="6">
        <v>44545.646886574075</v>
      </c>
      <c r="G1258">
        <v>2022</v>
      </c>
      <c r="H1258" t="str">
        <v>Luc</v>
      </c>
      <c r="I1258" t="str">
        <v>MAHIEU</v>
      </c>
      <c r="J1258" t="str">
        <v>mahieu-villiers@orange.fr</v>
      </c>
      <c r="K1258" t="str">
        <v>Villiers, 37220 Crouzilles, France</v>
      </c>
      <c r="L1258">
        <v>0</v>
      </c>
      <c r="M1258">
        <v>0</v>
      </c>
      <c r="N1258">
        <v>117</v>
      </c>
      <c r="O1258">
        <v>1</v>
      </c>
      <c r="P1258">
        <v>17500</v>
      </c>
      <c r="Q1258" t="str">
        <v>true</v>
      </c>
      <c r="R1258" t="str">
        <v>Pays de la Loire</v>
      </c>
      <c r="S1258" t="b">
        <v>1</v>
      </c>
      <c r="T1258">
        <v>1255</v>
      </c>
    </row>
    <row r="1259" spans="3:20" x14ac:dyDescent="0.3">
      <c r="C1259" t="str">
        <v>02 98 68 72 11</v>
      </c>
      <c r="D1259" s="3">
        <v>1507</v>
      </c>
      <c r="E1259" t="str">
        <v>My Lumioo LAPOUS Yvon</v>
      </c>
      <c r="F1259" s="6">
        <v>44546.68854166667</v>
      </c>
      <c r="G1259">
        <v>2022</v>
      </c>
      <c r="H1259" t="str">
        <v>YVON</v>
      </c>
      <c r="I1259" t="str">
        <v>LAPOUS</v>
      </c>
      <c r="J1259" t="str">
        <v>yvon-lapous@orange.fr</v>
      </c>
      <c r="K1259" t="str">
        <v>3 Quillivaron, 29400 Saint-Sauveur, France</v>
      </c>
      <c r="L1259">
        <v>0</v>
      </c>
      <c r="M1259">
        <v>0</v>
      </c>
      <c r="N1259">
        <v>8</v>
      </c>
      <c r="O1259">
        <v>2</v>
      </c>
      <c r="P1259">
        <v>0</v>
      </c>
      <c r="Q1259" t="str">
        <v>false</v>
      </c>
      <c r="R1259" t="str">
        <v>Bretagne</v>
      </c>
      <c r="S1259" t="b">
        <v>1</v>
      </c>
      <c r="T1259">
        <v>1256</v>
      </c>
    </row>
    <row r="1260" spans="3:20" x14ac:dyDescent="0.3">
      <c r="C1260" t="str">
        <v>06 70 44 40 10</v>
      </c>
      <c r="D1260" s="3">
        <v>1508</v>
      </c>
      <c r="E1260" t="str">
        <v>My Lumioo LE COQ Joël</v>
      </c>
      <c r="F1260" s="6">
        <v>44546.712824074071</v>
      </c>
      <c r="G1260">
        <v>2021</v>
      </c>
      <c r="H1260" t="str">
        <v>Joël</v>
      </c>
      <c r="I1260" t="str">
        <v>LE COQ</v>
      </c>
      <c r="J1260" t="str">
        <v>joellecoq10@gmail.com</v>
      </c>
      <c r="K1260" t="str">
        <v>La Belle Étoile, 22210 Le Cambout, France</v>
      </c>
      <c r="L1260">
        <v>0</v>
      </c>
      <c r="M1260">
        <v>0</v>
      </c>
      <c r="N1260">
        <v>8</v>
      </c>
      <c r="O1260">
        <v>1</v>
      </c>
      <c r="P1260">
        <v>0</v>
      </c>
      <c r="Q1260" t="str">
        <v>false</v>
      </c>
      <c r="R1260" t="str">
        <v>Bretagne</v>
      </c>
      <c r="S1260" t="b">
        <v>1</v>
      </c>
      <c r="T1260">
        <v>1257</v>
      </c>
    </row>
    <row r="1261" spans="3:20" x14ac:dyDescent="0.3">
      <c r="C1261" t="str">
        <v>06 80 91 22 61</v>
      </c>
      <c r="D1261" s="3">
        <v>1509</v>
      </c>
      <c r="E1261" t="str">
        <v>My Lumioo OLIERO Jérémy</v>
      </c>
      <c r="F1261" s="6">
        <v>44546.71738425926</v>
      </c>
      <c r="G1261">
        <v>2022</v>
      </c>
      <c r="H1261" t="str">
        <v>Jérémy</v>
      </c>
      <c r="I1261" t="str">
        <v>OLIERO</v>
      </c>
      <c r="J1261" t="str">
        <v>olieral86@gmail.com</v>
      </c>
      <c r="K1261" t="str">
        <v>8 Kernasquellec, 56330 Camors, France</v>
      </c>
      <c r="L1261">
        <v>0</v>
      </c>
      <c r="M1261">
        <v>0</v>
      </c>
      <c r="N1261">
        <v>8</v>
      </c>
      <c r="O1261">
        <v>1</v>
      </c>
      <c r="P1261">
        <v>0</v>
      </c>
      <c r="Q1261" t="str">
        <v>false</v>
      </c>
      <c r="R1261" t="str">
        <v>Bretagne</v>
      </c>
      <c r="S1261" t="b">
        <v>1</v>
      </c>
      <c r="T1261">
        <v>1258</v>
      </c>
    </row>
    <row r="1262" spans="3:20" x14ac:dyDescent="0.3">
      <c r="C1262" t="str">
        <v>06 20 41 29 48</v>
      </c>
      <c r="D1262" s="3">
        <v>1510</v>
      </c>
      <c r="E1262" t="str">
        <v>MyLumioo LEMOINE Paul &amp; Liliane</v>
      </c>
      <c r="F1262" s="6">
        <v>44547.432835648149</v>
      </c>
      <c r="G1262">
        <v>2021</v>
      </c>
      <c r="H1262" t="str">
        <v>Paul</v>
      </c>
      <c r="I1262" t="str">
        <v>Lemoine</v>
      </c>
      <c r="J1262" t="str">
        <v>lemoineliliane@yahoo.fr</v>
      </c>
      <c r="K1262" t="str">
        <v>Beausoleil, 53230 Courbeveille, France</v>
      </c>
      <c r="L1262">
        <v>0</v>
      </c>
      <c r="M1262">
        <v>0</v>
      </c>
      <c r="N1262">
        <v>8</v>
      </c>
      <c r="O1262">
        <v>2</v>
      </c>
      <c r="P1262">
        <v>0</v>
      </c>
      <c r="Q1262" t="str">
        <v>false</v>
      </c>
      <c r="R1262" t="str">
        <v>Porte de Bretagne</v>
      </c>
      <c r="S1262" t="b">
        <v>1</v>
      </c>
      <c r="T1262">
        <v>1259</v>
      </c>
    </row>
    <row r="1263" spans="3:20" x14ac:dyDescent="0.3">
      <c r="C1263" t="str">
        <v>06 80 43 62 77</v>
      </c>
      <c r="D1263" s="3">
        <v>1511</v>
      </c>
      <c r="E1263" t="str">
        <v>EARL BONNE FONTAINE</v>
      </c>
      <c r="F1263" s="6">
        <v>44547.588229166664</v>
      </c>
      <c r="G1263">
        <v>2022</v>
      </c>
      <c r="H1263" t="str">
        <v>Stéphane</v>
      </c>
      <c r="I1263" t="str">
        <v>Leportoux</v>
      </c>
      <c r="J1263" t="str">
        <v>bonne-fontaine@wanadoo.fr</v>
      </c>
      <c r="K1263" t="str">
        <v>La Bonne Fontaine, 35460 Maen Roch, France</v>
      </c>
      <c r="L1263">
        <v>0</v>
      </c>
      <c r="M1263">
        <v>0</v>
      </c>
      <c r="N1263">
        <v>117</v>
      </c>
      <c r="O1263">
        <v>1</v>
      </c>
      <c r="P1263">
        <v>17500</v>
      </c>
      <c r="Q1263" t="str">
        <v>true</v>
      </c>
      <c r="R1263" t="str">
        <v>Porte de Bretagne</v>
      </c>
      <c r="S1263" t="b">
        <v>1</v>
      </c>
      <c r="T1263">
        <v>1260</v>
      </c>
    </row>
    <row r="1264" spans="3:20" x14ac:dyDescent="0.3">
      <c r="C1264" t="str">
        <v>06 13 39 82 96</v>
      </c>
      <c r="D1264" s="3">
        <v>1512</v>
      </c>
      <c r="E1264" t="str">
        <v>MyLumioo Alain Grosset</v>
      </c>
      <c r="F1264" s="6">
        <v>44550.701562499999</v>
      </c>
      <c r="G1264">
        <v>2021</v>
      </c>
      <c r="H1264" t="str">
        <v>Alain</v>
      </c>
      <c r="I1264" t="str">
        <v>Grosset</v>
      </c>
      <c r="J1264" t="str">
        <v>alain.grosset@gmail.com</v>
      </c>
      <c r="K1264" t="str">
        <v>17 Bos Vieux, 87220 Boisseuil, France</v>
      </c>
      <c r="L1264">
        <v>0</v>
      </c>
      <c r="M1264">
        <v>0</v>
      </c>
      <c r="N1264">
        <v>8</v>
      </c>
      <c r="O1264">
        <v>1</v>
      </c>
      <c r="P1264">
        <v>0</v>
      </c>
      <c r="Q1264" t="str">
        <v>false</v>
      </c>
      <c r="R1264" t="str">
        <v>Pays de la Loire</v>
      </c>
      <c r="S1264" t="b">
        <v>1</v>
      </c>
      <c r="T1264">
        <v>1261</v>
      </c>
    </row>
    <row r="1265" spans="3:20" x14ac:dyDescent="0.3">
      <c r="C1265">
        <v>0</v>
      </c>
      <c r="D1265" s="3">
        <v>1513</v>
      </c>
      <c r="E1265" t="str">
        <v>MyLumioo Wissart</v>
      </c>
      <c r="F1265" s="6">
        <v>44550.727002314816</v>
      </c>
      <c r="G1265">
        <v>2021</v>
      </c>
      <c r="H1265" t="str">
        <v>Pierre</v>
      </c>
      <c r="I1265" t="str">
        <v>WISSART</v>
      </c>
      <c r="J1265" t="str">
        <v>a.wissart@orange.fr</v>
      </c>
      <c r="K1265" t="str">
        <v>7 Rte de Chaussin, 39120 Peseux, France</v>
      </c>
      <c r="L1265">
        <v>0</v>
      </c>
      <c r="M1265">
        <v>0</v>
      </c>
      <c r="N1265">
        <v>8</v>
      </c>
      <c r="O1265">
        <v>1</v>
      </c>
      <c r="P1265">
        <v>0</v>
      </c>
      <c r="Q1265" t="str">
        <v>false</v>
      </c>
      <c r="R1265" t="str">
        <v>Rhone Alpes</v>
      </c>
      <c r="S1265" t="b">
        <v>1</v>
      </c>
      <c r="T1265">
        <v>1262</v>
      </c>
    </row>
    <row r="1266" spans="3:20" x14ac:dyDescent="0.3">
      <c r="C1266" t="str">
        <v>06 30 76 27 09</v>
      </c>
      <c r="D1266" s="3">
        <v>1514</v>
      </c>
      <c r="E1266" t="str">
        <v>My Lumioo Morgane Roger Kevin Jean</v>
      </c>
      <c r="F1266" s="6">
        <v>44550.731863425928</v>
      </c>
      <c r="G1266">
        <v>2022</v>
      </c>
      <c r="H1266" t="str">
        <v>Kevin</v>
      </c>
      <c r="I1266" t="str">
        <v>JEAN</v>
      </c>
      <c r="J1266" t="str">
        <v>kevin-jean@hotmail.fr</v>
      </c>
      <c r="K1266" t="str">
        <v>Pen ar Stang, 22780 Plounérin, France</v>
      </c>
      <c r="L1266">
        <v>0</v>
      </c>
      <c r="M1266">
        <v>0</v>
      </c>
      <c r="N1266">
        <v>8</v>
      </c>
      <c r="O1266">
        <v>1</v>
      </c>
      <c r="P1266">
        <v>0</v>
      </c>
      <c r="Q1266" t="str">
        <v>false</v>
      </c>
      <c r="R1266" t="str">
        <v>Bretagne</v>
      </c>
      <c r="S1266" t="b">
        <v>1</v>
      </c>
      <c r="T1266">
        <v>1263</v>
      </c>
    </row>
    <row r="1267" spans="3:20" x14ac:dyDescent="0.3">
      <c r="C1267" t="str">
        <v>07 61 71 14 30</v>
      </c>
      <c r="D1267" s="3">
        <v>1515</v>
      </c>
      <c r="E1267" t="str">
        <v>My Lumioo Mathlouthi Amor</v>
      </c>
      <c r="F1267" s="6">
        <v>44551.489953703705</v>
      </c>
      <c r="G1267">
        <v>2021</v>
      </c>
      <c r="H1267" t="str">
        <v>Amor</v>
      </c>
      <c r="I1267" t="str">
        <v>MATHLOUTHI</v>
      </c>
      <c r="J1267" t="str">
        <v>arnaudamd@icloud.com</v>
      </c>
      <c r="K1267" t="str">
        <v>Kerdeneuhis, 56390 Grand-Champ, France</v>
      </c>
      <c r="L1267">
        <v>0</v>
      </c>
      <c r="M1267">
        <v>0</v>
      </c>
      <c r="N1267">
        <v>8</v>
      </c>
      <c r="O1267">
        <v>1</v>
      </c>
      <c r="P1267">
        <v>0</v>
      </c>
      <c r="Q1267" t="str">
        <v>false</v>
      </c>
      <c r="R1267" t="str">
        <v>Bretagne</v>
      </c>
      <c r="S1267" t="b">
        <v>1</v>
      </c>
      <c r="T1267">
        <v>1264</v>
      </c>
    </row>
    <row r="1268" spans="3:20" x14ac:dyDescent="0.3">
      <c r="C1268" t="str">
        <v>06 75 93 41 40</v>
      </c>
      <c r="D1268" s="3">
        <v>1516</v>
      </c>
      <c r="E1268" t="str">
        <v>Mylumioo BRUN Christophe (GAEC des quatre vents)</v>
      </c>
      <c r="F1268" s="6">
        <v>44551.726053240738</v>
      </c>
      <c r="G1268">
        <v>2021</v>
      </c>
      <c r="H1268" t="str">
        <v>Christophe</v>
      </c>
      <c r="I1268" t="str">
        <v>BRUN</v>
      </c>
      <c r="J1268" t="str">
        <v>stephaniebrun434@gmail.com</v>
      </c>
      <c r="K1268" t="str">
        <v>2 Corrige, 87140 Chamboret, France</v>
      </c>
      <c r="L1268">
        <v>0</v>
      </c>
      <c r="M1268">
        <v>0</v>
      </c>
      <c r="N1268">
        <v>8</v>
      </c>
      <c r="O1268">
        <v>1</v>
      </c>
      <c r="P1268">
        <v>0</v>
      </c>
      <c r="Q1268" t="str">
        <v>false</v>
      </c>
      <c r="R1268" t="str">
        <v>Pays de la Loire</v>
      </c>
      <c r="S1268" t="b">
        <v>1</v>
      </c>
      <c r="T1268">
        <v>1265</v>
      </c>
    </row>
    <row r="1269" spans="3:20" x14ac:dyDescent="0.3">
      <c r="C1269" t="str">
        <v>06 38 82 37 18</v>
      </c>
      <c r="D1269" s="3">
        <v>1517</v>
      </c>
      <c r="E1269" t="str">
        <v>MyLumioo Barry</v>
      </c>
      <c r="F1269" s="6">
        <v>44551.779317129629</v>
      </c>
      <c r="G1269">
        <v>2022</v>
      </c>
      <c r="H1269" t="str">
        <v>Luc</v>
      </c>
      <c r="I1269" t="str">
        <v>Barry</v>
      </c>
      <c r="J1269" t="str">
        <v>luc.barry@free.fr</v>
      </c>
      <c r="K1269" t="str">
        <v>95 Rue du 19 Mars 1962, 30220 Saint-Laurent-d'Aigouze, France</v>
      </c>
      <c r="L1269">
        <v>0</v>
      </c>
      <c r="M1269">
        <v>0</v>
      </c>
      <c r="N1269">
        <v>8</v>
      </c>
      <c r="O1269">
        <v>1</v>
      </c>
      <c r="P1269">
        <v>0</v>
      </c>
      <c r="Q1269" t="str">
        <v>false</v>
      </c>
      <c r="R1269" t="str">
        <v>Occitanie</v>
      </c>
      <c r="S1269" t="b">
        <v>1</v>
      </c>
      <c r="T1269">
        <v>1266</v>
      </c>
    </row>
    <row r="1270" spans="3:20" x14ac:dyDescent="0.3">
      <c r="C1270" t="str">
        <v>06 64 30 43 69</v>
      </c>
      <c r="D1270" s="3">
        <v>1518</v>
      </c>
      <c r="E1270" t="str">
        <v>MyLumioo Myriam Mis</v>
      </c>
      <c r="F1270" s="6">
        <v>44552.484537037039</v>
      </c>
      <c r="G1270">
        <v>2022</v>
      </c>
      <c r="H1270" t="str">
        <v>Myriam</v>
      </c>
      <c r="I1270" t="str">
        <v>Mis</v>
      </c>
      <c r="J1270" t="str">
        <v>mismyr@gmail.com</v>
      </c>
      <c r="K1270" t="str">
        <v>18 Le Moulin Hamon, 35330 Val d'Anast, France</v>
      </c>
      <c r="L1270">
        <v>0</v>
      </c>
      <c r="M1270">
        <v>0</v>
      </c>
      <c r="N1270">
        <v>8</v>
      </c>
      <c r="O1270">
        <v>1</v>
      </c>
      <c r="P1270">
        <v>0</v>
      </c>
      <c r="Q1270" t="str">
        <v>false</v>
      </c>
      <c r="R1270" t="str">
        <v>Porte de Bretagne</v>
      </c>
      <c r="S1270" t="b">
        <v>1</v>
      </c>
      <c r="T1270">
        <v>1267</v>
      </c>
    </row>
    <row r="1271" spans="3:20" x14ac:dyDescent="0.3">
      <c r="C1271" t="str">
        <v>06 76 28 22 25</v>
      </c>
      <c r="D1271" s="3">
        <v>1520</v>
      </c>
      <c r="E1271" t="str">
        <v>EARL du Haut Monmusson</v>
      </c>
      <c r="F1271" s="6">
        <v>44552.511111111111</v>
      </c>
      <c r="G1271">
        <v>2021</v>
      </c>
      <c r="H1271" t="str">
        <v>Jean-Louis</v>
      </c>
      <c r="I1271" t="str">
        <v>NOGUES</v>
      </c>
      <c r="J1271" t="str">
        <v>jeanlouisnogues22@gmail.com</v>
      </c>
      <c r="K1271" t="str">
        <v>Monmusson, 22630 Le Quiou, France</v>
      </c>
      <c r="L1271">
        <v>0</v>
      </c>
      <c r="M1271">
        <v>0</v>
      </c>
      <c r="N1271">
        <v>117</v>
      </c>
      <c r="O1271">
        <v>1</v>
      </c>
      <c r="P1271">
        <v>0</v>
      </c>
      <c r="Q1271" t="str">
        <v>true</v>
      </c>
      <c r="R1271" t="str">
        <v>Bretagne</v>
      </c>
      <c r="S1271" t="b">
        <v>1</v>
      </c>
      <c r="T1271">
        <v>1268</v>
      </c>
    </row>
    <row r="1272" spans="3:20" x14ac:dyDescent="0.3">
      <c r="C1272" t="str">
        <v>06 18 13 67 58</v>
      </c>
      <c r="D1272" s="3">
        <v>1521</v>
      </c>
      <c r="E1272" t="str">
        <v>GAEC Pierre d'en Haut</v>
      </c>
      <c r="F1272" s="6">
        <v>44552.526666666665</v>
      </c>
      <c r="G1272">
        <v>2019</v>
      </c>
      <c r="H1272" t="str">
        <v>Romain</v>
      </c>
      <c r="I1272" t="str">
        <v>Merme</v>
      </c>
      <c r="J1272" t="str">
        <v>gaec.pdh@gmail.com</v>
      </c>
      <c r="K1272" t="str">
        <v>126 Rte du Pays de Gex, 01550 Collonges, France</v>
      </c>
      <c r="L1272">
        <v>0</v>
      </c>
      <c r="M1272">
        <v>0</v>
      </c>
      <c r="N1272">
        <v>117</v>
      </c>
      <c r="O1272">
        <v>1</v>
      </c>
      <c r="P1272">
        <v>0</v>
      </c>
      <c r="Q1272" t="str">
        <v>false</v>
      </c>
      <c r="R1272" t="str">
        <v>Rhone Alpes</v>
      </c>
      <c r="S1272" t="b">
        <v>1</v>
      </c>
      <c r="T1272">
        <v>1269</v>
      </c>
    </row>
    <row r="1273" spans="3:20" x14ac:dyDescent="0.3">
      <c r="C1273" t="str">
        <v>06 03 31 36 35</v>
      </c>
      <c r="D1273" s="3">
        <v>1522</v>
      </c>
      <c r="E1273" t="str">
        <v>MyLumioo David Legris</v>
      </c>
      <c r="F1273" s="6">
        <v>44552.565636574072</v>
      </c>
      <c r="G1273">
        <v>2022</v>
      </c>
      <c r="H1273" t="str">
        <v>David</v>
      </c>
      <c r="I1273" t="str">
        <v>Legris</v>
      </c>
      <c r="J1273" t="str">
        <v>legrisdavid@orange.fr</v>
      </c>
      <c r="K1273" t="str">
        <v>12 Route de Marolles, 91690 Boissy-la-Rivière, France</v>
      </c>
      <c r="L1273">
        <v>0</v>
      </c>
      <c r="M1273">
        <v>0</v>
      </c>
      <c r="N1273">
        <v>8</v>
      </c>
      <c r="O1273">
        <v>2</v>
      </c>
      <c r="P1273">
        <v>0</v>
      </c>
      <c r="Q1273" t="str">
        <v>false</v>
      </c>
      <c r="R1273" t="str">
        <v>Porte de Bretagne</v>
      </c>
      <c r="S1273" t="b">
        <v>1</v>
      </c>
      <c r="T1273">
        <v>1270</v>
      </c>
    </row>
    <row r="1274" spans="3:20" x14ac:dyDescent="0.3">
      <c r="C1274" t="str">
        <v>06 09 95 79 36</v>
      </c>
      <c r="D1274" s="3">
        <v>1523</v>
      </c>
      <c r="E1274" t="str">
        <v>GAEC du Tay</v>
      </c>
      <c r="F1274" s="6">
        <v>44552.733981481484</v>
      </c>
      <c r="G1274">
        <v>2021</v>
      </c>
      <c r="H1274" t="str">
        <v>Stéphane</v>
      </c>
      <c r="I1274" t="str">
        <v>TROTEL</v>
      </c>
      <c r="J1274" t="str">
        <v>trotelstephane@orange.fr</v>
      </c>
      <c r="K1274" t="str">
        <v>Le Tay, 22230 Trémorel, France</v>
      </c>
      <c r="L1274">
        <v>0</v>
      </c>
      <c r="M1274">
        <v>0</v>
      </c>
      <c r="N1274">
        <v>117</v>
      </c>
      <c r="O1274">
        <v>1</v>
      </c>
      <c r="P1274">
        <v>17500</v>
      </c>
      <c r="Q1274" t="str">
        <v>true</v>
      </c>
      <c r="R1274" t="str">
        <v>Bretagne</v>
      </c>
      <c r="S1274" t="b">
        <v>1</v>
      </c>
      <c r="T1274">
        <v>1271</v>
      </c>
    </row>
    <row r="1275" spans="3:20" x14ac:dyDescent="0.3">
      <c r="C1275" t="str">
        <v>06 44 21 05 85</v>
      </c>
      <c r="D1275" s="3">
        <v>1524</v>
      </c>
      <c r="E1275" t="str">
        <v>MyLumioo Ressencourt</v>
      </c>
      <c r="F1275" s="6">
        <v>44552.753506944442</v>
      </c>
      <c r="G1275">
        <v>2021</v>
      </c>
      <c r="H1275" t="str">
        <v>E</v>
      </c>
      <c r="I1275" t="str">
        <v>Ressencourt</v>
      </c>
      <c r="J1275" t="str">
        <v>e.ressencourt@wanadoo.fr</v>
      </c>
      <c r="K1275" t="str">
        <v>19 Rte de Lannemezan, 65250 La Barthe-de-Neste, France</v>
      </c>
      <c r="L1275">
        <v>0</v>
      </c>
      <c r="M1275">
        <v>0</v>
      </c>
      <c r="N1275">
        <v>8</v>
      </c>
      <c r="O1275">
        <v>1</v>
      </c>
      <c r="P1275">
        <v>0</v>
      </c>
      <c r="Q1275" t="str">
        <v>false</v>
      </c>
      <c r="R1275" t="str">
        <v>Occitanie</v>
      </c>
      <c r="S1275" t="b">
        <v>1</v>
      </c>
      <c r="T1275">
        <v>1272</v>
      </c>
    </row>
    <row r="1276" spans="3:20" x14ac:dyDescent="0.3">
      <c r="C1276" t="str">
        <v>06 02 02 01 86</v>
      </c>
      <c r="D1276" s="3">
        <v>1525</v>
      </c>
      <c r="E1276" t="str">
        <v>MyLumioo Jean-Yves Geneslay</v>
      </c>
      <c r="F1276" s="6">
        <v>44552.768958333334</v>
      </c>
      <c r="G1276">
        <v>2022</v>
      </c>
      <c r="H1276" t="str">
        <v>Jean-Yves</v>
      </c>
      <c r="I1276" t="str">
        <v>Geneslay</v>
      </c>
      <c r="J1276" t="str">
        <v>jean-yves.geneslay@orange.fr</v>
      </c>
      <c r="K1276" t="str">
        <v>10 All. Jules Verne, 35500 Vitré, France</v>
      </c>
      <c r="L1276">
        <v>0</v>
      </c>
      <c r="M1276">
        <v>0</v>
      </c>
      <c r="N1276">
        <v>8</v>
      </c>
      <c r="O1276">
        <v>1</v>
      </c>
      <c r="P1276">
        <v>0</v>
      </c>
      <c r="Q1276" t="str">
        <v>false</v>
      </c>
      <c r="R1276" t="str">
        <v>Porte de Bretagne</v>
      </c>
      <c r="S1276" t="b">
        <v>1</v>
      </c>
      <c r="T1276">
        <v>1273</v>
      </c>
    </row>
    <row r="1277" spans="3:20" x14ac:dyDescent="0.3">
      <c r="C1277" t="str">
        <v>07 61 13 15 85</v>
      </c>
      <c r="D1277" s="3">
        <v>1526</v>
      </c>
      <c r="E1277" t="str">
        <v>MyLumioo Axel Maillard</v>
      </c>
      <c r="F1277" s="6">
        <v>44552.778124999997</v>
      </c>
      <c r="G1277">
        <v>2022</v>
      </c>
      <c r="H1277" t="str">
        <v>Axel</v>
      </c>
      <c r="I1277" t="str">
        <v>Maillard</v>
      </c>
      <c r="J1277" t="str">
        <v>maillardaxel4@gmail.com</v>
      </c>
      <c r="K1277" t="str">
        <v>Le Bois Herbert, 35210 Saint-Christophe-des-Bois, France</v>
      </c>
      <c r="L1277">
        <v>0</v>
      </c>
      <c r="M1277">
        <v>0</v>
      </c>
      <c r="N1277">
        <v>8</v>
      </c>
      <c r="O1277">
        <v>1</v>
      </c>
      <c r="P1277">
        <v>0</v>
      </c>
      <c r="Q1277" t="str">
        <v>false</v>
      </c>
      <c r="R1277" t="str">
        <v>Porte de Bretagne</v>
      </c>
      <c r="S1277" t="b">
        <v>1</v>
      </c>
      <c r="T1277">
        <v>1274</v>
      </c>
    </row>
    <row r="1278" spans="3:20" x14ac:dyDescent="0.3">
      <c r="C1278" t="str">
        <v>06 83 52 22 17</v>
      </c>
      <c r="D1278" s="3">
        <v>1528</v>
      </c>
      <c r="E1278" t="str">
        <v>GAEC Hectot</v>
      </c>
      <c r="F1278" s="6">
        <v>44553.443935185183</v>
      </c>
      <c r="G1278">
        <v>2017</v>
      </c>
      <c r="H1278" t="str">
        <v>Valérie</v>
      </c>
      <c r="I1278" t="str">
        <v>GUILLOT</v>
      </c>
      <c r="J1278" t="str">
        <v>gaec.hectot@orange.fr</v>
      </c>
      <c r="K1278" t="str">
        <v>Village Hector, 50210 Saint-Denis-le-Vêtu, France</v>
      </c>
      <c r="L1278">
        <v>0</v>
      </c>
      <c r="M1278">
        <v>0</v>
      </c>
      <c r="N1278">
        <v>60</v>
      </c>
      <c r="O1278">
        <v>2</v>
      </c>
      <c r="P1278">
        <v>0</v>
      </c>
      <c r="Q1278" t="str">
        <v>false</v>
      </c>
      <c r="R1278" t="str">
        <v>Porte de Bretagne</v>
      </c>
      <c r="S1278" t="b">
        <v>1</v>
      </c>
      <c r="T1278">
        <v>1275</v>
      </c>
    </row>
    <row r="1279" spans="3:20" x14ac:dyDescent="0.3">
      <c r="C1279" t="str">
        <v>06 17 89 08 13</v>
      </c>
      <c r="D1279" s="3">
        <v>1529</v>
      </c>
      <c r="E1279" t="str">
        <v>MyLumioo Chomet</v>
      </c>
      <c r="F1279" s="6">
        <v>44557.576064814813</v>
      </c>
      <c r="G1279">
        <v>2021</v>
      </c>
      <c r="H1279" t="str">
        <v>Jean-Pierre</v>
      </c>
      <c r="I1279" t="str">
        <v>CHOMET</v>
      </c>
      <c r="J1279" t="str">
        <v>jeanpierre.chomet@gmail.com</v>
      </c>
      <c r="K1279" t="str">
        <v>Le Petit Breux, 03190 Haut-Bocage, France</v>
      </c>
      <c r="L1279">
        <v>0</v>
      </c>
      <c r="M1279">
        <v>0</v>
      </c>
      <c r="N1279">
        <v>8</v>
      </c>
      <c r="O1279">
        <v>1</v>
      </c>
      <c r="P1279">
        <v>0</v>
      </c>
      <c r="Q1279" t="str">
        <v>false</v>
      </c>
      <c r="R1279" t="str">
        <v>Rhone Alpes</v>
      </c>
      <c r="S1279" t="b">
        <v>1</v>
      </c>
      <c r="T1279">
        <v>1276</v>
      </c>
    </row>
    <row r="1280" spans="3:20" x14ac:dyDescent="0.3">
      <c r="C1280" t="str">
        <v>06 07 88 10 62</v>
      </c>
      <c r="D1280" s="3">
        <v>1530</v>
      </c>
      <c r="E1280" t="str">
        <v>GAEC DE LA HOUPPE</v>
      </c>
      <c r="F1280" s="6">
        <v>44558.4143287037</v>
      </c>
      <c r="G1280">
        <v>0</v>
      </c>
      <c r="H1280" t="str">
        <v>Jean-Marc</v>
      </c>
      <c r="I1280" t="str">
        <v>Baternel</v>
      </c>
      <c r="J1280" t="str">
        <v>jmbaternel@wanadoo.fr</v>
      </c>
      <c r="K1280" t="str">
        <v>La Houppe, 26800 Portes-lès-Valence, France</v>
      </c>
      <c r="L1280">
        <v>0</v>
      </c>
      <c r="M1280">
        <v>0</v>
      </c>
      <c r="N1280">
        <v>117</v>
      </c>
      <c r="O1280">
        <v>2</v>
      </c>
      <c r="P1280">
        <v>0</v>
      </c>
      <c r="Q1280" t="str">
        <v>false</v>
      </c>
      <c r="R1280" t="str">
        <v>Rhone Alpes</v>
      </c>
      <c r="S1280" t="b">
        <v>1</v>
      </c>
      <c r="T1280">
        <v>1277</v>
      </c>
    </row>
    <row r="1281" spans="3:20" x14ac:dyDescent="0.3">
      <c r="C1281" t="str">
        <v>06 06 52 35 19</v>
      </c>
      <c r="D1281" s="3">
        <v>1531</v>
      </c>
      <c r="E1281" t="str">
        <v>MyLumioo Cyril Sirre</v>
      </c>
      <c r="F1281" s="6">
        <v>44560.649108796293</v>
      </c>
      <c r="G1281">
        <v>2022</v>
      </c>
      <c r="H1281" t="str">
        <v>Cyril</v>
      </c>
      <c r="I1281" t="str">
        <v>Sirre</v>
      </c>
      <c r="J1281" t="str">
        <v>csirre@free.fr</v>
      </c>
      <c r="K1281" t="str">
        <v>Ducey, 50220 Ducey-les-Chéris, France</v>
      </c>
      <c r="L1281">
        <v>0</v>
      </c>
      <c r="M1281">
        <v>0</v>
      </c>
      <c r="N1281">
        <v>8</v>
      </c>
      <c r="O1281">
        <v>1</v>
      </c>
      <c r="P1281">
        <v>0</v>
      </c>
      <c r="Q1281" t="str">
        <v>false</v>
      </c>
      <c r="R1281" t="str">
        <v>Porte de Bretagne</v>
      </c>
      <c r="S1281" t="b">
        <v>1</v>
      </c>
      <c r="T1281">
        <v>1278</v>
      </c>
    </row>
    <row r="1282" spans="3:20" x14ac:dyDescent="0.3">
      <c r="C1282" t="str">
        <v>06 70 27 50 12</v>
      </c>
      <c r="D1282" s="3">
        <v>1532</v>
      </c>
      <c r="E1282" t="str">
        <v>MyLumioo Cédric Bozon</v>
      </c>
      <c r="F1282" s="6">
        <v>44560.769282407404</v>
      </c>
      <c r="G1282">
        <v>2022</v>
      </c>
      <c r="H1282" t="str">
        <v>Cédric</v>
      </c>
      <c r="I1282" t="str">
        <v>Bozon</v>
      </c>
      <c r="J1282" t="str">
        <v>cedric.bozon@free.fr</v>
      </c>
      <c r="K1282" t="str">
        <v>La Heurteudière, 72140 Mont-Saint-Jean, France</v>
      </c>
      <c r="L1282">
        <v>0</v>
      </c>
      <c r="M1282">
        <v>0</v>
      </c>
      <c r="N1282">
        <v>8</v>
      </c>
      <c r="O1282">
        <v>1</v>
      </c>
      <c r="P1282">
        <v>20000</v>
      </c>
      <c r="Q1282" t="str">
        <v>true</v>
      </c>
      <c r="R1282" t="str">
        <v>Porte de Bretagne</v>
      </c>
      <c r="S1282" t="b">
        <v>1</v>
      </c>
      <c r="T1282">
        <v>1279</v>
      </c>
    </row>
    <row r="1283" spans="3:20" x14ac:dyDescent="0.3">
      <c r="C1283" t="str">
        <v>06 81 87 23 48</v>
      </c>
      <c r="D1283" s="3">
        <v>1533</v>
      </c>
      <c r="E1283" t="str">
        <v>GAEC De Bereins</v>
      </c>
      <c r="F1283" s="6">
        <v>44564.691770833335</v>
      </c>
      <c r="G1283">
        <v>2019</v>
      </c>
      <c r="H1283" t="str">
        <v>Henri Pierre LANET</v>
      </c>
      <c r="I1283" t="str">
        <v>LANET</v>
      </c>
      <c r="J1283" t="str">
        <v>henripierrelanet@hotmail.fr</v>
      </c>
      <c r="K1283" t="str">
        <v>01990 Saint-Trivier-sur-Moignans, France</v>
      </c>
      <c r="L1283">
        <v>0</v>
      </c>
      <c r="M1283">
        <v>0</v>
      </c>
      <c r="N1283">
        <v>75</v>
      </c>
      <c r="O1283">
        <v>1</v>
      </c>
      <c r="P1283">
        <v>0</v>
      </c>
      <c r="Q1283" t="str">
        <v>false</v>
      </c>
      <c r="R1283" t="str">
        <v>Rhone Alpes</v>
      </c>
      <c r="S1283" t="b">
        <v>1</v>
      </c>
      <c r="T1283">
        <v>1280</v>
      </c>
    </row>
    <row r="1284" spans="3:20" x14ac:dyDescent="0.3">
      <c r="C1284" t="str">
        <v>06 36 50 76 02</v>
      </c>
      <c r="D1284" s="3">
        <v>1534</v>
      </c>
      <c r="E1284" t="str">
        <v>Les Cornalières</v>
      </c>
      <c r="F1284" s="6">
        <v>44565.392314814817</v>
      </c>
      <c r="G1284">
        <v>2018</v>
      </c>
      <c r="H1284" t="str">
        <v>Jean Marie</v>
      </c>
      <c r="I1284" t="str">
        <v>CARRET</v>
      </c>
      <c r="J1284" t="str">
        <v>jmcarret@hotmail.fr</v>
      </c>
      <c r="K1284" t="str">
        <v>Les Cornalières, 01380 Boissey, France</v>
      </c>
      <c r="L1284">
        <v>0</v>
      </c>
      <c r="M1284">
        <v>0</v>
      </c>
      <c r="N1284">
        <v>110</v>
      </c>
      <c r="O1284">
        <v>1</v>
      </c>
      <c r="P1284">
        <v>0</v>
      </c>
      <c r="Q1284" t="str">
        <v>false</v>
      </c>
      <c r="R1284" t="str">
        <v>Rhone Alpes</v>
      </c>
      <c r="S1284" t="b">
        <v>1</v>
      </c>
      <c r="T1284">
        <v>1281</v>
      </c>
    </row>
    <row r="1285" spans="3:20" x14ac:dyDescent="0.3">
      <c r="C1285" t="str">
        <v>06 03 01 37 37</v>
      </c>
      <c r="D1285" s="3">
        <v>1535</v>
      </c>
      <c r="E1285" t="str">
        <v>MyLumioo Moulin de la Fontaine</v>
      </c>
      <c r="F1285" s="6">
        <v>44565.608657407407</v>
      </c>
      <c r="G1285">
        <v>2022</v>
      </c>
      <c r="H1285" t="str">
        <v>Fabrice</v>
      </c>
      <c r="I1285" t="str">
        <v>Moisy</v>
      </c>
      <c r="J1285" t="str">
        <v>f.moisy.invest@gmail.com</v>
      </c>
      <c r="K1285" t="str">
        <v>134 Rue Abel Gody, 37400 Amboise, France</v>
      </c>
      <c r="L1285">
        <v>0</v>
      </c>
      <c r="M1285">
        <v>0</v>
      </c>
      <c r="N1285">
        <v>8</v>
      </c>
      <c r="O1285">
        <v>1</v>
      </c>
      <c r="P1285">
        <v>0</v>
      </c>
      <c r="Q1285" t="str">
        <v>false</v>
      </c>
      <c r="R1285" t="str">
        <v>Pays de la Loire</v>
      </c>
      <c r="S1285" t="b">
        <v>1</v>
      </c>
      <c r="T1285">
        <v>1282</v>
      </c>
    </row>
    <row r="1286" spans="3:20" x14ac:dyDescent="0.3">
      <c r="C1286" t="str">
        <v>06 80 01 51 67</v>
      </c>
      <c r="D1286" s="3">
        <v>1536</v>
      </c>
      <c r="E1286" t="str">
        <v>GAEC de la Mare</v>
      </c>
      <c r="F1286" s="6">
        <v>44566.614560185182</v>
      </c>
      <c r="G1286">
        <v>2022</v>
      </c>
      <c r="H1286" t="str">
        <v>Etienne</v>
      </c>
      <c r="I1286" t="str">
        <v>Neveu</v>
      </c>
      <c r="J1286" t="str">
        <v>gaecdelamare53@orange.fr</v>
      </c>
      <c r="K1286" t="str">
        <v>La Mare, 53640 Le Ribay, France</v>
      </c>
      <c r="L1286">
        <v>0</v>
      </c>
      <c r="M1286">
        <v>0</v>
      </c>
      <c r="N1286">
        <v>117</v>
      </c>
      <c r="O1286">
        <v>1</v>
      </c>
      <c r="P1286">
        <v>0</v>
      </c>
      <c r="Q1286" t="str">
        <v>false</v>
      </c>
      <c r="R1286" t="str">
        <v>Porte de Bretagne</v>
      </c>
      <c r="S1286" t="b">
        <v>1</v>
      </c>
      <c r="T1286">
        <v>1283</v>
      </c>
    </row>
    <row r="1287" spans="3:20" x14ac:dyDescent="0.3">
      <c r="C1287" t="str">
        <v>06 45 19 25 95</v>
      </c>
      <c r="D1287" s="3">
        <v>1537</v>
      </c>
      <c r="E1287" t="str">
        <v>GAEC du Taillis</v>
      </c>
      <c r="F1287" s="6">
        <v>44566.616608796299</v>
      </c>
      <c r="G1287">
        <v>2022</v>
      </c>
      <c r="H1287" t="str">
        <v>Jérémy</v>
      </c>
      <c r="I1287" t="str">
        <v>Crétois</v>
      </c>
      <c r="J1287" t="str">
        <v>alain-et-sylvie.cretois@wanadoo.fr</v>
      </c>
      <c r="K1287" t="str">
        <v>Le Taillis, 53470 Martigné-sur-Mayenne, France</v>
      </c>
      <c r="L1287">
        <v>0</v>
      </c>
      <c r="M1287">
        <v>0</v>
      </c>
      <c r="N1287">
        <v>117</v>
      </c>
      <c r="O1287">
        <v>1</v>
      </c>
      <c r="P1287">
        <v>17500</v>
      </c>
      <c r="Q1287" t="str">
        <v>true</v>
      </c>
      <c r="R1287" t="str">
        <v>Porte de Bretagne</v>
      </c>
      <c r="S1287" t="b">
        <v>1</v>
      </c>
      <c r="T1287">
        <v>1284</v>
      </c>
    </row>
    <row r="1288" spans="3:20" x14ac:dyDescent="0.3">
      <c r="C1288" t="str">
        <v>06 74 14 26 36</v>
      </c>
      <c r="D1288" s="3">
        <v>1538</v>
      </c>
      <c r="E1288" t="str">
        <v>EARL le Puits</v>
      </c>
      <c r="F1288" s="6">
        <v>44567.89638888889</v>
      </c>
      <c r="G1288">
        <v>2017</v>
      </c>
      <c r="H1288" t="str">
        <v>Eric</v>
      </c>
      <c r="I1288" t="str">
        <v>Hérillard</v>
      </c>
      <c r="J1288" t="str">
        <v>ceherillard@wanadoo.fr</v>
      </c>
      <c r="K1288" t="str">
        <v>La Basse Éprunière, 49330 Miré, France</v>
      </c>
      <c r="L1288">
        <v>0</v>
      </c>
      <c r="M1288">
        <v>0</v>
      </c>
      <c r="N1288" t="str">
        <v>92.5</v>
      </c>
      <c r="O1288">
        <v>2</v>
      </c>
      <c r="P1288">
        <v>0</v>
      </c>
      <c r="Q1288" t="str">
        <v>false</v>
      </c>
      <c r="R1288" t="str">
        <v>Pays de la Loire</v>
      </c>
      <c r="S1288" t="b">
        <v>1</v>
      </c>
      <c r="T1288">
        <v>1285</v>
      </c>
    </row>
    <row r="1289" spans="3:20" x14ac:dyDescent="0.3">
      <c r="C1289" t="str">
        <v>06 14 67 77 75</v>
      </c>
      <c r="D1289" s="3">
        <v>1539</v>
      </c>
      <c r="E1289" t="str">
        <v>Antoine Veron</v>
      </c>
      <c r="F1289" s="6">
        <v>44568.464583333334</v>
      </c>
      <c r="G1289">
        <v>2022</v>
      </c>
      <c r="H1289" t="str">
        <v>Antoine</v>
      </c>
      <c r="I1289" t="str">
        <v>Veron</v>
      </c>
      <c r="J1289" t="str">
        <v>veron_antoine@orange.fr</v>
      </c>
      <c r="K1289" t="str">
        <v>Mauvinais, 53200 Fromentières, France</v>
      </c>
      <c r="L1289">
        <v>0</v>
      </c>
      <c r="M1289">
        <v>0</v>
      </c>
      <c r="N1289">
        <v>117</v>
      </c>
      <c r="O1289">
        <v>1</v>
      </c>
      <c r="P1289">
        <v>0</v>
      </c>
      <c r="Q1289" t="str">
        <v>false</v>
      </c>
      <c r="R1289" t="str">
        <v>Porte de Bretagne</v>
      </c>
      <c r="S1289" t="b">
        <v>1</v>
      </c>
      <c r="T1289">
        <v>1286</v>
      </c>
    </row>
    <row r="1290" spans="3:20" x14ac:dyDescent="0.3">
      <c r="C1290" t="str">
        <v>06 10 10 72 62</v>
      </c>
      <c r="D1290" s="3">
        <v>1540</v>
      </c>
      <c r="E1290" t="str">
        <v>SCEA Moncuy</v>
      </c>
      <c r="F1290" s="6">
        <v>44568.470682870371</v>
      </c>
      <c r="G1290">
        <v>2022</v>
      </c>
      <c r="H1290" t="str">
        <v>Christophe</v>
      </c>
      <c r="I1290" t="str">
        <v>Moncuy</v>
      </c>
      <c r="J1290" t="str">
        <v>christophe.moncuy@wanadoo.fr</v>
      </c>
      <c r="K1290" t="str">
        <v>4 Rue Saint-Nicolas, 51120 La Villeneuve-lès-Charleville, France</v>
      </c>
      <c r="L1290">
        <v>0</v>
      </c>
      <c r="M1290">
        <v>0</v>
      </c>
      <c r="N1290">
        <v>117</v>
      </c>
      <c r="O1290">
        <v>2</v>
      </c>
      <c r="P1290">
        <v>0</v>
      </c>
      <c r="Q1290" t="str">
        <v>false</v>
      </c>
      <c r="R1290" t="str">
        <v>Grand Est</v>
      </c>
      <c r="S1290" t="b">
        <v>1</v>
      </c>
      <c r="T1290">
        <v>1287</v>
      </c>
    </row>
    <row r="1291" spans="3:20" x14ac:dyDescent="0.3">
      <c r="C1291" t="str">
        <v>06 73 97 92 88</v>
      </c>
      <c r="D1291" s="3">
        <v>1541</v>
      </c>
      <c r="E1291" t="str">
        <v>EARL Porterie</v>
      </c>
      <c r="F1291" s="6">
        <v>44568.527777777781</v>
      </c>
      <c r="G1291">
        <v>2018</v>
      </c>
      <c r="H1291" t="str">
        <v>Joseph</v>
      </c>
      <c r="I1291" t="str">
        <v>Porterie</v>
      </c>
      <c r="J1291" t="str">
        <v>thibautporterie@hotmail.fr</v>
      </c>
      <c r="K1291" t="str">
        <v>A Lasserre, 32170 Barcugnan, France</v>
      </c>
      <c r="L1291">
        <v>0</v>
      </c>
      <c r="M1291">
        <v>0</v>
      </c>
      <c r="N1291">
        <v>80</v>
      </c>
      <c r="O1291">
        <v>2</v>
      </c>
      <c r="P1291">
        <v>0</v>
      </c>
      <c r="Q1291" t="str">
        <v>false</v>
      </c>
      <c r="R1291" t="str">
        <v>Occitanie</v>
      </c>
      <c r="S1291" t="b">
        <v>1</v>
      </c>
      <c r="T1291">
        <v>1288</v>
      </c>
    </row>
    <row r="1292" spans="3:20" x14ac:dyDescent="0.3">
      <c r="C1292" t="str">
        <v>06 87 49 78 83</v>
      </c>
      <c r="D1292" s="3">
        <v>1542</v>
      </c>
      <c r="E1292" t="str">
        <v>EARL de la Grande Villatte</v>
      </c>
      <c r="F1292" s="6">
        <v>44568.685335648152</v>
      </c>
      <c r="G1292">
        <v>2022</v>
      </c>
      <c r="H1292" t="str">
        <v>Jean-Hugues</v>
      </c>
      <c r="I1292" t="str">
        <v>Tiriau</v>
      </c>
      <c r="J1292" t="str">
        <v>tiriaujh@gmail.com</v>
      </c>
      <c r="K1292" t="str">
        <v>La Grande Villatte, 35680 Bais, France</v>
      </c>
      <c r="L1292">
        <v>0</v>
      </c>
      <c r="M1292">
        <v>0</v>
      </c>
      <c r="N1292">
        <v>117</v>
      </c>
      <c r="O1292">
        <v>1</v>
      </c>
      <c r="P1292">
        <v>0</v>
      </c>
      <c r="Q1292" t="str">
        <v>false</v>
      </c>
      <c r="R1292" t="str">
        <v>Porte de Bretagne</v>
      </c>
      <c r="S1292" t="b">
        <v>1</v>
      </c>
      <c r="T1292">
        <v>1289</v>
      </c>
    </row>
    <row r="1293" spans="3:20" x14ac:dyDescent="0.3">
      <c r="C1293" t="str">
        <v>06 01 77 01 06</v>
      </c>
      <c r="D1293" s="3">
        <v>1543</v>
      </c>
      <c r="E1293" t="str">
        <v>Huaulmé Michel</v>
      </c>
      <c r="F1293" s="6">
        <v>44568.695034722223</v>
      </c>
      <c r="G1293">
        <v>2022</v>
      </c>
      <c r="H1293" t="str">
        <v>Michel</v>
      </c>
      <c r="I1293" t="str">
        <v>Huaulmé</v>
      </c>
      <c r="J1293" t="str">
        <v>michel.huaulme@orange.fr</v>
      </c>
      <c r="K1293" t="str">
        <v>La Coyère, 53290 Bouère, France</v>
      </c>
      <c r="L1293">
        <v>0</v>
      </c>
      <c r="M1293">
        <v>0</v>
      </c>
      <c r="N1293">
        <v>117</v>
      </c>
      <c r="O1293">
        <v>1</v>
      </c>
      <c r="P1293">
        <v>17500</v>
      </c>
      <c r="Q1293" t="str">
        <v>true</v>
      </c>
      <c r="R1293" t="str">
        <v>Porte de Bretagne</v>
      </c>
      <c r="S1293" t="b">
        <v>1</v>
      </c>
      <c r="T1293">
        <v>1290</v>
      </c>
    </row>
    <row r="1294" spans="3:20" x14ac:dyDescent="0.3">
      <c r="C1294" t="str">
        <v>06 41 78 56 00</v>
      </c>
      <c r="D1294" s="3">
        <v>1544</v>
      </c>
      <c r="E1294" t="str">
        <v>EARL DU RESTOU</v>
      </c>
      <c r="F1294" s="6">
        <v>44571.699490740742</v>
      </c>
      <c r="G1294">
        <v>2022</v>
      </c>
      <c r="H1294" t="str">
        <v>Michel</v>
      </c>
      <c r="I1294" t="str">
        <v>QUEMERE</v>
      </c>
      <c r="J1294" t="str">
        <v>michel.quemere29140@gmail.com</v>
      </c>
      <c r="K1294" t="str">
        <v>Restou, 29140 Tourch, France</v>
      </c>
      <c r="L1294">
        <v>0</v>
      </c>
      <c r="M1294">
        <v>0</v>
      </c>
      <c r="N1294">
        <v>96</v>
      </c>
      <c r="O1294">
        <v>2</v>
      </c>
      <c r="P1294">
        <v>36000</v>
      </c>
      <c r="Q1294" t="str">
        <v>true</v>
      </c>
      <c r="R1294" t="str">
        <v>Bretagne</v>
      </c>
      <c r="S1294" t="b">
        <v>1</v>
      </c>
      <c r="T1294">
        <v>1291</v>
      </c>
    </row>
    <row r="1295" spans="3:20" x14ac:dyDescent="0.3">
      <c r="C1295" t="str">
        <v>06 83 89 22 51</v>
      </c>
      <c r="D1295" s="3">
        <v>1545</v>
      </c>
      <c r="E1295" t="str">
        <v>EARL de Kerano</v>
      </c>
      <c r="F1295" s="6">
        <v>44572.592141203706</v>
      </c>
      <c r="G1295">
        <v>2022</v>
      </c>
      <c r="H1295" t="str">
        <v>Hervé</v>
      </c>
      <c r="I1295" t="str">
        <v>CONAN</v>
      </c>
      <c r="J1295" t="str">
        <v>earl.kerano@orange.fr</v>
      </c>
      <c r="K1295" t="str">
        <v>Ham. de Kerano, 22500 Paimpol, France</v>
      </c>
      <c r="L1295">
        <v>0</v>
      </c>
      <c r="M1295">
        <v>0</v>
      </c>
      <c r="N1295">
        <v>117</v>
      </c>
      <c r="O1295">
        <v>1</v>
      </c>
      <c r="P1295">
        <v>0</v>
      </c>
      <c r="Q1295" t="str">
        <v>false</v>
      </c>
      <c r="R1295" t="str">
        <v>Bretagne</v>
      </c>
      <c r="S1295" t="b">
        <v>1</v>
      </c>
      <c r="T1295">
        <v>1292</v>
      </c>
    </row>
    <row r="1296" spans="3:20" x14ac:dyDescent="0.3">
      <c r="C1296" t="str">
        <v>06 89 42 21 33</v>
      </c>
      <c r="D1296" s="3">
        <v>1546</v>
      </c>
      <c r="E1296" t="str">
        <v>GAEC Roche Thoreau</v>
      </c>
      <c r="F1296" s="6">
        <v>44572.911296296297</v>
      </c>
      <c r="G1296">
        <v>2022</v>
      </c>
      <c r="H1296" t="str">
        <v>Emmanuel</v>
      </c>
      <c r="I1296" t="str">
        <v>Neuville</v>
      </c>
      <c r="J1296" t="str">
        <v>roche-thoreau@orange.fr</v>
      </c>
      <c r="K1296" t="str">
        <v>53290 Bierné-les-Villages, France</v>
      </c>
      <c r="L1296">
        <v>0</v>
      </c>
      <c r="M1296">
        <v>0</v>
      </c>
      <c r="N1296">
        <v>117</v>
      </c>
      <c r="O1296">
        <v>1</v>
      </c>
      <c r="P1296">
        <v>17500</v>
      </c>
      <c r="Q1296" t="str">
        <v>true</v>
      </c>
      <c r="R1296" t="str">
        <v>Porte de Bretagne</v>
      </c>
      <c r="S1296" t="b">
        <v>1</v>
      </c>
      <c r="T1296">
        <v>1293</v>
      </c>
    </row>
    <row r="1297" spans="3:20" x14ac:dyDescent="0.3">
      <c r="C1297" t="str">
        <v>06 74 15 56 86</v>
      </c>
      <c r="D1297" s="3">
        <v>1547</v>
      </c>
      <c r="E1297" t="str">
        <v>SCEA Aubry le May</v>
      </c>
      <c r="F1297" s="6">
        <v>44574.552476851852</v>
      </c>
      <c r="G1297">
        <v>2022</v>
      </c>
      <c r="H1297" t="str">
        <v>Benoit</v>
      </c>
      <c r="I1297" t="str">
        <v>Balusson</v>
      </c>
      <c r="J1297" t="str">
        <v>balusson_benoit@orange.fr</v>
      </c>
      <c r="K1297" t="str">
        <v>Guerfiac, 22210 Saint-Étienne-du-Gué-de-l'Isle, France</v>
      </c>
      <c r="L1297">
        <v>0</v>
      </c>
      <c r="M1297">
        <v>0</v>
      </c>
      <c r="N1297">
        <v>117</v>
      </c>
      <c r="O1297">
        <v>1</v>
      </c>
      <c r="P1297">
        <v>23000</v>
      </c>
      <c r="Q1297" t="str">
        <v>true</v>
      </c>
      <c r="R1297" t="str">
        <v>Bretagne</v>
      </c>
      <c r="S1297" t="b">
        <v>1</v>
      </c>
      <c r="T1297">
        <v>1294</v>
      </c>
    </row>
    <row r="1298" spans="3:20" x14ac:dyDescent="0.3">
      <c r="C1298" t="str">
        <v>06 28 02 32 80</v>
      </c>
      <c r="D1298" s="3">
        <v>1548</v>
      </c>
      <c r="E1298" t="str">
        <v>MyLumioo Herit</v>
      </c>
      <c r="F1298" s="6">
        <v>44574.578680555554</v>
      </c>
      <c r="G1298">
        <v>2022</v>
      </c>
      <c r="H1298" t="str">
        <v>Philippe</v>
      </c>
      <c r="I1298" t="str">
        <v>Herit</v>
      </c>
      <c r="J1298" t="str">
        <v>philippe.herit@gmail.com</v>
      </c>
      <c r="K1298" t="str">
        <v>Chem. Campagne, 40090 Uchacq-et-Parentis, France</v>
      </c>
      <c r="L1298">
        <v>0</v>
      </c>
      <c r="M1298">
        <v>0</v>
      </c>
      <c r="N1298">
        <v>8</v>
      </c>
      <c r="O1298">
        <v>1</v>
      </c>
      <c r="P1298">
        <v>0</v>
      </c>
      <c r="Q1298" t="str">
        <v>false</v>
      </c>
      <c r="R1298" t="str">
        <v>Occitanie</v>
      </c>
      <c r="S1298" t="b">
        <v>1</v>
      </c>
      <c r="T1298">
        <v>1295</v>
      </c>
    </row>
    <row r="1299" spans="3:20" x14ac:dyDescent="0.3">
      <c r="C1299" t="str">
        <v>06 74 64 54 05</v>
      </c>
      <c r="D1299" s="3">
        <v>1549</v>
      </c>
      <c r="E1299" t="str">
        <v>EARL Bonheur</v>
      </c>
      <c r="F1299" s="6">
        <v>44574.769305555557</v>
      </c>
      <c r="G1299">
        <v>2022</v>
      </c>
      <c r="H1299" t="str">
        <v>Pascal</v>
      </c>
      <c r="I1299" t="str">
        <v>BONHEUR</v>
      </c>
      <c r="J1299" t="str">
        <v>bonheur.pascal@outlook.fr</v>
      </c>
      <c r="K1299" t="str">
        <v>Les Bourdailles, 18360 Saulzais-le-Potier, France</v>
      </c>
      <c r="L1299">
        <v>0</v>
      </c>
      <c r="M1299">
        <v>0</v>
      </c>
      <c r="N1299">
        <v>117</v>
      </c>
      <c r="O1299">
        <v>1</v>
      </c>
      <c r="P1299">
        <v>17500</v>
      </c>
      <c r="Q1299" t="str">
        <v>false</v>
      </c>
      <c r="R1299" t="str">
        <v>Pays de la Loire</v>
      </c>
      <c r="S1299" t="b">
        <v>1</v>
      </c>
      <c r="T1299">
        <v>1296</v>
      </c>
    </row>
    <row r="1300" spans="3:20" x14ac:dyDescent="0.3">
      <c r="C1300" t="str">
        <v>06 69 03 88 46</v>
      </c>
      <c r="D1300" s="3">
        <v>1550</v>
      </c>
      <c r="E1300" t="str">
        <v>GAEC de L'aubois</v>
      </c>
      <c r="F1300" s="6">
        <v>44574.77815972222</v>
      </c>
      <c r="G1300">
        <v>2022</v>
      </c>
      <c r="H1300" t="str">
        <v>Fabrice</v>
      </c>
      <c r="I1300" t="str">
        <v>HENRY</v>
      </c>
      <c r="J1300" t="str">
        <v>fabrice.henry08@orange.fr</v>
      </c>
      <c r="K1300" t="str">
        <v>La Grande Feuille, 18600 Augy-sur-Aubois, France</v>
      </c>
      <c r="L1300">
        <v>0</v>
      </c>
      <c r="M1300">
        <v>0</v>
      </c>
      <c r="N1300">
        <v>117</v>
      </c>
      <c r="O1300">
        <v>1</v>
      </c>
      <c r="P1300">
        <v>17500</v>
      </c>
      <c r="Q1300" t="str">
        <v>true</v>
      </c>
      <c r="R1300" t="str">
        <v>Rhone Alpes</v>
      </c>
      <c r="S1300" t="b">
        <v>1</v>
      </c>
      <c r="T1300">
        <v>1297</v>
      </c>
    </row>
    <row r="1301" spans="3:20" x14ac:dyDescent="0.3">
      <c r="C1301" t="str">
        <v>06 16 36 06 91</v>
      </c>
      <c r="D1301" s="3">
        <v>1551</v>
      </c>
      <c r="E1301" t="str">
        <v>SAS GIGOU</v>
      </c>
      <c r="F1301" s="6">
        <v>44574.782349537039</v>
      </c>
      <c r="G1301">
        <v>2022</v>
      </c>
      <c r="H1301" t="str">
        <v>Gregory</v>
      </c>
      <c r="I1301" t="str">
        <v>GIGOU</v>
      </c>
      <c r="J1301" t="str">
        <v>gaecdusoleillevant1@gmail.com</v>
      </c>
      <c r="K1301" t="str">
        <v>La Gaudarderie, 37370 Marray, France</v>
      </c>
      <c r="L1301">
        <v>0</v>
      </c>
      <c r="M1301">
        <v>0</v>
      </c>
      <c r="N1301">
        <v>117</v>
      </c>
      <c r="O1301">
        <v>2</v>
      </c>
      <c r="P1301">
        <v>0</v>
      </c>
      <c r="Q1301" t="str">
        <v>true</v>
      </c>
      <c r="R1301" t="str">
        <v>Pays de la Loire</v>
      </c>
      <c r="S1301" t="b">
        <v>1</v>
      </c>
      <c r="T1301">
        <v>1298</v>
      </c>
    </row>
    <row r="1302" spans="3:20" x14ac:dyDescent="0.3">
      <c r="C1302" t="str">
        <v>06 10 60 22 45</v>
      </c>
      <c r="D1302" s="3">
        <v>1552</v>
      </c>
      <c r="E1302" t="str">
        <v>GAEC de la Grande Dennerie</v>
      </c>
      <c r="F1302" s="6">
        <v>44574.786828703705</v>
      </c>
      <c r="G1302">
        <v>2022</v>
      </c>
      <c r="H1302" t="str">
        <v>Sébastien</v>
      </c>
      <c r="I1302" t="str">
        <v>SELIN</v>
      </c>
      <c r="J1302" t="str">
        <v>selin.grandedennerie@gmail.com</v>
      </c>
      <c r="K1302" t="str">
        <v>La Grande Denerie, 16320 Blanzaguet-Saint-Cybard, France</v>
      </c>
      <c r="L1302">
        <v>0</v>
      </c>
      <c r="M1302">
        <v>0</v>
      </c>
      <c r="N1302">
        <v>117</v>
      </c>
      <c r="O1302">
        <v>3</v>
      </c>
      <c r="P1302">
        <v>0</v>
      </c>
      <c r="Q1302" t="str">
        <v>false</v>
      </c>
      <c r="R1302" t="str">
        <v>Pays de la Loire</v>
      </c>
      <c r="S1302" t="b">
        <v>1</v>
      </c>
      <c r="T1302">
        <v>1299</v>
      </c>
    </row>
    <row r="1303" spans="3:20" x14ac:dyDescent="0.3">
      <c r="C1303" t="str">
        <v>06 14 20 35 85</v>
      </c>
      <c r="D1303" s="3">
        <v>1553</v>
      </c>
      <c r="E1303" t="str">
        <v>EARL RENAUD DAVY</v>
      </c>
      <c r="F1303" s="6">
        <v>44574.790497685186</v>
      </c>
      <c r="G1303">
        <v>2022</v>
      </c>
      <c r="H1303" t="str">
        <v>Davy</v>
      </c>
      <c r="I1303" t="str">
        <v>RENAUD</v>
      </c>
      <c r="J1303" t="str">
        <v>earlrenauddavy@gmail.com</v>
      </c>
      <c r="K1303" t="str">
        <v>La Nauletière, 85170 Saint-Denis-la-Chevasse, France</v>
      </c>
      <c r="L1303">
        <v>0</v>
      </c>
      <c r="M1303">
        <v>0</v>
      </c>
      <c r="N1303">
        <v>117</v>
      </c>
      <c r="O1303">
        <v>1</v>
      </c>
      <c r="P1303">
        <v>20000</v>
      </c>
      <c r="Q1303" t="str">
        <v>false</v>
      </c>
      <c r="R1303" t="str">
        <v>Pays de la Loire</v>
      </c>
      <c r="S1303" t="b">
        <v>1</v>
      </c>
      <c r="T1303">
        <v>1300</v>
      </c>
    </row>
    <row r="1304" spans="3:20" x14ac:dyDescent="0.3">
      <c r="C1304" t="str">
        <v>06 77 24 98 98</v>
      </c>
      <c r="D1304" s="3">
        <v>1554</v>
      </c>
      <c r="E1304" t="str">
        <v>BOUCHILLOU ALKYA</v>
      </c>
      <c r="F1304" s="6">
        <v>44574.79614583333</v>
      </c>
      <c r="G1304">
        <v>2022</v>
      </c>
      <c r="H1304" t="str">
        <v>Hervé</v>
      </c>
      <c r="I1304" t="str">
        <v>LINARES</v>
      </c>
      <c r="J1304" t="str">
        <v>hlinares@bouchillou-alkya.fr</v>
      </c>
      <c r="K1304" t="str">
        <v>3 Bd des Poudriers, 24100 Bergerac, France</v>
      </c>
      <c r="L1304">
        <v>0</v>
      </c>
      <c r="M1304">
        <v>0</v>
      </c>
      <c r="N1304">
        <v>117</v>
      </c>
      <c r="O1304">
        <v>1</v>
      </c>
      <c r="P1304">
        <v>0</v>
      </c>
      <c r="Q1304" t="str">
        <v>false</v>
      </c>
      <c r="R1304" t="str">
        <v>Occitanie</v>
      </c>
      <c r="S1304" t="b">
        <v>1</v>
      </c>
      <c r="T1304">
        <v>1301</v>
      </c>
    </row>
    <row r="1305" spans="3:20" x14ac:dyDescent="0.3">
      <c r="C1305" t="str">
        <v>06 70 58 90 84</v>
      </c>
      <c r="D1305" s="3">
        <v>1555</v>
      </c>
      <c r="E1305" t="str">
        <v>GAEC LA RELANCE</v>
      </c>
      <c r="F1305" s="6">
        <v>44574.806446759256</v>
      </c>
      <c r="G1305">
        <v>2022</v>
      </c>
      <c r="H1305" t="str">
        <v>Maxime</v>
      </c>
      <c r="I1305" t="str">
        <v>DANIAU</v>
      </c>
      <c r="J1305" t="str">
        <v>gaec.la.relance@gmail.com</v>
      </c>
      <c r="K1305" t="str">
        <v>4 Bel air, 85260 Montréverd, France</v>
      </c>
      <c r="L1305">
        <v>0</v>
      </c>
      <c r="M1305">
        <v>0</v>
      </c>
      <c r="N1305">
        <v>117</v>
      </c>
      <c r="O1305">
        <v>1</v>
      </c>
      <c r="P1305">
        <v>17500</v>
      </c>
      <c r="Q1305" t="str">
        <v>true</v>
      </c>
      <c r="R1305" t="str">
        <v>Pays de la Loire</v>
      </c>
      <c r="S1305" t="b">
        <v>1</v>
      </c>
      <c r="T1305">
        <v>1302</v>
      </c>
    </row>
    <row r="1306" spans="3:20" x14ac:dyDescent="0.3">
      <c r="C1306" t="str">
        <v>06 09 25 62 66</v>
      </c>
      <c r="D1306" s="3">
        <v>1556</v>
      </c>
      <c r="E1306" t="str">
        <v>EARL DES 4 SAISONS</v>
      </c>
      <c r="F1306" s="6">
        <v>44574.809953703705</v>
      </c>
      <c r="G1306">
        <v>2022</v>
      </c>
      <c r="H1306" t="str">
        <v>Samuel</v>
      </c>
      <c r="I1306" t="str">
        <v>CHAUVAT</v>
      </c>
      <c r="J1306" t="str">
        <v>earldes4saisons49@gmail.com</v>
      </c>
      <c r="K1306" t="str">
        <v>La Foulonnière, 49600 Beaupréau-en-Mauges, France</v>
      </c>
      <c r="L1306">
        <v>0</v>
      </c>
      <c r="M1306">
        <v>0</v>
      </c>
      <c r="N1306">
        <v>117</v>
      </c>
      <c r="O1306">
        <v>1</v>
      </c>
      <c r="P1306">
        <v>0</v>
      </c>
      <c r="Q1306" t="str">
        <v>true</v>
      </c>
      <c r="R1306" t="str">
        <v>Pays de la Loire</v>
      </c>
      <c r="S1306" t="b">
        <v>1</v>
      </c>
      <c r="T1306">
        <v>1303</v>
      </c>
    </row>
    <row r="1307" spans="3:20" x14ac:dyDescent="0.3">
      <c r="C1307" t="str">
        <v>06 15 24 04 19</v>
      </c>
      <c r="D1307" s="3">
        <v>1557</v>
      </c>
      <c r="E1307" t="str">
        <v>GAEC de la Mulotterie</v>
      </c>
      <c r="F1307" s="6">
        <v>44574.813425925924</v>
      </c>
      <c r="G1307">
        <v>2022</v>
      </c>
      <c r="H1307" t="str">
        <v>Damien</v>
      </c>
      <c r="I1307" t="str">
        <v>NAUDIN</v>
      </c>
      <c r="J1307" t="str">
        <v>naudin.alex@free.fr</v>
      </c>
      <c r="K1307" t="str">
        <v>La Mulotterie, 37110 Les Hermites, France</v>
      </c>
      <c r="L1307">
        <v>0</v>
      </c>
      <c r="M1307">
        <v>0</v>
      </c>
      <c r="N1307">
        <v>117</v>
      </c>
      <c r="O1307">
        <v>1</v>
      </c>
      <c r="P1307">
        <v>17500</v>
      </c>
      <c r="Q1307" t="str">
        <v>true</v>
      </c>
      <c r="R1307" t="str">
        <v>Pays de la Loire</v>
      </c>
      <c r="S1307" t="b">
        <v>1</v>
      </c>
      <c r="T1307">
        <v>1304</v>
      </c>
    </row>
    <row r="1308" spans="3:20" x14ac:dyDescent="0.3">
      <c r="C1308" t="str">
        <v>06 15 21 66 95</v>
      </c>
      <c r="D1308" s="3">
        <v>1558</v>
      </c>
      <c r="E1308" t="str">
        <v>NAUDIN CEDRIC</v>
      </c>
      <c r="F1308" s="6">
        <v>44574.818784722222</v>
      </c>
      <c r="G1308">
        <v>2022</v>
      </c>
      <c r="H1308" t="str">
        <v>Cedric</v>
      </c>
      <c r="I1308" t="str">
        <v>NAUDIN</v>
      </c>
      <c r="J1308" t="str">
        <v>c.naudin@telwan.fr</v>
      </c>
      <c r="K1308" t="str">
        <v>Le Hallier, 41800 Saint-Martin-des-Bois, France</v>
      </c>
      <c r="L1308">
        <v>0</v>
      </c>
      <c r="M1308">
        <v>0</v>
      </c>
      <c r="N1308">
        <v>117</v>
      </c>
      <c r="O1308">
        <v>1</v>
      </c>
      <c r="P1308">
        <v>17500</v>
      </c>
      <c r="Q1308" t="str">
        <v>true</v>
      </c>
      <c r="R1308" t="str">
        <v>Pays de la Loire</v>
      </c>
      <c r="S1308" t="b">
        <v>1</v>
      </c>
      <c r="T1308">
        <v>1305</v>
      </c>
    </row>
    <row r="1309" spans="3:20" x14ac:dyDescent="0.3">
      <c r="C1309" t="str">
        <v>06 75 20 22 99</v>
      </c>
      <c r="D1309" s="3">
        <v>1559</v>
      </c>
      <c r="E1309" t="str">
        <v>ODYSSEE Environnement SAS</v>
      </c>
      <c r="F1309" s="6">
        <v>44574.827002314814</v>
      </c>
      <c r="G1309">
        <v>2022</v>
      </c>
      <c r="H1309" t="str">
        <v>Jérôme</v>
      </c>
      <c r="I1309" t="str">
        <v>MOUGEL</v>
      </c>
      <c r="J1309" t="str">
        <v>j.mougel@odymail.fr</v>
      </c>
      <c r="K1309" t="str">
        <v>2 La Belle Croix, 72510 Requeil, France</v>
      </c>
      <c r="L1309">
        <v>0</v>
      </c>
      <c r="M1309">
        <v>0</v>
      </c>
      <c r="N1309">
        <v>117</v>
      </c>
      <c r="O1309">
        <v>1</v>
      </c>
      <c r="P1309">
        <v>0</v>
      </c>
      <c r="Q1309" t="str">
        <v>true</v>
      </c>
      <c r="R1309" t="str">
        <v>Porte de Bretagne</v>
      </c>
      <c r="S1309" t="b">
        <v>1</v>
      </c>
      <c r="T1309">
        <v>1306</v>
      </c>
    </row>
    <row r="1310" spans="3:20" x14ac:dyDescent="0.3">
      <c r="C1310" t="str">
        <v>06 64 10 56 74</v>
      </c>
      <c r="D1310" s="3">
        <v>1560</v>
      </c>
      <c r="E1310" t="str">
        <v>EARL Élevage de Beauvais</v>
      </c>
      <c r="F1310" s="6">
        <v>44574.840833333335</v>
      </c>
      <c r="G1310">
        <v>2022</v>
      </c>
      <c r="H1310" t="str">
        <v>Nicolas</v>
      </c>
      <c r="I1310" t="str">
        <v>BONTEMPS</v>
      </c>
      <c r="J1310" t="str">
        <v>n.bontemps86@gmail.com</v>
      </c>
      <c r="K1310" t="str">
        <v>86200 La Roche-Rigault, France</v>
      </c>
      <c r="L1310">
        <v>0</v>
      </c>
      <c r="M1310">
        <v>0</v>
      </c>
      <c r="N1310">
        <v>75</v>
      </c>
      <c r="O1310">
        <v>1</v>
      </c>
      <c r="P1310">
        <v>0</v>
      </c>
      <c r="Q1310" t="str">
        <v>true</v>
      </c>
      <c r="R1310" t="str">
        <v>Pays de la Loire</v>
      </c>
      <c r="S1310" t="b">
        <v>1</v>
      </c>
      <c r="T1310">
        <v>1307</v>
      </c>
    </row>
    <row r="1311" spans="3:20" x14ac:dyDescent="0.3">
      <c r="C1311" t="str">
        <v>06 64 30 26 22</v>
      </c>
      <c r="D1311" s="3">
        <v>1561</v>
      </c>
      <c r="E1311" t="str">
        <v>EARL Lebreton (35)</v>
      </c>
      <c r="F1311" s="6">
        <v>44575.756273148145</v>
      </c>
      <c r="G1311">
        <v>2022</v>
      </c>
      <c r="H1311" t="str">
        <v>Herve</v>
      </c>
      <c r="I1311" t="str">
        <v>LEBRETON</v>
      </c>
      <c r="J1311" t="str">
        <v>herve.lebreton1@orange.fr</v>
      </c>
      <c r="K1311" t="str">
        <v>Les Rues Verdelles, 35290 Gaël, France</v>
      </c>
      <c r="L1311">
        <v>0</v>
      </c>
      <c r="M1311">
        <v>0</v>
      </c>
      <c r="N1311">
        <v>117</v>
      </c>
      <c r="O1311">
        <v>1</v>
      </c>
      <c r="P1311">
        <v>17500</v>
      </c>
      <c r="Q1311" t="str">
        <v>true</v>
      </c>
      <c r="R1311" t="str">
        <v>Porte de Bretagne</v>
      </c>
      <c r="S1311" t="b">
        <v>1</v>
      </c>
      <c r="T1311">
        <v>1308</v>
      </c>
    </row>
    <row r="1312" spans="3:20" x14ac:dyDescent="0.3">
      <c r="C1312" t="str">
        <v>06 28 03 81 12</v>
      </c>
      <c r="D1312" s="3">
        <v>1562</v>
      </c>
      <c r="E1312" t="str">
        <v>GAEC le Rocher</v>
      </c>
      <c r="F1312" s="6">
        <v>44575.780810185184</v>
      </c>
      <c r="G1312">
        <v>2022</v>
      </c>
      <c r="H1312" t="str">
        <v>Régis</v>
      </c>
      <c r="I1312" t="str">
        <v>Roger</v>
      </c>
      <c r="J1312" t="str">
        <v>gaeclerocher35@gmail.com</v>
      </c>
      <c r="K1312" t="str">
        <v>La Mériennais, 35133 Saint-Germain-en-Coglès, France</v>
      </c>
      <c r="L1312">
        <v>0</v>
      </c>
      <c r="M1312">
        <v>0</v>
      </c>
      <c r="N1312">
        <v>113</v>
      </c>
      <c r="O1312">
        <v>2</v>
      </c>
      <c r="P1312">
        <v>17500</v>
      </c>
      <c r="Q1312" t="str">
        <v>true</v>
      </c>
      <c r="R1312" t="str">
        <v>Porte de Bretagne</v>
      </c>
      <c r="S1312" t="b">
        <v>1</v>
      </c>
      <c r="T1312">
        <v>1309</v>
      </c>
    </row>
    <row r="1313" spans="3:20" x14ac:dyDescent="0.3">
      <c r="C1313" t="str">
        <v>06 60 56 82 87</v>
      </c>
      <c r="D1313" s="3">
        <v>1563</v>
      </c>
      <c r="E1313" t="str">
        <v>SARL Methalica</v>
      </c>
      <c r="F1313" s="6">
        <v>44575.801724537036</v>
      </c>
      <c r="G1313">
        <v>2022</v>
      </c>
      <c r="H1313" t="str">
        <v>Samuel</v>
      </c>
      <c r="I1313" t="str">
        <v>MORAND</v>
      </c>
      <c r="J1313" t="str">
        <v>samorand35750@gmail.com</v>
      </c>
      <c r="K1313" t="str">
        <v>La ville Houée, 35750 Iffendic, France</v>
      </c>
      <c r="L1313">
        <v>0</v>
      </c>
      <c r="M1313">
        <v>0</v>
      </c>
      <c r="N1313">
        <v>117</v>
      </c>
      <c r="O1313">
        <v>1</v>
      </c>
      <c r="P1313">
        <v>0</v>
      </c>
      <c r="Q1313" t="str">
        <v>true</v>
      </c>
      <c r="R1313" t="str">
        <v>Porte de Bretagne</v>
      </c>
      <c r="S1313" t="b">
        <v>1</v>
      </c>
      <c r="T1313">
        <v>1310</v>
      </c>
    </row>
    <row r="1314" spans="3:20" x14ac:dyDescent="0.3">
      <c r="C1314" t="str">
        <v>06 76 74 12 27</v>
      </c>
      <c r="D1314" s="3">
        <v>1564</v>
      </c>
      <c r="E1314" t="str">
        <v>GAEC ASSEMAN</v>
      </c>
      <c r="F1314" s="6">
        <v>44577.730844907404</v>
      </c>
      <c r="G1314">
        <v>2022</v>
      </c>
      <c r="H1314" t="str">
        <v>Bastien</v>
      </c>
      <c r="I1314" t="str">
        <v>DEMAN</v>
      </c>
      <c r="J1314" t="str">
        <v>gaecasseman@nordnet.fr</v>
      </c>
      <c r="K1314" t="str">
        <v>664 Rue au Beurre, 59270 Flêtre, France</v>
      </c>
      <c r="L1314">
        <v>0</v>
      </c>
      <c r="M1314">
        <v>0</v>
      </c>
      <c r="N1314">
        <v>117</v>
      </c>
      <c r="O1314">
        <v>8</v>
      </c>
      <c r="P1314">
        <v>0</v>
      </c>
      <c r="Q1314" t="str">
        <v>true</v>
      </c>
      <c r="R1314" t="str">
        <v>Hauts-de-France</v>
      </c>
      <c r="S1314" t="b">
        <v>1</v>
      </c>
      <c r="T1314">
        <v>1311</v>
      </c>
    </row>
    <row r="1315" spans="3:20" x14ac:dyDescent="0.3">
      <c r="C1315" t="str">
        <v>06 98 62 63 41</v>
      </c>
      <c r="D1315" s="3">
        <v>1565</v>
      </c>
      <c r="E1315" t="str">
        <v>GAEC Destais</v>
      </c>
      <c r="F1315" s="6">
        <v>44578.446608796294</v>
      </c>
      <c r="G1315">
        <v>2022</v>
      </c>
      <c r="H1315" t="str">
        <v>Christopher</v>
      </c>
      <c r="I1315" t="str">
        <v>Destais</v>
      </c>
      <c r="J1315" t="str">
        <v>christopherdestais@hotmail.fr</v>
      </c>
      <c r="K1315" t="str">
        <v>La Gourdelière, 35420 La Bazouge-du-Désert, France</v>
      </c>
      <c r="L1315">
        <v>0</v>
      </c>
      <c r="M1315">
        <v>0</v>
      </c>
      <c r="N1315">
        <v>117</v>
      </c>
      <c r="O1315">
        <v>1</v>
      </c>
      <c r="P1315">
        <v>0</v>
      </c>
      <c r="Q1315" t="str">
        <v>false</v>
      </c>
      <c r="R1315" t="str">
        <v>Porte de Bretagne</v>
      </c>
      <c r="S1315" t="b">
        <v>1</v>
      </c>
      <c r="T1315">
        <v>1312</v>
      </c>
    </row>
    <row r="1316" spans="3:20" x14ac:dyDescent="0.3">
      <c r="C1316" t="str">
        <v>06 65 15 60 86</v>
      </c>
      <c r="D1316" s="3">
        <v>1566</v>
      </c>
      <c r="E1316" t="str">
        <v>EARL la Vairie</v>
      </c>
      <c r="F1316" s="6">
        <v>44578.759699074071</v>
      </c>
      <c r="G1316">
        <v>2022</v>
      </c>
      <c r="H1316" t="str">
        <v>Sylvain</v>
      </c>
      <c r="I1316" t="str">
        <v>Lohier</v>
      </c>
      <c r="J1316" t="str">
        <v>sylvain.lohier@bbox.fr</v>
      </c>
      <c r="K1316" t="str">
        <v>La Loriais, 35560 Bazouges-la-Pérouse, France</v>
      </c>
      <c r="L1316">
        <v>0</v>
      </c>
      <c r="M1316">
        <v>0</v>
      </c>
      <c r="N1316">
        <v>117</v>
      </c>
      <c r="O1316">
        <v>2</v>
      </c>
      <c r="P1316">
        <v>0</v>
      </c>
      <c r="Q1316" t="str">
        <v>true</v>
      </c>
      <c r="R1316" t="str">
        <v>Porte de Bretagne</v>
      </c>
      <c r="S1316" t="b">
        <v>1</v>
      </c>
      <c r="T1316">
        <v>1313</v>
      </c>
    </row>
    <row r="1317" spans="3:20" x14ac:dyDescent="0.3">
      <c r="C1317" t="str">
        <v>06 88 45 57 41</v>
      </c>
      <c r="D1317" s="3">
        <v>1567</v>
      </c>
      <c r="E1317" t="str">
        <v>MyLumioo Serge Lheveder</v>
      </c>
      <c r="F1317" s="6">
        <v>44579.681701388887</v>
      </c>
      <c r="G1317">
        <v>2022</v>
      </c>
      <c r="H1317" t="str">
        <v>Serge</v>
      </c>
      <c r="I1317" t="str">
        <v>LHEVEDER</v>
      </c>
      <c r="J1317" t="str">
        <v>helene.menguy860@orange.fr</v>
      </c>
      <c r="K1317" t="str">
        <v>6B Kervoquin, 22930 Yvias, France</v>
      </c>
      <c r="L1317">
        <v>0</v>
      </c>
      <c r="M1317">
        <v>0</v>
      </c>
      <c r="N1317">
        <v>8</v>
      </c>
      <c r="O1317">
        <v>1</v>
      </c>
      <c r="P1317">
        <v>0</v>
      </c>
      <c r="Q1317" t="str">
        <v>false</v>
      </c>
      <c r="R1317" t="str">
        <v>Bretagne</v>
      </c>
      <c r="S1317" t="b">
        <v>1</v>
      </c>
      <c r="T1317">
        <v>1314</v>
      </c>
    </row>
    <row r="1318" spans="3:20" x14ac:dyDescent="0.3">
      <c r="C1318" t="str">
        <v>06 70 25 35 29</v>
      </c>
      <c r="D1318" s="3">
        <v>1568</v>
      </c>
      <c r="E1318" t="str">
        <v>Gaec du Haut Fougerolles</v>
      </c>
      <c r="F1318" s="6">
        <v>44579.911689814813</v>
      </c>
      <c r="G1318">
        <v>2022</v>
      </c>
      <c r="H1318" t="str">
        <v>Mickael</v>
      </c>
      <c r="I1318" t="str">
        <v>Lechat</v>
      </c>
      <c r="J1318" t="str">
        <v>gaec.dhf@gmail.com</v>
      </c>
      <c r="K1318" t="str">
        <v>Le Haut Fougerolles, 53500 Saint-Pierre-des-Landes, France</v>
      </c>
      <c r="L1318">
        <v>0</v>
      </c>
      <c r="M1318">
        <v>0</v>
      </c>
      <c r="N1318">
        <v>117</v>
      </c>
      <c r="O1318">
        <v>1</v>
      </c>
      <c r="P1318">
        <v>17500</v>
      </c>
      <c r="Q1318" t="str">
        <v>true</v>
      </c>
      <c r="R1318" t="str">
        <v>Porte de Bretagne</v>
      </c>
      <c r="S1318" t="b">
        <v>1</v>
      </c>
      <c r="T1318">
        <v>1315</v>
      </c>
    </row>
    <row r="1319" spans="3:20" x14ac:dyDescent="0.3">
      <c r="C1319" t="str">
        <v>06 64 17 78 48</v>
      </c>
      <c r="D1319" s="3">
        <v>1569</v>
      </c>
      <c r="E1319" t="str">
        <v>Cornaire Stéphane</v>
      </c>
      <c r="F1319" s="6">
        <v>44579.913773148146</v>
      </c>
      <c r="G1319">
        <v>2022</v>
      </c>
      <c r="H1319" t="str">
        <v>Stéphane</v>
      </c>
      <c r="I1319" t="str">
        <v>Cornaire</v>
      </c>
      <c r="J1319" t="str">
        <v>stef.karine@club-internet.fr</v>
      </c>
      <c r="K1319" t="str">
        <v>Montagland, 53700 Courcité, France</v>
      </c>
      <c r="L1319">
        <v>0</v>
      </c>
      <c r="M1319">
        <v>0</v>
      </c>
      <c r="N1319">
        <v>117</v>
      </c>
      <c r="O1319">
        <v>1</v>
      </c>
      <c r="P1319">
        <v>22140</v>
      </c>
      <c r="Q1319" t="str">
        <v>true</v>
      </c>
      <c r="R1319" t="str">
        <v>Porte de Bretagne</v>
      </c>
      <c r="S1319" t="b">
        <v>1</v>
      </c>
      <c r="T1319">
        <v>1316</v>
      </c>
    </row>
    <row r="1320" spans="3:20" x14ac:dyDescent="0.3">
      <c r="C1320" t="str">
        <v>06 21 28 30 02</v>
      </c>
      <c r="D1320" s="3">
        <v>1570</v>
      </c>
      <c r="E1320" t="str">
        <v>EARL ARROT</v>
      </c>
      <c r="F1320" s="6">
        <v>44580.700937499998</v>
      </c>
      <c r="G1320">
        <v>2022</v>
      </c>
      <c r="H1320" t="str">
        <v>Gilles</v>
      </c>
      <c r="I1320" t="str">
        <v>ARROT</v>
      </c>
      <c r="J1320" t="str">
        <v>g.arrot@orange.fr</v>
      </c>
      <c r="K1320" t="str">
        <v>Lannouee, 22350 Yvignac-la-Tour, France</v>
      </c>
      <c r="L1320">
        <v>0</v>
      </c>
      <c r="M1320">
        <v>0</v>
      </c>
      <c r="N1320">
        <v>117</v>
      </c>
      <c r="O1320">
        <v>2</v>
      </c>
      <c r="P1320">
        <v>0</v>
      </c>
      <c r="Q1320" t="str">
        <v>true</v>
      </c>
      <c r="R1320" t="str">
        <v>Bretagne</v>
      </c>
      <c r="S1320" t="b">
        <v>1</v>
      </c>
      <c r="T1320">
        <v>1317</v>
      </c>
    </row>
    <row r="1321" spans="3:20" x14ac:dyDescent="0.3">
      <c r="C1321" t="str">
        <v>06 58 35 85 16</v>
      </c>
      <c r="D1321" s="3">
        <v>1571</v>
      </c>
      <c r="E1321" t="str">
        <v>GAEC DU VIEUX FOUR</v>
      </c>
      <c r="F1321" s="6">
        <v>44580.704039351855</v>
      </c>
      <c r="G1321">
        <v>2022</v>
      </c>
      <c r="H1321" t="str">
        <v>Romain</v>
      </c>
      <c r="I1321" t="str">
        <v>CAINJO</v>
      </c>
      <c r="J1321" t="str">
        <v>rcainjo56390@gmail.com</v>
      </c>
      <c r="K1321" t="str">
        <v>Lezunech, 56390 Grand-Champ, France</v>
      </c>
      <c r="L1321">
        <v>0</v>
      </c>
      <c r="M1321">
        <v>0</v>
      </c>
      <c r="N1321">
        <v>117</v>
      </c>
      <c r="O1321">
        <v>1</v>
      </c>
      <c r="P1321">
        <v>0</v>
      </c>
      <c r="Q1321" t="str">
        <v>true</v>
      </c>
      <c r="R1321" t="str">
        <v>Bretagne</v>
      </c>
      <c r="S1321" t="b">
        <v>1</v>
      </c>
      <c r="T1321">
        <v>1318</v>
      </c>
    </row>
    <row r="1322" spans="3:20" x14ac:dyDescent="0.3">
      <c r="C1322" t="str">
        <v>06 83 90 51 23</v>
      </c>
      <c r="D1322" s="3">
        <v>1572</v>
      </c>
      <c r="E1322" t="str">
        <v>Huignard David</v>
      </c>
      <c r="F1322" s="6">
        <v>44581.606481481482</v>
      </c>
      <c r="G1322">
        <v>2022</v>
      </c>
      <c r="H1322" t="str">
        <v>David</v>
      </c>
      <c r="I1322" t="str">
        <v>Huignard</v>
      </c>
      <c r="J1322" t="str">
        <v>huignard.david@gmail.com</v>
      </c>
      <c r="K1322" t="str">
        <v>La Hairie, 53300 Ambrières-les-Vallées, France</v>
      </c>
      <c r="L1322">
        <v>0</v>
      </c>
      <c r="M1322">
        <v>0</v>
      </c>
      <c r="N1322">
        <v>117</v>
      </c>
      <c r="O1322">
        <v>1</v>
      </c>
      <c r="P1322">
        <v>0</v>
      </c>
      <c r="Q1322" t="str">
        <v>false</v>
      </c>
      <c r="R1322" t="str">
        <v>Porte de Bretagne</v>
      </c>
      <c r="S1322" t="b">
        <v>1</v>
      </c>
      <c r="T1322">
        <v>1319</v>
      </c>
    </row>
    <row r="1323" spans="3:20" x14ac:dyDescent="0.3">
      <c r="C1323" t="str">
        <v>06 82 02 86 42</v>
      </c>
      <c r="D1323" s="3">
        <v>1573</v>
      </c>
      <c r="E1323" t="str">
        <v>Gaec du Tertre</v>
      </c>
      <c r="F1323" s="6">
        <v>44581.609212962961</v>
      </c>
      <c r="G1323">
        <v>2022</v>
      </c>
      <c r="H1323" t="str">
        <v>David</v>
      </c>
      <c r="I1323" t="str">
        <v>Pottier</v>
      </c>
      <c r="J1323" t="str">
        <v>pottier-joel@wanadoo.fr</v>
      </c>
      <c r="K1323" t="str">
        <v>Le Tertre, 53190 Desertines, France</v>
      </c>
      <c r="L1323">
        <v>0</v>
      </c>
      <c r="M1323">
        <v>0</v>
      </c>
      <c r="N1323">
        <v>117</v>
      </c>
      <c r="O1323">
        <v>1</v>
      </c>
      <c r="P1323">
        <v>0</v>
      </c>
      <c r="Q1323" t="str">
        <v>false</v>
      </c>
      <c r="R1323" t="str">
        <v>Porte de Bretagne</v>
      </c>
      <c r="S1323" t="b">
        <v>1</v>
      </c>
      <c r="T1323">
        <v>1320</v>
      </c>
    </row>
    <row r="1324" spans="3:20" x14ac:dyDescent="0.3">
      <c r="C1324" t="str">
        <v>06 81 13 40 97</v>
      </c>
      <c r="D1324" s="3">
        <v>1574</v>
      </c>
      <c r="E1324" t="str">
        <v>Gaec Blanchetière Perret</v>
      </c>
      <c r="F1324" s="6">
        <v>44581.821759259263</v>
      </c>
      <c r="G1324">
        <v>2022</v>
      </c>
      <c r="H1324" t="str">
        <v>Christian</v>
      </c>
      <c r="I1324" t="str">
        <v>Blanchetière</v>
      </c>
      <c r="J1324" t="str">
        <v>gaec-blanchetiere-perret@orange.fr</v>
      </c>
      <c r="K1324" t="str">
        <v>Le Jallet, 61350 Mantilly, France</v>
      </c>
      <c r="L1324">
        <v>0</v>
      </c>
      <c r="M1324">
        <v>0</v>
      </c>
      <c r="N1324">
        <v>117</v>
      </c>
      <c r="O1324">
        <v>1</v>
      </c>
      <c r="P1324">
        <v>17500</v>
      </c>
      <c r="Q1324" t="str">
        <v>true</v>
      </c>
      <c r="R1324" t="str">
        <v>Porte de Bretagne</v>
      </c>
      <c r="S1324" t="b">
        <v>1</v>
      </c>
      <c r="T1324">
        <v>1321</v>
      </c>
    </row>
    <row r="1325" spans="3:20" x14ac:dyDescent="0.3">
      <c r="C1325" t="str">
        <v>06 86 50 72 39</v>
      </c>
      <c r="D1325" s="3">
        <v>1575</v>
      </c>
      <c r="E1325" t="str">
        <v>EARL Le Ruisseau</v>
      </c>
      <c r="F1325" s="6">
        <v>44582.436631944445</v>
      </c>
      <c r="G1325">
        <v>2022</v>
      </c>
      <c r="H1325" t="str">
        <v>Didier</v>
      </c>
      <c r="I1325" t="str">
        <v>SAUVAGET</v>
      </c>
      <c r="J1325" t="str">
        <v>le-ruisseau0173@orange.fr</v>
      </c>
      <c r="K1325" t="str">
        <v>La Basse Blinière, 85660 Saint-Philbert-de-Bouaine, France</v>
      </c>
      <c r="L1325">
        <v>0</v>
      </c>
      <c r="M1325">
        <v>0</v>
      </c>
      <c r="N1325">
        <v>117</v>
      </c>
      <c r="O1325">
        <v>1</v>
      </c>
      <c r="P1325">
        <v>17500</v>
      </c>
      <c r="Q1325" t="str">
        <v>true</v>
      </c>
      <c r="R1325" t="str">
        <v>Pays de la Loire</v>
      </c>
      <c r="S1325" t="b">
        <v>1</v>
      </c>
      <c r="T1325">
        <v>1322</v>
      </c>
    </row>
    <row r="1326" spans="3:20" x14ac:dyDescent="0.3">
      <c r="C1326" t="str">
        <v>06 79 72 98 96</v>
      </c>
      <c r="D1326" s="3">
        <v>1576</v>
      </c>
      <c r="E1326" t="str">
        <v>Mylumioo Fabien Casellino</v>
      </c>
      <c r="F1326" s="6">
        <v>44582.472708333335</v>
      </c>
      <c r="G1326">
        <v>2022</v>
      </c>
      <c r="H1326" t="str">
        <v>Fabien</v>
      </c>
      <c r="I1326" t="str">
        <v>Casellino</v>
      </c>
      <c r="J1326" t="str">
        <v>fabien.casel@live.fr</v>
      </c>
      <c r="K1326" t="str">
        <v>33 La Hurette, 44360 Cordemais, France</v>
      </c>
      <c r="L1326">
        <v>0</v>
      </c>
      <c r="M1326">
        <v>0</v>
      </c>
      <c r="N1326">
        <v>8</v>
      </c>
      <c r="O1326">
        <v>1</v>
      </c>
      <c r="P1326">
        <v>0</v>
      </c>
      <c r="Q1326" t="str">
        <v>false</v>
      </c>
      <c r="R1326" t="str">
        <v>Pays de la Loire</v>
      </c>
      <c r="S1326" t="b">
        <v>1</v>
      </c>
      <c r="T1326">
        <v>1323</v>
      </c>
    </row>
    <row r="1327" spans="3:20" x14ac:dyDescent="0.3">
      <c r="C1327" t="str">
        <v>06 80 89 09 27</v>
      </c>
      <c r="D1327" s="3">
        <v>1577</v>
      </c>
      <c r="E1327" t="str">
        <v>Gaec Basse Hersonnière</v>
      </c>
      <c r="F1327" s="6">
        <v>44582.785694444443</v>
      </c>
      <c r="G1327">
        <v>2022</v>
      </c>
      <c r="H1327" t="str">
        <v>Nicolas</v>
      </c>
      <c r="I1327" t="str">
        <v>HOGRET</v>
      </c>
      <c r="J1327" t="str">
        <v>hogret.nicolas@orange.fr</v>
      </c>
      <c r="K1327" t="str">
        <v>La Hersonnière, 53800 La Selle-Craonnaise, France</v>
      </c>
      <c r="L1327">
        <v>0</v>
      </c>
      <c r="M1327">
        <v>0</v>
      </c>
      <c r="N1327">
        <v>117</v>
      </c>
      <c r="O1327">
        <v>1</v>
      </c>
      <c r="P1327">
        <v>17500</v>
      </c>
      <c r="Q1327" t="str">
        <v>true</v>
      </c>
      <c r="R1327" t="str">
        <v>Porte de Bretagne</v>
      </c>
      <c r="S1327" t="b">
        <v>1</v>
      </c>
      <c r="T1327">
        <v>1324</v>
      </c>
    </row>
    <row r="1328" spans="3:20" x14ac:dyDescent="0.3">
      <c r="C1328" t="str">
        <v>06 66 89 53 39</v>
      </c>
      <c r="D1328" s="3">
        <v>1578</v>
      </c>
      <c r="E1328" t="str">
        <v>Gaec de la Detterie</v>
      </c>
      <c r="F1328" s="6">
        <v>44582.787523148145</v>
      </c>
      <c r="G1328">
        <v>0</v>
      </c>
      <c r="H1328" t="str">
        <v>Anthony</v>
      </c>
      <c r="I1328" t="str">
        <v>Rezé</v>
      </c>
      <c r="J1328" t="str">
        <v>gaecdeladetterie@gmail.com</v>
      </c>
      <c r="K1328" t="str">
        <v>La Caillerie, 72430 Asnières-sur-Vègre, France</v>
      </c>
      <c r="L1328">
        <v>0</v>
      </c>
      <c r="M1328">
        <v>0</v>
      </c>
      <c r="N1328">
        <v>117</v>
      </c>
      <c r="O1328">
        <v>1</v>
      </c>
      <c r="P1328">
        <v>0</v>
      </c>
      <c r="Q1328" t="str">
        <v>false</v>
      </c>
      <c r="R1328" t="str">
        <v>Porte de Bretagne</v>
      </c>
      <c r="S1328" t="b">
        <v>1</v>
      </c>
      <c r="T1328">
        <v>1325</v>
      </c>
    </row>
    <row r="1329" spans="3:20" x14ac:dyDescent="0.3">
      <c r="C1329" t="str">
        <v>06 09 60 61 18</v>
      </c>
      <c r="D1329" s="3">
        <v>1579</v>
      </c>
      <c r="E1329" t="str">
        <v>Earl de la branche</v>
      </c>
      <c r="F1329" s="6">
        <v>44585.399583333332</v>
      </c>
      <c r="G1329">
        <v>2022</v>
      </c>
      <c r="H1329" t="str">
        <v>Emmanuel</v>
      </c>
      <c r="I1329" t="str">
        <v>ROCHELLE</v>
      </c>
      <c r="J1329" t="str">
        <v>rochelle.emmanuel@orange.fr</v>
      </c>
      <c r="K1329" t="str">
        <v>La Branche, 35460 Les Portes du Coglais, France</v>
      </c>
      <c r="L1329">
        <v>0</v>
      </c>
      <c r="M1329">
        <v>0</v>
      </c>
      <c r="N1329">
        <v>117</v>
      </c>
      <c r="O1329">
        <v>1</v>
      </c>
      <c r="P1329">
        <v>17500</v>
      </c>
      <c r="Q1329" t="str">
        <v>true</v>
      </c>
      <c r="R1329" t="str">
        <v>Porte de Bretagne</v>
      </c>
      <c r="S1329" t="b">
        <v>1</v>
      </c>
      <c r="T1329">
        <v>1326</v>
      </c>
    </row>
    <row r="1330" spans="3:20" x14ac:dyDescent="0.3">
      <c r="C1330" t="str">
        <v>06 36 62 87 22</v>
      </c>
      <c r="D1330" s="3">
        <v>1580</v>
      </c>
      <c r="E1330" t="str">
        <v>Gaec Barillais</v>
      </c>
      <c r="F1330" s="6">
        <v>44585.618530092594</v>
      </c>
      <c r="G1330">
        <v>2023</v>
      </c>
      <c r="H1330" t="str">
        <v>Sébastien</v>
      </c>
      <c r="I1330" t="str">
        <v>Illand</v>
      </c>
      <c r="J1330" t="str">
        <v>earlbarillais@orange.fr</v>
      </c>
      <c r="K1330" t="str">
        <v>Les Barillais, 53240 Placé, France</v>
      </c>
      <c r="L1330">
        <v>0</v>
      </c>
      <c r="M1330">
        <v>0</v>
      </c>
      <c r="N1330">
        <v>117</v>
      </c>
      <c r="O1330">
        <v>1</v>
      </c>
      <c r="P1330">
        <v>22140</v>
      </c>
      <c r="Q1330" t="str">
        <v>true</v>
      </c>
      <c r="R1330" t="str">
        <v>Porte de Bretagne</v>
      </c>
      <c r="S1330" t="b">
        <v>1</v>
      </c>
      <c r="T1330">
        <v>1327</v>
      </c>
    </row>
    <row r="1331" spans="3:20" x14ac:dyDescent="0.3">
      <c r="C1331" t="str">
        <v>06 23 76 01 20</v>
      </c>
      <c r="D1331" s="3">
        <v>1581</v>
      </c>
      <c r="E1331" t="str">
        <v>Gaec Thomelin</v>
      </c>
      <c r="F1331" s="6">
        <v>44585.621608796297</v>
      </c>
      <c r="G1331">
        <v>2022</v>
      </c>
      <c r="H1331" t="str">
        <v>François</v>
      </c>
      <c r="I1331" t="str">
        <v>Thomelin</v>
      </c>
      <c r="J1331" t="str">
        <v>thomelin.francois@neuf.fr</v>
      </c>
      <c r="K1331" t="str">
        <v>Le Poirier, 72160 Vouvray-sur-Huisne, France</v>
      </c>
      <c r="L1331">
        <v>0</v>
      </c>
      <c r="M1331">
        <v>0</v>
      </c>
      <c r="N1331">
        <v>117</v>
      </c>
      <c r="O1331">
        <v>1</v>
      </c>
      <c r="P1331">
        <v>0</v>
      </c>
      <c r="Q1331" t="str">
        <v>false</v>
      </c>
      <c r="R1331" t="str">
        <v>Porte de Bretagne</v>
      </c>
      <c r="S1331" t="b">
        <v>1</v>
      </c>
      <c r="T1331">
        <v>1328</v>
      </c>
    </row>
    <row r="1332" spans="3:20" x14ac:dyDescent="0.3">
      <c r="C1332" t="str">
        <v>06 86 86 59 13</v>
      </c>
      <c r="D1332" s="3">
        <v>1582</v>
      </c>
      <c r="E1332" t="str">
        <v>GAEC des Roches</v>
      </c>
      <c r="F1332" s="6">
        <v>44585.67</v>
      </c>
      <c r="G1332">
        <v>2015</v>
      </c>
      <c r="H1332" t="str">
        <v>Damien</v>
      </c>
      <c r="I1332" t="str">
        <v>OUVRARD</v>
      </c>
      <c r="J1332" t="str">
        <v>gaecdesrochesouvrard@gmail.com</v>
      </c>
      <c r="K1332" t="str">
        <v>Cabane des Roches, 17230 Marans, France</v>
      </c>
      <c r="L1332">
        <v>0</v>
      </c>
      <c r="M1332">
        <v>0</v>
      </c>
      <c r="N1332">
        <v>90</v>
      </c>
      <c r="O1332">
        <v>2</v>
      </c>
      <c r="P1332">
        <v>0</v>
      </c>
      <c r="Q1332" t="str">
        <v>true</v>
      </c>
      <c r="R1332" t="str">
        <v>Pays de la Loire</v>
      </c>
      <c r="S1332" t="b">
        <v>1</v>
      </c>
      <c r="T1332">
        <v>1329</v>
      </c>
    </row>
    <row r="1333" spans="3:20" x14ac:dyDescent="0.3">
      <c r="C1333" t="str">
        <v>06 89 79 96 97</v>
      </c>
      <c r="D1333" s="3">
        <v>1583</v>
      </c>
      <c r="E1333" t="str">
        <v>MyLumioo Escande</v>
      </c>
      <c r="F1333" s="6">
        <v>44586.68340277778</v>
      </c>
      <c r="G1333">
        <v>2022</v>
      </c>
      <c r="H1333" t="str">
        <v>Nicolas</v>
      </c>
      <c r="I1333" t="str">
        <v>Escande</v>
      </c>
      <c r="J1333" t="str">
        <v>nicolasescande@orange.fr</v>
      </c>
      <c r="K1333" t="str">
        <v>Imp. du Terré, 31430 Saint-Élix-le-Château, France</v>
      </c>
      <c r="L1333">
        <v>0</v>
      </c>
      <c r="M1333">
        <v>0</v>
      </c>
      <c r="N1333">
        <v>8</v>
      </c>
      <c r="O1333">
        <v>1</v>
      </c>
      <c r="P1333">
        <v>0</v>
      </c>
      <c r="Q1333" t="str">
        <v>false</v>
      </c>
      <c r="R1333" t="str">
        <v>Occitanie</v>
      </c>
      <c r="S1333" t="b">
        <v>1</v>
      </c>
      <c r="T1333">
        <v>1330</v>
      </c>
    </row>
    <row r="1334" spans="3:20" x14ac:dyDescent="0.3">
      <c r="C1334" t="str">
        <v>06 63 93 76 49</v>
      </c>
      <c r="D1334" s="3">
        <v>1584</v>
      </c>
      <c r="E1334" t="str">
        <v>La Ferme de la Donaiterie</v>
      </c>
      <c r="F1334" s="6">
        <v>44586.782719907409</v>
      </c>
      <c r="G1334">
        <v>2022</v>
      </c>
      <c r="H1334" t="str">
        <v>Mickaël</v>
      </c>
      <c r="I1334" t="str">
        <v>Blanchard</v>
      </c>
      <c r="J1334" t="str">
        <v>ladonaiterie@gmail.com</v>
      </c>
      <c r="K1334" t="str">
        <v>12 La Donaiterie, 22600 La Motte, France</v>
      </c>
      <c r="L1334">
        <v>0</v>
      </c>
      <c r="M1334">
        <v>0</v>
      </c>
      <c r="N1334">
        <v>75</v>
      </c>
      <c r="O1334">
        <v>1</v>
      </c>
      <c r="P1334">
        <v>0</v>
      </c>
      <c r="Q1334" t="str">
        <v>false</v>
      </c>
      <c r="R1334" t="str">
        <v>Bretagne</v>
      </c>
      <c r="S1334" t="b">
        <v>1</v>
      </c>
      <c r="T1334">
        <v>1331</v>
      </c>
    </row>
    <row r="1335" spans="3:20" x14ac:dyDescent="0.3">
      <c r="C1335" t="str">
        <v>06 15 89 84 57</v>
      </c>
      <c r="D1335" s="3">
        <v>1585</v>
      </c>
      <c r="E1335" t="str">
        <v>Sarl Solacté</v>
      </c>
      <c r="F1335" s="6">
        <v>44586.983761574076</v>
      </c>
      <c r="G1335">
        <v>2022</v>
      </c>
      <c r="H1335" t="str">
        <v>Olivier</v>
      </c>
      <c r="I1335" t="str">
        <v>Lebert</v>
      </c>
      <c r="J1335" t="str">
        <v>olivierlebert@orange.fr</v>
      </c>
      <c r="K1335" t="str">
        <v>La Renoulière, 72150 Villaines-sous-Lucé, France</v>
      </c>
      <c r="L1335">
        <v>0</v>
      </c>
      <c r="M1335">
        <v>0</v>
      </c>
      <c r="N1335">
        <v>117</v>
      </c>
      <c r="O1335">
        <v>1</v>
      </c>
      <c r="P1335">
        <v>17500</v>
      </c>
      <c r="Q1335" t="str">
        <v>true</v>
      </c>
      <c r="R1335" t="str">
        <v>Porte de Bretagne</v>
      </c>
      <c r="S1335" t="b">
        <v>1</v>
      </c>
      <c r="T1335">
        <v>1332</v>
      </c>
    </row>
    <row r="1336" spans="3:20" x14ac:dyDescent="0.3">
      <c r="C1336" t="str">
        <v>06 76 60 19 10</v>
      </c>
      <c r="D1336" s="3">
        <v>1586</v>
      </c>
      <c r="E1336" t="str">
        <v>EARL le Mouel</v>
      </c>
      <c r="F1336" s="6">
        <v>44587.675370370373</v>
      </c>
      <c r="G1336">
        <v>2022</v>
      </c>
      <c r="H1336" t="str">
        <v>Jean-Pierre</v>
      </c>
      <c r="I1336" t="str">
        <v>Le Mouel</v>
      </c>
      <c r="J1336" t="str">
        <v>earl.lemouel@wanadoo.fr</v>
      </c>
      <c r="K1336" t="str">
        <v>Talvern Nénez, 56930 Pluméliau-Bieuzy, France</v>
      </c>
      <c r="L1336">
        <v>0</v>
      </c>
      <c r="M1336">
        <v>0</v>
      </c>
      <c r="N1336">
        <v>117</v>
      </c>
      <c r="O1336">
        <v>1</v>
      </c>
      <c r="P1336">
        <v>0</v>
      </c>
      <c r="Q1336" t="str">
        <v>false</v>
      </c>
      <c r="R1336" t="str">
        <v>Bretagne</v>
      </c>
      <c r="S1336" t="b">
        <v>1</v>
      </c>
      <c r="T1336">
        <v>1333</v>
      </c>
    </row>
    <row r="1337" spans="3:20" x14ac:dyDescent="0.3">
      <c r="C1337" t="str">
        <v>06 80 93 15 58</v>
      </c>
      <c r="D1337" s="3">
        <v>1587</v>
      </c>
      <c r="E1337" t="str">
        <v>EARL des Petits Fosses</v>
      </c>
      <c r="F1337" s="6">
        <v>44587.682280092595</v>
      </c>
      <c r="G1337">
        <v>2022</v>
      </c>
      <c r="H1337" t="str">
        <v>Nicolas</v>
      </c>
      <c r="I1337" t="str">
        <v>Carfantan</v>
      </c>
      <c r="J1337" t="str">
        <v>carfantan22@yahoo.fr</v>
      </c>
      <c r="K1337" t="str">
        <v>Tourne-Bride, 22240 Hénanbihen, France</v>
      </c>
      <c r="L1337">
        <v>0</v>
      </c>
      <c r="M1337">
        <v>0</v>
      </c>
      <c r="N1337">
        <v>117</v>
      </c>
      <c r="O1337">
        <v>1</v>
      </c>
      <c r="P1337">
        <v>0</v>
      </c>
      <c r="Q1337" t="str">
        <v>false</v>
      </c>
      <c r="R1337" t="str">
        <v>Bretagne</v>
      </c>
      <c r="S1337" t="b">
        <v>1</v>
      </c>
      <c r="T1337">
        <v>1334</v>
      </c>
    </row>
    <row r="1338" spans="3:20" x14ac:dyDescent="0.3">
      <c r="C1338" t="str">
        <v>06 73 99 09 05</v>
      </c>
      <c r="D1338" s="3">
        <v>1588</v>
      </c>
      <c r="E1338" t="str">
        <v>Gaec Ritouet</v>
      </c>
      <c r="F1338" s="6">
        <v>44587.843298611115</v>
      </c>
      <c r="G1338">
        <v>2022</v>
      </c>
      <c r="H1338" t="str">
        <v>Anthony</v>
      </c>
      <c r="I1338" t="str">
        <v>Ritouet</v>
      </c>
      <c r="J1338" t="str">
        <v>anthony.ritouet10@orange.fr</v>
      </c>
      <c r="K1338" t="str">
        <v>Le Plessis, 53290 Bierné-les-Villages, France</v>
      </c>
      <c r="L1338">
        <v>0</v>
      </c>
      <c r="M1338">
        <v>0</v>
      </c>
      <c r="N1338">
        <v>117</v>
      </c>
      <c r="O1338">
        <v>1</v>
      </c>
      <c r="P1338">
        <v>22140</v>
      </c>
      <c r="Q1338" t="str">
        <v>true</v>
      </c>
      <c r="R1338" t="str">
        <v>Porte de Bretagne</v>
      </c>
      <c r="S1338" t="b">
        <v>1</v>
      </c>
      <c r="T1338">
        <v>1335</v>
      </c>
    </row>
    <row r="1339" spans="3:20" x14ac:dyDescent="0.3">
      <c r="C1339" t="str">
        <v>06 67 14 37 30</v>
      </c>
      <c r="D1339" s="3">
        <v>1589</v>
      </c>
      <c r="E1339" t="str">
        <v>GAEC du Pont Rouge</v>
      </c>
      <c r="F1339" s="6">
        <v>44588.399768518517</v>
      </c>
      <c r="G1339">
        <v>2016</v>
      </c>
      <c r="H1339" t="str">
        <v>Alain</v>
      </c>
      <c r="I1339" t="str">
        <v>EPAGNEAUD</v>
      </c>
      <c r="J1339" t="str">
        <v>gaecdupontrouge@orange.fr</v>
      </c>
      <c r="K1339" t="str">
        <v>Les Courances, 17380 Saint-Loup, France</v>
      </c>
      <c r="L1339">
        <v>0</v>
      </c>
      <c r="M1339">
        <v>0</v>
      </c>
      <c r="N1339">
        <v>80</v>
      </c>
      <c r="O1339">
        <v>1</v>
      </c>
      <c r="P1339">
        <v>0</v>
      </c>
      <c r="Q1339" t="str">
        <v>false</v>
      </c>
      <c r="R1339" t="str">
        <v>Pays de la Loire</v>
      </c>
      <c r="S1339" t="b">
        <v>1</v>
      </c>
      <c r="T1339">
        <v>1336</v>
      </c>
    </row>
    <row r="1340" spans="3:20" x14ac:dyDescent="0.3">
      <c r="C1340" t="str">
        <v>06 71 27 10 79</v>
      </c>
      <c r="D1340" s="3">
        <v>1590</v>
      </c>
      <c r="E1340" t="str">
        <v>EARL DORE SYLVAIN</v>
      </c>
      <c r="F1340" s="6">
        <v>44588.414375</v>
      </c>
      <c r="G1340">
        <v>2022</v>
      </c>
      <c r="H1340" t="str">
        <v>Sylvain</v>
      </c>
      <c r="I1340" t="str">
        <v>Dore</v>
      </c>
      <c r="J1340" t="str">
        <v>sylvain.dore56@orange.fr</v>
      </c>
      <c r="K1340" t="str">
        <v>La Poterne, 56580 Bréhan, France</v>
      </c>
      <c r="L1340">
        <v>0</v>
      </c>
      <c r="M1340">
        <v>0</v>
      </c>
      <c r="N1340">
        <v>117</v>
      </c>
      <c r="O1340">
        <v>1</v>
      </c>
      <c r="P1340">
        <v>21000</v>
      </c>
      <c r="Q1340" t="str">
        <v>true</v>
      </c>
      <c r="R1340" t="str">
        <v>Bretagne</v>
      </c>
      <c r="S1340" t="b">
        <v>1</v>
      </c>
      <c r="T1340">
        <v>1337</v>
      </c>
    </row>
    <row r="1341" spans="3:20" x14ac:dyDescent="0.3">
      <c r="C1341" t="str">
        <v>06 76 53 94 34</v>
      </c>
      <c r="D1341" s="3">
        <v>1591</v>
      </c>
      <c r="E1341" t="str">
        <v>Gaec la Poterie</v>
      </c>
      <c r="F1341" s="6">
        <v>44588.964814814812</v>
      </c>
      <c r="G1341">
        <v>2022</v>
      </c>
      <c r="H1341" t="str">
        <v>Régis</v>
      </c>
      <c r="I1341" t="str">
        <v>Emery</v>
      </c>
      <c r="J1341" t="str">
        <v>regis.emery@netcourrier.com</v>
      </c>
      <c r="K1341" t="str">
        <v>La Poterie, 53800 La Selle-Craonnaise, France</v>
      </c>
      <c r="L1341">
        <v>0</v>
      </c>
      <c r="M1341">
        <v>0</v>
      </c>
      <c r="N1341">
        <v>117</v>
      </c>
      <c r="O1341">
        <v>1</v>
      </c>
      <c r="P1341">
        <v>21000</v>
      </c>
      <c r="Q1341" t="str">
        <v>true</v>
      </c>
      <c r="R1341" t="str">
        <v>Porte de Bretagne</v>
      </c>
      <c r="S1341" t="b">
        <v>1</v>
      </c>
      <c r="T1341">
        <v>1338</v>
      </c>
    </row>
    <row r="1342" spans="3:20" x14ac:dyDescent="0.3">
      <c r="C1342" t="str">
        <v>06 82 79 03 92</v>
      </c>
      <c r="D1342" s="3">
        <v>1592</v>
      </c>
      <c r="E1342" t="str">
        <v>Foisnet Sébastien</v>
      </c>
      <c r="F1342" s="6">
        <v>44589.906261574077</v>
      </c>
      <c r="G1342">
        <v>0</v>
      </c>
      <c r="H1342" t="str">
        <v>Sébastien</v>
      </c>
      <c r="I1342" t="str">
        <v>Foisnet</v>
      </c>
      <c r="J1342" t="str">
        <v>sebastien.foisnet@orange.fr</v>
      </c>
      <c r="K1342" t="str">
        <v>L'Aunay, 53190 Desertines, France</v>
      </c>
      <c r="L1342">
        <v>0</v>
      </c>
      <c r="M1342">
        <v>0</v>
      </c>
      <c r="N1342">
        <v>117</v>
      </c>
      <c r="O1342">
        <v>1</v>
      </c>
      <c r="P1342">
        <v>0</v>
      </c>
      <c r="Q1342" t="str">
        <v>false</v>
      </c>
      <c r="R1342" t="str">
        <v>Porte de Bretagne</v>
      </c>
      <c r="S1342" t="b">
        <v>1</v>
      </c>
      <c r="T1342">
        <v>1339</v>
      </c>
    </row>
    <row r="1343" spans="3:20" x14ac:dyDescent="0.3">
      <c r="C1343" t="str">
        <v>06 07 81 06 72</v>
      </c>
      <c r="D1343" s="3">
        <v>1593</v>
      </c>
      <c r="E1343" t="str">
        <v>Gaec Ragaigne 117m²</v>
      </c>
      <c r="F1343" s="6">
        <v>44589.914768518516</v>
      </c>
      <c r="G1343">
        <v>2022</v>
      </c>
      <c r="H1343" t="str">
        <v>Benoit</v>
      </c>
      <c r="I1343" t="str">
        <v>Ragaigne</v>
      </c>
      <c r="J1343" t="str">
        <v>bragaigne@wanadoo.fr</v>
      </c>
      <c r="K1343" t="str">
        <v>La Touche Arambois, 72300 Auvers-le-Hamon, France</v>
      </c>
      <c r="L1343">
        <v>0</v>
      </c>
      <c r="M1343">
        <v>0</v>
      </c>
      <c r="N1343">
        <v>117</v>
      </c>
      <c r="O1343">
        <v>1</v>
      </c>
      <c r="P1343">
        <v>17500</v>
      </c>
      <c r="Q1343" t="str">
        <v>true</v>
      </c>
      <c r="R1343" t="str">
        <v>Porte de Bretagne</v>
      </c>
      <c r="S1343" t="b">
        <v>1</v>
      </c>
      <c r="T1343">
        <v>1340</v>
      </c>
    </row>
    <row r="1344" spans="3:20" x14ac:dyDescent="0.3">
      <c r="C1344" t="str">
        <v>06 21 23 04 59</v>
      </c>
      <c r="D1344" s="3">
        <v>1594</v>
      </c>
      <c r="E1344" t="str">
        <v>EARL Lazuech</v>
      </c>
      <c r="F1344" s="6">
        <v>44592.381724537037</v>
      </c>
      <c r="G1344">
        <v>2022</v>
      </c>
      <c r="H1344" t="str">
        <v>Mr</v>
      </c>
      <c r="I1344" t="str">
        <v>Lazuech</v>
      </c>
      <c r="J1344" t="str">
        <v>Lazuech.sandrine@orange.fr</v>
      </c>
      <c r="K1344" t="str">
        <v>La Boulie, 12350 Drulhe, France</v>
      </c>
      <c r="L1344">
        <v>0</v>
      </c>
      <c r="M1344">
        <v>0</v>
      </c>
      <c r="N1344">
        <v>117</v>
      </c>
      <c r="O1344">
        <v>1</v>
      </c>
      <c r="P1344">
        <v>17500</v>
      </c>
      <c r="Q1344" t="str">
        <v>true</v>
      </c>
      <c r="R1344" t="str">
        <v>Occitanie</v>
      </c>
      <c r="S1344" t="b">
        <v>1</v>
      </c>
      <c r="T1344">
        <v>1341</v>
      </c>
    </row>
    <row r="1345" spans="3:20" x14ac:dyDescent="0.3">
      <c r="C1345" t="str">
        <v>06 62 94 28 22</v>
      </c>
      <c r="D1345" s="3">
        <v>1595</v>
      </c>
      <c r="E1345" t="str">
        <v>My Lumioo Lapous Nicolas</v>
      </c>
      <c r="F1345" s="6">
        <v>44592.714039351849</v>
      </c>
      <c r="G1345">
        <v>2022</v>
      </c>
      <c r="H1345" t="str">
        <v>Nicolas</v>
      </c>
      <c r="I1345" t="str">
        <v>LAPOUS</v>
      </c>
      <c r="J1345" t="str">
        <v>lapous.nicolas@bbox.fr</v>
      </c>
      <c r="K1345" t="str">
        <v>16 Rue de Guelequer, 29400 Guimiliau, France</v>
      </c>
      <c r="L1345">
        <v>0</v>
      </c>
      <c r="M1345">
        <v>0</v>
      </c>
      <c r="N1345">
        <v>8</v>
      </c>
      <c r="O1345">
        <v>1</v>
      </c>
      <c r="P1345">
        <v>0</v>
      </c>
      <c r="Q1345" t="str">
        <v>false</v>
      </c>
      <c r="R1345" t="str">
        <v>Bretagne</v>
      </c>
      <c r="S1345" t="b">
        <v>1</v>
      </c>
      <c r="T1345">
        <v>1342</v>
      </c>
    </row>
    <row r="1346" spans="3:20" x14ac:dyDescent="0.3">
      <c r="C1346" t="str">
        <v>06 07 72 12 05</v>
      </c>
      <c r="D1346" s="3">
        <v>1596</v>
      </c>
      <c r="E1346" t="str">
        <v>CONRARD</v>
      </c>
      <c r="F1346" s="6">
        <v>44592.714421296296</v>
      </c>
      <c r="G1346">
        <v>2022</v>
      </c>
      <c r="H1346" t="str">
        <v>CONRARD</v>
      </c>
      <c r="I1346" t="str">
        <v>Vincent</v>
      </c>
      <c r="J1346" t="str">
        <v>v_conrard@hotmail.com</v>
      </c>
      <c r="K1346" t="str">
        <v>520 Rue de la Gare, 88270 Hennecourt, France</v>
      </c>
      <c r="L1346">
        <v>0</v>
      </c>
      <c r="M1346">
        <v>0</v>
      </c>
      <c r="N1346">
        <v>117</v>
      </c>
      <c r="O1346">
        <v>1</v>
      </c>
      <c r="P1346">
        <v>17500</v>
      </c>
      <c r="Q1346" t="str">
        <v>true</v>
      </c>
      <c r="R1346" t="str">
        <v>Rhone Alpes</v>
      </c>
      <c r="S1346" t="b">
        <v>1</v>
      </c>
      <c r="T1346">
        <v>1343</v>
      </c>
    </row>
    <row r="1347" spans="3:20" x14ac:dyDescent="0.3">
      <c r="C1347">
        <v>0</v>
      </c>
      <c r="D1347" s="3">
        <v>1597</v>
      </c>
      <c r="E1347" t="str">
        <v>SLS ACTIPARC</v>
      </c>
      <c r="F1347" s="6">
        <v>44592.718761574077</v>
      </c>
      <c r="G1347">
        <v>2022</v>
      </c>
      <c r="H1347" t="str">
        <v>Mathieu</v>
      </c>
      <c r="I1347" t="str">
        <v>Janin</v>
      </c>
      <c r="J1347" t="str">
        <v>mjanin@mjstones.fr</v>
      </c>
      <c r="K1347" t="str">
        <v>266 Av. de Savoie, 38570 Le Cheylas, France</v>
      </c>
      <c r="L1347">
        <v>0</v>
      </c>
      <c r="M1347">
        <v>0</v>
      </c>
      <c r="N1347">
        <v>117</v>
      </c>
      <c r="O1347">
        <v>1</v>
      </c>
      <c r="P1347">
        <v>0</v>
      </c>
      <c r="Q1347" t="str">
        <v>false</v>
      </c>
      <c r="R1347" t="str">
        <v>Rhone Alpes</v>
      </c>
      <c r="S1347" t="b">
        <v>1</v>
      </c>
      <c r="T1347">
        <v>1344</v>
      </c>
    </row>
    <row r="1348" spans="3:20" x14ac:dyDescent="0.3">
      <c r="C1348" t="str">
        <v>06 18 86 56 48</v>
      </c>
      <c r="D1348" s="3">
        <v>1598</v>
      </c>
      <c r="E1348" t="str">
        <v>MyLumioo HENRY Matthieu</v>
      </c>
      <c r="F1348" s="6">
        <v>44592.719270833331</v>
      </c>
      <c r="G1348">
        <v>2022</v>
      </c>
      <c r="H1348" t="str">
        <v>Matthieu</v>
      </c>
      <c r="I1348" t="str">
        <v>HENRY</v>
      </c>
      <c r="J1348" t="str">
        <v>henry.jegard@orange.fr</v>
      </c>
      <c r="K1348" t="str">
        <v>5 Kersoués, 22320 Plussulien, France</v>
      </c>
      <c r="L1348">
        <v>0</v>
      </c>
      <c r="M1348">
        <v>0</v>
      </c>
      <c r="N1348">
        <v>8</v>
      </c>
      <c r="O1348">
        <v>1</v>
      </c>
      <c r="P1348">
        <v>0</v>
      </c>
      <c r="Q1348" t="str">
        <v>false</v>
      </c>
      <c r="R1348" t="str">
        <v>Bretagne</v>
      </c>
      <c r="S1348" t="b">
        <v>1</v>
      </c>
      <c r="T1348">
        <v>1345</v>
      </c>
    </row>
    <row r="1349" spans="3:20" x14ac:dyDescent="0.3">
      <c r="C1349" t="str">
        <v>06 07 60 12 83</v>
      </c>
      <c r="D1349" s="3">
        <v>1599</v>
      </c>
      <c r="E1349" t="str">
        <v>GAEC Damet</v>
      </c>
      <c r="F1349" s="6">
        <v>44592.722048611111</v>
      </c>
      <c r="G1349">
        <v>2022</v>
      </c>
      <c r="H1349" t="str">
        <v>Franck</v>
      </c>
      <c r="I1349" t="str">
        <v>DAMET</v>
      </c>
      <c r="J1349" t="str">
        <v>fermedamet@orange.fr</v>
      </c>
      <c r="K1349" t="str">
        <v>L'Étang de Bas, 03230 Gannay-sur-Loire, France</v>
      </c>
      <c r="L1349">
        <v>0</v>
      </c>
      <c r="M1349">
        <v>0</v>
      </c>
      <c r="N1349">
        <v>117</v>
      </c>
      <c r="O1349">
        <v>1</v>
      </c>
      <c r="P1349">
        <v>22140</v>
      </c>
      <c r="Q1349" t="str">
        <v>true</v>
      </c>
      <c r="R1349" t="str">
        <v>Rhone Alpes</v>
      </c>
      <c r="S1349" t="b">
        <v>1</v>
      </c>
      <c r="T1349">
        <v>1346</v>
      </c>
    </row>
    <row r="1350" spans="3:20" x14ac:dyDescent="0.3">
      <c r="C1350" t="str">
        <v>06 45 38 89 81</v>
      </c>
      <c r="D1350" s="3">
        <v>1600</v>
      </c>
      <c r="E1350" t="str">
        <v>AUTOPOLE Blondel Electro Diesel</v>
      </c>
      <c r="F1350" s="6">
        <v>44592.724583333336</v>
      </c>
      <c r="G1350">
        <v>2022</v>
      </c>
      <c r="H1350" t="str">
        <v>Léon</v>
      </c>
      <c r="I1350" t="str">
        <v>TACQUARD</v>
      </c>
      <c r="J1350" t="str">
        <v>leontacquard@hotmail.com</v>
      </c>
      <c r="K1350" t="str">
        <v>780 Rue Auguste Scheurer Kestner, 68700 Aspach-Michelbach, France</v>
      </c>
      <c r="L1350">
        <v>0</v>
      </c>
      <c r="M1350">
        <v>0</v>
      </c>
      <c r="N1350">
        <v>117</v>
      </c>
      <c r="O1350">
        <v>1</v>
      </c>
      <c r="P1350">
        <v>0</v>
      </c>
      <c r="Q1350" t="str">
        <v>false</v>
      </c>
      <c r="R1350" t="str">
        <v>Grand Est</v>
      </c>
      <c r="S1350" t="b">
        <v>1</v>
      </c>
      <c r="T1350">
        <v>1347</v>
      </c>
    </row>
    <row r="1351" spans="3:20" x14ac:dyDescent="0.3">
      <c r="C1351" t="str">
        <v>07 57 51 07 63</v>
      </c>
      <c r="D1351" s="3">
        <v>1601</v>
      </c>
      <c r="E1351" t="str">
        <v>Elevage Facy</v>
      </c>
      <c r="F1351" s="6">
        <v>44592.725381944445</v>
      </c>
      <c r="G1351">
        <v>2022</v>
      </c>
      <c r="H1351" t="str">
        <v>Pierre</v>
      </c>
      <c r="I1351" t="str">
        <v>Facy</v>
      </c>
      <c r="J1351" t="str">
        <v>elevage.facy@orange.fr</v>
      </c>
      <c r="K1351" t="str">
        <v>Danouët, 22480 Canihuel, France</v>
      </c>
      <c r="L1351">
        <v>0</v>
      </c>
      <c r="M1351">
        <v>0</v>
      </c>
      <c r="N1351">
        <v>117</v>
      </c>
      <c r="O1351">
        <v>1</v>
      </c>
      <c r="P1351">
        <v>0</v>
      </c>
      <c r="Q1351" t="str">
        <v>true</v>
      </c>
      <c r="R1351" t="str">
        <v>Bretagne</v>
      </c>
      <c r="S1351" t="b">
        <v>1</v>
      </c>
      <c r="T1351">
        <v>1348</v>
      </c>
    </row>
    <row r="1352" spans="3:20" x14ac:dyDescent="0.3">
      <c r="C1352" t="str">
        <v>06 73 69 10 73</v>
      </c>
      <c r="D1352" s="3">
        <v>1602</v>
      </c>
      <c r="E1352" t="str">
        <v>MyLumioo Follet Jean Philippe</v>
      </c>
      <c r="F1352" s="6">
        <v>44592.728668981479</v>
      </c>
      <c r="G1352">
        <v>2022</v>
      </c>
      <c r="H1352" t="str">
        <v>Jean Philippe</v>
      </c>
      <c r="I1352" t="str">
        <v>FOLLET</v>
      </c>
      <c r="J1352" t="str">
        <v>follet@boyauderie-blesoise.fr</v>
      </c>
      <c r="K1352" t="str">
        <v>9 Pourvelin, 56160 Séglien, France</v>
      </c>
      <c r="L1352">
        <v>0</v>
      </c>
      <c r="M1352">
        <v>0</v>
      </c>
      <c r="N1352">
        <v>8</v>
      </c>
      <c r="O1352">
        <v>2</v>
      </c>
      <c r="P1352">
        <v>0</v>
      </c>
      <c r="Q1352" t="str">
        <v>false</v>
      </c>
      <c r="R1352" t="str">
        <v>Bretagne</v>
      </c>
      <c r="S1352" t="b">
        <v>1</v>
      </c>
      <c r="T1352">
        <v>1349</v>
      </c>
    </row>
    <row r="1353" spans="3:20" x14ac:dyDescent="0.3">
      <c r="C1353" t="str">
        <v>06 33 91 15 20</v>
      </c>
      <c r="D1353" s="3">
        <v>1603</v>
      </c>
      <c r="E1353" t="str">
        <v>GAEC ROUILLE</v>
      </c>
      <c r="F1353" s="6">
        <v>44593.427372685182</v>
      </c>
      <c r="G1353">
        <v>2022</v>
      </c>
      <c r="H1353" t="str">
        <v>Solange</v>
      </c>
      <c r="I1353" t="str">
        <v>Rouillé</v>
      </c>
      <c r="J1353" t="str">
        <v>alexandrerouille56@gmail.com</v>
      </c>
      <c r="K1353" t="str">
        <v>56160 Locmalo, France</v>
      </c>
      <c r="L1353">
        <v>0</v>
      </c>
      <c r="M1353">
        <v>0</v>
      </c>
      <c r="N1353">
        <v>117</v>
      </c>
      <c r="O1353">
        <v>1</v>
      </c>
      <c r="P1353">
        <v>17500</v>
      </c>
      <c r="Q1353" t="str">
        <v>true</v>
      </c>
      <c r="R1353" t="str">
        <v>Bretagne</v>
      </c>
      <c r="S1353" t="b">
        <v>1</v>
      </c>
      <c r="T1353">
        <v>1350</v>
      </c>
    </row>
    <row r="1354" spans="3:20" x14ac:dyDescent="0.3">
      <c r="C1354" t="str">
        <v>06 42 64 11 87</v>
      </c>
      <c r="D1354" s="3">
        <v>1604</v>
      </c>
      <c r="E1354" t="str">
        <v>EARL de la Favrais</v>
      </c>
      <c r="F1354" s="6">
        <v>44593.711099537039</v>
      </c>
      <c r="G1354">
        <v>2022</v>
      </c>
      <c r="H1354" t="str">
        <v>Jonathan</v>
      </c>
      <c r="I1354" t="str">
        <v>Alliot</v>
      </c>
      <c r="J1354" t="str">
        <v>jonathan.35660@gmail.com</v>
      </c>
      <c r="K1354" t="str">
        <v>Balac, 35660 Langon, France</v>
      </c>
      <c r="L1354">
        <v>0</v>
      </c>
      <c r="M1354">
        <v>0</v>
      </c>
      <c r="N1354">
        <v>117</v>
      </c>
      <c r="O1354">
        <v>2</v>
      </c>
      <c r="P1354">
        <v>0</v>
      </c>
      <c r="Q1354" t="str">
        <v>false</v>
      </c>
      <c r="R1354" t="str">
        <v>Porte de Bretagne</v>
      </c>
      <c r="S1354" t="b">
        <v>1</v>
      </c>
      <c r="T1354">
        <v>1351</v>
      </c>
    </row>
    <row r="1355" spans="3:20" x14ac:dyDescent="0.3">
      <c r="C1355" t="str">
        <v>06 81 06 05 54</v>
      </c>
      <c r="D1355" s="3">
        <v>1605</v>
      </c>
      <c r="E1355" t="str">
        <v>Gaec de la Guédivière</v>
      </c>
      <c r="F1355" s="6">
        <v>44593.920347222222</v>
      </c>
      <c r="G1355">
        <v>2022</v>
      </c>
      <c r="H1355" t="str">
        <v>Anthony</v>
      </c>
      <c r="I1355" t="str">
        <v>Ruault</v>
      </c>
      <c r="J1355" t="str">
        <v>besnard-ruault@orange.fr</v>
      </c>
      <c r="K1355" t="str">
        <v>La Guédivière, 53500 Ernée, France</v>
      </c>
      <c r="L1355">
        <v>0</v>
      </c>
      <c r="M1355">
        <v>0</v>
      </c>
      <c r="N1355">
        <v>117</v>
      </c>
      <c r="O1355">
        <v>1</v>
      </c>
      <c r="P1355">
        <v>17500</v>
      </c>
      <c r="Q1355" t="str">
        <v>true</v>
      </c>
      <c r="R1355" t="str">
        <v>Porte de Bretagne</v>
      </c>
      <c r="S1355" t="b">
        <v>1</v>
      </c>
      <c r="T1355">
        <v>1352</v>
      </c>
    </row>
    <row r="1356" spans="3:20" x14ac:dyDescent="0.3">
      <c r="C1356" t="str">
        <v>06 36 82 62 14</v>
      </c>
      <c r="D1356" s="3">
        <v>1606</v>
      </c>
      <c r="E1356" t="str">
        <v>Earl du Closeau</v>
      </c>
      <c r="F1356" s="6">
        <v>44593.922453703701</v>
      </c>
      <c r="G1356">
        <v>2024</v>
      </c>
      <c r="H1356" t="str">
        <v>Annabelle</v>
      </c>
      <c r="I1356" t="str">
        <v>Cosme</v>
      </c>
      <c r="J1356" t="str">
        <v>annabelle.cosme@orange.fr</v>
      </c>
      <c r="K1356" t="str">
        <v>Vau Martin, 53240 Alexain, France</v>
      </c>
      <c r="L1356">
        <v>0</v>
      </c>
      <c r="M1356">
        <v>0</v>
      </c>
      <c r="N1356">
        <v>117</v>
      </c>
      <c r="O1356">
        <v>1</v>
      </c>
      <c r="P1356">
        <v>0</v>
      </c>
      <c r="Q1356" t="str">
        <v>true</v>
      </c>
      <c r="R1356" t="str">
        <v>Porte de Bretagne</v>
      </c>
      <c r="S1356" t="b">
        <v>1</v>
      </c>
      <c r="T1356">
        <v>1353</v>
      </c>
    </row>
    <row r="1357" spans="3:20" x14ac:dyDescent="0.3">
      <c r="C1357" t="str">
        <v>06 85 10 71 57</v>
      </c>
      <c r="D1357" s="3">
        <v>1607</v>
      </c>
      <c r="E1357" t="str">
        <v>Relya - Cabinet d'Expertise Comptable</v>
      </c>
      <c r="F1357" s="6">
        <v>44594.576423611114</v>
      </c>
      <c r="G1357">
        <v>2022</v>
      </c>
      <c r="H1357" t="str">
        <v>Jean-Christophe</v>
      </c>
      <c r="I1357" t="str">
        <v>LE NY</v>
      </c>
      <c r="J1357" t="str">
        <v>jcleny@relya.fr</v>
      </c>
      <c r="K1357" t="str">
        <v>191 Bd de Laval, 35500 Vitré, France</v>
      </c>
      <c r="L1357">
        <v>0</v>
      </c>
      <c r="M1357">
        <v>0</v>
      </c>
      <c r="N1357">
        <v>20</v>
      </c>
      <c r="O1357">
        <v>1</v>
      </c>
      <c r="P1357">
        <v>0</v>
      </c>
      <c r="Q1357" t="str">
        <v>false</v>
      </c>
      <c r="R1357" t="str">
        <v>Porte de Bretagne</v>
      </c>
      <c r="S1357" t="b">
        <v>1</v>
      </c>
      <c r="T1357">
        <v>1354</v>
      </c>
    </row>
    <row r="1358" spans="3:20" x14ac:dyDescent="0.3">
      <c r="C1358" t="str">
        <v>06 52 64 32 09</v>
      </c>
      <c r="D1358" s="3">
        <v>1608</v>
      </c>
      <c r="E1358" t="str">
        <v>MyLumioo Clerc</v>
      </c>
      <c r="F1358" s="6">
        <v>44594.715856481482</v>
      </c>
      <c r="G1358">
        <v>2022</v>
      </c>
      <c r="H1358" t="str">
        <v>jerome</v>
      </c>
      <c r="I1358" t="str">
        <v>Clerc</v>
      </c>
      <c r="J1358" t="str">
        <v>clerc-jerome@orange.fr</v>
      </c>
      <c r="K1358" t="str">
        <v>Rte des Crêtes, 32600 Beaupuy, France</v>
      </c>
      <c r="L1358">
        <v>0</v>
      </c>
      <c r="M1358">
        <v>0</v>
      </c>
      <c r="N1358">
        <v>8</v>
      </c>
      <c r="O1358">
        <v>1</v>
      </c>
      <c r="P1358">
        <v>0</v>
      </c>
      <c r="Q1358" t="str">
        <v>false</v>
      </c>
      <c r="R1358" t="str">
        <v>Occitanie</v>
      </c>
      <c r="S1358" t="b">
        <v>1</v>
      </c>
      <c r="T1358">
        <v>1355</v>
      </c>
    </row>
    <row r="1359" spans="3:20" x14ac:dyDescent="0.3">
      <c r="C1359" t="str">
        <v>06 29 75 04 73</v>
      </c>
      <c r="D1359" s="3">
        <v>1609</v>
      </c>
      <c r="E1359" t="str">
        <v>EARL Dairy Wolf</v>
      </c>
      <c r="F1359" s="6">
        <v>44595.786736111113</v>
      </c>
      <c r="G1359">
        <v>2017</v>
      </c>
      <c r="H1359" t="str">
        <v>Laurent</v>
      </c>
      <c r="I1359" t="str">
        <v>RICHARD</v>
      </c>
      <c r="J1359" t="str">
        <v>wolfdairyfarm@orange.fr</v>
      </c>
      <c r="K1359" t="str">
        <v>La Corberie, 85150 Sainte-Flaive-des-Loups, France</v>
      </c>
      <c r="L1359">
        <v>0</v>
      </c>
      <c r="M1359">
        <v>0</v>
      </c>
      <c r="N1359">
        <v>60</v>
      </c>
      <c r="O1359">
        <v>1</v>
      </c>
      <c r="P1359">
        <v>0</v>
      </c>
      <c r="Q1359" t="str">
        <v>false</v>
      </c>
      <c r="R1359" t="str">
        <v>Pays de la Loire</v>
      </c>
      <c r="S1359" t="b">
        <v>1</v>
      </c>
      <c r="T1359">
        <v>1356</v>
      </c>
    </row>
    <row r="1360" spans="3:20" x14ac:dyDescent="0.3">
      <c r="C1360" t="str">
        <v>06 04 05 41 49</v>
      </c>
      <c r="D1360" s="3">
        <v>1610</v>
      </c>
      <c r="E1360" t="str">
        <v>GAEC de la Vallée</v>
      </c>
      <c r="F1360" s="6">
        <v>44596.809664351851</v>
      </c>
      <c r="G1360">
        <v>2022</v>
      </c>
      <c r="H1360" t="str">
        <v>Tanguy</v>
      </c>
      <c r="I1360" t="str">
        <v>Bruand</v>
      </c>
      <c r="J1360" t="str">
        <v>tanguybruand.bb@gmail.com</v>
      </c>
      <c r="K1360" t="str">
        <v>Clée, 53200 Château-Gontier-sur-Mayenne, France</v>
      </c>
      <c r="L1360">
        <v>0</v>
      </c>
      <c r="M1360">
        <v>0</v>
      </c>
      <c r="N1360">
        <v>117</v>
      </c>
      <c r="O1360">
        <v>1</v>
      </c>
      <c r="P1360">
        <v>17500</v>
      </c>
      <c r="Q1360" t="str">
        <v>true</v>
      </c>
      <c r="R1360" t="str">
        <v>Porte de Bretagne</v>
      </c>
      <c r="S1360" t="b">
        <v>1</v>
      </c>
      <c r="T1360">
        <v>1357</v>
      </c>
    </row>
    <row r="1361" spans="3:20" x14ac:dyDescent="0.3">
      <c r="C1361" t="str">
        <v>06 76 99 83 00</v>
      </c>
      <c r="D1361" s="3">
        <v>1611</v>
      </c>
      <c r="E1361" t="str">
        <v>Earl Lemesle Fabrice</v>
      </c>
      <c r="F1361" s="6">
        <v>44596.812268518515</v>
      </c>
      <c r="G1361">
        <v>2022</v>
      </c>
      <c r="H1361" t="str">
        <v>Fabrice</v>
      </c>
      <c r="I1361" t="str">
        <v>Lemesle</v>
      </c>
      <c r="J1361" t="str">
        <v>cecilelemesle@free.fr</v>
      </c>
      <c r="K1361" t="str">
        <v>La closerie du bois, 72300, 72300 Souvigné-sur-Sarthe, France</v>
      </c>
      <c r="L1361">
        <v>0</v>
      </c>
      <c r="M1361">
        <v>0</v>
      </c>
      <c r="N1361">
        <v>117</v>
      </c>
      <c r="O1361">
        <v>1</v>
      </c>
      <c r="P1361">
        <v>0</v>
      </c>
      <c r="Q1361" t="str">
        <v>false</v>
      </c>
      <c r="R1361" t="str">
        <v>Porte de Bretagne</v>
      </c>
      <c r="S1361" t="b">
        <v>1</v>
      </c>
      <c r="T1361">
        <v>1358</v>
      </c>
    </row>
    <row r="1362" spans="3:20" x14ac:dyDescent="0.3">
      <c r="C1362" t="str">
        <v>06 68 64 62 09</v>
      </c>
      <c r="D1362" s="3">
        <v>1612</v>
      </c>
      <c r="E1362" t="str">
        <v>GAEC le pis qui chante</v>
      </c>
      <c r="F1362" s="6">
        <v>44599.443252314813</v>
      </c>
      <c r="G1362">
        <v>2022</v>
      </c>
      <c r="H1362" t="str">
        <v>James</v>
      </c>
      <c r="I1362" t="str">
        <v>Verdys</v>
      </c>
      <c r="J1362" t="str">
        <v>jeremy.verdys@orange.fr</v>
      </c>
      <c r="K1362" t="str">
        <v>57 La Motte Chevrie, 35590 Saint-Gilles, France</v>
      </c>
      <c r="L1362">
        <v>0</v>
      </c>
      <c r="M1362">
        <v>0</v>
      </c>
      <c r="N1362">
        <v>117</v>
      </c>
      <c r="O1362">
        <v>1</v>
      </c>
      <c r="P1362">
        <v>17500</v>
      </c>
      <c r="Q1362" t="str">
        <v>true</v>
      </c>
      <c r="R1362" t="str">
        <v>Porte de Bretagne</v>
      </c>
      <c r="S1362" t="b">
        <v>1</v>
      </c>
      <c r="T1362">
        <v>1359</v>
      </c>
    </row>
    <row r="1363" spans="3:20" x14ac:dyDescent="0.3">
      <c r="C1363">
        <v>0</v>
      </c>
      <c r="D1363" s="3">
        <v>1613</v>
      </c>
      <c r="E1363" t="str">
        <v>Solarenn</v>
      </c>
      <c r="F1363" s="6">
        <v>44599.541921296295</v>
      </c>
      <c r="G1363">
        <v>2022</v>
      </c>
      <c r="H1363" t="str">
        <v>Isabelle</v>
      </c>
      <c r="I1363" t="str">
        <v>Georges</v>
      </c>
      <c r="J1363" t="str">
        <v>isabelle.georges@solarenn.com</v>
      </c>
      <c r="K1363" t="str">
        <v>8 Rue Denis Papin, 35230 Saint-Armel, France</v>
      </c>
      <c r="L1363">
        <v>0</v>
      </c>
      <c r="M1363">
        <v>0</v>
      </c>
      <c r="N1363">
        <v>117</v>
      </c>
      <c r="O1363">
        <v>4</v>
      </c>
      <c r="P1363">
        <v>0</v>
      </c>
      <c r="Q1363" t="str">
        <v>false</v>
      </c>
      <c r="R1363" t="str">
        <v>Porte de Bretagne</v>
      </c>
      <c r="S1363" t="b">
        <v>1</v>
      </c>
      <c r="T1363">
        <v>1360</v>
      </c>
    </row>
    <row r="1364" spans="3:20" x14ac:dyDescent="0.3">
      <c r="C1364" t="str">
        <v>06 50 53 53 07</v>
      </c>
      <c r="D1364" s="3">
        <v>1614</v>
      </c>
      <c r="E1364" t="str">
        <v>GAEC des Bruyères</v>
      </c>
      <c r="F1364" s="6">
        <v>44599.565625000003</v>
      </c>
      <c r="G1364">
        <v>2022</v>
      </c>
      <c r="H1364" t="str">
        <v>Sylvain</v>
      </c>
      <c r="I1364" t="str">
        <v>Jarno</v>
      </c>
      <c r="J1364" t="str">
        <v>silvain.jarno@yahoo.fr</v>
      </c>
      <c r="K1364" t="str">
        <v>Le Guern, 56420 Guéhenno, France</v>
      </c>
      <c r="L1364">
        <v>0</v>
      </c>
      <c r="M1364">
        <v>0</v>
      </c>
      <c r="N1364">
        <v>117</v>
      </c>
      <c r="O1364">
        <v>1</v>
      </c>
      <c r="P1364">
        <v>22500</v>
      </c>
      <c r="Q1364" t="str">
        <v>true</v>
      </c>
      <c r="R1364" t="str">
        <v>Bretagne</v>
      </c>
      <c r="S1364" t="b">
        <v>1</v>
      </c>
      <c r="T1364">
        <v>1361</v>
      </c>
    </row>
    <row r="1365" spans="3:20" x14ac:dyDescent="0.3">
      <c r="C1365" t="str">
        <v>06 10 42 76 48</v>
      </c>
      <c r="D1365" s="3">
        <v>1615</v>
      </c>
      <c r="E1365" t="str">
        <v>MyLumioo Mikael Vigneron</v>
      </c>
      <c r="F1365" s="6">
        <v>44599.778090277781</v>
      </c>
      <c r="G1365">
        <v>2022</v>
      </c>
      <c r="H1365" t="str">
        <v>Mikael</v>
      </c>
      <c r="I1365" t="str">
        <v>Vigneron</v>
      </c>
      <c r="J1365" t="str">
        <v>cmvigneron@orange.fr</v>
      </c>
      <c r="K1365" t="str">
        <v>L'Hommelet, 35640 Martigné-Ferchaud, France</v>
      </c>
      <c r="L1365">
        <v>0</v>
      </c>
      <c r="M1365">
        <v>0</v>
      </c>
      <c r="N1365">
        <v>8</v>
      </c>
      <c r="O1365">
        <v>1</v>
      </c>
      <c r="P1365">
        <v>0</v>
      </c>
      <c r="Q1365" t="str">
        <v>false</v>
      </c>
      <c r="R1365" t="str">
        <v>Porte de Bretagne</v>
      </c>
      <c r="S1365" t="b">
        <v>1</v>
      </c>
      <c r="T1365">
        <v>1362</v>
      </c>
    </row>
    <row r="1366" spans="3:20" x14ac:dyDescent="0.3">
      <c r="C1366" t="str">
        <v>06 80 14 53 30</v>
      </c>
      <c r="D1366" s="3">
        <v>1616</v>
      </c>
      <c r="E1366" t="str">
        <v>Earl Dodret</v>
      </c>
      <c r="F1366" s="6">
        <v>44599.931076388886</v>
      </c>
      <c r="G1366">
        <v>2022</v>
      </c>
      <c r="H1366" t="str">
        <v>Franck</v>
      </c>
      <c r="I1366" t="str">
        <v>Dodret</v>
      </c>
      <c r="J1366" t="str">
        <v>gaecdodret@orange.fr</v>
      </c>
      <c r="K1366" t="str">
        <v>La Gilardière, 72240 Neuvillalais, France</v>
      </c>
      <c r="L1366">
        <v>0</v>
      </c>
      <c r="M1366">
        <v>0</v>
      </c>
      <c r="N1366">
        <v>117</v>
      </c>
      <c r="O1366">
        <v>1</v>
      </c>
      <c r="P1366">
        <v>0</v>
      </c>
      <c r="Q1366" t="str">
        <v>true</v>
      </c>
      <c r="R1366" t="str">
        <v>Porte de Bretagne</v>
      </c>
      <c r="S1366" t="b">
        <v>1</v>
      </c>
      <c r="T1366">
        <v>1363</v>
      </c>
    </row>
    <row r="1367" spans="3:20" x14ac:dyDescent="0.3">
      <c r="C1367" t="str">
        <v>06 19 31 05 70</v>
      </c>
      <c r="D1367" s="3">
        <v>1617</v>
      </c>
      <c r="E1367" t="str">
        <v>Mylumioo Garcia</v>
      </c>
      <c r="F1367" s="6">
        <v>44600.417175925926</v>
      </c>
      <c r="G1367">
        <v>2022</v>
      </c>
      <c r="H1367" t="str">
        <v>Pardies</v>
      </c>
      <c r="I1367" t="str">
        <v>Garcia</v>
      </c>
      <c r="J1367" t="str">
        <v>garciapardies@gmail.com</v>
      </c>
      <c r="K1367" t="str">
        <v>5 Av. d'Auteuil, 64140 Lons, France</v>
      </c>
      <c r="L1367">
        <v>0</v>
      </c>
      <c r="M1367">
        <v>0</v>
      </c>
      <c r="N1367">
        <v>8</v>
      </c>
      <c r="O1367">
        <v>1</v>
      </c>
      <c r="P1367">
        <v>0</v>
      </c>
      <c r="Q1367" t="str">
        <v>false</v>
      </c>
      <c r="R1367" t="str">
        <v>Occitanie</v>
      </c>
      <c r="S1367" t="b">
        <v>1</v>
      </c>
      <c r="T1367">
        <v>1364</v>
      </c>
    </row>
    <row r="1368" spans="3:20" x14ac:dyDescent="0.3">
      <c r="C1368" t="str">
        <v>06 08 66 98 12</v>
      </c>
      <c r="D1368" s="3">
        <v>1618</v>
      </c>
      <c r="E1368" t="str">
        <v>EARL du Champ Viollant</v>
      </c>
      <c r="F1368" s="6">
        <v>44600.480185185188</v>
      </c>
      <c r="G1368">
        <v>2022</v>
      </c>
      <c r="H1368" t="str">
        <v>Hervé</v>
      </c>
      <c r="I1368" t="str">
        <v>Chambon</v>
      </c>
      <c r="J1368" t="str">
        <v>hervechambon@free.fr</v>
      </c>
      <c r="K1368" t="str">
        <v>28 Rue des Pâtureaux - Chazelles, 63260 Aubiat, France</v>
      </c>
      <c r="L1368">
        <v>0</v>
      </c>
      <c r="M1368">
        <v>0</v>
      </c>
      <c r="N1368">
        <v>117</v>
      </c>
      <c r="O1368">
        <v>1</v>
      </c>
      <c r="P1368">
        <v>0</v>
      </c>
      <c r="Q1368" t="str">
        <v>false</v>
      </c>
      <c r="R1368" t="str">
        <v>Rhone Alpes</v>
      </c>
      <c r="S1368" t="b">
        <v>1</v>
      </c>
      <c r="T1368">
        <v>1365</v>
      </c>
    </row>
    <row r="1369" spans="3:20" x14ac:dyDescent="0.3">
      <c r="C1369" t="str">
        <v>06 27 47 83 90</v>
      </c>
      <c r="D1369" s="3">
        <v>1619</v>
      </c>
      <c r="E1369" t="str">
        <v>SCEA la Huettière</v>
      </c>
      <c r="F1369" s="6">
        <v>44600.495219907411</v>
      </c>
      <c r="G1369">
        <v>2016</v>
      </c>
      <c r="H1369" t="str">
        <v>Alain</v>
      </c>
      <c r="I1369" t="str">
        <v>LECOMTE</v>
      </c>
      <c r="J1369" t="str">
        <v>alain.lecomte@orange.fr</v>
      </c>
      <c r="K1369" t="str">
        <v>La Huettière, 49440 Vallons-de-L'Erdre, France</v>
      </c>
      <c r="L1369">
        <v>0</v>
      </c>
      <c r="M1369">
        <v>0</v>
      </c>
      <c r="N1369">
        <v>110</v>
      </c>
      <c r="O1369">
        <v>2</v>
      </c>
      <c r="P1369">
        <v>0</v>
      </c>
      <c r="Q1369" t="str">
        <v>false</v>
      </c>
      <c r="R1369" t="str">
        <v>Pays de la Loire</v>
      </c>
      <c r="S1369" t="b">
        <v>1</v>
      </c>
      <c r="T1369">
        <v>1366</v>
      </c>
    </row>
    <row r="1370" spans="3:20" x14ac:dyDescent="0.3">
      <c r="C1370" t="str">
        <v>06 50 82 68 34</v>
      </c>
      <c r="D1370" s="3">
        <v>1620</v>
      </c>
      <c r="E1370" t="str">
        <v>MyLumioo Adrien Dugue</v>
      </c>
      <c r="F1370" s="6">
        <v>44600.516898148147</v>
      </c>
      <c r="G1370">
        <v>2022</v>
      </c>
      <c r="H1370" t="str">
        <v>Adrien</v>
      </c>
      <c r="I1370" t="str">
        <v>Dugue</v>
      </c>
      <c r="J1370" t="str">
        <v>dugue.adrien@free.fr</v>
      </c>
      <c r="K1370" t="str">
        <v>La Houssaie, 72240 La Chapelle-Saint-Fray, France</v>
      </c>
      <c r="L1370">
        <v>0</v>
      </c>
      <c r="M1370">
        <v>0</v>
      </c>
      <c r="N1370">
        <v>8</v>
      </c>
      <c r="O1370">
        <v>2</v>
      </c>
      <c r="P1370">
        <v>0</v>
      </c>
      <c r="Q1370" t="str">
        <v>false</v>
      </c>
      <c r="R1370" t="str">
        <v>Porte de Bretagne</v>
      </c>
      <c r="S1370" t="b">
        <v>1</v>
      </c>
      <c r="T1370">
        <v>1367</v>
      </c>
    </row>
    <row r="1371" spans="3:20" x14ac:dyDescent="0.3">
      <c r="C1371" t="str">
        <v>06 22 77 65 23</v>
      </c>
      <c r="D1371" s="3">
        <v>1621</v>
      </c>
      <c r="E1371" t="str">
        <v>GAEC Cornée</v>
      </c>
      <c r="F1371" s="6">
        <v>44601.819027777776</v>
      </c>
      <c r="G1371">
        <v>2022</v>
      </c>
      <c r="H1371" t="str">
        <v>Christian</v>
      </c>
      <c r="I1371" t="str">
        <v>Cornée</v>
      </c>
      <c r="J1371" t="str">
        <v>ccornee@wanadoo.fr</v>
      </c>
      <c r="K1371" t="str">
        <v>Faleche, 35130 La Guerche-de-Bretagne, France</v>
      </c>
      <c r="L1371">
        <v>0</v>
      </c>
      <c r="M1371">
        <v>0</v>
      </c>
      <c r="N1371">
        <v>117</v>
      </c>
      <c r="O1371">
        <v>1</v>
      </c>
      <c r="P1371">
        <v>17500</v>
      </c>
      <c r="Q1371" t="str">
        <v>true</v>
      </c>
      <c r="R1371" t="str">
        <v>Porte de Bretagne</v>
      </c>
      <c r="S1371" t="b">
        <v>1</v>
      </c>
      <c r="T1371">
        <v>1368</v>
      </c>
    </row>
    <row r="1372" spans="3:20" x14ac:dyDescent="0.3">
      <c r="C1372" t="str">
        <v>06 03 53 60 19</v>
      </c>
      <c r="D1372" s="3">
        <v>1622</v>
      </c>
      <c r="E1372" t="str">
        <v>Mr CHEVALIER Thierry</v>
      </c>
      <c r="F1372" s="6">
        <v>44602.454421296294</v>
      </c>
      <c r="G1372">
        <v>2022</v>
      </c>
      <c r="H1372" t="str">
        <v>THIERRY</v>
      </c>
      <c r="I1372" t="str">
        <v>CHEVALIER</v>
      </c>
      <c r="J1372" t="str">
        <v>chevalierthierry860@gmail.com</v>
      </c>
      <c r="K1372" t="str">
        <v>Bellion, 56140 Saint-Marcel, France</v>
      </c>
      <c r="L1372">
        <v>0</v>
      </c>
      <c r="M1372">
        <v>0</v>
      </c>
      <c r="N1372">
        <v>117</v>
      </c>
      <c r="O1372">
        <v>2</v>
      </c>
      <c r="P1372">
        <v>17500</v>
      </c>
      <c r="Q1372" t="str">
        <v>true</v>
      </c>
      <c r="R1372" t="str">
        <v>Bretagne</v>
      </c>
      <c r="S1372" t="b">
        <v>1</v>
      </c>
      <c r="T1372">
        <v>1369</v>
      </c>
    </row>
    <row r="1373" spans="3:20" x14ac:dyDescent="0.3">
      <c r="C1373" t="str">
        <v>06 45 34 47 54</v>
      </c>
      <c r="D1373" s="3">
        <v>1623</v>
      </c>
      <c r="E1373" t="str">
        <v>MyLumioo GLASSON Mathieu</v>
      </c>
      <c r="F1373" s="6">
        <v>44602.514432870368</v>
      </c>
      <c r="G1373">
        <v>2022</v>
      </c>
      <c r="H1373" t="str">
        <v>Mathieu</v>
      </c>
      <c r="I1373" t="str">
        <v>Glasson</v>
      </c>
      <c r="J1373" t="str">
        <v>glasson.mathieu@yahoo.fr</v>
      </c>
      <c r="K1373" t="str">
        <v>39 Rte de Quesquello, 44500 La Baule-Escoublac, France</v>
      </c>
      <c r="L1373">
        <v>0</v>
      </c>
      <c r="M1373">
        <v>0</v>
      </c>
      <c r="N1373">
        <v>8</v>
      </c>
      <c r="O1373">
        <v>1</v>
      </c>
      <c r="P1373">
        <v>0</v>
      </c>
      <c r="Q1373" t="str">
        <v>false</v>
      </c>
      <c r="R1373" t="str">
        <v>Pays de la Loire</v>
      </c>
      <c r="S1373" t="b">
        <v>1</v>
      </c>
      <c r="T1373">
        <v>1370</v>
      </c>
    </row>
    <row r="1374" spans="3:20" x14ac:dyDescent="0.3">
      <c r="C1374" t="str">
        <v>06 86 42 01 02</v>
      </c>
      <c r="D1374" s="3">
        <v>1624</v>
      </c>
      <c r="E1374" t="str">
        <v>Didelon Machines Outils</v>
      </c>
      <c r="F1374" s="6">
        <v>44602.60633101852</v>
      </c>
      <c r="G1374">
        <v>2019</v>
      </c>
      <c r="H1374" t="str">
        <v>David</v>
      </c>
      <c r="I1374" t="str">
        <v>DIDELON</v>
      </c>
      <c r="J1374" t="str">
        <v>ddidelon@didelon.fr</v>
      </c>
      <c r="K1374" t="str">
        <v>56 Rue du Séjour, 85170 Le Poiré-sur-Vie, France</v>
      </c>
      <c r="L1374">
        <v>0</v>
      </c>
      <c r="M1374">
        <v>0</v>
      </c>
      <c r="N1374">
        <v>117</v>
      </c>
      <c r="O1374">
        <v>1</v>
      </c>
      <c r="P1374">
        <v>0</v>
      </c>
      <c r="Q1374" t="str">
        <v>false</v>
      </c>
      <c r="R1374" t="str">
        <v>Pays de la Loire</v>
      </c>
      <c r="S1374" t="b">
        <v>1</v>
      </c>
      <c r="T1374">
        <v>1371</v>
      </c>
    </row>
    <row r="1375" spans="3:20" x14ac:dyDescent="0.3">
      <c r="C1375" t="str">
        <v>06 21 54 01 35</v>
      </c>
      <c r="D1375" s="3">
        <v>1625</v>
      </c>
      <c r="E1375" t="str">
        <v>MyLumioo Yannick Fouet</v>
      </c>
      <c r="F1375" s="6">
        <v>44602.650023148148</v>
      </c>
      <c r="G1375">
        <v>2022</v>
      </c>
      <c r="H1375" t="str">
        <v>Yannick</v>
      </c>
      <c r="I1375" t="str">
        <v>Fouet</v>
      </c>
      <c r="J1375" t="str">
        <v>yannick.fouet@orange.fr</v>
      </c>
      <c r="K1375" t="str">
        <v>6 Rue de l'Europe, 35370 Torcé, France</v>
      </c>
      <c r="L1375">
        <v>0</v>
      </c>
      <c r="M1375">
        <v>0</v>
      </c>
      <c r="N1375">
        <v>8</v>
      </c>
      <c r="O1375">
        <v>1</v>
      </c>
      <c r="P1375">
        <v>0</v>
      </c>
      <c r="Q1375" t="str">
        <v>false</v>
      </c>
      <c r="R1375" t="str">
        <v>Porte de Bretagne</v>
      </c>
      <c r="S1375" t="b">
        <v>1</v>
      </c>
      <c r="T1375">
        <v>1372</v>
      </c>
    </row>
    <row r="1376" spans="3:20" x14ac:dyDescent="0.3">
      <c r="C1376" t="str">
        <v>06 19 92 15 55</v>
      </c>
      <c r="D1376" s="3">
        <v>1626</v>
      </c>
      <c r="E1376" t="str">
        <v>MyLumioo Claude Veille</v>
      </c>
      <c r="F1376" s="6">
        <v>44602.687789351854</v>
      </c>
      <c r="G1376">
        <v>2022</v>
      </c>
      <c r="H1376" t="str">
        <v>Claude</v>
      </c>
      <c r="I1376" t="str">
        <v>Veille</v>
      </c>
      <c r="J1376" t="str">
        <v>veillemlc@wanadoo.fr</v>
      </c>
      <c r="K1376" t="str">
        <v>Le Bas Repas, 35370 Argentré-du-Plessis, France</v>
      </c>
      <c r="L1376">
        <v>0</v>
      </c>
      <c r="M1376">
        <v>0</v>
      </c>
      <c r="N1376">
        <v>8</v>
      </c>
      <c r="O1376">
        <v>1</v>
      </c>
      <c r="P1376">
        <v>0</v>
      </c>
      <c r="Q1376" t="str">
        <v>false</v>
      </c>
      <c r="R1376" t="str">
        <v>Porte de Bretagne</v>
      </c>
      <c r="S1376" t="b">
        <v>1</v>
      </c>
      <c r="T1376">
        <v>1373</v>
      </c>
    </row>
    <row r="1377" spans="3:20" x14ac:dyDescent="0.3">
      <c r="C1377" t="str">
        <v>06 44 75 18 57</v>
      </c>
      <c r="D1377" s="3">
        <v>1627</v>
      </c>
      <c r="E1377" t="str">
        <v>MyLumioo Jean-Paul Leray</v>
      </c>
      <c r="F1377" s="6">
        <v>44602.731516203705</v>
      </c>
      <c r="G1377">
        <v>2022</v>
      </c>
      <c r="H1377" t="str">
        <v>Jean-Paul</v>
      </c>
      <c r="I1377" t="str">
        <v>Leray</v>
      </c>
      <c r="J1377" t="str">
        <v>jean-paul.leray74@orange.fr</v>
      </c>
      <c r="K1377" t="str">
        <v>Le Moulin, 50720 Saint-Georges-de-Rouelley, France</v>
      </c>
      <c r="L1377">
        <v>0</v>
      </c>
      <c r="M1377">
        <v>0</v>
      </c>
      <c r="N1377">
        <v>8</v>
      </c>
      <c r="O1377">
        <v>1</v>
      </c>
      <c r="P1377">
        <v>0</v>
      </c>
      <c r="Q1377" t="str">
        <v>false</v>
      </c>
      <c r="R1377" t="str">
        <v>Porte de Bretagne</v>
      </c>
      <c r="S1377" t="b">
        <v>1</v>
      </c>
      <c r="T1377">
        <v>1374</v>
      </c>
    </row>
    <row r="1378" spans="3:20" x14ac:dyDescent="0.3">
      <c r="C1378" t="str">
        <v>06 09 84 65 08</v>
      </c>
      <c r="D1378" s="3">
        <v>1628</v>
      </c>
      <c r="E1378" t="str">
        <v>MyLumioo Vincent Bily</v>
      </c>
      <c r="F1378" s="6">
        <v>44602.750277777777</v>
      </c>
      <c r="G1378">
        <v>2022</v>
      </c>
      <c r="H1378" t="str">
        <v>Vincent</v>
      </c>
      <c r="I1378" t="str">
        <v>Bily</v>
      </c>
      <c r="J1378" t="str">
        <v>coetvi@orange.fr</v>
      </c>
      <c r="K1378" t="str">
        <v>631 La Sablonnière, 35320 Le Petit-Fougeray, France</v>
      </c>
      <c r="L1378">
        <v>0</v>
      </c>
      <c r="M1378">
        <v>0</v>
      </c>
      <c r="N1378">
        <v>8</v>
      </c>
      <c r="O1378">
        <v>2</v>
      </c>
      <c r="P1378">
        <v>0</v>
      </c>
      <c r="Q1378" t="str">
        <v>false</v>
      </c>
      <c r="R1378" t="str">
        <v>Porte de Bretagne</v>
      </c>
      <c r="S1378" t="b">
        <v>1</v>
      </c>
      <c r="T1378">
        <v>1375</v>
      </c>
    </row>
    <row r="1379" spans="3:20" x14ac:dyDescent="0.3">
      <c r="C1379" t="str">
        <v>06 10 04 56 36</v>
      </c>
      <c r="D1379" s="3">
        <v>1629</v>
      </c>
      <c r="E1379" t="str">
        <v>MyLumioo PANAGET Joseph</v>
      </c>
      <c r="F1379" s="6">
        <v>44602.769108796296</v>
      </c>
      <c r="G1379">
        <v>2023</v>
      </c>
      <c r="H1379" t="str">
        <v>Joseph</v>
      </c>
      <c r="I1379" t="str">
        <v>Panaget</v>
      </c>
      <c r="J1379" t="str">
        <v>jph.panaget@outlook.fr</v>
      </c>
      <c r="K1379" t="str">
        <v>11 Rue de la Gare, 35370 Argentré-du-Plessis, France</v>
      </c>
      <c r="L1379">
        <v>0</v>
      </c>
      <c r="M1379">
        <v>0</v>
      </c>
      <c r="N1379">
        <v>8</v>
      </c>
      <c r="O1379">
        <v>1</v>
      </c>
      <c r="P1379">
        <v>0</v>
      </c>
      <c r="Q1379" t="str">
        <v>false</v>
      </c>
      <c r="R1379" t="str">
        <v>Porte de Bretagne</v>
      </c>
      <c r="S1379" t="b">
        <v>1</v>
      </c>
      <c r="T1379">
        <v>1376</v>
      </c>
    </row>
    <row r="1380" spans="3:20" x14ac:dyDescent="0.3">
      <c r="C1380" t="str">
        <v>06 23 26 42 18</v>
      </c>
      <c r="D1380" s="3">
        <v>1630</v>
      </c>
      <c r="E1380" t="str">
        <v>Gaec Veillard</v>
      </c>
      <c r="F1380" s="6">
        <v>44602.927025462966</v>
      </c>
      <c r="G1380">
        <v>2022</v>
      </c>
      <c r="H1380" t="str">
        <v>Anthony</v>
      </c>
      <c r="I1380" t="str">
        <v>Veillard</v>
      </c>
      <c r="J1380" t="str">
        <v>gaecveillard@orange.fr</v>
      </c>
      <c r="K1380" t="str">
        <v>La Thuaudière, 72300 Pincé, France</v>
      </c>
      <c r="L1380">
        <v>0</v>
      </c>
      <c r="M1380">
        <v>0</v>
      </c>
      <c r="N1380">
        <v>117</v>
      </c>
      <c r="O1380">
        <v>1</v>
      </c>
      <c r="P1380">
        <v>17500</v>
      </c>
      <c r="Q1380" t="str">
        <v>true</v>
      </c>
      <c r="R1380" t="str">
        <v>Porte de Bretagne</v>
      </c>
      <c r="S1380" t="b">
        <v>1</v>
      </c>
      <c r="T1380">
        <v>1377</v>
      </c>
    </row>
    <row r="1381" spans="3:20" x14ac:dyDescent="0.3">
      <c r="C1381" t="str">
        <v>06 87 68 13 18</v>
      </c>
      <c r="D1381" s="3">
        <v>1632</v>
      </c>
      <c r="E1381" t="str">
        <v>MyLumioo Christian Bruno</v>
      </c>
      <c r="F1381" s="6">
        <v>44603.540138888886</v>
      </c>
      <c r="G1381">
        <v>2022</v>
      </c>
      <c r="H1381" t="str">
        <v>Christian</v>
      </c>
      <c r="I1381" t="str">
        <v>Bruno</v>
      </c>
      <c r="J1381" t="str">
        <v>bruno.brousse@orange.fr</v>
      </c>
      <c r="K1381" t="str">
        <v>16 Rte de la Havaudière, 50530 Saint-Pierre-Langers, France</v>
      </c>
      <c r="L1381">
        <v>0</v>
      </c>
      <c r="M1381">
        <v>0</v>
      </c>
      <c r="N1381">
        <v>8</v>
      </c>
      <c r="O1381">
        <v>1</v>
      </c>
      <c r="P1381">
        <v>0</v>
      </c>
      <c r="Q1381" t="str">
        <v>false</v>
      </c>
      <c r="R1381" t="str">
        <v>Porte de Bretagne</v>
      </c>
      <c r="S1381" t="b">
        <v>1</v>
      </c>
      <c r="T1381">
        <v>1378</v>
      </c>
    </row>
    <row r="1382" spans="3:20" x14ac:dyDescent="0.3">
      <c r="C1382" t="str">
        <v>06 89 21 26 03</v>
      </c>
      <c r="D1382" s="3">
        <v>1633</v>
      </c>
      <c r="E1382" t="str">
        <v>MyLumioo Michel Silleur</v>
      </c>
      <c r="F1382" s="6">
        <v>44606.542210648149</v>
      </c>
      <c r="G1382">
        <v>2022</v>
      </c>
      <c r="H1382" t="str">
        <v>Michel</v>
      </c>
      <c r="I1382" t="str">
        <v>Silleur</v>
      </c>
      <c r="J1382" t="str">
        <v>michel.silleur@orange.fr</v>
      </c>
      <c r="K1382" t="str">
        <v>La Lande, 61330 Juvigny-Val-d'Andaine, France</v>
      </c>
      <c r="L1382">
        <v>0</v>
      </c>
      <c r="M1382">
        <v>0</v>
      </c>
      <c r="N1382">
        <v>8</v>
      </c>
      <c r="O1382">
        <v>1</v>
      </c>
      <c r="P1382">
        <v>0</v>
      </c>
      <c r="Q1382" t="str">
        <v>false</v>
      </c>
      <c r="R1382" t="str">
        <v>Porte de Bretagne</v>
      </c>
      <c r="S1382" t="b">
        <v>1</v>
      </c>
      <c r="T1382">
        <v>1379</v>
      </c>
    </row>
    <row r="1383" spans="3:20" x14ac:dyDescent="0.3">
      <c r="C1383" t="str">
        <v>06 87 38 17 22</v>
      </c>
      <c r="D1383" s="3">
        <v>1634</v>
      </c>
      <c r="E1383" t="str">
        <v>MyLumioo Manet</v>
      </c>
      <c r="F1383" s="6">
        <v>44606.628634259258</v>
      </c>
      <c r="G1383">
        <v>2022</v>
      </c>
      <c r="H1383" t="str">
        <v>Thierry</v>
      </c>
      <c r="I1383" t="str">
        <v>Manet</v>
      </c>
      <c r="J1383" t="str">
        <v>thierry.manet@laposte.net</v>
      </c>
      <c r="K1383" t="str">
        <v>14 Rue de Cromary, 25870 Palise, France</v>
      </c>
      <c r="L1383">
        <v>0</v>
      </c>
      <c r="M1383">
        <v>0</v>
      </c>
      <c r="N1383">
        <v>8</v>
      </c>
      <c r="O1383">
        <v>1</v>
      </c>
      <c r="P1383">
        <v>0</v>
      </c>
      <c r="Q1383" t="str">
        <v>false</v>
      </c>
      <c r="R1383" t="str">
        <v>Rhone Alpes</v>
      </c>
      <c r="S1383" t="b">
        <v>1</v>
      </c>
      <c r="T1383">
        <v>1380</v>
      </c>
    </row>
    <row r="1384" spans="3:20" x14ac:dyDescent="0.3">
      <c r="C1384" t="str">
        <v>06 60 19 30 28</v>
      </c>
      <c r="D1384" s="3">
        <v>1635</v>
      </c>
      <c r="E1384" t="str">
        <v>GAEC Gasnier</v>
      </c>
      <c r="F1384" s="6">
        <v>44606.714965277781</v>
      </c>
      <c r="G1384">
        <v>2022</v>
      </c>
      <c r="H1384" t="str">
        <v>Olivier</v>
      </c>
      <c r="I1384" t="str">
        <v>Dubois</v>
      </c>
      <c r="J1384" t="str">
        <v>gaecdugasnier@bbox.fr</v>
      </c>
      <c r="K1384" t="str">
        <v>Sévrignac, 35470 La Noé-Blanche, France</v>
      </c>
      <c r="L1384">
        <v>0</v>
      </c>
      <c r="M1384">
        <v>0</v>
      </c>
      <c r="N1384">
        <v>117</v>
      </c>
      <c r="O1384">
        <v>1</v>
      </c>
      <c r="P1384">
        <v>0</v>
      </c>
      <c r="Q1384" t="str">
        <v>false</v>
      </c>
      <c r="R1384" t="str">
        <v>Porte de Bretagne</v>
      </c>
      <c r="S1384" t="b">
        <v>1</v>
      </c>
      <c r="T1384">
        <v>1381</v>
      </c>
    </row>
    <row r="1385" spans="3:20" x14ac:dyDescent="0.3">
      <c r="C1385" t="str">
        <v>06 75 60 81 47</v>
      </c>
      <c r="D1385" s="3">
        <v>1636</v>
      </c>
      <c r="E1385" t="str">
        <v xml:space="preserve">MyLumioo GRUGET Benjamin et Clémence </v>
      </c>
      <c r="F1385" s="6">
        <v>44606.745335648149</v>
      </c>
      <c r="G1385">
        <v>2022</v>
      </c>
      <c r="H1385" t="str">
        <v>Benjamin et Clémence</v>
      </c>
      <c r="I1385" t="str">
        <v>Gruget</v>
      </c>
      <c r="J1385" t="str">
        <v>benjamin.gruget@gmail.com</v>
      </c>
      <c r="K1385" t="str">
        <v>20 Rue des Charmilles, 53240 La Baconnière, France</v>
      </c>
      <c r="L1385">
        <v>0</v>
      </c>
      <c r="M1385">
        <v>0</v>
      </c>
      <c r="N1385">
        <v>8</v>
      </c>
      <c r="O1385">
        <v>1</v>
      </c>
      <c r="P1385">
        <v>0</v>
      </c>
      <c r="Q1385" t="str">
        <v>false</v>
      </c>
      <c r="R1385" t="str">
        <v>Porte de Bretagne</v>
      </c>
      <c r="S1385" t="b">
        <v>1</v>
      </c>
      <c r="T1385">
        <v>1382</v>
      </c>
    </row>
    <row r="1386" spans="3:20" x14ac:dyDescent="0.3">
      <c r="C1386" t="str">
        <v>06 81 10 01 56</v>
      </c>
      <c r="D1386" s="3">
        <v>1637</v>
      </c>
      <c r="E1386" t="str">
        <v>Xavier ETIENNE</v>
      </c>
      <c r="F1386" s="6">
        <v>44607.807835648149</v>
      </c>
      <c r="G1386">
        <v>2022</v>
      </c>
      <c r="H1386" t="str">
        <v>Xavier</v>
      </c>
      <c r="I1386" t="str">
        <v>Etienne</v>
      </c>
      <c r="J1386" t="str">
        <v>xavier.kerantily@orange.fr</v>
      </c>
      <c r="K1386" t="str">
        <v>Kerantily, 56500 Saint-Jean-Brévelay, France</v>
      </c>
      <c r="L1386">
        <v>0</v>
      </c>
      <c r="M1386">
        <v>0</v>
      </c>
      <c r="N1386">
        <v>117</v>
      </c>
      <c r="O1386">
        <v>1</v>
      </c>
      <c r="P1386">
        <v>18000</v>
      </c>
      <c r="Q1386" t="str">
        <v>true</v>
      </c>
      <c r="R1386" t="str">
        <v>Bretagne</v>
      </c>
      <c r="S1386" t="b">
        <v>1</v>
      </c>
      <c r="T1386">
        <v>1383</v>
      </c>
    </row>
    <row r="1387" spans="3:20" x14ac:dyDescent="0.3">
      <c r="C1387" t="str">
        <v>06 03 68 09 73</v>
      </c>
      <c r="D1387" s="3">
        <v>1638</v>
      </c>
      <c r="E1387" t="str">
        <v>Earl de la Torchonnière</v>
      </c>
      <c r="F1387" s="6">
        <v>44607.831458333334</v>
      </c>
      <c r="G1387">
        <v>2022</v>
      </c>
      <c r="H1387" t="str">
        <v>Dominique</v>
      </c>
      <c r="I1387" t="str">
        <v>Babin</v>
      </c>
      <c r="J1387" t="str">
        <v>babinlocationmateriel@orange.fr</v>
      </c>
      <c r="K1387" t="str">
        <v>La Torchonnière, 53810 Changé, France</v>
      </c>
      <c r="L1387">
        <v>0</v>
      </c>
      <c r="M1387">
        <v>0</v>
      </c>
      <c r="N1387">
        <v>117</v>
      </c>
      <c r="O1387">
        <v>1</v>
      </c>
      <c r="P1387">
        <v>22140</v>
      </c>
      <c r="Q1387" t="str">
        <v>true</v>
      </c>
      <c r="R1387" t="str">
        <v>Porte de Bretagne</v>
      </c>
      <c r="S1387" t="b">
        <v>1</v>
      </c>
      <c r="T1387">
        <v>1384</v>
      </c>
    </row>
    <row r="1388" spans="3:20" x14ac:dyDescent="0.3">
      <c r="C1388" t="str">
        <v>06 61 16 00 53</v>
      </c>
      <c r="D1388" s="3">
        <v>1639</v>
      </c>
      <c r="E1388" t="str">
        <v>EARL le Claud des Vaches</v>
      </c>
      <c r="F1388" s="6">
        <v>44609.368819444448</v>
      </c>
      <c r="G1388">
        <v>2022</v>
      </c>
      <c r="H1388" t="str">
        <v>Eddy</v>
      </c>
      <c r="I1388" t="str">
        <v>Flament</v>
      </c>
      <c r="J1388" t="str">
        <v>earlleclaud@gmail.com</v>
      </c>
      <c r="K1388" t="str">
        <v>Le Claud des Vaches, 24270 Lanouaille, France</v>
      </c>
      <c r="L1388">
        <v>0</v>
      </c>
      <c r="M1388">
        <v>0</v>
      </c>
      <c r="N1388">
        <v>75</v>
      </c>
      <c r="O1388">
        <v>1</v>
      </c>
      <c r="P1388">
        <v>0</v>
      </c>
      <c r="Q1388" t="str">
        <v>false</v>
      </c>
      <c r="R1388" t="str">
        <v>Occitanie</v>
      </c>
      <c r="S1388" t="b">
        <v>1</v>
      </c>
      <c r="T1388">
        <v>1385</v>
      </c>
    </row>
    <row r="1389" spans="3:20" x14ac:dyDescent="0.3">
      <c r="C1389" t="str">
        <v>06 47 84 47 73</v>
      </c>
      <c r="D1389" s="3">
        <v>1640</v>
      </c>
      <c r="E1389" t="str">
        <v>EARL dans le 7 n'oeuf</v>
      </c>
      <c r="F1389" s="6">
        <v>44610.693657407406</v>
      </c>
      <c r="G1389">
        <v>2018</v>
      </c>
      <c r="H1389" t="str">
        <v>Fabrice</v>
      </c>
      <c r="I1389" t="str">
        <v>JAULIN</v>
      </c>
      <c r="J1389" t="str">
        <v>earl7noeufs@orange.fr</v>
      </c>
      <c r="K1389" t="str">
        <v>Rue du Colombier, 79300 Bressuire, France</v>
      </c>
      <c r="L1389">
        <v>0</v>
      </c>
      <c r="M1389">
        <v>0</v>
      </c>
      <c r="N1389">
        <v>110</v>
      </c>
      <c r="O1389">
        <v>3</v>
      </c>
      <c r="P1389">
        <v>0</v>
      </c>
      <c r="Q1389" t="str">
        <v>false</v>
      </c>
      <c r="R1389" t="str">
        <v>Pays de la Loire</v>
      </c>
      <c r="S1389" t="b">
        <v>1</v>
      </c>
      <c r="T1389">
        <v>1386</v>
      </c>
    </row>
    <row r="1390" spans="3:20" x14ac:dyDescent="0.3">
      <c r="C1390" t="str">
        <v>06 47 84 47 73</v>
      </c>
      <c r="D1390" s="3">
        <v>1641</v>
      </c>
      <c r="E1390" t="str">
        <v>EARL dans le 7 n'oeuf bis</v>
      </c>
      <c r="F1390" s="6">
        <v>44610.696168981478</v>
      </c>
      <c r="G1390">
        <v>2018</v>
      </c>
      <c r="H1390" t="str">
        <v>Fabrice</v>
      </c>
      <c r="I1390" t="str">
        <v>JAULIN</v>
      </c>
      <c r="J1390" t="str">
        <v>earl7noeufs@orange.fr</v>
      </c>
      <c r="K1390" t="str">
        <v>Rue du Colombier, 79300 Bressuire, France</v>
      </c>
      <c r="L1390">
        <v>0</v>
      </c>
      <c r="M1390">
        <v>0</v>
      </c>
      <c r="N1390">
        <v>110</v>
      </c>
      <c r="O1390">
        <v>2</v>
      </c>
      <c r="P1390">
        <v>0</v>
      </c>
      <c r="Q1390" t="str">
        <v>false</v>
      </c>
      <c r="R1390" t="str">
        <v>Pays de la Loire</v>
      </c>
      <c r="S1390" t="b">
        <v>1</v>
      </c>
      <c r="T1390">
        <v>1387</v>
      </c>
    </row>
    <row r="1391" spans="3:20" x14ac:dyDescent="0.3">
      <c r="C1391" t="str">
        <v>06 32 96 92 59</v>
      </c>
      <c r="D1391" s="3">
        <v>1642</v>
      </c>
      <c r="E1391" t="str">
        <v>Gaec Guihery</v>
      </c>
      <c r="F1391" s="6">
        <v>44610.793611111112</v>
      </c>
      <c r="G1391">
        <v>2022</v>
      </c>
      <c r="H1391" t="str">
        <v>Gilbert</v>
      </c>
      <c r="I1391" t="str">
        <v>GUIHERY</v>
      </c>
      <c r="J1391" t="str">
        <v>guihery.gilbert@wanadoo.fr</v>
      </c>
      <c r="K1391" t="str">
        <v>Le Plessis, 53100 Parigné-sur-Braye, France</v>
      </c>
      <c r="L1391">
        <v>0</v>
      </c>
      <c r="M1391">
        <v>0</v>
      </c>
      <c r="N1391">
        <v>117</v>
      </c>
      <c r="O1391">
        <v>1</v>
      </c>
      <c r="P1391">
        <v>17500</v>
      </c>
      <c r="Q1391" t="str">
        <v>true</v>
      </c>
      <c r="R1391" t="str">
        <v>Porte de Bretagne</v>
      </c>
      <c r="S1391" t="b">
        <v>1</v>
      </c>
      <c r="T1391">
        <v>1388</v>
      </c>
    </row>
    <row r="1392" spans="3:20" x14ac:dyDescent="0.3">
      <c r="C1392" t="str">
        <v>06 36 49 35 38</v>
      </c>
      <c r="D1392" s="3">
        <v>1643</v>
      </c>
      <c r="E1392" t="str">
        <v>MyLumioo Jean Claude RUIZ</v>
      </c>
      <c r="F1392" s="6">
        <v>44613.753449074073</v>
      </c>
      <c r="G1392">
        <v>2022</v>
      </c>
      <c r="H1392" t="str">
        <v>Jean claude</v>
      </c>
      <c r="I1392" t="str">
        <v>Ruiz</v>
      </c>
      <c r="J1392" t="str">
        <v>jcruiz1@orange.fr</v>
      </c>
      <c r="K1392" t="str">
        <v>828 Chem. des Grandes Terres, 84360 Mérindol, France</v>
      </c>
      <c r="L1392">
        <v>0</v>
      </c>
      <c r="M1392">
        <v>0</v>
      </c>
      <c r="N1392">
        <v>8</v>
      </c>
      <c r="O1392">
        <v>1</v>
      </c>
      <c r="P1392">
        <v>0</v>
      </c>
      <c r="Q1392" t="str">
        <v>false</v>
      </c>
      <c r="R1392" t="str">
        <v>Rhone Alpes</v>
      </c>
      <c r="S1392" t="b">
        <v>1</v>
      </c>
      <c r="T1392">
        <v>1389</v>
      </c>
    </row>
    <row r="1393" spans="3:20" x14ac:dyDescent="0.3">
      <c r="C1393" t="str">
        <v>06 99 48 39 92</v>
      </c>
      <c r="D1393" s="3">
        <v>1645</v>
      </c>
      <c r="E1393" t="str">
        <v>GAEC Sechet Chaindrie</v>
      </c>
      <c r="F1393" s="6">
        <v>44614.691400462965</v>
      </c>
      <c r="G1393">
        <v>2017</v>
      </c>
      <c r="H1393" t="str">
        <v>Guillaume</v>
      </c>
      <c r="I1393" t="str">
        <v>SECHET</v>
      </c>
      <c r="J1393" t="str">
        <v>gaec.sechetchaindrie@gmail.com</v>
      </c>
      <c r="K1393" t="str">
        <v>La Chaindrie, 49360 Yzernay, France</v>
      </c>
      <c r="L1393">
        <v>0</v>
      </c>
      <c r="M1393">
        <v>0</v>
      </c>
      <c r="N1393">
        <v>110</v>
      </c>
      <c r="O1393">
        <v>2</v>
      </c>
      <c r="P1393">
        <v>0</v>
      </c>
      <c r="Q1393" t="str">
        <v>false</v>
      </c>
      <c r="R1393" t="str">
        <v>Pays de la Loire</v>
      </c>
      <c r="S1393" t="b">
        <v>1</v>
      </c>
      <c r="T1393">
        <v>1390</v>
      </c>
    </row>
    <row r="1394" spans="3:20" x14ac:dyDescent="0.3">
      <c r="C1394" t="str">
        <v>06 74 15 56 86</v>
      </c>
      <c r="D1394" s="3">
        <v>1646</v>
      </c>
      <c r="E1394" t="str">
        <v>SCEA Balusson</v>
      </c>
      <c r="F1394" s="6">
        <v>44614.757615740738</v>
      </c>
      <c r="G1394">
        <v>2022</v>
      </c>
      <c r="H1394" t="str">
        <v>Benoit</v>
      </c>
      <c r="I1394" t="str">
        <v>Balusson</v>
      </c>
      <c r="J1394" t="str">
        <v>balusson_benoit@orange.fr</v>
      </c>
      <c r="K1394" t="str">
        <v>La ville Jehan, 22210 Plumieux, France</v>
      </c>
      <c r="L1394">
        <v>0</v>
      </c>
      <c r="M1394">
        <v>0</v>
      </c>
      <c r="N1394">
        <v>117</v>
      </c>
      <c r="O1394">
        <v>9</v>
      </c>
      <c r="P1394">
        <v>0</v>
      </c>
      <c r="Q1394" t="str">
        <v>false</v>
      </c>
      <c r="R1394" t="str">
        <v>Bretagne</v>
      </c>
      <c r="S1394" t="b">
        <v>1</v>
      </c>
      <c r="T1394">
        <v>1391</v>
      </c>
    </row>
    <row r="1395" spans="3:20" x14ac:dyDescent="0.3">
      <c r="C1395" t="str">
        <v>06 65 13 11 97</v>
      </c>
      <c r="D1395" s="3">
        <v>1647</v>
      </c>
      <c r="E1395" t="str">
        <v>GAEC Reconnu la motte aux loups</v>
      </c>
      <c r="F1395" s="6">
        <v>44614.76152777778</v>
      </c>
      <c r="G1395">
        <v>2022</v>
      </c>
      <c r="H1395" t="str">
        <v>Dominique</v>
      </c>
      <c r="I1395" t="str">
        <v>COBIGO</v>
      </c>
      <c r="J1395" t="str">
        <v>titia2011@live.fr</v>
      </c>
      <c r="K1395" t="str">
        <v>La Motte au Loup, 22600 La Motte, France</v>
      </c>
      <c r="L1395">
        <v>0</v>
      </c>
      <c r="M1395">
        <v>0</v>
      </c>
      <c r="N1395">
        <v>117</v>
      </c>
      <c r="O1395">
        <v>1</v>
      </c>
      <c r="P1395">
        <v>0</v>
      </c>
      <c r="Q1395" t="str">
        <v>true</v>
      </c>
      <c r="R1395" t="str">
        <v>Bretagne</v>
      </c>
      <c r="S1395" t="b">
        <v>1</v>
      </c>
      <c r="T1395">
        <v>1392</v>
      </c>
    </row>
    <row r="1396" spans="3:20" x14ac:dyDescent="0.3">
      <c r="C1396" t="str">
        <v>06 85 93 76 88</v>
      </c>
      <c r="D1396" s="3">
        <v>1648</v>
      </c>
      <c r="E1396" t="str">
        <v>GAEC GUINOT</v>
      </c>
      <c r="F1396" s="6">
        <v>44614.782557870371</v>
      </c>
      <c r="G1396">
        <v>2022</v>
      </c>
      <c r="H1396" t="str">
        <v>YVES</v>
      </c>
      <c r="I1396" t="str">
        <v>CAILLIBOTTE</v>
      </c>
      <c r="J1396" t="str">
        <v>gaec-de-guinot@laposte.net</v>
      </c>
      <c r="K1396" t="str">
        <v>Les Rues Dolo, 22230 Laurenan, France</v>
      </c>
      <c r="L1396">
        <v>0</v>
      </c>
      <c r="M1396">
        <v>0</v>
      </c>
      <c r="N1396">
        <v>75</v>
      </c>
      <c r="O1396">
        <v>2</v>
      </c>
      <c r="P1396">
        <v>0</v>
      </c>
      <c r="Q1396" t="str">
        <v>true</v>
      </c>
      <c r="R1396" t="str">
        <v>Bretagne</v>
      </c>
      <c r="S1396" t="b">
        <v>1</v>
      </c>
      <c r="T1396">
        <v>1393</v>
      </c>
    </row>
    <row r="1397" spans="3:20" x14ac:dyDescent="0.3">
      <c r="C1397" t="str">
        <v>06 80 95 23 15</v>
      </c>
      <c r="D1397" s="3">
        <v>1649</v>
      </c>
      <c r="E1397" t="str">
        <v>MyLumioo Bruneau</v>
      </c>
      <c r="F1397" s="6">
        <v>44615.646018518521</v>
      </c>
      <c r="G1397">
        <v>2022</v>
      </c>
      <c r="H1397" t="str">
        <v>Jean-François</v>
      </c>
      <c r="I1397" t="str">
        <v>BRUNEAU</v>
      </c>
      <c r="J1397" t="str">
        <v>bruneaujf@orange.fr</v>
      </c>
      <c r="K1397" t="str">
        <v>23 Rue des Sables, 37320 Truyes, France</v>
      </c>
      <c r="L1397">
        <v>0</v>
      </c>
      <c r="M1397">
        <v>0</v>
      </c>
      <c r="N1397">
        <v>8</v>
      </c>
      <c r="O1397">
        <v>1</v>
      </c>
      <c r="P1397">
        <v>0</v>
      </c>
      <c r="Q1397" t="str">
        <v>false</v>
      </c>
      <c r="R1397" t="str">
        <v>Pays de la Loire</v>
      </c>
      <c r="S1397" t="b">
        <v>1</v>
      </c>
      <c r="T1397">
        <v>1394</v>
      </c>
    </row>
    <row r="1398" spans="3:20" x14ac:dyDescent="0.3">
      <c r="C1398" t="str">
        <v>06 81 25 26 76</v>
      </c>
      <c r="D1398" s="3">
        <v>1650</v>
      </c>
      <c r="E1398" t="str">
        <v>SCEA DU CLOS DU BOSQ/ SCEA Les Monniers</v>
      </c>
      <c r="F1398" s="6">
        <v>44615.740937499999</v>
      </c>
      <c r="G1398">
        <v>2022</v>
      </c>
      <c r="H1398" t="str">
        <v>Emmanuelle</v>
      </c>
      <c r="I1398" t="str">
        <v>De Valpincon</v>
      </c>
      <c r="J1398" t="str">
        <v>emmanuelle.devalpincon@wanadoo.fr</v>
      </c>
      <c r="K1398" t="str">
        <v>Sous le Bosq, 14260 Seulline, France</v>
      </c>
      <c r="L1398">
        <v>0</v>
      </c>
      <c r="M1398">
        <v>0</v>
      </c>
      <c r="N1398">
        <v>117</v>
      </c>
      <c r="O1398">
        <v>3</v>
      </c>
      <c r="P1398">
        <v>0</v>
      </c>
      <c r="Q1398" t="str">
        <v>true</v>
      </c>
      <c r="R1398" t="str">
        <v>Porte de Bretagne</v>
      </c>
      <c r="S1398" t="b">
        <v>1</v>
      </c>
      <c r="T1398">
        <v>1395</v>
      </c>
    </row>
    <row r="1399" spans="3:20" x14ac:dyDescent="0.3">
      <c r="C1399" t="str">
        <v>06 40 31 15 16</v>
      </c>
      <c r="D1399" s="3">
        <v>1651</v>
      </c>
      <c r="E1399" t="str">
        <v>MyLumioo David Letourneur</v>
      </c>
      <c r="F1399" s="6">
        <v>44617.479641203703</v>
      </c>
      <c r="G1399">
        <v>2022</v>
      </c>
      <c r="H1399" t="str">
        <v>David</v>
      </c>
      <c r="I1399" t="str">
        <v>Letourneur</v>
      </c>
      <c r="J1399" t="str">
        <v>davidletourneur48@gmail.com</v>
      </c>
      <c r="K1399" t="str">
        <v>43 Av. du Maine, 35133 Laignelet, France</v>
      </c>
      <c r="L1399">
        <v>0</v>
      </c>
      <c r="M1399">
        <v>0</v>
      </c>
      <c r="N1399">
        <v>8</v>
      </c>
      <c r="O1399">
        <v>1</v>
      </c>
      <c r="P1399">
        <v>0</v>
      </c>
      <c r="Q1399" t="str">
        <v>false</v>
      </c>
      <c r="R1399" t="str">
        <v>Porte de Bretagne</v>
      </c>
      <c r="S1399" t="b">
        <v>1</v>
      </c>
      <c r="T1399">
        <v>1396</v>
      </c>
    </row>
    <row r="1400" spans="3:20" x14ac:dyDescent="0.3">
      <c r="C1400" t="str">
        <v>06 14 11 11 94</v>
      </c>
      <c r="D1400" s="3">
        <v>1652</v>
      </c>
      <c r="E1400" t="str">
        <v>Gaec de la Frabottière</v>
      </c>
      <c r="F1400" s="6">
        <v>44620.432025462964</v>
      </c>
      <c r="G1400">
        <v>2022</v>
      </c>
      <c r="H1400" t="str">
        <v>Joachin</v>
      </c>
      <c r="I1400" t="str">
        <v>CAILLERE</v>
      </c>
      <c r="J1400" t="str">
        <v>elodie.morel022@orange.fr</v>
      </c>
      <c r="K1400" t="str">
        <v>La Frabottière, 53220 Saint-Ellier-du-Maine, France</v>
      </c>
      <c r="L1400">
        <v>0</v>
      </c>
      <c r="M1400">
        <v>0</v>
      </c>
      <c r="N1400">
        <v>117</v>
      </c>
      <c r="O1400">
        <v>1</v>
      </c>
      <c r="P1400">
        <v>22140</v>
      </c>
      <c r="Q1400" t="str">
        <v>true</v>
      </c>
      <c r="R1400" t="str">
        <v>Porte de Bretagne</v>
      </c>
      <c r="S1400" t="b">
        <v>1</v>
      </c>
      <c r="T1400">
        <v>1397</v>
      </c>
    </row>
    <row r="1401" spans="3:20" x14ac:dyDescent="0.3">
      <c r="C1401" t="str">
        <v>07 83 84 96 33</v>
      </c>
      <c r="D1401" s="3">
        <v>1653</v>
      </c>
      <c r="E1401" t="str">
        <v>SCEA Chapifeu</v>
      </c>
      <c r="F1401" s="6">
        <v>44620.433865740742</v>
      </c>
      <c r="G1401">
        <v>2022</v>
      </c>
      <c r="H1401" t="str">
        <v>Marc</v>
      </c>
      <c r="I1401" t="str">
        <v>Courtin</v>
      </c>
      <c r="J1401" t="str">
        <v>marc.courtin@sfr.fr</v>
      </c>
      <c r="K1401" t="str">
        <v>Le Chapifeu, 53220 La Pellerine, France</v>
      </c>
      <c r="L1401">
        <v>0</v>
      </c>
      <c r="M1401">
        <v>0</v>
      </c>
      <c r="N1401">
        <v>117</v>
      </c>
      <c r="O1401">
        <v>1</v>
      </c>
      <c r="P1401">
        <v>17500</v>
      </c>
      <c r="Q1401" t="str">
        <v>true</v>
      </c>
      <c r="R1401" t="str">
        <v>Porte de Bretagne</v>
      </c>
      <c r="S1401" t="b">
        <v>1</v>
      </c>
      <c r="T1401">
        <v>1398</v>
      </c>
    </row>
    <row r="1402" spans="3:20" x14ac:dyDescent="0.3">
      <c r="C1402" t="str">
        <v>06 83 92 23 13</v>
      </c>
      <c r="D1402" s="3">
        <v>1655</v>
      </c>
      <c r="E1402" t="str">
        <v>MyLumioo Jean-Patrick Rouault</v>
      </c>
      <c r="F1402" s="6">
        <v>44620.502997685187</v>
      </c>
      <c r="G1402">
        <v>2022</v>
      </c>
      <c r="H1402" t="str">
        <v>Jean-Patrick</v>
      </c>
      <c r="I1402" t="str">
        <v>Rouault</v>
      </c>
      <c r="J1402" t="str">
        <v>jeeprouault35@gmail.com</v>
      </c>
      <c r="K1402" t="str">
        <v>1 Bel air, 35190 Longaulnay, France</v>
      </c>
      <c r="L1402">
        <v>0</v>
      </c>
      <c r="M1402">
        <v>0</v>
      </c>
      <c r="N1402">
        <v>8</v>
      </c>
      <c r="O1402">
        <v>1</v>
      </c>
      <c r="P1402">
        <v>0</v>
      </c>
      <c r="Q1402" t="str">
        <v>false</v>
      </c>
      <c r="R1402" t="str">
        <v>Porte de Bretagne</v>
      </c>
      <c r="S1402" t="b">
        <v>1</v>
      </c>
      <c r="T1402">
        <v>1399</v>
      </c>
    </row>
    <row r="1403" spans="3:20" x14ac:dyDescent="0.3">
      <c r="C1403">
        <v>643806106</v>
      </c>
      <c r="D1403" s="3">
        <v>1656</v>
      </c>
      <c r="E1403" t="str">
        <v>MyLumioo Jean-Luc Rouault</v>
      </c>
      <c r="F1403" s="6">
        <v>44620.517256944448</v>
      </c>
      <c r="G1403">
        <v>2022</v>
      </c>
      <c r="H1403" t="str">
        <v>Jean-Luc</v>
      </c>
      <c r="I1403" t="str">
        <v>Rouault</v>
      </c>
      <c r="J1403" t="str">
        <v>rouault.th@gmail.com</v>
      </c>
      <c r="K1403" t="str">
        <v>39 Les Chesnots, 35190 Miniac-sous-Bécherel, France</v>
      </c>
      <c r="L1403">
        <v>0</v>
      </c>
      <c r="M1403">
        <v>0</v>
      </c>
      <c r="N1403">
        <v>8</v>
      </c>
      <c r="O1403">
        <v>1</v>
      </c>
      <c r="P1403">
        <v>0</v>
      </c>
      <c r="Q1403" t="str">
        <v>false</v>
      </c>
      <c r="R1403" t="str">
        <v>Porte de Bretagne</v>
      </c>
      <c r="S1403" t="b">
        <v>1</v>
      </c>
      <c r="T1403">
        <v>1400</v>
      </c>
    </row>
    <row r="1404" spans="3:20" x14ac:dyDescent="0.3">
      <c r="C1404" t="str">
        <v>06 12 99 61 61</v>
      </c>
      <c r="D1404" s="3">
        <v>1657</v>
      </c>
      <c r="E1404" t="str">
        <v>MyLumioo Denis Planchais</v>
      </c>
      <c r="F1404" s="6">
        <v>44620.522627314815</v>
      </c>
      <c r="G1404">
        <v>2022</v>
      </c>
      <c r="H1404" t="str">
        <v>Denis</v>
      </c>
      <c r="I1404" t="str">
        <v>Planchais</v>
      </c>
      <c r="J1404" t="str">
        <v>dc.planchais@gmail.com</v>
      </c>
      <c r="K1404" t="str">
        <v>11 Rue des Douves, 35370 Torcé, France</v>
      </c>
      <c r="L1404">
        <v>0</v>
      </c>
      <c r="M1404">
        <v>0</v>
      </c>
      <c r="N1404">
        <v>8</v>
      </c>
      <c r="O1404">
        <v>1</v>
      </c>
      <c r="P1404">
        <v>0</v>
      </c>
      <c r="Q1404" t="str">
        <v>false</v>
      </c>
      <c r="R1404" t="str">
        <v>Porte de Bretagne</v>
      </c>
      <c r="S1404" t="b">
        <v>1</v>
      </c>
      <c r="T1404">
        <v>1401</v>
      </c>
    </row>
    <row r="1405" spans="3:20" x14ac:dyDescent="0.3">
      <c r="C1405" t="str">
        <v>06 77 77 18 10</v>
      </c>
      <c r="D1405" s="3">
        <v>1658</v>
      </c>
      <c r="E1405" t="str">
        <v>EARL Champion</v>
      </c>
      <c r="F1405" s="6">
        <v>44620.726921296293</v>
      </c>
      <c r="G1405">
        <v>2019</v>
      </c>
      <c r="H1405" t="str">
        <v>Antoine</v>
      </c>
      <c r="I1405" t="str">
        <v>CHAMPION</v>
      </c>
      <c r="J1405" t="str">
        <v>antoine.champion@neuf.fr</v>
      </c>
      <c r="K1405" t="str">
        <v>Rue de la Buhetterie, 37600 Beaulieu-lès-Loches, France</v>
      </c>
      <c r="L1405">
        <v>0</v>
      </c>
      <c r="M1405">
        <v>0</v>
      </c>
      <c r="N1405">
        <v>117</v>
      </c>
      <c r="O1405">
        <v>1</v>
      </c>
      <c r="P1405">
        <v>0</v>
      </c>
      <c r="Q1405" t="str">
        <v>false</v>
      </c>
      <c r="R1405" t="str">
        <v>Pays de la Loire</v>
      </c>
      <c r="S1405" t="b">
        <v>1</v>
      </c>
      <c r="T1405">
        <v>1402</v>
      </c>
    </row>
    <row r="1406" spans="3:20" x14ac:dyDescent="0.3">
      <c r="C1406" t="str">
        <v>06 67 30 46 02</v>
      </c>
      <c r="D1406" s="3">
        <v>1659</v>
      </c>
      <c r="E1406" t="str">
        <v>MyLumioo Emmanuel Gonzalez</v>
      </c>
      <c r="F1406" s="6">
        <v>44620.857708333337</v>
      </c>
      <c r="G1406">
        <v>2022</v>
      </c>
      <c r="H1406" t="str">
        <v>Emmanuel</v>
      </c>
      <c r="I1406" t="str">
        <v>Gonzalez</v>
      </c>
      <c r="J1406" t="str">
        <v>manugtc66@hotmail.fr</v>
      </c>
      <c r="K1406" t="str">
        <v>579 Av. du Languedoc, 66170 Saint-Féliu-d'Avall, France</v>
      </c>
      <c r="L1406">
        <v>0</v>
      </c>
      <c r="M1406">
        <v>0</v>
      </c>
      <c r="N1406">
        <v>8</v>
      </c>
      <c r="O1406">
        <v>1</v>
      </c>
      <c r="P1406">
        <v>0</v>
      </c>
      <c r="Q1406" t="str">
        <v>false</v>
      </c>
      <c r="R1406" t="str">
        <v>Occitanie</v>
      </c>
      <c r="S1406" t="b">
        <v>1</v>
      </c>
      <c r="T1406">
        <v>1403</v>
      </c>
    </row>
    <row r="1407" spans="3:20" x14ac:dyDescent="0.3">
      <c r="C1407">
        <v>0</v>
      </c>
      <c r="D1407" s="3">
        <v>1660</v>
      </c>
      <c r="E1407" t="str">
        <v>Mylumioo VENDE</v>
      </c>
      <c r="F1407" s="6">
        <v>44621.679432870369</v>
      </c>
      <c r="G1407">
        <v>2022</v>
      </c>
      <c r="H1407" t="str">
        <v>Gilbert</v>
      </c>
      <c r="I1407" t="str">
        <v>VENDE</v>
      </c>
      <c r="J1407" t="str">
        <v>gilbert.vende@sfr.fr</v>
      </c>
      <c r="K1407" t="str">
        <v>19 Rue des Braux, 17120 Cozes, France</v>
      </c>
      <c r="L1407">
        <v>0</v>
      </c>
      <c r="M1407">
        <v>0</v>
      </c>
      <c r="N1407">
        <v>8</v>
      </c>
      <c r="O1407">
        <v>1</v>
      </c>
      <c r="P1407">
        <v>0</v>
      </c>
      <c r="Q1407" t="str">
        <v>false</v>
      </c>
      <c r="R1407" t="str">
        <v>Pays de la Loire</v>
      </c>
      <c r="S1407" t="b">
        <v>1</v>
      </c>
      <c r="T1407">
        <v>1404</v>
      </c>
    </row>
    <row r="1408" spans="3:20" x14ac:dyDescent="0.3">
      <c r="C1408" t="str">
        <v>06 63 05 76 13</v>
      </c>
      <c r="D1408" s="3">
        <v>1661</v>
      </c>
      <c r="E1408" t="str">
        <v>SCEA de la hauture</v>
      </c>
      <c r="F1408" s="6">
        <v>44621.781458333331</v>
      </c>
      <c r="G1408">
        <v>2022</v>
      </c>
      <c r="H1408" t="str">
        <v>François</v>
      </c>
      <c r="I1408" t="str">
        <v>Angebaud</v>
      </c>
      <c r="J1408" t="str">
        <v>sceahauture@orange.fr</v>
      </c>
      <c r="K1408" t="str">
        <v>La Hauture, 44140 Le Bignon, France</v>
      </c>
      <c r="L1408">
        <v>0</v>
      </c>
      <c r="M1408">
        <v>0</v>
      </c>
      <c r="N1408">
        <v>117</v>
      </c>
      <c r="O1408">
        <v>2</v>
      </c>
      <c r="P1408">
        <v>0</v>
      </c>
      <c r="Q1408" t="str">
        <v>true</v>
      </c>
      <c r="R1408" t="str">
        <v>Pays de la Loire</v>
      </c>
      <c r="S1408" t="b">
        <v>1</v>
      </c>
      <c r="T1408">
        <v>1405</v>
      </c>
    </row>
    <row r="1409" spans="3:20" x14ac:dyDescent="0.3">
      <c r="C1409" t="str">
        <v>06 70 85 27 08</v>
      </c>
      <c r="D1409" s="3">
        <v>1662</v>
      </c>
      <c r="E1409" t="str">
        <v>Gaec Chesneau</v>
      </c>
      <c r="F1409" s="6">
        <v>44621.843784722223</v>
      </c>
      <c r="G1409">
        <v>2022</v>
      </c>
      <c r="H1409" t="str">
        <v>Félix</v>
      </c>
      <c r="I1409" t="str">
        <v>SABLE</v>
      </c>
      <c r="J1409" t="str">
        <v>felix.sable@laposte.net</v>
      </c>
      <c r="K1409" t="str">
        <v>Tanis, 53300 La Haie-Traversaine, France</v>
      </c>
      <c r="L1409">
        <v>0</v>
      </c>
      <c r="M1409">
        <v>0</v>
      </c>
      <c r="N1409">
        <v>117</v>
      </c>
      <c r="O1409">
        <v>1</v>
      </c>
      <c r="P1409">
        <v>17500</v>
      </c>
      <c r="Q1409" t="str">
        <v>true</v>
      </c>
      <c r="R1409" t="str">
        <v>Porte de Bretagne</v>
      </c>
      <c r="S1409" t="b">
        <v>1</v>
      </c>
      <c r="T1409">
        <v>1406</v>
      </c>
    </row>
    <row r="1410" spans="3:20" x14ac:dyDescent="0.3">
      <c r="C1410" t="str">
        <v>06 18 39 85 16</v>
      </c>
      <c r="D1410" s="3">
        <v>1663</v>
      </c>
      <c r="E1410" t="str">
        <v>L'Œuf de Beaupré</v>
      </c>
      <c r="F1410" s="6">
        <v>44622.669560185182</v>
      </c>
      <c r="G1410">
        <v>2022</v>
      </c>
      <c r="H1410" t="str">
        <v>Anthony</v>
      </c>
      <c r="I1410" t="str">
        <v>Mahe</v>
      </c>
      <c r="J1410" t="str">
        <v>loeufdebeaupre@orange.fr</v>
      </c>
      <c r="K1410" t="str">
        <v>5 Beaupré, 22170 Lanrodec, France</v>
      </c>
      <c r="L1410">
        <v>0</v>
      </c>
      <c r="M1410">
        <v>0</v>
      </c>
      <c r="N1410">
        <v>117</v>
      </c>
      <c r="O1410">
        <v>3</v>
      </c>
      <c r="P1410">
        <v>0</v>
      </c>
      <c r="Q1410" t="str">
        <v>false</v>
      </c>
      <c r="R1410" t="str">
        <v>Bretagne</v>
      </c>
      <c r="S1410" t="b">
        <v>1</v>
      </c>
      <c r="T1410">
        <v>1407</v>
      </c>
    </row>
    <row r="1411" spans="3:20" x14ac:dyDescent="0.3">
      <c r="C1411" t="str">
        <v>07 85 45 57 19</v>
      </c>
      <c r="D1411" s="3">
        <v>1664</v>
      </c>
      <c r="E1411" t="str">
        <v>MyLumioo Cazuc Yvon</v>
      </c>
      <c r="F1411" s="6">
        <v>44623.47215277778</v>
      </c>
      <c r="G1411">
        <v>2022</v>
      </c>
      <c r="H1411" t="str">
        <v>Yvon</v>
      </c>
      <c r="I1411" t="str">
        <v>CAZUC</v>
      </c>
      <c r="J1411" t="str">
        <v>yvon.cazuc@wanadoo.fr</v>
      </c>
      <c r="K1411" t="str">
        <v>1 Rue des Quatre Saisons, 29410 Pleyber-Christ, France</v>
      </c>
      <c r="L1411">
        <v>0</v>
      </c>
      <c r="M1411">
        <v>0</v>
      </c>
      <c r="N1411">
        <v>8</v>
      </c>
      <c r="O1411">
        <v>1</v>
      </c>
      <c r="P1411">
        <v>0</v>
      </c>
      <c r="Q1411" t="str">
        <v>false</v>
      </c>
      <c r="R1411" t="str">
        <v>Bretagne</v>
      </c>
      <c r="S1411" t="b">
        <v>1</v>
      </c>
      <c r="T1411">
        <v>1408</v>
      </c>
    </row>
    <row r="1412" spans="3:20" x14ac:dyDescent="0.3">
      <c r="C1412" t="str">
        <v>06 80 33 96 17</v>
      </c>
      <c r="D1412" s="3">
        <v>1665</v>
      </c>
      <c r="E1412" t="str">
        <v>MyLumioo LE COZ Michel</v>
      </c>
      <c r="F1412" s="6">
        <v>44623.478495370371</v>
      </c>
      <c r="G1412">
        <v>2022</v>
      </c>
      <c r="H1412" t="str">
        <v>Michel</v>
      </c>
      <c r="I1412" t="str">
        <v>LE COZ</v>
      </c>
      <c r="J1412" t="str">
        <v>michellecoz@orange.fr</v>
      </c>
      <c r="K1412" t="str">
        <v>Lestreminou, 29120 Plomeur, France</v>
      </c>
      <c r="L1412">
        <v>0</v>
      </c>
      <c r="M1412">
        <v>0</v>
      </c>
      <c r="N1412">
        <v>8</v>
      </c>
      <c r="O1412">
        <v>2</v>
      </c>
      <c r="P1412">
        <v>0</v>
      </c>
      <c r="Q1412" t="str">
        <v>false</v>
      </c>
      <c r="R1412" t="str">
        <v>Bretagne</v>
      </c>
      <c r="S1412" t="b">
        <v>1</v>
      </c>
      <c r="T1412">
        <v>1409</v>
      </c>
    </row>
    <row r="1413" spans="3:20" x14ac:dyDescent="0.3">
      <c r="C1413" t="str">
        <v>06 23 37 86 99</v>
      </c>
      <c r="D1413" s="3">
        <v>1666</v>
      </c>
      <c r="E1413" t="str">
        <v>MyLumiooHERVELionel</v>
      </c>
      <c r="F1413" s="6">
        <v>44623.483090277776</v>
      </c>
      <c r="G1413">
        <v>2022</v>
      </c>
      <c r="H1413" t="str">
        <v>Lionel</v>
      </c>
      <c r="I1413" t="str">
        <v>HERVE</v>
      </c>
      <c r="J1413" t="str">
        <v>lionel.herve22480@orange.fr</v>
      </c>
      <c r="K1413" t="str">
        <v>19 Jarnay, 22480 Saint-Gilles-Pligeaux, France</v>
      </c>
      <c r="L1413">
        <v>0</v>
      </c>
      <c r="M1413">
        <v>0</v>
      </c>
      <c r="N1413">
        <v>8</v>
      </c>
      <c r="O1413">
        <v>1</v>
      </c>
      <c r="P1413">
        <v>0</v>
      </c>
      <c r="Q1413" t="str">
        <v>false</v>
      </c>
      <c r="R1413" t="str">
        <v>Bretagne</v>
      </c>
      <c r="S1413" t="b">
        <v>1</v>
      </c>
      <c r="T1413">
        <v>1410</v>
      </c>
    </row>
    <row r="1414" spans="3:20" x14ac:dyDescent="0.3">
      <c r="C1414" t="str">
        <v>06 89 63 17 66</v>
      </c>
      <c r="D1414" s="3">
        <v>1667</v>
      </c>
      <c r="E1414" t="str">
        <v>MyLumioo Lamouller</v>
      </c>
      <c r="F1414" s="6">
        <v>44623.52611111111</v>
      </c>
      <c r="G1414">
        <v>2022</v>
      </c>
      <c r="H1414" t="str">
        <v>Dominique</v>
      </c>
      <c r="I1414" t="str">
        <v>LAMOULLER</v>
      </c>
      <c r="J1414" t="str">
        <v>dominique.lamouller@orange.fr</v>
      </c>
      <c r="K1414" t="str">
        <v>2 Rte de Plouaret, 22420 Lanvellec, France</v>
      </c>
      <c r="L1414">
        <v>0</v>
      </c>
      <c r="M1414">
        <v>0</v>
      </c>
      <c r="N1414">
        <v>8</v>
      </c>
      <c r="O1414">
        <v>1</v>
      </c>
      <c r="P1414">
        <v>0</v>
      </c>
      <c r="Q1414" t="str">
        <v>false</v>
      </c>
      <c r="R1414" t="str">
        <v>Bretagne</v>
      </c>
      <c r="S1414" t="b">
        <v>1</v>
      </c>
      <c r="T1414">
        <v>1411</v>
      </c>
    </row>
    <row r="1415" spans="3:20" x14ac:dyDescent="0.3">
      <c r="C1415" t="str">
        <v>06 10 13 05 78</v>
      </c>
      <c r="D1415" s="3">
        <v>1668</v>
      </c>
      <c r="E1415" t="str">
        <v>MyLumioo Le Mouel</v>
      </c>
      <c r="F1415" s="6">
        <v>44623.530844907407</v>
      </c>
      <c r="G1415">
        <v>2023</v>
      </c>
      <c r="H1415" t="str">
        <v>Benoît</v>
      </c>
      <c r="I1415" t="str">
        <v>LE MOUEL</v>
      </c>
      <c r="J1415" t="str">
        <v>benoit.lemouel@neuf.fr</v>
      </c>
      <c r="K1415" t="str">
        <v>Les Rues És Beurel, 22460 Saint-Hervé, France</v>
      </c>
      <c r="L1415">
        <v>0</v>
      </c>
      <c r="M1415">
        <v>0</v>
      </c>
      <c r="N1415">
        <v>8</v>
      </c>
      <c r="O1415">
        <v>1</v>
      </c>
      <c r="P1415">
        <v>0</v>
      </c>
      <c r="Q1415" t="str">
        <v>false</v>
      </c>
      <c r="R1415" t="str">
        <v>Bretagne</v>
      </c>
      <c r="S1415" t="b">
        <v>1</v>
      </c>
      <c r="T1415">
        <v>1412</v>
      </c>
    </row>
    <row r="1416" spans="3:20" x14ac:dyDescent="0.3">
      <c r="C1416" t="str">
        <v>06 73 90 40 37</v>
      </c>
      <c r="D1416" s="3">
        <v>1669</v>
      </c>
      <c r="E1416" t="str">
        <v>EARL Elevage du Haut Quartier</v>
      </c>
      <c r="F1416" s="6">
        <v>44623.728703703702</v>
      </c>
      <c r="G1416">
        <v>2022</v>
      </c>
      <c r="H1416" t="str">
        <v>Jérémy</v>
      </c>
      <c r="I1416" t="str">
        <v>Clavier</v>
      </c>
      <c r="J1416" t="str">
        <v>jeremyclavier@laposte.net</v>
      </c>
      <c r="K1416" t="str">
        <v>Imp. du Haut Quartier, 22400 Landéhen, France</v>
      </c>
      <c r="L1416">
        <v>0</v>
      </c>
      <c r="M1416">
        <v>0</v>
      </c>
      <c r="N1416">
        <v>75</v>
      </c>
      <c r="O1416">
        <v>1</v>
      </c>
      <c r="P1416">
        <v>0</v>
      </c>
      <c r="Q1416" t="str">
        <v>false</v>
      </c>
      <c r="R1416" t="str">
        <v>Bretagne</v>
      </c>
      <c r="S1416" t="b">
        <v>1</v>
      </c>
      <c r="T1416">
        <v>1413</v>
      </c>
    </row>
    <row r="1417" spans="3:20" x14ac:dyDescent="0.3">
      <c r="C1417" t="str">
        <v>06 75 43 30 87</v>
      </c>
      <c r="D1417" s="3">
        <v>1670</v>
      </c>
      <c r="E1417" t="str">
        <v>LECORDIER Joel</v>
      </c>
      <c r="F1417" s="6">
        <v>44623.74523148148</v>
      </c>
      <c r="G1417">
        <v>2022</v>
      </c>
      <c r="H1417" t="str">
        <v>Joel</v>
      </c>
      <c r="I1417" t="str">
        <v>Lecordier</v>
      </c>
      <c r="J1417" t="str">
        <v>joellecordier50@orange.fr</v>
      </c>
      <c r="K1417" t="str">
        <v>La Fieffé Beaujour, 50140 Mortain-Bocage, France</v>
      </c>
      <c r="L1417">
        <v>0</v>
      </c>
      <c r="M1417">
        <v>0</v>
      </c>
      <c r="N1417">
        <v>117</v>
      </c>
      <c r="O1417">
        <v>1</v>
      </c>
      <c r="P1417">
        <v>0</v>
      </c>
      <c r="Q1417" t="str">
        <v>false</v>
      </c>
      <c r="R1417" t="str">
        <v>Porte de Bretagne</v>
      </c>
      <c r="S1417" t="b">
        <v>1</v>
      </c>
      <c r="T1417">
        <v>1414</v>
      </c>
    </row>
    <row r="1418" spans="3:20" x14ac:dyDescent="0.3">
      <c r="C1418" t="str">
        <v>06 72 37 83 41</v>
      </c>
      <c r="D1418" s="3">
        <v>1671</v>
      </c>
      <c r="E1418" t="str">
        <v>Gaec de la Brahaigne</v>
      </c>
      <c r="F1418" s="6">
        <v>44623.941018518519</v>
      </c>
      <c r="G1418">
        <v>2022</v>
      </c>
      <c r="H1418" t="str">
        <v>Jacques</v>
      </c>
      <c r="I1418" t="str">
        <v>FOLLIOT</v>
      </c>
      <c r="J1418" t="str">
        <v>gaecdelabrahaigne@gmail.com</v>
      </c>
      <c r="K1418" t="str">
        <v>La Brahaigne, 72430 Chantenay-Villedieu, France</v>
      </c>
      <c r="L1418">
        <v>0</v>
      </c>
      <c r="M1418">
        <v>0</v>
      </c>
      <c r="N1418">
        <v>75</v>
      </c>
      <c r="O1418">
        <v>1</v>
      </c>
      <c r="P1418">
        <v>0</v>
      </c>
      <c r="Q1418" t="str">
        <v>false</v>
      </c>
      <c r="R1418" t="str">
        <v>Porte de Bretagne</v>
      </c>
      <c r="S1418" t="b">
        <v>1</v>
      </c>
      <c r="T1418">
        <v>1415</v>
      </c>
    </row>
    <row r="1419" spans="3:20" x14ac:dyDescent="0.3">
      <c r="C1419" t="str">
        <v>06 72 37 83 41</v>
      </c>
      <c r="D1419" s="3">
        <v>1672</v>
      </c>
      <c r="E1419" t="str">
        <v>Gaec de la Brahaigne  - porc</v>
      </c>
      <c r="F1419" s="6">
        <v>44623.942187499997</v>
      </c>
      <c r="G1419">
        <v>2022</v>
      </c>
      <c r="H1419" t="str">
        <v>Jacques</v>
      </c>
      <c r="I1419" t="str">
        <v>FOLLIOT</v>
      </c>
      <c r="J1419" t="str">
        <v>gaecdelabrahaigne@gmail.com</v>
      </c>
      <c r="K1419" t="str">
        <v>Les Gemmetières, 72430 Chantenay-Villedieu, France</v>
      </c>
      <c r="L1419">
        <v>0</v>
      </c>
      <c r="M1419">
        <v>0</v>
      </c>
      <c r="N1419">
        <v>75</v>
      </c>
      <c r="O1419">
        <v>1</v>
      </c>
      <c r="P1419">
        <v>17500</v>
      </c>
      <c r="Q1419" t="str">
        <v>true</v>
      </c>
      <c r="R1419" t="str">
        <v>Porte de Bretagne</v>
      </c>
      <c r="S1419" t="b">
        <v>1</v>
      </c>
      <c r="T1419">
        <v>1416</v>
      </c>
    </row>
    <row r="1420" spans="3:20" x14ac:dyDescent="0.3">
      <c r="C1420" t="str">
        <v>06 89 91 84 83</v>
      </c>
      <c r="D1420" s="3">
        <v>1673</v>
      </c>
      <c r="E1420" t="str">
        <v>GAEC Jouin SCA</v>
      </c>
      <c r="F1420" s="6">
        <v>44623.944432870368</v>
      </c>
      <c r="G1420">
        <v>2022</v>
      </c>
      <c r="H1420" t="str">
        <v>Antoine</v>
      </c>
      <c r="I1420" t="str">
        <v>JOUIN</v>
      </c>
      <c r="J1420" t="str">
        <v>jouin.sca@wanadoo.fr</v>
      </c>
      <c r="K1420" t="str">
        <v>Les Hardouinières, 61800 Tinchebray-Bocage, France</v>
      </c>
      <c r="L1420">
        <v>0</v>
      </c>
      <c r="M1420">
        <v>0</v>
      </c>
      <c r="N1420">
        <v>117</v>
      </c>
      <c r="O1420">
        <v>1</v>
      </c>
      <c r="P1420">
        <v>17500</v>
      </c>
      <c r="Q1420" t="str">
        <v>true</v>
      </c>
      <c r="R1420" t="str">
        <v>Porte de Bretagne</v>
      </c>
      <c r="S1420" t="b">
        <v>1</v>
      </c>
      <c r="T1420">
        <v>1417</v>
      </c>
    </row>
    <row r="1421" spans="3:20" x14ac:dyDescent="0.3">
      <c r="C1421" t="str">
        <v>06 25 93 43 52</v>
      </c>
      <c r="D1421" s="3">
        <v>1674</v>
      </c>
      <c r="E1421" t="str">
        <v>LEFORT David</v>
      </c>
      <c r="F1421" s="6">
        <v>44624.412743055553</v>
      </c>
      <c r="G1421">
        <v>2022</v>
      </c>
      <c r="H1421" t="str">
        <v>David</v>
      </c>
      <c r="I1421" t="str">
        <v>Lefort</v>
      </c>
      <c r="J1421" t="str">
        <v>lefort_david@hotmail.fr</v>
      </c>
      <c r="K1421" t="str">
        <v>14170 Vicques, France</v>
      </c>
      <c r="L1421">
        <v>0</v>
      </c>
      <c r="M1421">
        <v>0</v>
      </c>
      <c r="N1421">
        <v>117</v>
      </c>
      <c r="O1421">
        <v>1</v>
      </c>
      <c r="P1421">
        <v>0</v>
      </c>
      <c r="Q1421" t="str">
        <v>false</v>
      </c>
      <c r="R1421" t="str">
        <v>Porte de Bretagne</v>
      </c>
      <c r="S1421" t="b">
        <v>1</v>
      </c>
      <c r="T1421">
        <v>1418</v>
      </c>
    </row>
    <row r="1422" spans="3:20" x14ac:dyDescent="0.3">
      <c r="C1422" t="str">
        <v>06 77 03 87 95</v>
      </c>
      <c r="D1422" s="3">
        <v>1675</v>
      </c>
      <c r="E1422" t="str">
        <v>Gaec coignard-morlais LAIT</v>
      </c>
      <c r="F1422" s="6">
        <v>44624.681817129633</v>
      </c>
      <c r="G1422">
        <v>2022</v>
      </c>
      <c r="H1422" t="str">
        <v>Cédric</v>
      </c>
      <c r="I1422" t="str">
        <v>Coignard</v>
      </c>
      <c r="J1422" t="str">
        <v>mauny.coignard@gmail.com</v>
      </c>
      <c r="K1422" t="str">
        <v>Le Clairay, 35750 Iffendic, France</v>
      </c>
      <c r="L1422">
        <v>0</v>
      </c>
      <c r="M1422">
        <v>0</v>
      </c>
      <c r="N1422">
        <v>117</v>
      </c>
      <c r="O1422">
        <v>1</v>
      </c>
      <c r="P1422">
        <v>0</v>
      </c>
      <c r="Q1422" t="str">
        <v>false</v>
      </c>
      <c r="R1422" t="str">
        <v>Bretagne</v>
      </c>
      <c r="S1422" t="b">
        <v>1</v>
      </c>
      <c r="T1422">
        <v>1419</v>
      </c>
    </row>
    <row r="1423" spans="3:20" x14ac:dyDescent="0.3">
      <c r="C1423" t="str">
        <v>06 77 03 87 95</v>
      </c>
      <c r="D1423" s="3">
        <v>1676</v>
      </c>
      <c r="E1423" t="str">
        <v>Gaec coignard-morlais VOLAILLE</v>
      </c>
      <c r="F1423" s="6">
        <v>44624.68309027778</v>
      </c>
      <c r="G1423">
        <v>2022</v>
      </c>
      <c r="H1423" t="str">
        <v>Cédric</v>
      </c>
      <c r="I1423" t="str">
        <v>Coignard</v>
      </c>
      <c r="J1423" t="str">
        <v>mauny.coignard@gmail.com</v>
      </c>
      <c r="K1423" t="str">
        <v>Le Clairay, 35750 Iffendic, France</v>
      </c>
      <c r="L1423">
        <v>0</v>
      </c>
      <c r="M1423">
        <v>0</v>
      </c>
      <c r="N1423">
        <v>117</v>
      </c>
      <c r="O1423">
        <v>1</v>
      </c>
      <c r="P1423">
        <v>17500</v>
      </c>
      <c r="Q1423" t="str">
        <v>true</v>
      </c>
      <c r="R1423" t="str">
        <v>Bretagne</v>
      </c>
      <c r="S1423" t="b">
        <v>1</v>
      </c>
      <c r="T1423">
        <v>1420</v>
      </c>
    </row>
    <row r="1424" spans="3:20" x14ac:dyDescent="0.3">
      <c r="C1424" t="str">
        <v>02 99 73 67 44</v>
      </c>
      <c r="D1424" s="3">
        <v>1677</v>
      </c>
      <c r="E1424" t="str">
        <v>Prioul Métal Service</v>
      </c>
      <c r="F1424" s="6">
        <v>44624.69908564815</v>
      </c>
      <c r="G1424">
        <v>2022</v>
      </c>
      <c r="H1424" t="str">
        <v>Dominique</v>
      </c>
      <c r="I1424" t="str">
        <v>Prioul</v>
      </c>
      <c r="J1424" t="str">
        <v>prioulmetalservice@orange.fr</v>
      </c>
      <c r="K1424" t="str">
        <v>Le Bas du Rocher, 35560 Saint-Rémy-du-Plain, France</v>
      </c>
      <c r="L1424">
        <v>0</v>
      </c>
      <c r="M1424">
        <v>0</v>
      </c>
      <c r="N1424">
        <v>117</v>
      </c>
      <c r="O1424">
        <v>1</v>
      </c>
      <c r="P1424">
        <v>22410</v>
      </c>
      <c r="Q1424" t="str">
        <v>true</v>
      </c>
      <c r="R1424" t="str">
        <v>Porte de Bretagne</v>
      </c>
      <c r="S1424" t="b">
        <v>1</v>
      </c>
      <c r="T1424">
        <v>1421</v>
      </c>
    </row>
    <row r="1425" spans="3:20" x14ac:dyDescent="0.3">
      <c r="C1425" t="str">
        <v>06 89 07 18 72</v>
      </c>
      <c r="D1425" s="3">
        <v>1678</v>
      </c>
      <c r="E1425" t="str">
        <v>Earl alct</v>
      </c>
      <c r="F1425" s="6">
        <v>44624.760763888888</v>
      </c>
      <c r="G1425">
        <v>0</v>
      </c>
      <c r="H1425" t="str">
        <v>Joseph</v>
      </c>
      <c r="I1425" t="str">
        <v>Jourdan</v>
      </c>
      <c r="J1425" t="str">
        <v>earl.alct@orange.fr</v>
      </c>
      <c r="K1425" t="str">
        <v>Petite Pommeray, 35133 Luitré-Dompierre, France</v>
      </c>
      <c r="L1425">
        <v>0</v>
      </c>
      <c r="M1425">
        <v>0</v>
      </c>
      <c r="N1425">
        <v>117</v>
      </c>
      <c r="O1425">
        <v>1</v>
      </c>
      <c r="P1425">
        <v>0</v>
      </c>
      <c r="Q1425" t="str">
        <v>false</v>
      </c>
      <c r="R1425" t="str">
        <v>Porte de Bretagne</v>
      </c>
      <c r="S1425" t="b">
        <v>1</v>
      </c>
      <c r="T1425">
        <v>1422</v>
      </c>
    </row>
    <row r="1426" spans="3:20" x14ac:dyDescent="0.3">
      <c r="C1426" t="str">
        <v>06 06 54 49 51</v>
      </c>
      <c r="D1426" s="3">
        <v>1679</v>
      </c>
      <c r="E1426" t="str">
        <v>EARL du Limet</v>
      </c>
      <c r="F1426" s="6">
        <v>44627.494756944441</v>
      </c>
      <c r="G1426">
        <v>2019</v>
      </c>
      <c r="H1426" t="str">
        <v>David</v>
      </c>
      <c r="I1426" t="str">
        <v>CELLIER</v>
      </c>
      <c r="J1426" t="str">
        <v>david.cellier841@orange.fr</v>
      </c>
      <c r="K1426" t="str">
        <v>Le Frêne, 53800 Saint-Saturnin-du-Limet, France</v>
      </c>
      <c r="L1426">
        <v>0</v>
      </c>
      <c r="M1426">
        <v>0</v>
      </c>
      <c r="N1426">
        <v>110</v>
      </c>
      <c r="O1426">
        <v>3</v>
      </c>
      <c r="P1426">
        <v>42000</v>
      </c>
      <c r="Q1426" t="str">
        <v>true</v>
      </c>
      <c r="R1426" t="str">
        <v>Porte de Bretagne</v>
      </c>
      <c r="S1426" t="b">
        <v>1</v>
      </c>
      <c r="T1426">
        <v>1423</v>
      </c>
    </row>
    <row r="1427" spans="3:20" x14ac:dyDescent="0.3">
      <c r="C1427" t="str">
        <v>06 81 33 61 10</v>
      </c>
      <c r="D1427" s="3">
        <v>1681</v>
      </c>
      <c r="E1427" t="str">
        <v>MyLumioo Bernard Silandre</v>
      </c>
      <c r="F1427" s="6">
        <v>44627.511400462965</v>
      </c>
      <c r="G1427">
        <v>2022</v>
      </c>
      <c r="H1427" t="str">
        <v>Bernard</v>
      </c>
      <c r="I1427" t="str">
        <v>Silandre</v>
      </c>
      <c r="J1427" t="str">
        <v>silandrebernard.bs@gmail.com</v>
      </c>
      <c r="K1427" t="str">
        <v>Le Village du Bois, 61350 Saint-Roch-sur-Égrenne, France</v>
      </c>
      <c r="L1427">
        <v>0</v>
      </c>
      <c r="M1427">
        <v>0</v>
      </c>
      <c r="N1427">
        <v>8</v>
      </c>
      <c r="O1427">
        <v>1</v>
      </c>
      <c r="P1427">
        <v>0</v>
      </c>
      <c r="Q1427" t="str">
        <v>false</v>
      </c>
      <c r="R1427" t="str">
        <v>Porte de Bretagne</v>
      </c>
      <c r="S1427" t="b">
        <v>1</v>
      </c>
      <c r="T1427">
        <v>1424</v>
      </c>
    </row>
    <row r="1428" spans="3:20" x14ac:dyDescent="0.3">
      <c r="C1428" t="str">
        <v>06 07 98 47 53</v>
      </c>
      <c r="D1428" s="3">
        <v>1682</v>
      </c>
      <c r="E1428" t="str">
        <v>MyLumioo Paillaugue Stephane</v>
      </c>
      <c r="F1428" s="6">
        <v>44627.543946759259</v>
      </c>
      <c r="G1428">
        <v>2022</v>
      </c>
      <c r="H1428" t="str">
        <v>Stéphane</v>
      </c>
      <c r="I1428" t="str">
        <v>Paillaugue</v>
      </c>
      <c r="J1428" t="str">
        <v>stephane.paillaugue69@gmail.com</v>
      </c>
      <c r="K1428" t="str">
        <v>11 Rte de Corbleu, 40090 Bostens, France</v>
      </c>
      <c r="L1428">
        <v>0</v>
      </c>
      <c r="M1428">
        <v>0</v>
      </c>
      <c r="N1428">
        <v>8</v>
      </c>
      <c r="O1428">
        <v>1</v>
      </c>
      <c r="P1428">
        <v>0</v>
      </c>
      <c r="Q1428" t="str">
        <v>false</v>
      </c>
      <c r="R1428" t="str">
        <v>Occitanie</v>
      </c>
      <c r="S1428" t="b">
        <v>1</v>
      </c>
      <c r="T1428">
        <v>1425</v>
      </c>
    </row>
    <row r="1429" spans="3:20" x14ac:dyDescent="0.3">
      <c r="C1429" t="str">
        <v>06 26 72 16 17</v>
      </c>
      <c r="D1429" s="3">
        <v>1683</v>
      </c>
      <c r="E1429" t="str">
        <v>GAEC des Ti'lous</v>
      </c>
      <c r="F1429" s="6">
        <v>44628.6562962963</v>
      </c>
      <c r="G1429">
        <v>2022</v>
      </c>
      <c r="H1429" t="str">
        <v>Marie et Stéphane BIHEL</v>
      </c>
      <c r="I1429" t="str">
        <v>GAEC DES TI' LOUS</v>
      </c>
      <c r="J1429" t="str">
        <v>bihelstephane@hotmail.fr</v>
      </c>
      <c r="K1429" t="str">
        <v>Bosbaran, 56490 Saint-Malo-des-Trois-Fontaines, France</v>
      </c>
      <c r="L1429">
        <v>0</v>
      </c>
      <c r="M1429">
        <v>0</v>
      </c>
      <c r="N1429">
        <v>75</v>
      </c>
      <c r="O1429">
        <v>1</v>
      </c>
      <c r="P1429">
        <v>0</v>
      </c>
      <c r="Q1429" t="str">
        <v>false</v>
      </c>
      <c r="R1429" t="str">
        <v>Bretagne</v>
      </c>
      <c r="S1429" t="b">
        <v>1</v>
      </c>
      <c r="T1429">
        <v>1426</v>
      </c>
    </row>
    <row r="1430" spans="3:20" x14ac:dyDescent="0.3">
      <c r="C1430" t="str">
        <v>06 60 91 46 97</v>
      </c>
      <c r="D1430" s="3">
        <v>1684</v>
      </c>
      <c r="E1430" t="str">
        <v>MyLumioo Ligou</v>
      </c>
      <c r="F1430" s="6">
        <v>44628.665983796294</v>
      </c>
      <c r="G1430">
        <v>2022</v>
      </c>
      <c r="H1430" t="str">
        <v>Vincent</v>
      </c>
      <c r="I1430" t="str">
        <v>Ligou</v>
      </c>
      <c r="J1430" t="str">
        <v>v.ligou@naledi.fr</v>
      </c>
      <c r="K1430" t="str">
        <v>498 D70E, 82230 La Salvetat-Belmontet, France</v>
      </c>
      <c r="L1430">
        <v>0</v>
      </c>
      <c r="M1430">
        <v>0</v>
      </c>
      <c r="N1430">
        <v>8</v>
      </c>
      <c r="O1430">
        <v>1</v>
      </c>
      <c r="P1430">
        <v>0</v>
      </c>
      <c r="Q1430" t="str">
        <v>false</v>
      </c>
      <c r="R1430" t="str">
        <v>Occitanie</v>
      </c>
      <c r="S1430" t="b">
        <v>1</v>
      </c>
      <c r="T1430">
        <v>1427</v>
      </c>
    </row>
    <row r="1431" spans="3:20" x14ac:dyDescent="0.3">
      <c r="C1431" t="str">
        <v>06 76 24 75 78</v>
      </c>
      <c r="D1431" s="3">
        <v>1685</v>
      </c>
      <c r="E1431" t="str">
        <v>MyLumioo Bernier Benjamin</v>
      </c>
      <c r="F1431" s="6">
        <v>44628.801585648151</v>
      </c>
      <c r="G1431">
        <v>2022</v>
      </c>
      <c r="H1431" t="str">
        <v>Benjamin</v>
      </c>
      <c r="I1431" t="str">
        <v>Bernier</v>
      </c>
      <c r="J1431" t="str">
        <v>benjaminbernier1989@gmail.com</v>
      </c>
      <c r="K1431" t="str">
        <v>61 Rue d'Anjou 24, 49620 Mauges-sur-Loire, France</v>
      </c>
      <c r="L1431">
        <v>0</v>
      </c>
      <c r="M1431">
        <v>0</v>
      </c>
      <c r="N1431">
        <v>8</v>
      </c>
      <c r="O1431">
        <v>1</v>
      </c>
      <c r="P1431">
        <v>0</v>
      </c>
      <c r="Q1431" t="str">
        <v>false</v>
      </c>
      <c r="R1431" t="str">
        <v>Pays de la Loire</v>
      </c>
      <c r="S1431" t="b">
        <v>1</v>
      </c>
      <c r="T1431">
        <v>1428</v>
      </c>
    </row>
    <row r="1432" spans="3:20" x14ac:dyDescent="0.3">
      <c r="C1432" t="str">
        <v>06 95 26 18 72</v>
      </c>
      <c r="D1432" s="3">
        <v>1686</v>
      </c>
      <c r="E1432" t="str">
        <v>Earl Bidault Père et Fils</v>
      </c>
      <c r="F1432" s="6">
        <v>44628.989398148151</v>
      </c>
      <c r="G1432">
        <v>0</v>
      </c>
      <c r="H1432" t="str">
        <v>Dominique</v>
      </c>
      <c r="I1432" t="str">
        <v>Bidault</v>
      </c>
      <c r="J1432" t="str">
        <v>earlbidault@orange.fr</v>
      </c>
      <c r="K1432" t="str">
        <v>Le Tremblay, 72300 Précigné, France</v>
      </c>
      <c r="L1432">
        <v>0</v>
      </c>
      <c r="M1432">
        <v>0</v>
      </c>
      <c r="N1432">
        <v>75</v>
      </c>
      <c r="O1432">
        <v>2</v>
      </c>
      <c r="P1432">
        <v>0</v>
      </c>
      <c r="Q1432" t="str">
        <v>false</v>
      </c>
      <c r="R1432" t="str">
        <v>Porte de Bretagne</v>
      </c>
      <c r="S1432" t="b">
        <v>1</v>
      </c>
      <c r="T1432">
        <v>1429</v>
      </c>
    </row>
    <row r="1433" spans="3:20" x14ac:dyDescent="0.3">
      <c r="C1433" t="str">
        <v>06 30 55 05 95</v>
      </c>
      <c r="D1433" s="3">
        <v>1687</v>
      </c>
      <c r="E1433" t="str">
        <v>SCEA  le Pironnec</v>
      </c>
      <c r="F1433" s="6">
        <v>44630.470439814817</v>
      </c>
      <c r="G1433">
        <v>2017</v>
      </c>
      <c r="H1433" t="str">
        <v>Christophe</v>
      </c>
      <c r="I1433" t="str">
        <v>LE PIRONNEC</v>
      </c>
      <c r="J1433" t="str">
        <v>kerdain@outlook.fr</v>
      </c>
      <c r="K1433" t="str">
        <v>Kerdain, 56230 Questembert, France</v>
      </c>
      <c r="L1433">
        <v>0</v>
      </c>
      <c r="M1433">
        <v>0</v>
      </c>
      <c r="N1433">
        <v>108</v>
      </c>
      <c r="O1433">
        <v>3</v>
      </c>
      <c r="P1433">
        <v>17500</v>
      </c>
      <c r="Q1433" t="str">
        <v>true</v>
      </c>
      <c r="R1433" t="str">
        <v>Bretagne</v>
      </c>
      <c r="S1433" t="b">
        <v>1</v>
      </c>
      <c r="T1433">
        <v>1430</v>
      </c>
    </row>
    <row r="1434" spans="3:20" x14ac:dyDescent="0.3">
      <c r="C1434" t="str">
        <v>07 89 45 59 82</v>
      </c>
      <c r="D1434" s="3">
        <v>1688</v>
      </c>
      <c r="E1434" t="str">
        <v>Mylumioo Girardeaux</v>
      </c>
      <c r="F1434" s="6">
        <v>44630.604409722226</v>
      </c>
      <c r="G1434">
        <v>2022</v>
      </c>
      <c r="H1434" t="str">
        <v>Jean-François</v>
      </c>
      <c r="I1434" t="str">
        <v>Girardeaux</v>
      </c>
      <c r="J1434" t="str">
        <v>girardeau5@orange.fr</v>
      </c>
      <c r="K1434" t="str">
        <v>Soulièvres, 79600 Airvault, France</v>
      </c>
      <c r="L1434">
        <v>0</v>
      </c>
      <c r="M1434">
        <v>0</v>
      </c>
      <c r="N1434">
        <v>8</v>
      </c>
      <c r="O1434">
        <v>1</v>
      </c>
      <c r="P1434">
        <v>0</v>
      </c>
      <c r="Q1434" t="str">
        <v>false</v>
      </c>
      <c r="R1434" t="str">
        <v>Pays de la Loire</v>
      </c>
      <c r="S1434" t="b">
        <v>1</v>
      </c>
      <c r="T1434">
        <v>1431</v>
      </c>
    </row>
    <row r="1435" spans="3:20" x14ac:dyDescent="0.3">
      <c r="C1435" t="str">
        <v>06 32 59 58 28</v>
      </c>
      <c r="D1435" s="3">
        <v>1689</v>
      </c>
      <c r="E1435" t="str">
        <v>GAEC Des Templiers</v>
      </c>
      <c r="F1435" s="6">
        <v>44630.630509259259</v>
      </c>
      <c r="G1435">
        <v>2022</v>
      </c>
      <c r="H1435" t="str">
        <v>Daniele</v>
      </c>
      <c r="I1435" t="str">
        <v>LARIVEN</v>
      </c>
      <c r="J1435" t="str">
        <v>gaecdestempliers@hotmail.com</v>
      </c>
      <c r="K1435" t="str">
        <v>Rue de Croas Skoll, 22260 Ploëzal, France</v>
      </c>
      <c r="L1435">
        <v>0</v>
      </c>
      <c r="M1435">
        <v>0</v>
      </c>
      <c r="N1435">
        <v>117</v>
      </c>
      <c r="O1435">
        <v>1</v>
      </c>
      <c r="P1435">
        <v>0</v>
      </c>
      <c r="Q1435" t="str">
        <v>false</v>
      </c>
      <c r="R1435" t="str">
        <v>Bretagne</v>
      </c>
      <c r="S1435" t="b">
        <v>1</v>
      </c>
      <c r="T1435">
        <v>1432</v>
      </c>
    </row>
    <row r="1436" spans="3:20" x14ac:dyDescent="0.3">
      <c r="C1436" t="str">
        <v>06 23 22 40 50</v>
      </c>
      <c r="D1436" s="3">
        <v>1691</v>
      </c>
      <c r="E1436" t="str">
        <v>EARL Des Rairies</v>
      </c>
      <c r="F1436" s="6">
        <v>44631.44121527778</v>
      </c>
      <c r="G1436">
        <v>2018</v>
      </c>
      <c r="H1436" t="str">
        <v>Franck</v>
      </c>
      <c r="I1436" t="str">
        <v>MALINGUE</v>
      </c>
      <c r="J1436" t="str">
        <v>earl.des.rairies@orange.fr</v>
      </c>
      <c r="K1436" t="str">
        <v>Saint-Laurent-du-Mottay, 49410 Mauges-sur-Loire, France</v>
      </c>
      <c r="L1436">
        <v>0</v>
      </c>
      <c r="M1436">
        <v>0</v>
      </c>
      <c r="N1436">
        <v>110</v>
      </c>
      <c r="O1436">
        <v>1</v>
      </c>
      <c r="P1436">
        <v>0</v>
      </c>
      <c r="Q1436" t="str">
        <v>false</v>
      </c>
      <c r="R1436" t="str">
        <v>Pays de la Loire</v>
      </c>
      <c r="S1436" t="b">
        <v>1</v>
      </c>
      <c r="T1436">
        <v>1433</v>
      </c>
    </row>
    <row r="1437" spans="3:20" x14ac:dyDescent="0.3">
      <c r="C1437" t="str">
        <v>06 49 52 56 23</v>
      </c>
      <c r="D1437" s="3">
        <v>1692</v>
      </c>
      <c r="E1437" t="str">
        <v>MyLumioo Guillaume Sourdril</v>
      </c>
      <c r="F1437" s="6">
        <v>44631.556122685186</v>
      </c>
      <c r="G1437">
        <v>2022</v>
      </c>
      <c r="H1437" t="str">
        <v>Guillaume</v>
      </c>
      <c r="I1437" t="str">
        <v>Sourdril</v>
      </c>
      <c r="J1437" t="str">
        <v>guillaume.sourdril@gmail.com</v>
      </c>
      <c r="K1437" t="str">
        <v>19 Champolin, 35530 Brécé, France</v>
      </c>
      <c r="L1437">
        <v>0</v>
      </c>
      <c r="M1437">
        <v>0</v>
      </c>
      <c r="N1437">
        <v>8</v>
      </c>
      <c r="O1437">
        <v>1</v>
      </c>
      <c r="P1437">
        <v>0</v>
      </c>
      <c r="Q1437" t="str">
        <v>false</v>
      </c>
      <c r="R1437" t="str">
        <v>Porte de Bretagne</v>
      </c>
      <c r="S1437" t="b">
        <v>1</v>
      </c>
      <c r="T1437">
        <v>1434</v>
      </c>
    </row>
    <row r="1438" spans="3:20" x14ac:dyDescent="0.3">
      <c r="C1438" t="str">
        <v>06 84 66 40 25</v>
      </c>
      <c r="D1438" s="3">
        <v>1693</v>
      </c>
      <c r="E1438" t="str">
        <v>Gaec Leballeur</v>
      </c>
      <c r="F1438" s="6">
        <v>44634.420856481483</v>
      </c>
      <c r="G1438">
        <v>2022</v>
      </c>
      <c r="H1438" t="str">
        <v>PIERRE</v>
      </c>
      <c r="I1438" t="str">
        <v>LEBALLEUR</v>
      </c>
      <c r="J1438" t="str">
        <v>leballeur@orange.fr</v>
      </c>
      <c r="K1438" t="str">
        <v>Rimbaudet, 72350 Poillé-sur-Vègre, France</v>
      </c>
      <c r="L1438">
        <v>0</v>
      </c>
      <c r="M1438">
        <v>0</v>
      </c>
      <c r="N1438">
        <v>117</v>
      </c>
      <c r="O1438">
        <v>1</v>
      </c>
      <c r="P1438">
        <v>17500</v>
      </c>
      <c r="Q1438" t="str">
        <v>true</v>
      </c>
      <c r="R1438" t="str">
        <v>Porte de Bretagne</v>
      </c>
      <c r="S1438" t="b">
        <v>1</v>
      </c>
      <c r="T1438">
        <v>1435</v>
      </c>
    </row>
    <row r="1439" spans="3:20" x14ac:dyDescent="0.3">
      <c r="C1439" t="str">
        <v>06 10 84 63 35</v>
      </c>
      <c r="D1439" s="3">
        <v>1694</v>
      </c>
      <c r="E1439" t="str">
        <v>SCEA Coudreuse</v>
      </c>
      <c r="F1439" s="6">
        <v>44634.422453703701</v>
      </c>
      <c r="G1439">
        <v>2022</v>
      </c>
      <c r="H1439" t="str">
        <v>Jérôme</v>
      </c>
      <c r="I1439" t="str">
        <v>COUDREUSE</v>
      </c>
      <c r="J1439" t="str">
        <v>lagueriviere@sfr.fr</v>
      </c>
      <c r="K1439" t="str">
        <v>La Guérivière, 72300 Juigné-sur-Sarthe, France</v>
      </c>
      <c r="L1439">
        <v>0</v>
      </c>
      <c r="M1439">
        <v>0</v>
      </c>
      <c r="N1439">
        <v>117</v>
      </c>
      <c r="O1439">
        <v>1</v>
      </c>
      <c r="P1439">
        <v>0</v>
      </c>
      <c r="Q1439" t="str">
        <v>false</v>
      </c>
      <c r="R1439" t="str">
        <v>Porte de Bretagne</v>
      </c>
      <c r="S1439" t="b">
        <v>1</v>
      </c>
      <c r="T1439">
        <v>1436</v>
      </c>
    </row>
    <row r="1440" spans="3:20" x14ac:dyDescent="0.3">
      <c r="C1440" t="str">
        <v>06 48 31 19 36</v>
      </c>
      <c r="D1440" s="3">
        <v>1695</v>
      </c>
      <c r="E1440" t="str">
        <v>Scea de la Guyardière</v>
      </c>
      <c r="F1440" s="6">
        <v>44634.424224537041</v>
      </c>
      <c r="G1440">
        <v>2022</v>
      </c>
      <c r="H1440" t="str">
        <v>Florian</v>
      </c>
      <c r="I1440" t="str">
        <v>Pencher</v>
      </c>
      <c r="J1440" t="str">
        <v>florian.pencher@gmail.com</v>
      </c>
      <c r="K1440" t="str">
        <v>La Guyardière, 72430 Asnières-sur-Vègre, France</v>
      </c>
      <c r="L1440">
        <v>0</v>
      </c>
      <c r="M1440">
        <v>0</v>
      </c>
      <c r="N1440">
        <v>117</v>
      </c>
      <c r="O1440">
        <v>3</v>
      </c>
      <c r="P1440">
        <v>66000</v>
      </c>
      <c r="Q1440" t="str">
        <v>true</v>
      </c>
      <c r="R1440" t="str">
        <v>Porte de Bretagne</v>
      </c>
      <c r="S1440" t="b">
        <v>1</v>
      </c>
      <c r="T1440">
        <v>1437</v>
      </c>
    </row>
    <row r="1441" spans="3:20" x14ac:dyDescent="0.3">
      <c r="C1441" t="str">
        <v>07 87 07 01 91</v>
      </c>
      <c r="D1441" s="3">
        <v>1696</v>
      </c>
      <c r="E1441" t="str">
        <v>EARL le Padrun</v>
      </c>
      <c r="F1441" s="6">
        <v>44634.484710648147</v>
      </c>
      <c r="G1441">
        <v>2022</v>
      </c>
      <c r="H1441" t="str">
        <v>Ronald</v>
      </c>
      <c r="I1441" t="str">
        <v>LE PADRUN</v>
      </c>
      <c r="J1441" t="str">
        <v>lepadrun@orange.fr</v>
      </c>
      <c r="K1441" t="str">
        <v>Le Cosquer, 56500 Moréac, France</v>
      </c>
      <c r="L1441">
        <v>0</v>
      </c>
      <c r="M1441">
        <v>0</v>
      </c>
      <c r="N1441">
        <v>75</v>
      </c>
      <c r="O1441">
        <v>1</v>
      </c>
      <c r="P1441">
        <v>0</v>
      </c>
      <c r="Q1441" t="str">
        <v>false</v>
      </c>
      <c r="R1441" t="str">
        <v>Bretagne</v>
      </c>
      <c r="S1441" t="b">
        <v>1</v>
      </c>
      <c r="T1441">
        <v>1438</v>
      </c>
    </row>
    <row r="1442" spans="3:20" x14ac:dyDescent="0.3">
      <c r="C1442" t="str">
        <v>07 81 51 51 39</v>
      </c>
      <c r="D1442" s="3">
        <v>1697</v>
      </c>
      <c r="E1442" t="str">
        <v>MyLumioo Patrick Boudet</v>
      </c>
      <c r="F1442" s="6">
        <v>44635.634282407409</v>
      </c>
      <c r="G1442">
        <v>2022</v>
      </c>
      <c r="H1442" t="str">
        <v>Patrick</v>
      </c>
      <c r="I1442" t="str">
        <v>Boudet</v>
      </c>
      <c r="J1442" t="str">
        <v>Boudet.patrick@wanadoo.fr</v>
      </c>
      <c r="K1442" t="str">
        <v>7 La Clôture Colas, 35480 Guipry-Messac, France</v>
      </c>
      <c r="L1442">
        <v>0</v>
      </c>
      <c r="M1442">
        <v>0</v>
      </c>
      <c r="N1442">
        <v>8</v>
      </c>
      <c r="O1442">
        <v>1</v>
      </c>
      <c r="P1442">
        <v>0</v>
      </c>
      <c r="Q1442" t="str">
        <v>false</v>
      </c>
      <c r="R1442" t="str">
        <v>Porte de Bretagne</v>
      </c>
      <c r="S1442" t="b">
        <v>1</v>
      </c>
      <c r="T1442">
        <v>1439</v>
      </c>
    </row>
    <row r="1443" spans="3:20" x14ac:dyDescent="0.3">
      <c r="C1443" t="str">
        <v>06 07 19 95 82</v>
      </c>
      <c r="D1443" s="3">
        <v>1698</v>
      </c>
      <c r="E1443" t="str">
        <v>EARL l'oeuf de Marans</v>
      </c>
      <c r="F1443" s="6">
        <v>44635.648611111108</v>
      </c>
      <c r="G1443">
        <v>2016</v>
      </c>
      <c r="H1443" t="str">
        <v>Nicolas</v>
      </c>
      <c r="I1443" t="str">
        <v>PETIT</v>
      </c>
      <c r="J1443" t="str">
        <v>oeufdemarans@orange.fr</v>
      </c>
      <c r="K1443" t="str">
        <v>Bellevue, 17230 Marans, France</v>
      </c>
      <c r="L1443">
        <v>0</v>
      </c>
      <c r="M1443">
        <v>0</v>
      </c>
      <c r="N1443">
        <v>110</v>
      </c>
      <c r="O1443">
        <v>1</v>
      </c>
      <c r="P1443">
        <v>0</v>
      </c>
      <c r="Q1443" t="str">
        <v>false</v>
      </c>
      <c r="R1443" t="str">
        <v>Pays de la Loire</v>
      </c>
      <c r="S1443" t="b">
        <v>1</v>
      </c>
      <c r="T1443">
        <v>1440</v>
      </c>
    </row>
    <row r="1444" spans="3:20" x14ac:dyDescent="0.3">
      <c r="C1444" t="str">
        <v>06 15 46 32 99</v>
      </c>
      <c r="D1444" s="3">
        <v>1700</v>
      </c>
      <c r="E1444" t="str">
        <v>My Lumioo Lavail</v>
      </c>
      <c r="F1444" s="6">
        <v>44636.544178240743</v>
      </c>
      <c r="G1444">
        <v>2022</v>
      </c>
      <c r="H1444" t="str">
        <v>E</v>
      </c>
      <c r="I1444" t="str">
        <v>Lavail</v>
      </c>
      <c r="J1444" t="str">
        <v>est40290@me.com</v>
      </c>
      <c r="K1444" t="str">
        <v>1459 Rte des Pyrénées, 40290 Estibeaux, France</v>
      </c>
      <c r="L1444">
        <v>0</v>
      </c>
      <c r="M1444">
        <v>0</v>
      </c>
      <c r="N1444">
        <v>8</v>
      </c>
      <c r="O1444">
        <v>1</v>
      </c>
      <c r="P1444">
        <v>0</v>
      </c>
      <c r="Q1444" t="str">
        <v>false</v>
      </c>
      <c r="R1444" t="str">
        <v>Occitanie</v>
      </c>
      <c r="S1444" t="b">
        <v>1</v>
      </c>
      <c r="T1444">
        <v>1441</v>
      </c>
    </row>
    <row r="1445" spans="3:20" x14ac:dyDescent="0.3">
      <c r="C1445" t="str">
        <v>05 65 23 77 45</v>
      </c>
      <c r="D1445" s="3">
        <v>1701</v>
      </c>
      <c r="E1445" t="str">
        <v>MyLumioo Seuntjean</v>
      </c>
      <c r="F1445" s="6">
        <v>44636.552708333336</v>
      </c>
      <c r="G1445">
        <v>2022</v>
      </c>
      <c r="H1445" t="str">
        <v>M</v>
      </c>
      <c r="I1445" t="str">
        <v>Dieter</v>
      </c>
      <c r="J1445" t="str">
        <v>dieter.france@orange.fr</v>
      </c>
      <c r="K1445" t="str">
        <v>Les Combels de Coy, 46250 Goujounac, France</v>
      </c>
      <c r="L1445">
        <v>0</v>
      </c>
      <c r="M1445">
        <v>0</v>
      </c>
      <c r="N1445">
        <v>8</v>
      </c>
      <c r="O1445">
        <v>2</v>
      </c>
      <c r="P1445">
        <v>0</v>
      </c>
      <c r="Q1445" t="str">
        <v>false</v>
      </c>
      <c r="R1445" t="str">
        <v>Occitanie</v>
      </c>
      <c r="S1445" t="b">
        <v>1</v>
      </c>
      <c r="T1445">
        <v>1442</v>
      </c>
    </row>
    <row r="1446" spans="3:20" x14ac:dyDescent="0.3">
      <c r="C1446" t="str">
        <v>06 07 34 32 85</v>
      </c>
      <c r="D1446" s="3">
        <v>1702</v>
      </c>
      <c r="E1446" t="str">
        <v>Scea longerieux</v>
      </c>
      <c r="F1446" s="6">
        <v>44636.686898148146</v>
      </c>
      <c r="G1446">
        <v>2022</v>
      </c>
      <c r="H1446" t="str">
        <v>Geoffrey</v>
      </c>
      <c r="I1446" t="str">
        <v>Magisson</v>
      </c>
      <c r="J1446" t="str">
        <v>scea.longerieux@gmail.com</v>
      </c>
      <c r="K1446" t="str">
        <v>10 Grande Rue, 55100 Montzéville, France</v>
      </c>
      <c r="L1446">
        <v>0</v>
      </c>
      <c r="M1446">
        <v>0</v>
      </c>
      <c r="N1446">
        <v>117</v>
      </c>
      <c r="O1446">
        <v>1</v>
      </c>
      <c r="P1446">
        <v>17500</v>
      </c>
      <c r="Q1446" t="str">
        <v>true</v>
      </c>
      <c r="R1446" t="str">
        <v>Porte de Bretagne</v>
      </c>
      <c r="S1446" t="b">
        <v>1</v>
      </c>
      <c r="T1446">
        <v>1443</v>
      </c>
    </row>
    <row r="1447" spans="3:20" x14ac:dyDescent="0.3">
      <c r="C1447" t="str">
        <v>06 29 24 25 71</v>
      </c>
      <c r="D1447" s="3">
        <v>1703</v>
      </c>
      <c r="E1447" t="str">
        <v>GAEC LE HIR FOURCHON</v>
      </c>
      <c r="F1447" s="6">
        <v>44636.770868055559</v>
      </c>
      <c r="G1447">
        <v>2022</v>
      </c>
      <c r="H1447" t="str">
        <v>Sylvie</v>
      </c>
      <c r="I1447" t="str">
        <v>LE HIR</v>
      </c>
      <c r="J1447" t="str">
        <v>lehir.sylvie@orange.fr</v>
      </c>
      <c r="K1447" t="str">
        <v>Curlan, 22530 Guerlédan, France</v>
      </c>
      <c r="L1447">
        <v>0</v>
      </c>
      <c r="M1447">
        <v>0</v>
      </c>
      <c r="N1447">
        <v>117</v>
      </c>
      <c r="O1447">
        <v>1</v>
      </c>
      <c r="P1447">
        <v>0</v>
      </c>
      <c r="Q1447" t="str">
        <v>false</v>
      </c>
      <c r="R1447" t="str">
        <v>Bretagne</v>
      </c>
      <c r="S1447" t="b">
        <v>1</v>
      </c>
      <c r="T1447">
        <v>1444</v>
      </c>
    </row>
    <row r="1448" spans="3:20" x14ac:dyDescent="0.3">
      <c r="C1448" t="str">
        <v>06 35 26 91 62</v>
      </c>
      <c r="D1448" s="3">
        <v>1704</v>
      </c>
      <c r="E1448" t="str">
        <v>EARL PJP Pasquet Ferme</v>
      </c>
      <c r="F1448" s="6">
        <v>44636.781736111108</v>
      </c>
      <c r="G1448">
        <v>2022</v>
      </c>
      <c r="H1448" t="str">
        <v>Jean-charles</v>
      </c>
      <c r="I1448" t="str">
        <v>Pasquet</v>
      </c>
      <c r="J1448" t="str">
        <v>earlpasquet@gmail.com</v>
      </c>
      <c r="K1448" t="str">
        <v>La Daudrairie, 35210 Châtillon-en-Vendelais, France</v>
      </c>
      <c r="L1448">
        <v>0</v>
      </c>
      <c r="M1448">
        <v>0</v>
      </c>
      <c r="N1448">
        <v>117</v>
      </c>
      <c r="O1448">
        <v>1</v>
      </c>
      <c r="P1448">
        <v>0</v>
      </c>
      <c r="Q1448" t="str">
        <v>false</v>
      </c>
      <c r="R1448" t="str">
        <v>Porte de Bretagne</v>
      </c>
      <c r="S1448" t="b">
        <v>1</v>
      </c>
      <c r="T1448">
        <v>1445</v>
      </c>
    </row>
    <row r="1449" spans="3:20" x14ac:dyDescent="0.3">
      <c r="C1449" t="str">
        <v>06 35 26 91 62</v>
      </c>
      <c r="D1449" s="3">
        <v>1705</v>
      </c>
      <c r="E1449" t="str">
        <v>EARL PJP Pasquet Gîte</v>
      </c>
      <c r="F1449" s="6">
        <v>44636.782129629632</v>
      </c>
      <c r="G1449">
        <v>2022</v>
      </c>
      <c r="H1449" t="str">
        <v>Jean-charles</v>
      </c>
      <c r="I1449" t="str">
        <v>Pasquet</v>
      </c>
      <c r="J1449" t="str">
        <v>earlpasquet@gmail.com</v>
      </c>
      <c r="K1449" t="str">
        <v>La Daudrairie, 35210 Châtillon-en-Vendelais, France</v>
      </c>
      <c r="L1449">
        <v>0</v>
      </c>
      <c r="M1449">
        <v>0</v>
      </c>
      <c r="N1449">
        <v>117</v>
      </c>
      <c r="O1449">
        <v>1</v>
      </c>
      <c r="P1449">
        <v>17500</v>
      </c>
      <c r="Q1449" t="str">
        <v>true</v>
      </c>
      <c r="R1449" t="str">
        <v>Porte de Bretagne</v>
      </c>
      <c r="S1449" t="b">
        <v>1</v>
      </c>
      <c r="T1449">
        <v>1446</v>
      </c>
    </row>
    <row r="1450" spans="3:20" x14ac:dyDescent="0.3">
      <c r="C1450" t="str">
        <v>06 19 15 12 73</v>
      </c>
      <c r="D1450" s="3">
        <v>1706</v>
      </c>
      <c r="E1450" t="str">
        <v>GAEC du Pré de l'étang</v>
      </c>
      <c r="F1450" s="6">
        <v>44637.612453703703</v>
      </c>
      <c r="G1450">
        <v>2022</v>
      </c>
      <c r="H1450" t="str">
        <v>Rouyer</v>
      </c>
      <c r="I1450" t="str">
        <v>Patrice</v>
      </c>
      <c r="J1450" t="str">
        <v>gaec.predeletang@orange.fr</v>
      </c>
      <c r="K1450" t="str">
        <v>Rte de Triconville, 55500 Dagonville, France</v>
      </c>
      <c r="L1450">
        <v>0</v>
      </c>
      <c r="M1450">
        <v>0</v>
      </c>
      <c r="N1450">
        <v>117</v>
      </c>
      <c r="O1450">
        <v>1</v>
      </c>
      <c r="P1450">
        <v>22140</v>
      </c>
      <c r="Q1450" t="str">
        <v>true</v>
      </c>
      <c r="R1450" t="str">
        <v>Porte de Bretagne</v>
      </c>
      <c r="S1450" t="b">
        <v>1</v>
      </c>
      <c r="T1450">
        <v>1447</v>
      </c>
    </row>
    <row r="1451" spans="3:20" x14ac:dyDescent="0.3">
      <c r="C1451" t="str">
        <v>06 15 31 87 54</v>
      </c>
      <c r="D1451" s="3">
        <v>1707</v>
      </c>
      <c r="E1451" t="str">
        <v>EARL Desbois</v>
      </c>
      <c r="F1451" s="6">
        <v>44637.704004629632</v>
      </c>
      <c r="G1451">
        <v>2019</v>
      </c>
      <c r="H1451" t="str">
        <v>Stéphane</v>
      </c>
      <c r="I1451" t="str">
        <v>DESBOIS</v>
      </c>
      <c r="J1451" t="str">
        <v>gaec.desbois@orange.fr</v>
      </c>
      <c r="K1451" t="str">
        <v>La ville au Porcher, 56130 Nivillac, France</v>
      </c>
      <c r="L1451">
        <v>0</v>
      </c>
      <c r="M1451">
        <v>0</v>
      </c>
      <c r="N1451">
        <v>96</v>
      </c>
      <c r="O1451">
        <v>2</v>
      </c>
      <c r="P1451">
        <v>52500</v>
      </c>
      <c r="Q1451" t="str">
        <v>false</v>
      </c>
      <c r="R1451" t="str">
        <v>Bretagne</v>
      </c>
      <c r="S1451" t="b">
        <v>1</v>
      </c>
      <c r="T1451">
        <v>1448</v>
      </c>
    </row>
    <row r="1452" spans="3:20" x14ac:dyDescent="0.3">
      <c r="C1452" t="str">
        <v>06 21 03 03 36</v>
      </c>
      <c r="D1452" s="3">
        <v>1708</v>
      </c>
      <c r="E1452" t="str">
        <v>Gaec Roger</v>
      </c>
      <c r="F1452" s="6">
        <v>44637.765150462961</v>
      </c>
      <c r="G1452">
        <v>2022</v>
      </c>
      <c r="H1452" t="str">
        <v>Roger</v>
      </c>
      <c r="I1452" t="str">
        <v>Christophe</v>
      </c>
      <c r="J1452" t="str">
        <v>christophe.roger35@orange.fr</v>
      </c>
      <c r="K1452" t="str">
        <v>La Hodiardière, 35500 Saint-M'Hervé, France</v>
      </c>
      <c r="L1452">
        <v>0</v>
      </c>
      <c r="M1452">
        <v>0</v>
      </c>
      <c r="N1452">
        <v>117</v>
      </c>
      <c r="O1452">
        <v>1</v>
      </c>
      <c r="P1452">
        <v>0</v>
      </c>
      <c r="Q1452" t="str">
        <v>false</v>
      </c>
      <c r="R1452" t="str">
        <v>Porte de Bretagne</v>
      </c>
      <c r="S1452" t="b">
        <v>1</v>
      </c>
      <c r="T1452">
        <v>1449</v>
      </c>
    </row>
    <row r="1453" spans="3:20" x14ac:dyDescent="0.3">
      <c r="C1453" t="str">
        <v>06 76 58 76 18</v>
      </c>
      <c r="D1453" s="3">
        <v>1709</v>
      </c>
      <c r="E1453" t="str">
        <v>Scea la Champagne</v>
      </c>
      <c r="F1453" s="6">
        <v>44637.806493055556</v>
      </c>
      <c r="G1453">
        <v>2022</v>
      </c>
      <c r="H1453" t="str">
        <v>Stéphane</v>
      </c>
      <c r="I1453" t="str">
        <v>Pichard</v>
      </c>
      <c r="J1453" t="str">
        <v>scealachampagne@orange.fr</v>
      </c>
      <c r="K1453" t="str">
        <v>Ville Collière, 35610 Pleine-Fougères, France</v>
      </c>
      <c r="L1453">
        <v>0</v>
      </c>
      <c r="M1453">
        <v>0</v>
      </c>
      <c r="N1453">
        <v>117</v>
      </c>
      <c r="O1453">
        <v>1</v>
      </c>
      <c r="P1453">
        <v>0</v>
      </c>
      <c r="Q1453" t="str">
        <v>false</v>
      </c>
      <c r="R1453" t="str">
        <v>Porte de Bretagne</v>
      </c>
      <c r="S1453" t="b">
        <v>1</v>
      </c>
      <c r="T1453">
        <v>1450</v>
      </c>
    </row>
    <row r="1454" spans="3:20" x14ac:dyDescent="0.3">
      <c r="C1454" t="str">
        <v>06 81 17 22 93</v>
      </c>
      <c r="D1454" s="3">
        <v>1710</v>
      </c>
      <c r="E1454" t="str">
        <v>Scea C2L Volaille</v>
      </c>
      <c r="F1454" s="6">
        <v>44637.884733796294</v>
      </c>
      <c r="G1454">
        <v>2022</v>
      </c>
      <c r="H1454" t="str">
        <v>Laurent</v>
      </c>
      <c r="I1454" t="str">
        <v>Letessier</v>
      </c>
      <c r="J1454" t="str">
        <v>earl.letessier.desnoes@gmail.com</v>
      </c>
      <c r="K1454" t="str">
        <v>Les Hares, 72430 Avoise, France</v>
      </c>
      <c r="L1454">
        <v>0</v>
      </c>
      <c r="M1454">
        <v>0</v>
      </c>
      <c r="N1454">
        <v>117</v>
      </c>
      <c r="O1454">
        <v>1</v>
      </c>
      <c r="P1454">
        <v>22410</v>
      </c>
      <c r="Q1454" t="str">
        <v>true</v>
      </c>
      <c r="R1454" t="str">
        <v>Porte de Bretagne</v>
      </c>
      <c r="S1454" t="b">
        <v>1</v>
      </c>
      <c r="T1454">
        <v>1451</v>
      </c>
    </row>
    <row r="1455" spans="3:20" x14ac:dyDescent="0.3">
      <c r="C1455" t="str">
        <v>06 81 17 22 93</v>
      </c>
      <c r="D1455" s="3">
        <v>1711</v>
      </c>
      <c r="E1455" t="str">
        <v>Scea C2L Porc</v>
      </c>
      <c r="F1455" s="6">
        <v>44637.886261574073</v>
      </c>
      <c r="G1455">
        <v>2022</v>
      </c>
      <c r="H1455" t="str">
        <v>Laurent</v>
      </c>
      <c r="I1455" t="str">
        <v>Letessier</v>
      </c>
      <c r="J1455" t="str">
        <v>earl.letessier.desnoes@gmail.com</v>
      </c>
      <c r="K1455" t="str">
        <v>Le Bois d'Anvèze, 72430 Avoise, France</v>
      </c>
      <c r="L1455">
        <v>0</v>
      </c>
      <c r="M1455">
        <v>0</v>
      </c>
      <c r="N1455">
        <v>117</v>
      </c>
      <c r="O1455">
        <v>1</v>
      </c>
      <c r="P1455">
        <v>0</v>
      </c>
      <c r="Q1455" t="str">
        <v>false</v>
      </c>
      <c r="R1455" t="str">
        <v>Porte de Bretagne</v>
      </c>
      <c r="S1455" t="b">
        <v>1</v>
      </c>
      <c r="T1455">
        <v>1452</v>
      </c>
    </row>
    <row r="1456" spans="3:20" x14ac:dyDescent="0.3">
      <c r="C1456" t="str">
        <v>06 81 17 22 93</v>
      </c>
      <c r="D1456" s="3">
        <v>1712</v>
      </c>
      <c r="E1456" t="str">
        <v>Earl du Bosquet</v>
      </c>
      <c r="F1456" s="6">
        <v>44637.887025462966</v>
      </c>
      <c r="G1456">
        <v>0</v>
      </c>
      <c r="H1456" t="str">
        <v>Laurent</v>
      </c>
      <c r="I1456" t="str">
        <v>Letessier</v>
      </c>
      <c r="J1456" t="str">
        <v>earl.letessier.desnoes@gmail.com</v>
      </c>
      <c r="K1456" t="str">
        <v>Les Hares, 72430 Avoise, France</v>
      </c>
      <c r="L1456">
        <v>0</v>
      </c>
      <c r="M1456">
        <v>0</v>
      </c>
      <c r="N1456">
        <v>117</v>
      </c>
      <c r="O1456">
        <v>5</v>
      </c>
      <c r="P1456">
        <v>0</v>
      </c>
      <c r="Q1456" t="str">
        <v>false</v>
      </c>
      <c r="R1456" t="str">
        <v>Porte de Bretagne</v>
      </c>
      <c r="S1456" t="b">
        <v>1</v>
      </c>
      <c r="T1456">
        <v>1453</v>
      </c>
    </row>
    <row r="1457" spans="3:20" x14ac:dyDescent="0.3">
      <c r="C1457" t="str">
        <v>06 84 52 34 92</v>
      </c>
      <c r="D1457" s="3">
        <v>1713</v>
      </c>
      <c r="E1457" t="str">
        <v>GAEC Jarry</v>
      </c>
      <c r="F1457" s="6">
        <v>44638.56490740741</v>
      </c>
      <c r="G1457">
        <v>2022</v>
      </c>
      <c r="H1457" t="str">
        <v>Amelie</v>
      </c>
      <c r="I1457" t="str">
        <v>JARRY</v>
      </c>
      <c r="J1457" t="str">
        <v>gaec.jarry@orange.fr</v>
      </c>
      <c r="K1457" t="str">
        <v>La Vieille Noue, 79320 Moncoutant-sur-Sèvre, France</v>
      </c>
      <c r="L1457">
        <v>0</v>
      </c>
      <c r="M1457">
        <v>0</v>
      </c>
      <c r="N1457">
        <v>117</v>
      </c>
      <c r="O1457">
        <v>1</v>
      </c>
      <c r="P1457">
        <v>22140</v>
      </c>
      <c r="Q1457" t="str">
        <v>true</v>
      </c>
      <c r="R1457" t="str">
        <v>Pays de la Loire</v>
      </c>
      <c r="S1457" t="b">
        <v>1</v>
      </c>
      <c r="T1457">
        <v>1454</v>
      </c>
    </row>
    <row r="1458" spans="3:20" x14ac:dyDescent="0.3">
      <c r="C1458" t="str">
        <v>06 84 64 22 23</v>
      </c>
      <c r="D1458" s="3">
        <v>1714</v>
      </c>
      <c r="E1458" t="str">
        <v>EARL de la Fuie</v>
      </c>
      <c r="F1458" s="6">
        <v>44638.847511574073</v>
      </c>
      <c r="G1458">
        <v>2022</v>
      </c>
      <c r="H1458" t="str">
        <v>François</v>
      </c>
      <c r="I1458" t="str">
        <v>TREQUIN</v>
      </c>
      <c r="J1458" t="str">
        <v>earldelafuie@gmail.com</v>
      </c>
      <c r="K1458" t="str">
        <v>La Fuie, 72110 Saint-Aignan, France</v>
      </c>
      <c r="L1458">
        <v>0</v>
      </c>
      <c r="M1458">
        <v>0</v>
      </c>
      <c r="N1458">
        <v>117</v>
      </c>
      <c r="O1458">
        <v>1</v>
      </c>
      <c r="P1458">
        <v>0</v>
      </c>
      <c r="Q1458" t="str">
        <v>true</v>
      </c>
      <c r="R1458" t="str">
        <v>Porte de Bretagne</v>
      </c>
      <c r="S1458" t="b">
        <v>1</v>
      </c>
      <c r="T1458">
        <v>1455</v>
      </c>
    </row>
    <row r="1459" spans="3:20" x14ac:dyDescent="0.3">
      <c r="C1459" t="str">
        <v>06 83 80 23 15</v>
      </c>
      <c r="D1459" s="3">
        <v>1715</v>
      </c>
      <c r="E1459" t="str">
        <v>Gaec Plais Frères</v>
      </c>
      <c r="F1459" s="6">
        <v>44638.849189814813</v>
      </c>
      <c r="G1459">
        <v>2022</v>
      </c>
      <c r="H1459" t="str">
        <v>Franck</v>
      </c>
      <c r="I1459" t="str">
        <v>Plais</v>
      </c>
      <c r="J1459" t="str">
        <v>franc.plais@wanadoo.fr</v>
      </c>
      <c r="K1459" t="str">
        <v>Le Perray, 72370 Le Breil-sur-Mérize, France</v>
      </c>
      <c r="L1459">
        <v>0</v>
      </c>
      <c r="M1459">
        <v>0</v>
      </c>
      <c r="N1459">
        <v>117</v>
      </c>
      <c r="O1459">
        <v>1</v>
      </c>
      <c r="P1459">
        <v>0</v>
      </c>
      <c r="Q1459" t="str">
        <v>false</v>
      </c>
      <c r="R1459" t="str">
        <v>Porte de Bretagne</v>
      </c>
      <c r="S1459" t="b">
        <v>1</v>
      </c>
      <c r="T1459">
        <v>1456</v>
      </c>
    </row>
    <row r="1460" spans="3:20" x14ac:dyDescent="0.3">
      <c r="C1460" t="str">
        <v>06 70 57 45 25</v>
      </c>
      <c r="D1460" s="3">
        <v>1716</v>
      </c>
      <c r="E1460" t="str">
        <v>Earl des Chesneaux</v>
      </c>
      <c r="F1460" s="6">
        <v>44638.851203703707</v>
      </c>
      <c r="G1460">
        <v>2022</v>
      </c>
      <c r="H1460" t="str">
        <v>Anthony</v>
      </c>
      <c r="I1460" t="str">
        <v>Herrault</v>
      </c>
      <c r="J1460" t="str">
        <v>anthonyherrault@orange.fr</v>
      </c>
      <c r="K1460" t="str">
        <v>Bois des Chesneaux, 72440 Bouloire, France</v>
      </c>
      <c r="L1460">
        <v>0</v>
      </c>
      <c r="M1460">
        <v>0</v>
      </c>
      <c r="N1460">
        <v>117</v>
      </c>
      <c r="O1460">
        <v>1</v>
      </c>
      <c r="P1460">
        <v>20000</v>
      </c>
      <c r="Q1460" t="str">
        <v>true</v>
      </c>
      <c r="R1460" t="str">
        <v>Porte de Bretagne</v>
      </c>
      <c r="S1460" t="b">
        <v>1</v>
      </c>
      <c r="T1460">
        <v>1457</v>
      </c>
    </row>
    <row r="1461" spans="3:20" x14ac:dyDescent="0.3">
      <c r="C1461" t="str">
        <v>06 74 60 88 18</v>
      </c>
      <c r="D1461" s="3">
        <v>1717</v>
      </c>
      <c r="E1461" t="str">
        <v>GAEC de Sorbey</v>
      </c>
      <c r="F1461" s="6">
        <v>44639.468946759262</v>
      </c>
      <c r="G1461">
        <v>2022</v>
      </c>
      <c r="H1461" t="str">
        <v>Pierrot</v>
      </c>
      <c r="I1461" t="str">
        <v>Jean-luc</v>
      </c>
      <c r="J1461" t="str">
        <v>gaecdesorbey@free.fr</v>
      </c>
      <c r="K1461" t="str">
        <v>Rue Rte de Val, 55190 Ménil-la-Horgne, France</v>
      </c>
      <c r="L1461">
        <v>0</v>
      </c>
      <c r="M1461">
        <v>0</v>
      </c>
      <c r="N1461">
        <v>75</v>
      </c>
      <c r="O1461">
        <v>1</v>
      </c>
      <c r="P1461">
        <v>14350</v>
      </c>
      <c r="Q1461" t="str">
        <v>true</v>
      </c>
      <c r="R1461" t="str">
        <v>Rhone Alpes</v>
      </c>
      <c r="S1461" t="b">
        <v>1</v>
      </c>
      <c r="T1461">
        <v>1458</v>
      </c>
    </row>
    <row r="1462" spans="3:20" x14ac:dyDescent="0.3">
      <c r="C1462" t="str">
        <v>06 79 60 56 65</v>
      </c>
      <c r="D1462" s="3">
        <v>1718</v>
      </c>
      <c r="E1462" t="str">
        <v>Gaec Dutertre</v>
      </c>
      <c r="F1462" s="6">
        <v>44641.436793981484</v>
      </c>
      <c r="G1462">
        <v>0</v>
      </c>
      <c r="H1462" t="str">
        <v>Mickael</v>
      </c>
      <c r="I1462" t="str">
        <v>Dutertre</v>
      </c>
      <c r="J1462" t="str">
        <v>earldeslatays@orange.fr</v>
      </c>
      <c r="K1462" t="str">
        <v>Le Latay Planchenault, 53200 Prée-d'Anjou, France</v>
      </c>
      <c r="L1462">
        <v>0</v>
      </c>
      <c r="M1462">
        <v>0</v>
      </c>
      <c r="N1462">
        <v>117</v>
      </c>
      <c r="O1462">
        <v>1</v>
      </c>
      <c r="P1462">
        <v>0</v>
      </c>
      <c r="Q1462" t="str">
        <v>false</v>
      </c>
      <c r="R1462" t="str">
        <v>Porte de Bretagne</v>
      </c>
      <c r="S1462" t="b">
        <v>1</v>
      </c>
      <c r="T1462">
        <v>1459</v>
      </c>
    </row>
    <row r="1463" spans="3:20" x14ac:dyDescent="0.3">
      <c r="C1463" t="str">
        <v>06 85 31 01 35</v>
      </c>
      <c r="D1463" s="3">
        <v>1719</v>
      </c>
      <c r="E1463" t="str">
        <v>GAEC GUELLEC</v>
      </c>
      <c r="F1463" s="6">
        <v>44641.557569444441</v>
      </c>
      <c r="G1463">
        <v>2022</v>
      </c>
      <c r="H1463" t="str">
        <v>Louis</v>
      </c>
      <c r="I1463" t="str">
        <v>Guellec</v>
      </c>
      <c r="J1463" t="str">
        <v>guellec.claudia@orange.fr</v>
      </c>
      <c r="K1463" t="str">
        <v>Kergoat, 29540 Spézet, France</v>
      </c>
      <c r="L1463">
        <v>0</v>
      </c>
      <c r="M1463">
        <v>0</v>
      </c>
      <c r="N1463">
        <v>75</v>
      </c>
      <c r="O1463">
        <v>1</v>
      </c>
      <c r="P1463">
        <v>14350</v>
      </c>
      <c r="Q1463" t="str">
        <v>true</v>
      </c>
      <c r="R1463" t="str">
        <v>Bretagne</v>
      </c>
      <c r="S1463" t="b">
        <v>1</v>
      </c>
      <c r="T1463">
        <v>1460</v>
      </c>
    </row>
    <row r="1464" spans="3:20" x14ac:dyDescent="0.3">
      <c r="C1464" t="str">
        <v>06 60 87 98 86</v>
      </c>
      <c r="D1464" s="3">
        <v>1720</v>
      </c>
      <c r="E1464" t="str">
        <v>MyLumiooPascal Le Baut</v>
      </c>
      <c r="F1464" s="6">
        <v>44641.719953703701</v>
      </c>
      <c r="G1464">
        <v>2022</v>
      </c>
      <c r="H1464" t="str">
        <v>Pascal</v>
      </c>
      <c r="I1464" t="str">
        <v>LE BAUT</v>
      </c>
      <c r="J1464" t="str">
        <v>le.baut@wanadoo.fr</v>
      </c>
      <c r="K1464" t="str">
        <v>18 Kervriou, 29530 Plonévez-du-Faou, France</v>
      </c>
      <c r="L1464">
        <v>0</v>
      </c>
      <c r="M1464">
        <v>0</v>
      </c>
      <c r="N1464">
        <v>8</v>
      </c>
      <c r="O1464">
        <v>1</v>
      </c>
      <c r="P1464">
        <v>0</v>
      </c>
      <c r="Q1464" t="str">
        <v>false</v>
      </c>
      <c r="R1464" t="str">
        <v>Bretagne</v>
      </c>
      <c r="S1464" t="b">
        <v>1</v>
      </c>
      <c r="T1464">
        <v>1461</v>
      </c>
    </row>
    <row r="1465" spans="3:20" x14ac:dyDescent="0.3">
      <c r="C1465" t="str">
        <v>06 67 85 17 28</v>
      </c>
      <c r="D1465" s="3">
        <v>1721</v>
      </c>
      <c r="E1465" t="str">
        <v>EARL Hervault</v>
      </c>
      <c r="F1465" s="6">
        <v>44641.740023148152</v>
      </c>
      <c r="G1465">
        <v>2022</v>
      </c>
      <c r="H1465" t="str">
        <v>Samuel</v>
      </c>
      <c r="I1465" t="str">
        <v>Hervault</v>
      </c>
      <c r="J1465" t="str">
        <v>earl-hervault@orange.fr</v>
      </c>
      <c r="K1465" t="str">
        <v>Le Clos Roland, 35380 Treffendel, France</v>
      </c>
      <c r="L1465">
        <v>0</v>
      </c>
      <c r="M1465">
        <v>0</v>
      </c>
      <c r="N1465">
        <v>117</v>
      </c>
      <c r="O1465">
        <v>1</v>
      </c>
      <c r="P1465">
        <v>22140</v>
      </c>
      <c r="Q1465" t="str">
        <v>true</v>
      </c>
      <c r="R1465" t="str">
        <v>Porte de Bretagne</v>
      </c>
      <c r="S1465" t="b">
        <v>1</v>
      </c>
      <c r="T1465">
        <v>1462</v>
      </c>
    </row>
    <row r="1466" spans="3:20" x14ac:dyDescent="0.3">
      <c r="C1466" t="str">
        <v>06 79 60 56 65</v>
      </c>
      <c r="D1466" s="3">
        <v>1722</v>
      </c>
      <c r="E1466" t="str">
        <v>Earl des Latays</v>
      </c>
      <c r="F1466" s="6">
        <v>44641.889664351853</v>
      </c>
      <c r="G1466">
        <v>2022</v>
      </c>
      <c r="H1466" t="str">
        <v>Mickael</v>
      </c>
      <c r="I1466" t="str">
        <v>Dutertre</v>
      </c>
      <c r="J1466" t="str">
        <v>earldeslatays@orange.fr</v>
      </c>
      <c r="K1466" t="str">
        <v>Le Latay Planchenault, 53200 Prée-d'Anjou, France</v>
      </c>
      <c r="L1466">
        <v>0</v>
      </c>
      <c r="M1466">
        <v>0</v>
      </c>
      <c r="N1466">
        <v>117</v>
      </c>
      <c r="O1466">
        <v>1</v>
      </c>
      <c r="P1466">
        <v>22140</v>
      </c>
      <c r="Q1466" t="str">
        <v>true</v>
      </c>
      <c r="R1466" t="str">
        <v>Porte de Bretagne</v>
      </c>
      <c r="S1466" t="b">
        <v>1</v>
      </c>
      <c r="T1466">
        <v>1463</v>
      </c>
    </row>
    <row r="1467" spans="3:20" x14ac:dyDescent="0.3">
      <c r="C1467" t="str">
        <v>06 08 46 33 97</v>
      </c>
      <c r="D1467" s="3">
        <v>1723</v>
      </c>
      <c r="E1467" t="str">
        <v>EARL du Bois</v>
      </c>
      <c r="F1467" s="6">
        <v>44642.565833333334</v>
      </c>
      <c r="G1467">
        <v>2022</v>
      </c>
      <c r="H1467" t="str">
        <v>Gilles</v>
      </c>
      <c r="I1467" t="str">
        <v>BRUGERE</v>
      </c>
      <c r="J1467" t="str">
        <v>gilles.brugere0@orange.fr</v>
      </c>
      <c r="K1467" t="str">
        <v>Bohet, 63500 Saint-Yvoine, France</v>
      </c>
      <c r="L1467">
        <v>0</v>
      </c>
      <c r="M1467">
        <v>0</v>
      </c>
      <c r="N1467">
        <v>117</v>
      </c>
      <c r="O1467">
        <v>1</v>
      </c>
      <c r="P1467">
        <v>22140</v>
      </c>
      <c r="Q1467" t="str">
        <v>true</v>
      </c>
      <c r="R1467" t="str">
        <v>Rhone Alpes</v>
      </c>
      <c r="S1467" t="b">
        <v>1</v>
      </c>
      <c r="T1467">
        <v>1464</v>
      </c>
    </row>
    <row r="1468" spans="3:20" x14ac:dyDescent="0.3">
      <c r="C1468" t="str">
        <v>06 60 69 20 95</v>
      </c>
      <c r="D1468" s="3">
        <v>1724</v>
      </c>
      <c r="E1468" t="str">
        <v>EARL de Porzenn</v>
      </c>
      <c r="F1468" s="6">
        <v>44643.542881944442</v>
      </c>
      <c r="G1468">
        <v>2022</v>
      </c>
      <c r="H1468" t="str">
        <v>Frederique</v>
      </c>
      <c r="I1468" t="str">
        <v>GUYOMARD</v>
      </c>
      <c r="J1468" t="str">
        <v>earldeporzenn@gmail.com</v>
      </c>
      <c r="K1468" t="str">
        <v>Le Beau Soleil, 76210 Saint-Jean-de-la-Neuville, France</v>
      </c>
      <c r="L1468">
        <v>0</v>
      </c>
      <c r="M1468">
        <v>0</v>
      </c>
      <c r="N1468">
        <v>117</v>
      </c>
      <c r="O1468">
        <v>2</v>
      </c>
      <c r="P1468">
        <v>0</v>
      </c>
      <c r="Q1468" t="str">
        <v>true</v>
      </c>
      <c r="R1468" t="str">
        <v>Porte de Bretagne</v>
      </c>
      <c r="S1468" t="b">
        <v>1</v>
      </c>
      <c r="T1468">
        <v>1465</v>
      </c>
    </row>
    <row r="1469" spans="3:20" x14ac:dyDescent="0.3">
      <c r="C1469" t="str">
        <v>06 07 24 15 80</v>
      </c>
      <c r="D1469" s="3">
        <v>1725</v>
      </c>
      <c r="E1469" t="str">
        <v>Conseil Départemental de la Manche</v>
      </c>
      <c r="F1469" s="6">
        <v>44643.730451388888</v>
      </c>
      <c r="G1469">
        <v>2019</v>
      </c>
      <c r="H1469" t="str">
        <v>Jean-François</v>
      </c>
      <c r="I1469" t="str">
        <v>Voisin</v>
      </c>
      <c r="J1469" t="str">
        <v>jean-francois.voisin@manche.fr</v>
      </c>
      <c r="K1469" t="str">
        <v>98 Rte de Candol, 50000 Saint-Lô, France</v>
      </c>
      <c r="L1469">
        <v>0</v>
      </c>
      <c r="M1469">
        <v>0</v>
      </c>
      <c r="N1469">
        <v>117</v>
      </c>
      <c r="O1469">
        <v>5</v>
      </c>
      <c r="P1469">
        <v>0</v>
      </c>
      <c r="Q1469" t="str">
        <v>true</v>
      </c>
      <c r="R1469" t="str">
        <v>Porte de Bretagne</v>
      </c>
      <c r="S1469" t="b">
        <v>1</v>
      </c>
      <c r="T1469">
        <v>1466</v>
      </c>
    </row>
    <row r="1470" spans="3:20" x14ac:dyDescent="0.3">
      <c r="C1470" t="str">
        <v>06 17 13 41 17</v>
      </c>
      <c r="D1470" s="3">
        <v>1726</v>
      </c>
      <c r="E1470" t="str">
        <v>SAS Goude Glass</v>
      </c>
      <c r="F1470" s="6">
        <v>44643.832094907404</v>
      </c>
      <c r="G1470">
        <v>2022</v>
      </c>
      <c r="H1470" t="str">
        <v>Yvon</v>
      </c>
      <c r="I1470" t="str">
        <v>Goude</v>
      </c>
      <c r="J1470" t="str">
        <v>yvon.goude@goudeglass.com</v>
      </c>
      <c r="K1470" t="str">
        <v>3 Rue du Gros Guillaume, 35650 Le Rheu, France</v>
      </c>
      <c r="L1470">
        <v>0</v>
      </c>
      <c r="M1470">
        <v>0</v>
      </c>
      <c r="N1470">
        <v>117</v>
      </c>
      <c r="O1470">
        <v>7</v>
      </c>
      <c r="P1470">
        <v>0</v>
      </c>
      <c r="Q1470" t="str">
        <v>false</v>
      </c>
      <c r="R1470" t="str">
        <v>Porte de Bretagne</v>
      </c>
      <c r="S1470" t="b">
        <v>1</v>
      </c>
      <c r="T1470">
        <v>1467</v>
      </c>
    </row>
    <row r="1471" spans="3:20" x14ac:dyDescent="0.3">
      <c r="C1471" t="str">
        <v>07 82 35 76 08</v>
      </c>
      <c r="D1471" s="3">
        <v>1727</v>
      </c>
      <c r="E1471" t="str">
        <v>Mylumioo Rigoult</v>
      </c>
      <c r="F1471" s="6">
        <v>44644.440891203703</v>
      </c>
      <c r="G1471">
        <v>2022</v>
      </c>
      <c r="H1471" t="str">
        <v>Christophe</v>
      </c>
      <c r="I1471" t="str">
        <v>Rigoult</v>
      </c>
      <c r="J1471" t="str">
        <v>christophe.rigoult37@free.fr</v>
      </c>
      <c r="K1471" t="str">
        <v>4 Rue de la Creuse, 37290 Chambon, France</v>
      </c>
      <c r="L1471">
        <v>0</v>
      </c>
      <c r="M1471">
        <v>0</v>
      </c>
      <c r="N1471">
        <v>8</v>
      </c>
      <c r="O1471">
        <v>1</v>
      </c>
      <c r="P1471">
        <v>0</v>
      </c>
      <c r="Q1471" t="str">
        <v>false</v>
      </c>
      <c r="R1471" t="str">
        <v>Pays de la Loire</v>
      </c>
      <c r="S1471" t="b">
        <v>1</v>
      </c>
      <c r="T1471">
        <v>1468</v>
      </c>
    </row>
    <row r="1472" spans="3:20" x14ac:dyDescent="0.3">
      <c r="C1472" t="str">
        <v>06 69 40 14 12</v>
      </c>
      <c r="D1472" s="3">
        <v>1728</v>
      </c>
      <c r="E1472" t="str">
        <v>EARL Douar Mein T117</v>
      </c>
      <c r="F1472" s="6">
        <v>44644.570706018516</v>
      </c>
      <c r="G1472">
        <v>2022</v>
      </c>
      <c r="H1472" t="str">
        <v>Ronan</v>
      </c>
      <c r="I1472" t="str">
        <v>LE GUIDEC</v>
      </c>
      <c r="J1472" t="str">
        <v>ronan.56@hotmail.fr</v>
      </c>
      <c r="K1472" t="str">
        <v>Kervego, 56150 Guénin, France</v>
      </c>
      <c r="L1472">
        <v>0</v>
      </c>
      <c r="M1472">
        <v>0</v>
      </c>
      <c r="N1472">
        <v>117</v>
      </c>
      <c r="O1472">
        <v>1</v>
      </c>
      <c r="P1472">
        <v>22140</v>
      </c>
      <c r="Q1472" t="str">
        <v>true</v>
      </c>
      <c r="R1472" t="str">
        <v>Bretagne</v>
      </c>
      <c r="S1472" t="b">
        <v>1</v>
      </c>
      <c r="T1472">
        <v>1469</v>
      </c>
    </row>
    <row r="1473" spans="3:20" x14ac:dyDescent="0.3">
      <c r="C1473" t="str">
        <v>06 69 40 14 12</v>
      </c>
      <c r="D1473" s="3">
        <v>1729</v>
      </c>
      <c r="E1473" t="str">
        <v>EARL Douar Mein T075</v>
      </c>
      <c r="F1473" s="6">
        <v>44644.571539351855</v>
      </c>
      <c r="G1473">
        <v>2022</v>
      </c>
      <c r="H1473" t="str">
        <v>Ronan</v>
      </c>
      <c r="I1473" t="str">
        <v>LE GUIDEC</v>
      </c>
      <c r="J1473" t="str">
        <v>ronan.56@hotmail.fr</v>
      </c>
      <c r="K1473" t="str">
        <v>Kervégo, 56150 Guénin, France</v>
      </c>
      <c r="L1473">
        <v>0</v>
      </c>
      <c r="M1473">
        <v>0</v>
      </c>
      <c r="N1473">
        <v>75</v>
      </c>
      <c r="O1473">
        <v>1</v>
      </c>
      <c r="P1473">
        <v>0</v>
      </c>
      <c r="Q1473" t="str">
        <v>false</v>
      </c>
      <c r="R1473" t="str">
        <v>Bretagne</v>
      </c>
      <c r="S1473" t="b">
        <v>1</v>
      </c>
      <c r="T1473">
        <v>1470</v>
      </c>
    </row>
    <row r="1474" spans="3:20" x14ac:dyDescent="0.3">
      <c r="C1474" t="str">
        <v>06 87 13 08 30</v>
      </c>
      <c r="D1474" s="3">
        <v>1730</v>
      </c>
      <c r="E1474" t="str">
        <v>GAEC de Tréviquet</v>
      </c>
      <c r="F1474" s="6">
        <v>44644.573842592596</v>
      </c>
      <c r="G1474">
        <v>2022</v>
      </c>
      <c r="H1474" t="str">
        <v>Pascal</v>
      </c>
      <c r="I1474" t="str">
        <v>BOURY</v>
      </c>
      <c r="J1474" t="str">
        <v>bourypascal@orange.fr</v>
      </c>
      <c r="K1474" t="str">
        <v>Tréviquet, 56460 Lizio, France</v>
      </c>
      <c r="L1474">
        <v>0</v>
      </c>
      <c r="M1474">
        <v>0</v>
      </c>
      <c r="N1474">
        <v>75</v>
      </c>
      <c r="O1474">
        <v>2</v>
      </c>
      <c r="P1474">
        <v>28700</v>
      </c>
      <c r="Q1474" t="str">
        <v>true</v>
      </c>
      <c r="R1474" t="str">
        <v>Bretagne</v>
      </c>
      <c r="S1474" t="b">
        <v>1</v>
      </c>
      <c r="T1474">
        <v>1471</v>
      </c>
    </row>
    <row r="1475" spans="3:20" x14ac:dyDescent="0.3">
      <c r="C1475" t="str">
        <v>06 99 89 95 95</v>
      </c>
      <c r="D1475" s="3">
        <v>1731</v>
      </c>
      <c r="E1475" t="str">
        <v>MyLumioo Prevost Francis</v>
      </c>
      <c r="F1475" s="6">
        <v>44644.581134259257</v>
      </c>
      <c r="G1475">
        <v>2022</v>
      </c>
      <c r="H1475" t="str">
        <v>Francis</v>
      </c>
      <c r="I1475" t="str">
        <v>PREVOST</v>
      </c>
      <c r="J1475" t="str">
        <v>fraprevo@gmail.com</v>
      </c>
      <c r="K1475" t="str">
        <v>2 La Villeneuve, 56160 Langoëlan, France</v>
      </c>
      <c r="L1475">
        <v>0</v>
      </c>
      <c r="M1475">
        <v>0</v>
      </c>
      <c r="N1475">
        <v>8</v>
      </c>
      <c r="O1475">
        <v>1</v>
      </c>
      <c r="P1475">
        <v>50000</v>
      </c>
      <c r="Q1475" t="str">
        <v>false</v>
      </c>
      <c r="R1475" t="str">
        <v>Bretagne</v>
      </c>
      <c r="S1475" t="b">
        <v>1</v>
      </c>
      <c r="T1475">
        <v>1472</v>
      </c>
    </row>
    <row r="1476" spans="3:20" x14ac:dyDescent="0.3">
      <c r="C1476" t="str">
        <v>06 78 66 32 36</v>
      </c>
      <c r="D1476" s="3">
        <v>1732</v>
      </c>
      <c r="E1476" t="str">
        <v>EARL Desnoes</v>
      </c>
      <c r="F1476" s="6">
        <v>44644.930636574078</v>
      </c>
      <c r="G1476">
        <v>2022</v>
      </c>
      <c r="H1476" t="str">
        <v>Jean-Luc</v>
      </c>
      <c r="I1476" t="str">
        <v>Desnoes</v>
      </c>
      <c r="J1476" t="str">
        <v>jean-luc.desnoes@wanadoo.fr</v>
      </c>
      <c r="K1476" t="str">
        <v>La Selle, 72350 Poillé-sur-Vègre, France</v>
      </c>
      <c r="L1476">
        <v>0</v>
      </c>
      <c r="M1476">
        <v>0</v>
      </c>
      <c r="N1476">
        <v>117</v>
      </c>
      <c r="O1476">
        <v>1</v>
      </c>
      <c r="P1476">
        <v>0</v>
      </c>
      <c r="Q1476" t="str">
        <v>false</v>
      </c>
      <c r="R1476" t="str">
        <v>Porte de Bretagne</v>
      </c>
      <c r="S1476" t="b">
        <v>1</v>
      </c>
      <c r="T1476">
        <v>1473</v>
      </c>
    </row>
    <row r="1477" spans="3:20" x14ac:dyDescent="0.3">
      <c r="C1477" t="str">
        <v>06 83 36 40 65</v>
      </c>
      <c r="D1477" s="3">
        <v>1733</v>
      </c>
      <c r="E1477" t="str">
        <v>Gaec Dersoir</v>
      </c>
      <c r="F1477" s="6">
        <v>44644.932013888887</v>
      </c>
      <c r="G1477">
        <v>2022</v>
      </c>
      <c r="H1477" t="str">
        <v>Christophe</v>
      </c>
      <c r="I1477" t="str">
        <v>Dersoir</v>
      </c>
      <c r="J1477" t="str">
        <v>familydersoir@orange.fr</v>
      </c>
      <c r="K1477" t="str">
        <v>Le Grand But, 53340 Préaux, France</v>
      </c>
      <c r="L1477">
        <v>0</v>
      </c>
      <c r="M1477">
        <v>0</v>
      </c>
      <c r="N1477">
        <v>117</v>
      </c>
      <c r="O1477">
        <v>1</v>
      </c>
      <c r="P1477">
        <v>17500</v>
      </c>
      <c r="Q1477" t="str">
        <v>true</v>
      </c>
      <c r="R1477" t="str">
        <v>Porte de Bretagne</v>
      </c>
      <c r="S1477" t="b">
        <v>1</v>
      </c>
      <c r="T1477">
        <v>1474</v>
      </c>
    </row>
    <row r="1478" spans="3:20" x14ac:dyDescent="0.3">
      <c r="C1478" t="str">
        <v>06 71 10 26 02</v>
      </c>
      <c r="D1478" s="3">
        <v>1734</v>
      </c>
      <c r="E1478" t="str">
        <v>EARL Faierier</v>
      </c>
      <c r="F1478" s="6">
        <v>44645.403020833335</v>
      </c>
      <c r="G1478">
        <v>2019</v>
      </c>
      <c r="H1478" t="str">
        <v>Jean-Luc</v>
      </c>
      <c r="I1478" t="str">
        <v>Faierier</v>
      </c>
      <c r="J1478" t="str">
        <v>jlfaierier@wanadoo.fr</v>
      </c>
      <c r="K1478" t="str">
        <v>16 Kervalan, 22350 Yvignac-la-Tour, France</v>
      </c>
      <c r="L1478">
        <v>0</v>
      </c>
      <c r="M1478">
        <v>0</v>
      </c>
      <c r="N1478">
        <v>117</v>
      </c>
      <c r="O1478">
        <v>2</v>
      </c>
      <c r="P1478">
        <v>17500</v>
      </c>
      <c r="Q1478" t="str">
        <v>true</v>
      </c>
      <c r="R1478" t="str">
        <v>Bretagne</v>
      </c>
      <c r="S1478" t="b">
        <v>1</v>
      </c>
      <c r="T1478">
        <v>1475</v>
      </c>
    </row>
    <row r="1479" spans="3:20" x14ac:dyDescent="0.3">
      <c r="C1479" t="str">
        <v>06 82 47 89 82</v>
      </c>
      <c r="D1479" s="3">
        <v>1735</v>
      </c>
      <c r="E1479" t="str">
        <v>Gaec du Rocher</v>
      </c>
      <c r="F1479" s="6">
        <v>44645.450219907405</v>
      </c>
      <c r="G1479">
        <v>2022</v>
      </c>
      <c r="H1479" t="str">
        <v>Antoine</v>
      </c>
      <c r="I1479" t="str">
        <v>Dupont</v>
      </c>
      <c r="J1479" t="str">
        <v>dupontantoine0060@orange.fr</v>
      </c>
      <c r="K1479" t="str">
        <v>Le Rocher, 53200 Fromentières, France</v>
      </c>
      <c r="L1479">
        <v>0</v>
      </c>
      <c r="M1479">
        <v>0</v>
      </c>
      <c r="N1479">
        <v>117</v>
      </c>
      <c r="O1479">
        <v>1</v>
      </c>
      <c r="P1479">
        <v>17500</v>
      </c>
      <c r="Q1479" t="str">
        <v>true</v>
      </c>
      <c r="R1479" t="str">
        <v>Porte de Bretagne</v>
      </c>
      <c r="S1479" t="b">
        <v>1</v>
      </c>
      <c r="T1479">
        <v>1476</v>
      </c>
    </row>
    <row r="1480" spans="3:20" x14ac:dyDescent="0.3">
      <c r="C1480" t="str">
        <v>06 08 13 36 67</v>
      </c>
      <c r="D1480" s="3">
        <v>1736</v>
      </c>
      <c r="E1480" t="str">
        <v>Bou Fabre</v>
      </c>
      <c r="F1480" s="6">
        <v>44645.505995370368</v>
      </c>
      <c r="G1480">
        <v>2022</v>
      </c>
      <c r="H1480" t="str">
        <v>Patrice</v>
      </c>
      <c r="I1480" t="str">
        <v>Bou</v>
      </c>
      <c r="J1480" t="str">
        <v>patrice.myriam.bou@orange.fr</v>
      </c>
      <c r="K1480" t="str">
        <v>Le Valat, 12120 Centrès, France</v>
      </c>
      <c r="L1480">
        <v>0</v>
      </c>
      <c r="M1480">
        <v>0</v>
      </c>
      <c r="N1480">
        <v>75</v>
      </c>
      <c r="O1480">
        <v>1</v>
      </c>
      <c r="P1480">
        <v>14350</v>
      </c>
      <c r="Q1480" t="str">
        <v>true</v>
      </c>
      <c r="R1480" t="str">
        <v>Occitanie</v>
      </c>
      <c r="S1480" t="b">
        <v>1</v>
      </c>
      <c r="T1480">
        <v>1477</v>
      </c>
    </row>
    <row r="1481" spans="3:20" x14ac:dyDescent="0.3">
      <c r="C1481" t="str">
        <v>06 42 31 04 90</v>
      </c>
      <c r="D1481" s="3">
        <v>1737</v>
      </c>
      <c r="E1481" t="str">
        <v>Mylumioo - Blain André</v>
      </c>
      <c r="F1481" s="6">
        <v>44648.534502314818</v>
      </c>
      <c r="G1481">
        <v>2022</v>
      </c>
      <c r="H1481" t="str">
        <v>Béatrice et André</v>
      </c>
      <c r="I1481" t="str">
        <v>Blain</v>
      </c>
      <c r="J1481" t="str">
        <v>andre.blain44@free.fr</v>
      </c>
      <c r="K1481" t="str">
        <v>608 L'Aubrais, 44810 Héric, France</v>
      </c>
      <c r="L1481">
        <v>0</v>
      </c>
      <c r="M1481">
        <v>0</v>
      </c>
      <c r="N1481">
        <v>8</v>
      </c>
      <c r="O1481">
        <v>1</v>
      </c>
      <c r="P1481">
        <v>0</v>
      </c>
      <c r="Q1481" t="str">
        <v>false</v>
      </c>
      <c r="R1481" t="str">
        <v>Pays de la Loire</v>
      </c>
      <c r="S1481" t="b">
        <v>1</v>
      </c>
      <c r="T1481">
        <v>1478</v>
      </c>
    </row>
    <row r="1482" spans="3:20" x14ac:dyDescent="0.3">
      <c r="C1482">
        <v>0</v>
      </c>
      <c r="D1482" s="3">
        <v>1738</v>
      </c>
      <c r="E1482" t="str">
        <v>Earl Olivier</v>
      </c>
      <c r="F1482" s="6">
        <v>44648.634363425925</v>
      </c>
      <c r="G1482">
        <v>2022</v>
      </c>
      <c r="H1482" t="str">
        <v>Raoul</v>
      </c>
      <c r="I1482" t="str">
        <v>Olivier</v>
      </c>
      <c r="J1482" t="str">
        <v>raoul.olivier1@orange.fr</v>
      </c>
      <c r="K1482" t="str">
        <v>Le Bois Bunon, 50600 Moulines, France</v>
      </c>
      <c r="L1482">
        <v>0</v>
      </c>
      <c r="M1482">
        <v>0</v>
      </c>
      <c r="N1482">
        <v>117</v>
      </c>
      <c r="O1482">
        <v>1</v>
      </c>
      <c r="P1482">
        <v>0</v>
      </c>
      <c r="Q1482" t="str">
        <v>true</v>
      </c>
      <c r="R1482" t="str">
        <v>Porte de Bretagne</v>
      </c>
      <c r="S1482" t="b">
        <v>1</v>
      </c>
      <c r="T1482">
        <v>1479</v>
      </c>
    </row>
    <row r="1483" spans="3:20" x14ac:dyDescent="0.3">
      <c r="C1483" t="str">
        <v>06 79 24 67 79</v>
      </c>
      <c r="D1483" s="3">
        <v>1739</v>
      </c>
      <c r="E1483" t="str">
        <v>MyLumioo Palluau Bertille</v>
      </c>
      <c r="F1483" s="6">
        <v>44649.595578703702</v>
      </c>
      <c r="G1483">
        <v>2022</v>
      </c>
      <c r="H1483" t="str">
        <v>Bertille</v>
      </c>
      <c r="I1483" t="str">
        <v>Palluau</v>
      </c>
      <c r="J1483" t="str">
        <v>bertille.griguer@hotmail.fr</v>
      </c>
      <c r="K1483" t="str">
        <v>11 Chem. de Sarail, 33450 Saint-Loubès, France</v>
      </c>
      <c r="L1483">
        <v>0</v>
      </c>
      <c r="M1483">
        <v>0</v>
      </c>
      <c r="N1483">
        <v>8</v>
      </c>
      <c r="O1483">
        <v>1</v>
      </c>
      <c r="P1483">
        <v>0</v>
      </c>
      <c r="Q1483" t="str">
        <v>false</v>
      </c>
      <c r="R1483" t="str">
        <v>Occitanie</v>
      </c>
      <c r="S1483" t="b">
        <v>1</v>
      </c>
      <c r="T1483">
        <v>1480</v>
      </c>
    </row>
    <row r="1484" spans="3:20" x14ac:dyDescent="0.3">
      <c r="C1484" t="str">
        <v>06 51 20 22 55</v>
      </c>
      <c r="D1484" s="3">
        <v>1740</v>
      </c>
      <c r="E1484" t="str">
        <v>MyLumioo BERTRAIS Laurent</v>
      </c>
      <c r="F1484" s="6">
        <v>44649.649363425924</v>
      </c>
      <c r="G1484">
        <v>2022</v>
      </c>
      <c r="H1484" t="str">
        <v>Laurent</v>
      </c>
      <c r="I1484" t="str">
        <v>Bertrais</v>
      </c>
      <c r="J1484" t="str">
        <v>laurent.bertrais@gmail.com</v>
      </c>
      <c r="K1484" t="str">
        <v>5 Rue ile de Gratteseille, 44350 Guérande, France</v>
      </c>
      <c r="L1484">
        <v>0</v>
      </c>
      <c r="M1484">
        <v>0</v>
      </c>
      <c r="N1484">
        <v>8</v>
      </c>
      <c r="O1484">
        <v>1</v>
      </c>
      <c r="P1484">
        <v>0</v>
      </c>
      <c r="Q1484" t="str">
        <v>false</v>
      </c>
      <c r="R1484" t="str">
        <v>Pays de la Loire</v>
      </c>
      <c r="S1484" t="b">
        <v>1</v>
      </c>
      <c r="T1484">
        <v>1481</v>
      </c>
    </row>
    <row r="1485" spans="3:20" x14ac:dyDescent="0.3">
      <c r="C1485" t="str">
        <v>06 98 84 68 94</v>
      </c>
      <c r="D1485" s="3">
        <v>1741</v>
      </c>
      <c r="E1485" t="str">
        <v>Mylumioo Brugiere Mickael</v>
      </c>
      <c r="F1485" s="6">
        <v>44649.694861111115</v>
      </c>
      <c r="G1485">
        <v>2022</v>
      </c>
      <c r="H1485" t="str">
        <v>Mickael</v>
      </c>
      <c r="I1485" t="str">
        <v>Brugiere</v>
      </c>
      <c r="J1485" t="str">
        <v>mickael.brugiere@gmail.com</v>
      </c>
      <c r="K1485" t="str">
        <v>La Métiverie, 37600 Mouzay, France</v>
      </c>
      <c r="L1485">
        <v>0</v>
      </c>
      <c r="M1485">
        <v>0</v>
      </c>
      <c r="N1485">
        <v>8</v>
      </c>
      <c r="O1485">
        <v>1</v>
      </c>
      <c r="P1485">
        <v>0</v>
      </c>
      <c r="Q1485" t="str">
        <v>false</v>
      </c>
      <c r="R1485" t="str">
        <v>Pays de la Loire</v>
      </c>
      <c r="S1485" t="b">
        <v>1</v>
      </c>
      <c r="T1485">
        <v>1482</v>
      </c>
    </row>
    <row r="1486" spans="3:20" x14ac:dyDescent="0.3">
      <c r="C1486" t="str">
        <v>06 87 49 80 57</v>
      </c>
      <c r="D1486" s="3">
        <v>1742</v>
      </c>
      <c r="E1486" t="str">
        <v>EARL La Foret Montigné</v>
      </c>
      <c r="F1486" s="6">
        <v>44649.700173611112</v>
      </c>
      <c r="G1486">
        <v>2017</v>
      </c>
      <c r="H1486" t="str">
        <v>Emmanuel</v>
      </c>
      <c r="I1486" t="str">
        <v>FORTIN</v>
      </c>
      <c r="J1486" t="str">
        <v>sceaporclos@outlook.com</v>
      </c>
      <c r="K1486" t="str">
        <v>La Tête Noire, 79370 Celles-sur-Belle, France</v>
      </c>
      <c r="L1486">
        <v>0</v>
      </c>
      <c r="M1486">
        <v>0</v>
      </c>
      <c r="N1486">
        <v>110</v>
      </c>
      <c r="O1486">
        <v>1</v>
      </c>
      <c r="P1486">
        <v>0</v>
      </c>
      <c r="Q1486" t="str">
        <v>false</v>
      </c>
      <c r="R1486" t="str">
        <v>Pays de la Loire</v>
      </c>
      <c r="S1486" t="b">
        <v>1</v>
      </c>
      <c r="T1486">
        <v>1483</v>
      </c>
    </row>
    <row r="1487" spans="3:20" x14ac:dyDescent="0.3">
      <c r="C1487" t="str">
        <v>06 31 14 87 99</v>
      </c>
      <c r="D1487" s="3">
        <v>1743</v>
      </c>
      <c r="E1487" t="str">
        <v>MyLumioo Pascal Taris</v>
      </c>
      <c r="F1487" s="6">
        <v>44650.029409722221</v>
      </c>
      <c r="G1487">
        <v>2022</v>
      </c>
      <c r="H1487" t="str">
        <v>Pascal</v>
      </c>
      <c r="I1487" t="str">
        <v>Taris</v>
      </c>
      <c r="J1487" t="str">
        <v>pascal-taris@wanadoo.fr</v>
      </c>
      <c r="K1487" t="str">
        <v>199 Rue de Castor, 33114 Le Barp, France</v>
      </c>
      <c r="L1487">
        <v>0</v>
      </c>
      <c r="M1487">
        <v>0</v>
      </c>
      <c r="N1487">
        <v>8</v>
      </c>
      <c r="O1487">
        <v>1</v>
      </c>
      <c r="P1487">
        <v>0</v>
      </c>
      <c r="Q1487" t="str">
        <v>false</v>
      </c>
      <c r="R1487" t="str">
        <v>Occitanie</v>
      </c>
      <c r="S1487" t="b">
        <v>1</v>
      </c>
      <c r="T1487">
        <v>1484</v>
      </c>
    </row>
    <row r="1488" spans="3:20" x14ac:dyDescent="0.3">
      <c r="C1488" t="str">
        <v>07 86 74 59 13</v>
      </c>
      <c r="D1488" s="3">
        <v>1744</v>
      </c>
      <c r="E1488" t="str">
        <v>MyLumioo Mougneres</v>
      </c>
      <c r="F1488" s="6">
        <v>44650.032870370371</v>
      </c>
      <c r="G1488">
        <v>2022</v>
      </c>
      <c r="H1488" t="str">
        <v>JEAN-MARIE</v>
      </c>
      <c r="I1488" t="str">
        <v>MOUGNERES</v>
      </c>
      <c r="J1488" t="str">
        <v>jm.mougneres@agbisca.com</v>
      </c>
      <c r="K1488" t="str">
        <v>8 Chem. de Guillaume, 33114 Le Barp, France</v>
      </c>
      <c r="L1488">
        <v>0</v>
      </c>
      <c r="M1488">
        <v>0</v>
      </c>
      <c r="N1488">
        <v>8</v>
      </c>
      <c r="O1488">
        <v>1</v>
      </c>
      <c r="P1488">
        <v>0</v>
      </c>
      <c r="Q1488" t="str">
        <v>false</v>
      </c>
      <c r="R1488" t="str">
        <v>Occitanie</v>
      </c>
      <c r="S1488" t="b">
        <v>1</v>
      </c>
      <c r="T1488">
        <v>1485</v>
      </c>
    </row>
    <row r="1489" spans="3:20" x14ac:dyDescent="0.3">
      <c r="C1489" t="str">
        <v>06 73 52 95 34</v>
      </c>
      <c r="D1489" s="3">
        <v>1745</v>
      </c>
      <c r="E1489" t="str">
        <v>Gaec D2F Land</v>
      </c>
      <c r="F1489" s="6">
        <v>44650.518692129626</v>
      </c>
      <c r="G1489">
        <v>2022</v>
      </c>
      <c r="H1489" t="str">
        <v>François</v>
      </c>
      <c r="I1489" t="str">
        <v>Lechapelays</v>
      </c>
      <c r="J1489" t="str">
        <v>d2fland@gmail.com</v>
      </c>
      <c r="K1489" t="str">
        <v>La Lande, 53420 Chailland, France</v>
      </c>
      <c r="L1489">
        <v>0</v>
      </c>
      <c r="M1489">
        <v>0</v>
      </c>
      <c r="N1489">
        <v>117</v>
      </c>
      <c r="O1489">
        <v>1</v>
      </c>
      <c r="P1489">
        <v>17500</v>
      </c>
      <c r="Q1489" t="str">
        <v>true</v>
      </c>
      <c r="R1489" t="str">
        <v>Porte de Bretagne</v>
      </c>
      <c r="S1489" t="b">
        <v>1</v>
      </c>
      <c r="T1489">
        <v>1486</v>
      </c>
    </row>
    <row r="1490" spans="3:20" x14ac:dyDescent="0.3">
      <c r="C1490" t="str">
        <v>06 76 75 40 64</v>
      </c>
      <c r="D1490" s="3">
        <v>1746</v>
      </c>
      <c r="E1490" t="str">
        <v>Gaec Leray Pacory</v>
      </c>
      <c r="F1490" s="6">
        <v>44650.520358796297</v>
      </c>
      <c r="G1490">
        <v>2022</v>
      </c>
      <c r="H1490" t="str">
        <v>Germain</v>
      </c>
      <c r="I1490" t="str">
        <v>Pacory</v>
      </c>
      <c r="J1490" t="str">
        <v>pacorygermain@gmail.com</v>
      </c>
      <c r="K1490" t="str">
        <v>La Mulotière, 53220 Saint-Berthevin-la-Tannière, France</v>
      </c>
      <c r="L1490">
        <v>0</v>
      </c>
      <c r="M1490">
        <v>0</v>
      </c>
      <c r="N1490">
        <v>117</v>
      </c>
      <c r="O1490">
        <v>1</v>
      </c>
      <c r="P1490">
        <v>22140</v>
      </c>
      <c r="Q1490" t="str">
        <v>true</v>
      </c>
      <c r="R1490" t="str">
        <v>Porte de Bretagne</v>
      </c>
      <c r="S1490" t="b">
        <v>1</v>
      </c>
      <c r="T1490">
        <v>1487</v>
      </c>
    </row>
    <row r="1491" spans="3:20" x14ac:dyDescent="0.3">
      <c r="C1491" t="str">
        <v>06 35 40 18 21</v>
      </c>
      <c r="D1491" s="3">
        <v>1747</v>
      </c>
      <c r="E1491" t="str">
        <v>Gaec du Plateau</v>
      </c>
      <c r="F1491" s="6">
        <v>44650.522152777776</v>
      </c>
      <c r="G1491">
        <v>2022</v>
      </c>
      <c r="H1491" t="str">
        <v>Stéphane</v>
      </c>
      <c r="I1491" t="str">
        <v>Picard</v>
      </c>
      <c r="J1491" t="str">
        <v>stephane.picard@nordnet.fr</v>
      </c>
      <c r="K1491" t="str">
        <v>Le Bois Vert, 72300 Vion, France</v>
      </c>
      <c r="L1491">
        <v>0</v>
      </c>
      <c r="M1491">
        <v>0</v>
      </c>
      <c r="N1491">
        <v>117</v>
      </c>
      <c r="O1491">
        <v>1</v>
      </c>
      <c r="P1491">
        <v>19500</v>
      </c>
      <c r="Q1491" t="str">
        <v>true</v>
      </c>
      <c r="R1491" t="str">
        <v>Porte de Bretagne</v>
      </c>
      <c r="S1491" t="b">
        <v>1</v>
      </c>
      <c r="T1491">
        <v>1488</v>
      </c>
    </row>
    <row r="1492" spans="3:20" x14ac:dyDescent="0.3">
      <c r="C1492" t="str">
        <v>06 07 39 62 89</v>
      </c>
      <c r="D1492" s="3">
        <v>1748</v>
      </c>
      <c r="E1492" t="str">
        <v>Gaec du Pressoir</v>
      </c>
      <c r="F1492" s="6">
        <v>44650.523784722223</v>
      </c>
      <c r="G1492">
        <v>2022</v>
      </c>
      <c r="H1492" t="str">
        <v>Jocelyn</v>
      </c>
      <c r="I1492" t="str">
        <v>Lenoir</v>
      </c>
      <c r="J1492" t="str">
        <v>gaec.du.pressoir@orange.fr</v>
      </c>
      <c r="K1492" t="str">
        <v>La Passonnière, 72500 Thoiré-sur-Dinan, France</v>
      </c>
      <c r="L1492">
        <v>0</v>
      </c>
      <c r="M1492">
        <v>0</v>
      </c>
      <c r="N1492">
        <v>117</v>
      </c>
      <c r="O1492">
        <v>1</v>
      </c>
      <c r="P1492">
        <v>0</v>
      </c>
      <c r="Q1492" t="str">
        <v>false</v>
      </c>
      <c r="R1492" t="str">
        <v>Porte de Bretagne</v>
      </c>
      <c r="S1492" t="b">
        <v>1</v>
      </c>
      <c r="T1492">
        <v>1489</v>
      </c>
    </row>
    <row r="1493" spans="3:20" x14ac:dyDescent="0.3">
      <c r="C1493" t="str">
        <v>06 75 41 26 78</v>
      </c>
      <c r="D1493" s="3">
        <v>1749</v>
      </c>
      <c r="E1493" t="str">
        <v>Gaec Perouseau</v>
      </c>
      <c r="F1493" s="6">
        <v>44650.524907407409</v>
      </c>
      <c r="G1493">
        <v>2022</v>
      </c>
      <c r="H1493" t="str">
        <v>Damien</v>
      </c>
      <c r="I1493" t="str">
        <v>Duval</v>
      </c>
      <c r="J1493" t="str">
        <v>m-duval-damien@orange.fr</v>
      </c>
      <c r="K1493" t="str">
        <v>Pérouseau, 53100 Contest, France</v>
      </c>
      <c r="L1493">
        <v>0</v>
      </c>
      <c r="M1493">
        <v>0</v>
      </c>
      <c r="N1493">
        <v>117</v>
      </c>
      <c r="O1493">
        <v>1</v>
      </c>
      <c r="P1493">
        <v>17500</v>
      </c>
      <c r="Q1493" t="str">
        <v>true</v>
      </c>
      <c r="R1493" t="str">
        <v>Porte de Bretagne</v>
      </c>
      <c r="S1493" t="b">
        <v>1</v>
      </c>
      <c r="T1493">
        <v>1490</v>
      </c>
    </row>
    <row r="1494" spans="3:20" x14ac:dyDescent="0.3">
      <c r="C1494" t="str">
        <v>06 81 39 46 87</v>
      </c>
      <c r="D1494" s="3">
        <v>1750</v>
      </c>
      <c r="E1494" t="str">
        <v>MyLumioo Philippe BODARD</v>
      </c>
      <c r="F1494" s="6">
        <v>44650.733113425929</v>
      </c>
      <c r="G1494">
        <v>2022</v>
      </c>
      <c r="H1494" t="str">
        <v>Philippe</v>
      </c>
      <c r="I1494" t="str">
        <v>Bodard</v>
      </c>
      <c r="J1494" t="str">
        <v>philippebodard@orange.fr</v>
      </c>
      <c r="K1494" t="str">
        <v>21 Rue du Fossé Blanc, 56220 Malansac, France</v>
      </c>
      <c r="L1494">
        <v>0</v>
      </c>
      <c r="M1494">
        <v>0</v>
      </c>
      <c r="N1494">
        <v>8</v>
      </c>
      <c r="O1494">
        <v>1</v>
      </c>
      <c r="P1494">
        <v>0</v>
      </c>
      <c r="Q1494" t="str">
        <v>true</v>
      </c>
      <c r="R1494" t="str">
        <v>Pays de la Loire</v>
      </c>
      <c r="S1494" t="b">
        <v>1</v>
      </c>
      <c r="T1494">
        <v>1491</v>
      </c>
    </row>
    <row r="1495" spans="3:20" x14ac:dyDescent="0.3">
      <c r="C1495" t="str">
        <v>06 21 75 17 99</v>
      </c>
      <c r="D1495" s="3">
        <v>1751</v>
      </c>
      <c r="E1495" t="str">
        <v>David BACON</v>
      </c>
      <c r="F1495" s="6">
        <v>44650.76021990741</v>
      </c>
      <c r="G1495">
        <v>2022</v>
      </c>
      <c r="H1495" t="str">
        <v>David</v>
      </c>
      <c r="I1495" t="str">
        <v>BACON</v>
      </c>
      <c r="J1495" t="str">
        <v>david.bacon37@orange.fr</v>
      </c>
      <c r="K1495" t="str">
        <v>La Guignardière, 37530 Cangey, France</v>
      </c>
      <c r="L1495">
        <v>0</v>
      </c>
      <c r="M1495">
        <v>0</v>
      </c>
      <c r="N1495">
        <v>117</v>
      </c>
      <c r="O1495">
        <v>1</v>
      </c>
      <c r="P1495">
        <v>0</v>
      </c>
      <c r="Q1495" t="str">
        <v>true</v>
      </c>
      <c r="R1495" t="str">
        <v>Pays de la Loire</v>
      </c>
      <c r="S1495" t="b">
        <v>1</v>
      </c>
      <c r="T1495">
        <v>1492</v>
      </c>
    </row>
    <row r="1496" spans="3:20" x14ac:dyDescent="0.3">
      <c r="C1496" t="str">
        <v>06 70 01 04 96</v>
      </c>
      <c r="D1496" s="3">
        <v>1758</v>
      </c>
      <c r="E1496" t="str">
        <v>GAEC des Paranettes</v>
      </c>
      <c r="F1496" s="6">
        <v>44651.732511574075</v>
      </c>
      <c r="G1496">
        <v>2022</v>
      </c>
      <c r="H1496" t="str">
        <v>fabien</v>
      </c>
      <c r="I1496" t="str">
        <v>viguier</v>
      </c>
      <c r="J1496" t="str">
        <v>fabien.fredo@orange.fr</v>
      </c>
      <c r="K1496" t="str">
        <v>Ginestous, 12120 Arvieu, France</v>
      </c>
      <c r="L1496">
        <v>0</v>
      </c>
      <c r="M1496">
        <v>0</v>
      </c>
      <c r="N1496">
        <v>117</v>
      </c>
      <c r="O1496">
        <v>1</v>
      </c>
      <c r="P1496">
        <v>0</v>
      </c>
      <c r="Q1496" t="str">
        <v>false</v>
      </c>
      <c r="R1496" t="str">
        <v>Occitanie</v>
      </c>
      <c r="S1496" t="b">
        <v>1</v>
      </c>
      <c r="T1496">
        <v>1493</v>
      </c>
    </row>
    <row r="1497" spans="3:20" x14ac:dyDescent="0.3">
      <c r="C1497" t="str">
        <v>06 07 33 14 36</v>
      </c>
      <c r="D1497" s="3">
        <v>1759</v>
      </c>
      <c r="E1497" t="str">
        <v>EARL JULIEN JEGARD</v>
      </c>
      <c r="F1497" s="6">
        <v>44652.508668981478</v>
      </c>
      <c r="G1497">
        <v>2022</v>
      </c>
      <c r="H1497" t="str">
        <v>Julien</v>
      </c>
      <c r="I1497" t="str">
        <v>JEGARD</v>
      </c>
      <c r="J1497" t="str">
        <v>jegardjulien@yahoo.fr</v>
      </c>
      <c r="K1497" t="str">
        <v>Le Clézieu, 22600 Trévé, France</v>
      </c>
      <c r="L1497">
        <v>0</v>
      </c>
      <c r="M1497">
        <v>0</v>
      </c>
      <c r="N1497">
        <v>117</v>
      </c>
      <c r="O1497">
        <v>1</v>
      </c>
      <c r="P1497">
        <v>0</v>
      </c>
      <c r="Q1497" t="str">
        <v>true</v>
      </c>
      <c r="R1497" t="str">
        <v>Bretagne</v>
      </c>
      <c r="S1497" t="b">
        <v>1</v>
      </c>
      <c r="T1497">
        <v>1494</v>
      </c>
    </row>
    <row r="1498" spans="3:20" x14ac:dyDescent="0.3">
      <c r="C1498" t="str">
        <v>06 09 49 59 04</v>
      </c>
      <c r="D1498" s="3">
        <v>1760</v>
      </c>
      <c r="E1498" t="str">
        <v>Gaec Beauce-La sionnais</v>
      </c>
      <c r="F1498" s="6">
        <v>44652.712210648147</v>
      </c>
      <c r="G1498">
        <v>0</v>
      </c>
      <c r="H1498" t="str">
        <v>Jérémy</v>
      </c>
      <c r="I1498" t="str">
        <v>Beauce</v>
      </c>
      <c r="J1498" t="str">
        <v>gaecbeauce@orange.fr</v>
      </c>
      <c r="K1498" t="str">
        <v>3 La Sionnais, 35133 Le Chatellier, France</v>
      </c>
      <c r="L1498">
        <v>0</v>
      </c>
      <c r="M1498">
        <v>0</v>
      </c>
      <c r="N1498">
        <v>117</v>
      </c>
      <c r="O1498">
        <v>1</v>
      </c>
      <c r="P1498">
        <v>0</v>
      </c>
      <c r="Q1498" t="str">
        <v>false</v>
      </c>
      <c r="R1498" t="str">
        <v>Bretagne</v>
      </c>
      <c r="S1498" t="b">
        <v>1</v>
      </c>
      <c r="T1498">
        <v>1495</v>
      </c>
    </row>
    <row r="1499" spans="3:20" x14ac:dyDescent="0.3">
      <c r="C1499" t="str">
        <v>06 22 50 29 66</v>
      </c>
      <c r="D1499" s="3">
        <v>1761</v>
      </c>
      <c r="E1499" t="str">
        <v>Earl Gendry</v>
      </c>
      <c r="F1499" s="6">
        <v>44655.548206018517</v>
      </c>
      <c r="G1499">
        <v>2022</v>
      </c>
      <c r="H1499" t="str">
        <v>Sébastien</v>
      </c>
      <c r="I1499" t="str">
        <v>Gendry</v>
      </c>
      <c r="J1499" t="str">
        <v>seb.gendry@wanadoo.fr</v>
      </c>
      <c r="K1499" t="str">
        <v>La Poterie, 53240 La Bigottière, France</v>
      </c>
      <c r="L1499">
        <v>0</v>
      </c>
      <c r="M1499">
        <v>0</v>
      </c>
      <c r="N1499">
        <v>117</v>
      </c>
      <c r="O1499">
        <v>1</v>
      </c>
      <c r="P1499">
        <v>0</v>
      </c>
      <c r="Q1499" t="str">
        <v>false</v>
      </c>
      <c r="R1499" t="str">
        <v>Porte de Bretagne</v>
      </c>
      <c r="S1499" t="b">
        <v>1</v>
      </c>
      <c r="T1499">
        <v>1496</v>
      </c>
    </row>
    <row r="1500" spans="3:20" x14ac:dyDescent="0.3">
      <c r="C1500" t="str">
        <v>06 41 44 76 81</v>
      </c>
      <c r="D1500" s="3">
        <v>1762</v>
      </c>
      <c r="E1500" t="str">
        <v>MyLumioo Cuny</v>
      </c>
      <c r="F1500" s="6">
        <v>44655.584768518522</v>
      </c>
      <c r="G1500">
        <v>2022</v>
      </c>
      <c r="H1500" t="str">
        <v>Xavier</v>
      </c>
      <c r="I1500" t="str">
        <v>Cuny</v>
      </c>
      <c r="J1500" t="str">
        <v>xavc4@gmx.com</v>
      </c>
      <c r="K1500" t="str">
        <v>88 Rte du Stade, 33390 Saint-Seurin-de-Cursac, France</v>
      </c>
      <c r="L1500">
        <v>0</v>
      </c>
      <c r="M1500">
        <v>0</v>
      </c>
      <c r="N1500">
        <v>8</v>
      </c>
      <c r="O1500">
        <v>1</v>
      </c>
      <c r="P1500">
        <v>0</v>
      </c>
      <c r="Q1500" t="str">
        <v>false</v>
      </c>
      <c r="R1500" t="str">
        <v>Occitanie</v>
      </c>
      <c r="S1500" t="b">
        <v>1</v>
      </c>
      <c r="T1500">
        <v>1497</v>
      </c>
    </row>
    <row r="1501" spans="3:20" x14ac:dyDescent="0.3">
      <c r="C1501" t="str">
        <v>06 60 99 72 62</v>
      </c>
      <c r="D1501" s="3">
        <v>1763</v>
      </c>
      <c r="E1501" t="str">
        <v>GAEC Cantepien</v>
      </c>
      <c r="F1501" s="6">
        <v>44655.774027777778</v>
      </c>
      <c r="G1501">
        <v>2022</v>
      </c>
      <c r="H1501" t="str">
        <v>DIDIER</v>
      </c>
      <c r="I1501" t="str">
        <v>BIGOT</v>
      </c>
      <c r="J1501" t="str">
        <v>gaeccantepien@gmail.com</v>
      </c>
      <c r="K1501" t="str">
        <v>La Houizais, 35135 Chantepie, France</v>
      </c>
      <c r="L1501">
        <v>0</v>
      </c>
      <c r="M1501">
        <v>0</v>
      </c>
      <c r="N1501">
        <v>117</v>
      </c>
      <c r="O1501">
        <v>1</v>
      </c>
      <c r="P1501">
        <v>0</v>
      </c>
      <c r="Q1501" t="str">
        <v>false</v>
      </c>
      <c r="R1501" t="str">
        <v>Porte de Bretagne</v>
      </c>
      <c r="S1501" t="b">
        <v>1</v>
      </c>
      <c r="T1501">
        <v>1498</v>
      </c>
    </row>
    <row r="1502" spans="3:20" x14ac:dyDescent="0.3">
      <c r="C1502" t="str">
        <v>06 71 31 08 81</v>
      </c>
      <c r="D1502" s="3">
        <v>1765</v>
      </c>
      <c r="E1502" t="str">
        <v>MyLumioo Dufauret</v>
      </c>
      <c r="F1502" s="6">
        <v>44656.627743055556</v>
      </c>
      <c r="G1502">
        <v>2022</v>
      </c>
      <c r="H1502" t="str">
        <v>Christophe</v>
      </c>
      <c r="I1502" t="str">
        <v>Dufauret</v>
      </c>
      <c r="J1502" t="str">
        <v>lydia.tres15@gmail.com</v>
      </c>
      <c r="K1502" t="str">
        <v>Chem. des Châtelains, 73170 La Balme, France</v>
      </c>
      <c r="L1502">
        <v>0</v>
      </c>
      <c r="M1502">
        <v>0</v>
      </c>
      <c r="N1502">
        <v>8</v>
      </c>
      <c r="O1502">
        <v>1</v>
      </c>
      <c r="P1502">
        <v>0</v>
      </c>
      <c r="Q1502" t="str">
        <v>false</v>
      </c>
      <c r="R1502" t="str">
        <v>Rhone Alpes</v>
      </c>
      <c r="S1502" t="b">
        <v>1</v>
      </c>
      <c r="T1502">
        <v>1499</v>
      </c>
    </row>
    <row r="1503" spans="3:20" x14ac:dyDescent="0.3">
      <c r="C1503" t="str">
        <v>06 32 98 54 60</v>
      </c>
      <c r="D1503" s="3">
        <v>1766</v>
      </c>
      <c r="E1503" t="str">
        <v>MyLumioo Videau Guillaume</v>
      </c>
      <c r="F1503" s="6">
        <v>44656.680081018516</v>
      </c>
      <c r="G1503">
        <v>2022</v>
      </c>
      <c r="H1503" t="str">
        <v>Guillaume</v>
      </c>
      <c r="I1503" t="str">
        <v>Videau</v>
      </c>
      <c r="J1503" t="str">
        <v>videau.gui@gmail.com</v>
      </c>
      <c r="K1503" t="str">
        <v>197 Rue de Castor, 33114 Le Barp, France</v>
      </c>
      <c r="L1503">
        <v>0</v>
      </c>
      <c r="M1503">
        <v>0</v>
      </c>
      <c r="N1503">
        <v>8</v>
      </c>
      <c r="O1503">
        <v>1</v>
      </c>
      <c r="P1503">
        <v>0</v>
      </c>
      <c r="Q1503" t="str">
        <v>false</v>
      </c>
      <c r="R1503" t="str">
        <v>Occitanie</v>
      </c>
      <c r="S1503" t="b">
        <v>1</v>
      </c>
      <c r="T1503">
        <v>1500</v>
      </c>
    </row>
    <row r="1504" spans="3:20" x14ac:dyDescent="0.3">
      <c r="C1504" t="str">
        <v>06 27 14 79 11</v>
      </c>
      <c r="D1504" s="3">
        <v>1767</v>
      </c>
      <c r="E1504" t="str">
        <v>EARL Bourven de Bodister</v>
      </c>
      <c r="F1504" s="6">
        <v>44656.705034722225</v>
      </c>
      <c r="G1504">
        <v>2022</v>
      </c>
      <c r="H1504" t="str">
        <v>Stephane</v>
      </c>
      <c r="I1504" t="str">
        <v>Bourven</v>
      </c>
      <c r="J1504" t="str">
        <v>stephlili@hotmail.fr</v>
      </c>
      <c r="K1504" t="str">
        <v>Bodister, 29600 Plourin-lès-Morlaix, France</v>
      </c>
      <c r="L1504">
        <v>0</v>
      </c>
      <c r="M1504">
        <v>0</v>
      </c>
      <c r="N1504">
        <v>117</v>
      </c>
      <c r="O1504">
        <v>1</v>
      </c>
      <c r="P1504">
        <v>0</v>
      </c>
      <c r="Q1504" t="str">
        <v>true</v>
      </c>
      <c r="R1504" t="str">
        <v>Bretagne</v>
      </c>
      <c r="S1504" t="b">
        <v>1</v>
      </c>
      <c r="T1504">
        <v>1501</v>
      </c>
    </row>
    <row r="1505" spans="3:20" x14ac:dyDescent="0.3">
      <c r="C1505" t="str">
        <v>06 01 82 49 93</v>
      </c>
      <c r="D1505" s="3">
        <v>1768</v>
      </c>
      <c r="E1505" t="str">
        <v>MyLumioo Jean-Maurice Michel</v>
      </c>
      <c r="F1505" s="6">
        <v>44657.51903935185</v>
      </c>
      <c r="G1505">
        <v>2022</v>
      </c>
      <c r="H1505" t="str">
        <v>Jean-Maurice</v>
      </c>
      <c r="I1505" t="str">
        <v>Michel</v>
      </c>
      <c r="J1505" t="str">
        <v>jmv.michel@hotmail.fr</v>
      </c>
      <c r="K1505" t="str">
        <v>Les Callois, 73400 Marthod, France</v>
      </c>
      <c r="L1505">
        <v>0</v>
      </c>
      <c r="M1505">
        <v>0</v>
      </c>
      <c r="N1505">
        <v>8</v>
      </c>
      <c r="O1505">
        <v>1</v>
      </c>
      <c r="P1505">
        <v>0</v>
      </c>
      <c r="Q1505" t="str">
        <v>false</v>
      </c>
      <c r="R1505" t="str">
        <v>Rhone Alpes</v>
      </c>
      <c r="S1505" t="b">
        <v>1</v>
      </c>
      <c r="T1505">
        <v>1502</v>
      </c>
    </row>
    <row r="1506" spans="3:20" x14ac:dyDescent="0.3">
      <c r="C1506" t="str">
        <v>07 70 30 60 64</v>
      </c>
      <c r="D1506" s="3">
        <v>1769</v>
      </c>
      <c r="E1506" t="str">
        <v>GAEC la Hérinière</v>
      </c>
      <c r="F1506" s="6">
        <v>44657.588900462964</v>
      </c>
      <c r="G1506">
        <v>2022</v>
      </c>
      <c r="H1506" t="str">
        <v>Baptiste</v>
      </c>
      <c r="I1506" t="str">
        <v>Collerais</v>
      </c>
      <c r="J1506" t="str">
        <v>de-la-heriniere@orange.fr</v>
      </c>
      <c r="K1506" t="str">
        <v>La Hérinière, 35210 Châtillon-en-Vendelais, France</v>
      </c>
      <c r="L1506">
        <v>0</v>
      </c>
      <c r="M1506">
        <v>0</v>
      </c>
      <c r="N1506">
        <v>117</v>
      </c>
      <c r="O1506">
        <v>1</v>
      </c>
      <c r="P1506">
        <v>17500</v>
      </c>
      <c r="Q1506" t="str">
        <v>true</v>
      </c>
      <c r="R1506" t="str">
        <v>Porte de Bretagne</v>
      </c>
      <c r="S1506" t="b">
        <v>1</v>
      </c>
      <c r="T1506">
        <v>1503</v>
      </c>
    </row>
    <row r="1507" spans="3:20" x14ac:dyDescent="0.3">
      <c r="C1507" t="str">
        <v>06 25 89 28 26</v>
      </c>
      <c r="D1507" s="3">
        <v>1770</v>
      </c>
      <c r="E1507" t="str">
        <v>EARL Dutertre</v>
      </c>
      <c r="F1507" s="6">
        <v>44657.714733796296</v>
      </c>
      <c r="G1507">
        <v>2022</v>
      </c>
      <c r="H1507" t="str">
        <v>Mickael</v>
      </c>
      <c r="I1507" t="str">
        <v>Dutertre</v>
      </c>
      <c r="J1507" t="str">
        <v>dutmick@hotmail.fr</v>
      </c>
      <c r="K1507" t="str">
        <v>19 Rue des Cloutiers, 50850 Ger, France</v>
      </c>
      <c r="L1507">
        <v>0</v>
      </c>
      <c r="M1507">
        <v>0</v>
      </c>
      <c r="N1507">
        <v>117</v>
      </c>
      <c r="O1507">
        <v>1</v>
      </c>
      <c r="P1507">
        <v>17500</v>
      </c>
      <c r="Q1507" t="str">
        <v>true</v>
      </c>
      <c r="R1507" t="str">
        <v>Porte de Bretagne</v>
      </c>
      <c r="S1507" t="b">
        <v>1</v>
      </c>
      <c r="T1507">
        <v>1504</v>
      </c>
    </row>
    <row r="1508" spans="3:20" x14ac:dyDescent="0.3">
      <c r="C1508" t="str">
        <v>06 09 30 38 47</v>
      </c>
      <c r="D1508" s="3">
        <v>1771</v>
      </c>
      <c r="E1508" t="str">
        <v>MyLumioo Deneuve Patrice</v>
      </c>
      <c r="F1508" s="6">
        <v>44658.509143518517</v>
      </c>
      <c r="G1508">
        <v>2022</v>
      </c>
      <c r="H1508" t="str">
        <v>Patrice</v>
      </c>
      <c r="I1508" t="str">
        <v>Deneuve</v>
      </c>
      <c r="J1508" t="str">
        <v>deneuve.patrice@orange.fr</v>
      </c>
      <c r="K1508" t="str">
        <v>229 Chem. du Gaz du Soulier, 01250 Tossiat, France</v>
      </c>
      <c r="L1508">
        <v>0</v>
      </c>
      <c r="M1508">
        <v>0</v>
      </c>
      <c r="N1508">
        <v>8</v>
      </c>
      <c r="O1508">
        <v>1</v>
      </c>
      <c r="P1508">
        <v>0</v>
      </c>
      <c r="Q1508" t="str">
        <v>false</v>
      </c>
      <c r="R1508" t="str">
        <v>Rhone Alpes</v>
      </c>
      <c r="S1508" t="b">
        <v>1</v>
      </c>
      <c r="T1508">
        <v>1505</v>
      </c>
    </row>
    <row r="1509" spans="3:20" x14ac:dyDescent="0.3">
      <c r="C1509" t="str">
        <v>06 08 57 63 81</v>
      </c>
      <c r="D1509" s="3">
        <v>1772</v>
      </c>
      <c r="E1509" t="str">
        <v>MyLumioo Monin</v>
      </c>
      <c r="F1509" s="6">
        <v>44658.509560185186</v>
      </c>
      <c r="G1509">
        <v>2022</v>
      </c>
      <c r="H1509" t="str">
        <v>Gérard</v>
      </c>
      <c r="I1509" t="str">
        <v>Monin</v>
      </c>
      <c r="J1509" t="str">
        <v>gerardmonin@orange.fr</v>
      </c>
      <c r="K1509" t="str">
        <v>6 Chem. des Rampes, 71330 Saint-Germain-du-Bois, France</v>
      </c>
      <c r="L1509">
        <v>0</v>
      </c>
      <c r="M1509">
        <v>0</v>
      </c>
      <c r="N1509">
        <v>8</v>
      </c>
      <c r="O1509">
        <v>1</v>
      </c>
      <c r="P1509">
        <v>0</v>
      </c>
      <c r="Q1509" t="str">
        <v>false</v>
      </c>
      <c r="R1509" t="str">
        <v>Rhone Alpes</v>
      </c>
      <c r="S1509" t="b">
        <v>1</v>
      </c>
      <c r="T1509">
        <v>1506</v>
      </c>
    </row>
    <row r="1510" spans="3:20" x14ac:dyDescent="0.3">
      <c r="C1510" t="str">
        <v>06 72 29 81 27</v>
      </c>
      <c r="D1510" s="3">
        <v>1773</v>
      </c>
      <c r="E1510" t="str">
        <v>MyLumioo SAS 13 Vents Energie</v>
      </c>
      <c r="F1510" s="6">
        <v>44658.802291666667</v>
      </c>
      <c r="G1510">
        <v>2022</v>
      </c>
      <c r="H1510" t="str">
        <v>Frederic</v>
      </c>
      <c r="I1510" t="str">
        <v>DUBIN</v>
      </c>
      <c r="J1510" t="str">
        <v>sas13ventsenergies@gmail.com</v>
      </c>
      <c r="K1510" t="str">
        <v>Le Cou Chapon, 85590 Treize-Vents, France</v>
      </c>
      <c r="L1510">
        <v>0</v>
      </c>
      <c r="M1510">
        <v>0</v>
      </c>
      <c r="N1510">
        <v>8</v>
      </c>
      <c r="O1510">
        <v>1</v>
      </c>
      <c r="P1510">
        <v>0</v>
      </c>
      <c r="Q1510" t="str">
        <v>false</v>
      </c>
      <c r="R1510" t="str">
        <v>Pays de la Loire</v>
      </c>
      <c r="S1510" t="b">
        <v>1</v>
      </c>
      <c r="T1510">
        <v>1507</v>
      </c>
    </row>
    <row r="1511" spans="3:20" x14ac:dyDescent="0.3">
      <c r="C1511" t="str">
        <v>06 79 42 98 63</v>
      </c>
      <c r="D1511" s="3">
        <v>1774</v>
      </c>
      <c r="E1511" t="str">
        <v>GAEC Coutardière</v>
      </c>
      <c r="F1511" s="6">
        <v>44658.95380787037</v>
      </c>
      <c r="G1511">
        <v>2022</v>
      </c>
      <c r="H1511" t="str">
        <v>Mathieu</v>
      </c>
      <c r="I1511" t="str">
        <v>Heurbize</v>
      </c>
      <c r="J1511" t="str">
        <v>mathieu.heurbize@gmail.com</v>
      </c>
      <c r="K1511" t="str">
        <v>Le Petit Clos, 53700 Courcité, France</v>
      </c>
      <c r="L1511">
        <v>0</v>
      </c>
      <c r="M1511">
        <v>0</v>
      </c>
      <c r="N1511">
        <v>117</v>
      </c>
      <c r="O1511">
        <v>1</v>
      </c>
      <c r="P1511">
        <v>0</v>
      </c>
      <c r="Q1511" t="str">
        <v>false</v>
      </c>
      <c r="R1511" t="str">
        <v>Porte de Bretagne</v>
      </c>
      <c r="S1511" t="b">
        <v>1</v>
      </c>
      <c r="T1511">
        <v>1508</v>
      </c>
    </row>
    <row r="1512" spans="3:20" x14ac:dyDescent="0.3">
      <c r="C1512" t="str">
        <v>06 70 56 96 75</v>
      </c>
      <c r="D1512" s="3">
        <v>1775</v>
      </c>
      <c r="E1512" t="str">
        <v>Gaec du Touchard</v>
      </c>
      <c r="F1512" s="6">
        <v>44658.955821759257</v>
      </c>
      <c r="G1512">
        <v>2022</v>
      </c>
      <c r="H1512" t="str">
        <v>Anthony</v>
      </c>
      <c r="I1512" t="str">
        <v>Mahé</v>
      </c>
      <c r="J1512" t="str">
        <v>mahe.anthony@wanadoo.fr</v>
      </c>
      <c r="K1512" t="str">
        <v>La Touchardière, 53350 Ballots, France</v>
      </c>
      <c r="L1512">
        <v>0</v>
      </c>
      <c r="M1512">
        <v>0</v>
      </c>
      <c r="N1512">
        <v>117</v>
      </c>
      <c r="O1512">
        <v>1</v>
      </c>
      <c r="P1512">
        <v>17500</v>
      </c>
      <c r="Q1512" t="str">
        <v>true</v>
      </c>
      <c r="R1512" t="str">
        <v>Porte de Bretagne</v>
      </c>
      <c r="S1512" t="b">
        <v>1</v>
      </c>
      <c r="T1512">
        <v>1509</v>
      </c>
    </row>
    <row r="1513" spans="3:20" x14ac:dyDescent="0.3">
      <c r="C1513" t="str">
        <v>06 89 33 77 08</v>
      </c>
      <c r="D1513" s="3">
        <v>1776</v>
      </c>
      <c r="E1513" t="str">
        <v>EARL Du Pont Moulin</v>
      </c>
      <c r="F1513" s="6">
        <v>44659.475590277776</v>
      </c>
      <c r="G1513">
        <v>2016</v>
      </c>
      <c r="H1513" t="str">
        <v>Christian</v>
      </c>
      <c r="I1513" t="str">
        <v>SOURGET</v>
      </c>
      <c r="J1513" t="str">
        <v>gaecpontmoulin@wanadoo.fr</v>
      </c>
      <c r="K1513" t="str">
        <v>Ronde Bruère, 44460 Avessac, France</v>
      </c>
      <c r="L1513">
        <v>0</v>
      </c>
      <c r="M1513">
        <v>0</v>
      </c>
      <c r="N1513">
        <v>80</v>
      </c>
      <c r="O1513">
        <v>1</v>
      </c>
      <c r="P1513">
        <v>0</v>
      </c>
      <c r="Q1513" t="str">
        <v>false</v>
      </c>
      <c r="R1513" t="str">
        <v>Pays de la Loire</v>
      </c>
      <c r="S1513" t="b">
        <v>1</v>
      </c>
      <c r="T1513">
        <v>1510</v>
      </c>
    </row>
    <row r="1514" spans="3:20" x14ac:dyDescent="0.3">
      <c r="C1514" t="str">
        <v>06 24 30 71 74</v>
      </c>
      <c r="D1514" s="3">
        <v>1777</v>
      </c>
      <c r="E1514" t="str">
        <v>Mr LE BORGNE François</v>
      </c>
      <c r="F1514" s="6">
        <v>44659.608564814815</v>
      </c>
      <c r="G1514">
        <v>2022</v>
      </c>
      <c r="H1514" t="str">
        <v>François</v>
      </c>
      <c r="I1514" t="str">
        <v>LE BORGNE</v>
      </c>
      <c r="J1514" t="str">
        <v>leborgne.francois@orange.fr</v>
      </c>
      <c r="K1514" t="str">
        <v>Guernauter, 56480 Sainte-Brigitte, France</v>
      </c>
      <c r="L1514">
        <v>0</v>
      </c>
      <c r="M1514">
        <v>0</v>
      </c>
      <c r="N1514">
        <v>117</v>
      </c>
      <c r="O1514">
        <v>1</v>
      </c>
      <c r="P1514">
        <v>22140</v>
      </c>
      <c r="Q1514" t="str">
        <v>false</v>
      </c>
      <c r="R1514" t="str">
        <v>Bretagne</v>
      </c>
      <c r="S1514" t="b">
        <v>1</v>
      </c>
      <c r="T1514">
        <v>1511</v>
      </c>
    </row>
    <row r="1515" spans="3:20" x14ac:dyDescent="0.3">
      <c r="C1515" t="str">
        <v>07 88 83 78 26</v>
      </c>
      <c r="D1515" s="3">
        <v>1778</v>
      </c>
      <c r="E1515" t="str">
        <v>Gaec de la Galaiserie</v>
      </c>
      <c r="F1515" s="6">
        <v>44659.780833333331</v>
      </c>
      <c r="G1515">
        <v>2023</v>
      </c>
      <c r="H1515" t="str">
        <v>Stéphane</v>
      </c>
      <c r="I1515" t="str">
        <v>Colliot</v>
      </c>
      <c r="J1515" t="str">
        <v>gaeclagalaiserie@orange.fr</v>
      </c>
      <c r="K1515" t="str">
        <v>La Basse Galaiserie, 35150 Piré-Chancé, France</v>
      </c>
      <c r="L1515">
        <v>0</v>
      </c>
      <c r="M1515">
        <v>0</v>
      </c>
      <c r="N1515">
        <v>117</v>
      </c>
      <c r="O1515">
        <v>2</v>
      </c>
      <c r="P1515">
        <v>0</v>
      </c>
      <c r="Q1515" t="str">
        <v>true</v>
      </c>
      <c r="R1515" t="str">
        <v>Porte de Bretagne</v>
      </c>
      <c r="S1515" t="b">
        <v>1</v>
      </c>
      <c r="T1515">
        <v>1512</v>
      </c>
    </row>
    <row r="1516" spans="3:20" x14ac:dyDescent="0.3">
      <c r="C1516" t="str">
        <v>06 80 53 32 64</v>
      </c>
      <c r="D1516" s="3">
        <v>1779</v>
      </c>
      <c r="E1516" t="str">
        <v>MyLumioo Barneche</v>
      </c>
      <c r="F1516" s="6">
        <v>44661.971238425926</v>
      </c>
      <c r="G1516">
        <v>2022</v>
      </c>
      <c r="H1516" t="str">
        <v>J.</v>
      </c>
      <c r="I1516" t="str">
        <v>Barneche</v>
      </c>
      <c r="J1516" t="str">
        <v>jl-bar2@orange.fr</v>
      </c>
      <c r="K1516" t="str">
        <v>Chem. de Mendia, 64240 Ayherre, France</v>
      </c>
      <c r="L1516">
        <v>0</v>
      </c>
      <c r="M1516">
        <v>0</v>
      </c>
      <c r="N1516">
        <v>8</v>
      </c>
      <c r="O1516">
        <v>1</v>
      </c>
      <c r="P1516">
        <v>0</v>
      </c>
      <c r="Q1516" t="str">
        <v>false</v>
      </c>
      <c r="R1516" t="str">
        <v>Occitanie</v>
      </c>
      <c r="S1516" t="b">
        <v>1</v>
      </c>
      <c r="T1516">
        <v>1513</v>
      </c>
    </row>
    <row r="1517" spans="3:20" x14ac:dyDescent="0.3">
      <c r="C1517" t="str">
        <v>06 31 31 55 00</v>
      </c>
      <c r="D1517" s="3">
        <v>1780</v>
      </c>
      <c r="E1517" t="str">
        <v>EARL CLOAREC</v>
      </c>
      <c r="F1517" s="6">
        <v>44662.55736111111</v>
      </c>
      <c r="G1517">
        <v>2022</v>
      </c>
      <c r="H1517" t="str">
        <v>Pierre</v>
      </c>
      <c r="I1517" t="str">
        <v>Cloarec</v>
      </c>
      <c r="J1517" t="str">
        <v>earlcloarec@orange.fr</v>
      </c>
      <c r="K1517" t="str">
        <v>Le Lojou, 22170 Bringolo, France</v>
      </c>
      <c r="L1517">
        <v>0</v>
      </c>
      <c r="M1517">
        <v>0</v>
      </c>
      <c r="N1517">
        <v>117</v>
      </c>
      <c r="O1517">
        <v>3</v>
      </c>
      <c r="P1517">
        <v>0</v>
      </c>
      <c r="Q1517" t="str">
        <v>true</v>
      </c>
      <c r="R1517" t="str">
        <v>Bretagne</v>
      </c>
      <c r="S1517" t="b">
        <v>1</v>
      </c>
      <c r="T1517">
        <v>1514</v>
      </c>
    </row>
    <row r="1518" spans="3:20" x14ac:dyDescent="0.3">
      <c r="C1518" t="str">
        <v>06 76 57 69 99</v>
      </c>
      <c r="D1518" s="3">
        <v>1781</v>
      </c>
      <c r="E1518" t="str">
        <v>GAEC Morel Les Touches</v>
      </c>
      <c r="F1518" s="6">
        <v>44662.737939814811</v>
      </c>
      <c r="G1518">
        <v>2022</v>
      </c>
      <c r="H1518" t="str">
        <v>Nicolas</v>
      </c>
      <c r="I1518" t="str">
        <v>Morel</v>
      </c>
      <c r="J1518" t="str">
        <v>sarl.morel.energies@outlook.fr</v>
      </c>
      <c r="K1518" t="str">
        <v>Les Touches, 35133 La Selle-en-Luitré, France</v>
      </c>
      <c r="L1518">
        <v>0</v>
      </c>
      <c r="M1518">
        <v>0</v>
      </c>
      <c r="N1518">
        <v>117</v>
      </c>
      <c r="O1518">
        <v>1</v>
      </c>
      <c r="P1518">
        <v>0</v>
      </c>
      <c r="Q1518" t="str">
        <v>false</v>
      </c>
      <c r="R1518" t="str">
        <v>Porte de Bretagne</v>
      </c>
      <c r="S1518" t="b">
        <v>1</v>
      </c>
      <c r="T1518">
        <v>1515</v>
      </c>
    </row>
    <row r="1519" spans="3:20" x14ac:dyDescent="0.3">
      <c r="C1519" t="str">
        <v>06 19 99 62 34</v>
      </c>
      <c r="D1519" s="3">
        <v>1782</v>
      </c>
      <c r="E1519" t="str">
        <v>SCEA Perron</v>
      </c>
      <c r="F1519" s="6">
        <v>44663.527060185188</v>
      </c>
      <c r="G1519">
        <v>2016</v>
      </c>
      <c r="H1519" t="str">
        <v>David</v>
      </c>
      <c r="I1519" t="str">
        <v>PERRON</v>
      </c>
      <c r="J1519" t="str">
        <v>daperron@wanadoo.fr</v>
      </c>
      <c r="K1519" t="str">
        <v>Saint-Pardoux, 79310 Saint-Pardoux-Soutiers, France</v>
      </c>
      <c r="L1519">
        <v>0</v>
      </c>
      <c r="M1519">
        <v>0</v>
      </c>
      <c r="N1519">
        <v>110</v>
      </c>
      <c r="O1519">
        <v>1</v>
      </c>
      <c r="P1519">
        <v>18240</v>
      </c>
      <c r="Q1519" t="str">
        <v>true</v>
      </c>
      <c r="R1519" t="str">
        <v>Pays de la Loire</v>
      </c>
      <c r="S1519" t="b">
        <v>1</v>
      </c>
      <c r="T1519">
        <v>1516</v>
      </c>
    </row>
    <row r="1520" spans="3:20" x14ac:dyDescent="0.3">
      <c r="C1520" t="str">
        <v>06 37 15 97 81</v>
      </c>
      <c r="D1520" s="3">
        <v>1783</v>
      </c>
      <c r="E1520" t="str">
        <v>Taligot Ronan</v>
      </c>
      <c r="F1520" s="6">
        <v>44663.695717592593</v>
      </c>
      <c r="G1520">
        <v>2022</v>
      </c>
      <c r="H1520" t="str">
        <v>Ronan</v>
      </c>
      <c r="I1520" t="str">
        <v>Taligot</v>
      </c>
      <c r="J1520" t="str">
        <v>ronan.taligot@hotmail.fr</v>
      </c>
      <c r="K1520" t="str">
        <v>La Loitardière, 35133 Luitré-Dompierre, France</v>
      </c>
      <c r="L1520">
        <v>0</v>
      </c>
      <c r="M1520">
        <v>0</v>
      </c>
      <c r="N1520">
        <v>117</v>
      </c>
      <c r="O1520">
        <v>1</v>
      </c>
      <c r="P1520">
        <v>17500</v>
      </c>
      <c r="Q1520" t="str">
        <v>true</v>
      </c>
      <c r="R1520" t="str">
        <v>Porte de Bretagne</v>
      </c>
      <c r="S1520" t="b">
        <v>1</v>
      </c>
      <c r="T1520">
        <v>1517</v>
      </c>
    </row>
    <row r="1521" spans="3:20" x14ac:dyDescent="0.3">
      <c r="C1521">
        <v>661204746</v>
      </c>
      <c r="D1521" s="3">
        <v>1784</v>
      </c>
      <c r="E1521" t="str">
        <v>SCEA de la Loslerie</v>
      </c>
      <c r="F1521" s="6">
        <v>44665.472650462965</v>
      </c>
      <c r="G1521">
        <v>2016</v>
      </c>
      <c r="H1521" t="str">
        <v>Philippe</v>
      </c>
      <c r="I1521" t="str">
        <v>MONTIGNY</v>
      </c>
      <c r="J1521" t="str">
        <v>philippe.montigny50@gmail.com</v>
      </c>
      <c r="K1521" t="str">
        <v>La Loslerie, 50800 Beslon, France</v>
      </c>
      <c r="L1521">
        <v>0</v>
      </c>
      <c r="M1521">
        <v>0</v>
      </c>
      <c r="N1521">
        <v>80</v>
      </c>
      <c r="O1521">
        <v>1</v>
      </c>
      <c r="P1521">
        <v>0</v>
      </c>
      <c r="Q1521" t="str">
        <v>false</v>
      </c>
      <c r="R1521" t="str">
        <v>Porte de Bretagne</v>
      </c>
      <c r="S1521" t="b">
        <v>1</v>
      </c>
      <c r="T1521">
        <v>1518</v>
      </c>
    </row>
    <row r="1522" spans="3:20" x14ac:dyDescent="0.3">
      <c r="C1522" t="str">
        <v>06 08 95 52 12</v>
      </c>
      <c r="D1522" s="3">
        <v>1785</v>
      </c>
      <c r="E1522" t="str">
        <v>My lumioo CHIRON Alain</v>
      </c>
      <c r="F1522" s="6">
        <v>44665.669699074075</v>
      </c>
      <c r="G1522">
        <v>2022</v>
      </c>
      <c r="H1522" t="str">
        <v>Alain</v>
      </c>
      <c r="I1522" t="str">
        <v>CHIRON</v>
      </c>
      <c r="J1522" t="str">
        <v>abcechiron@wanadoo.fr</v>
      </c>
      <c r="K1522" t="str">
        <v>5 Le Bois de Lamet, 17360 Saint-Aigulin, France</v>
      </c>
      <c r="L1522">
        <v>0</v>
      </c>
      <c r="M1522">
        <v>0</v>
      </c>
      <c r="N1522">
        <v>8</v>
      </c>
      <c r="O1522">
        <v>3</v>
      </c>
      <c r="P1522">
        <v>0</v>
      </c>
      <c r="Q1522" t="str">
        <v>false</v>
      </c>
      <c r="R1522" t="str">
        <v>Pays de la Loire</v>
      </c>
      <c r="S1522" t="b">
        <v>1</v>
      </c>
      <c r="T1522">
        <v>1519</v>
      </c>
    </row>
    <row r="1523" spans="3:20" x14ac:dyDescent="0.3">
      <c r="C1523" t="str">
        <v>06 17 37 78 14</v>
      </c>
      <c r="D1523" s="3">
        <v>1786</v>
      </c>
      <c r="E1523" t="str">
        <v>MyLumioo Belaud Freddy</v>
      </c>
      <c r="F1523" s="6">
        <v>44665.769826388889</v>
      </c>
      <c r="G1523">
        <v>2022</v>
      </c>
      <c r="H1523" t="str">
        <v>Freddy</v>
      </c>
      <c r="I1523" t="str">
        <v>BELAUD</v>
      </c>
      <c r="J1523" t="str">
        <v>christellefreddy.belaud@orange.fr</v>
      </c>
      <c r="K1523" t="str">
        <v>24 La Fenêtre Gautron, 85410 Saint-Sulpice-en-Pareds, France</v>
      </c>
      <c r="L1523">
        <v>0</v>
      </c>
      <c r="M1523">
        <v>0</v>
      </c>
      <c r="N1523">
        <v>8</v>
      </c>
      <c r="O1523">
        <v>1</v>
      </c>
      <c r="P1523">
        <v>0</v>
      </c>
      <c r="Q1523" t="str">
        <v>false</v>
      </c>
      <c r="R1523" t="str">
        <v>Pays de la Loire</v>
      </c>
      <c r="S1523" t="b">
        <v>1</v>
      </c>
      <c r="T1523">
        <v>1520</v>
      </c>
    </row>
    <row r="1524" spans="3:20" x14ac:dyDescent="0.3">
      <c r="C1524" t="str">
        <v>06 18 89 06 19</v>
      </c>
      <c r="D1524" s="3">
        <v>1787</v>
      </c>
      <c r="E1524" t="str">
        <v>MyLumioo Kissenberger Eric</v>
      </c>
      <c r="F1524" s="6">
        <v>44666.437928240739</v>
      </c>
      <c r="G1524">
        <v>2022</v>
      </c>
      <c r="H1524" t="str">
        <v>Eric</v>
      </c>
      <c r="I1524" t="str">
        <v>Kissenberger</v>
      </c>
      <c r="J1524" t="str">
        <v>cypprus@yahoo.com</v>
      </c>
      <c r="K1524" t="str">
        <v>Chez Boyer, 17500 Léoville, France</v>
      </c>
      <c r="L1524">
        <v>0</v>
      </c>
      <c r="M1524">
        <v>0</v>
      </c>
      <c r="N1524">
        <v>8</v>
      </c>
      <c r="O1524">
        <v>1</v>
      </c>
      <c r="P1524">
        <v>0</v>
      </c>
      <c r="Q1524" t="str">
        <v>false</v>
      </c>
      <c r="R1524" t="str">
        <v>Pays de la Loire</v>
      </c>
      <c r="S1524" t="b">
        <v>1</v>
      </c>
      <c r="T1524">
        <v>1521</v>
      </c>
    </row>
    <row r="1525" spans="3:20" x14ac:dyDescent="0.3">
      <c r="C1525" t="str">
        <v>07 80 00 73 81</v>
      </c>
      <c r="D1525" s="3">
        <v>1788</v>
      </c>
      <c r="E1525" t="str">
        <v>MyLumioo Blotière</v>
      </c>
      <c r="F1525" s="6">
        <v>44666.491435185184</v>
      </c>
      <c r="G1525">
        <v>2022</v>
      </c>
      <c r="H1525" t="str">
        <v>Christophe</v>
      </c>
      <c r="I1525" t="str">
        <v>BLOTIERE</v>
      </c>
      <c r="J1525" t="str">
        <v>blot.christ@hotmail.com</v>
      </c>
      <c r="K1525" t="str">
        <v>Ours d'en Bas, 09700 Saverdun, France</v>
      </c>
      <c r="L1525">
        <v>0</v>
      </c>
      <c r="M1525">
        <v>0</v>
      </c>
      <c r="N1525">
        <v>8</v>
      </c>
      <c r="O1525">
        <v>1</v>
      </c>
      <c r="P1525">
        <v>0</v>
      </c>
      <c r="Q1525" t="str">
        <v>false</v>
      </c>
      <c r="R1525" t="str">
        <v>Occitanie</v>
      </c>
      <c r="S1525" t="b">
        <v>1</v>
      </c>
      <c r="T1525">
        <v>1522</v>
      </c>
    </row>
    <row r="1526" spans="3:20" x14ac:dyDescent="0.3">
      <c r="C1526" t="str">
        <v>06 15 74 39 94</v>
      </c>
      <c r="D1526" s="3">
        <v>1790</v>
      </c>
      <c r="E1526" t="str">
        <v>MyLumioo Ludovic Desnos</v>
      </c>
      <c r="F1526" s="6">
        <v>44670.684374999997</v>
      </c>
      <c r="G1526">
        <v>2022</v>
      </c>
      <c r="H1526" t="str">
        <v>Ludovic</v>
      </c>
      <c r="I1526" t="str">
        <v>Desnos</v>
      </c>
      <c r="J1526" t="str">
        <v>stephludo72@gmail.com</v>
      </c>
      <c r="K1526" t="str">
        <v>Le Clos du Court Jarret, 72550 Brains-sur-Gée, France</v>
      </c>
      <c r="L1526">
        <v>0</v>
      </c>
      <c r="M1526">
        <v>0</v>
      </c>
      <c r="N1526">
        <v>8</v>
      </c>
      <c r="O1526">
        <v>1</v>
      </c>
      <c r="P1526">
        <v>0</v>
      </c>
      <c r="Q1526" t="str">
        <v>false</v>
      </c>
      <c r="R1526" t="str">
        <v>Porte de Bretagne</v>
      </c>
      <c r="S1526" t="b">
        <v>1</v>
      </c>
      <c r="T1526">
        <v>1523</v>
      </c>
    </row>
    <row r="1527" spans="3:20" x14ac:dyDescent="0.3">
      <c r="C1527" t="str">
        <v>06 17 02 01 56</v>
      </c>
      <c r="D1527" s="3">
        <v>1791</v>
      </c>
      <c r="E1527" t="str">
        <v>GAEC des Pommiers Bernard</v>
      </c>
      <c r="F1527" s="6">
        <v>44670.731400462966</v>
      </c>
      <c r="G1527">
        <v>2017</v>
      </c>
      <c r="H1527" t="str">
        <v>Vincent</v>
      </c>
      <c r="I1527" t="str">
        <v>GROIZELEAU</v>
      </c>
      <c r="J1527" t="str">
        <v>gaecpommiers@gmail.com</v>
      </c>
      <c r="K1527" t="str">
        <v>La Pommeraie, 17230 Marans, France</v>
      </c>
      <c r="L1527">
        <v>0</v>
      </c>
      <c r="M1527">
        <v>0</v>
      </c>
      <c r="N1527">
        <v>60</v>
      </c>
      <c r="O1527">
        <v>1</v>
      </c>
      <c r="P1527">
        <v>0</v>
      </c>
      <c r="Q1527" t="str">
        <v>false</v>
      </c>
      <c r="R1527" t="str">
        <v>Pays de la Loire</v>
      </c>
      <c r="S1527" t="b">
        <v>1</v>
      </c>
      <c r="T1527">
        <v>1524</v>
      </c>
    </row>
    <row r="1528" spans="3:20" x14ac:dyDescent="0.3">
      <c r="C1528" t="str">
        <v>06 87 13 52 10</v>
      </c>
      <c r="D1528" s="3">
        <v>1792</v>
      </c>
      <c r="E1528" t="str">
        <v>MyLumioo Claude Guillerme</v>
      </c>
      <c r="F1528" s="6">
        <v>44671.603634259256</v>
      </c>
      <c r="G1528">
        <v>2022</v>
      </c>
      <c r="H1528" t="str">
        <v>Claude</v>
      </c>
      <c r="I1528" t="str">
        <v>GUILLERME</v>
      </c>
      <c r="J1528" t="str">
        <v>clguillerme@wanadoo.fr</v>
      </c>
      <c r="K1528" t="str">
        <v>La Grande Lande, 56700 Brandérion, France</v>
      </c>
      <c r="L1528">
        <v>0</v>
      </c>
      <c r="M1528">
        <v>0</v>
      </c>
      <c r="N1528">
        <v>8</v>
      </c>
      <c r="O1528">
        <v>2</v>
      </c>
      <c r="P1528">
        <v>0</v>
      </c>
      <c r="Q1528" t="str">
        <v>false</v>
      </c>
      <c r="R1528" t="str">
        <v>Bretagne</v>
      </c>
      <c r="S1528" t="b">
        <v>1</v>
      </c>
      <c r="T1528">
        <v>1525</v>
      </c>
    </row>
    <row r="1529" spans="3:20" x14ac:dyDescent="0.3">
      <c r="C1529" t="str">
        <v>06 74 06 28 17</v>
      </c>
      <c r="D1529" s="3">
        <v>1793</v>
      </c>
      <c r="E1529" t="str">
        <v>EARL DE KERONNO</v>
      </c>
      <c r="F1529" s="6">
        <v>44671.666932870372</v>
      </c>
      <c r="G1529">
        <v>2022</v>
      </c>
      <c r="H1529" t="str">
        <v>Olivier</v>
      </c>
      <c r="I1529" t="str">
        <v>LE PAIH</v>
      </c>
      <c r="J1529" t="str">
        <v>le-paih.olivier@orange.fr</v>
      </c>
      <c r="K1529" t="str">
        <v>Keronno, 56500 Plumelin, France</v>
      </c>
      <c r="L1529">
        <v>0</v>
      </c>
      <c r="M1529">
        <v>0</v>
      </c>
      <c r="N1529">
        <v>117</v>
      </c>
      <c r="O1529">
        <v>1</v>
      </c>
      <c r="P1529">
        <v>0</v>
      </c>
      <c r="Q1529" t="str">
        <v>true</v>
      </c>
      <c r="R1529" t="str">
        <v>Bretagne</v>
      </c>
      <c r="S1529" t="b">
        <v>1</v>
      </c>
      <c r="T1529">
        <v>1526</v>
      </c>
    </row>
    <row r="1530" spans="3:20" x14ac:dyDescent="0.3">
      <c r="C1530" t="str">
        <v>06 61 19 62 63</v>
      </c>
      <c r="D1530" s="3">
        <v>1794</v>
      </c>
      <c r="E1530" t="str">
        <v>MyLumioo POULIQUEN</v>
      </c>
      <c r="F1530" s="6">
        <v>44671.668229166666</v>
      </c>
      <c r="G1530">
        <v>2022</v>
      </c>
      <c r="H1530" t="str">
        <v>Philippe</v>
      </c>
      <c r="I1530" t="str">
        <v>POULIQUEN</v>
      </c>
      <c r="J1530" t="str">
        <v>philippe.pouliquen02@orange.fr</v>
      </c>
      <c r="K1530" t="str">
        <v>Keronno, 56500 Plumelin, France</v>
      </c>
      <c r="L1530">
        <v>0</v>
      </c>
      <c r="M1530">
        <v>0</v>
      </c>
      <c r="N1530">
        <v>8</v>
      </c>
      <c r="O1530">
        <v>1</v>
      </c>
      <c r="P1530">
        <v>0</v>
      </c>
      <c r="Q1530" t="str">
        <v>false</v>
      </c>
      <c r="R1530" t="str">
        <v>Bretagne</v>
      </c>
      <c r="S1530" t="b">
        <v>1</v>
      </c>
      <c r="T1530">
        <v>1527</v>
      </c>
    </row>
    <row r="1531" spans="3:20" x14ac:dyDescent="0.3">
      <c r="C1531" t="str">
        <v>06 15 80 16 77</v>
      </c>
      <c r="D1531" s="3">
        <v>1795</v>
      </c>
      <c r="E1531" t="str">
        <v>MyLumioo DEBONNET Christophe</v>
      </c>
      <c r="F1531" s="6">
        <v>44671.677233796298</v>
      </c>
      <c r="G1531">
        <v>2022</v>
      </c>
      <c r="H1531" t="str">
        <v>Christophe</v>
      </c>
      <c r="I1531" t="str">
        <v>DEBONNET</v>
      </c>
      <c r="J1531" t="str">
        <v>dbt56@outlook.fr</v>
      </c>
      <c r="K1531" t="str">
        <v>4 Keranna, 56230 Molac, France</v>
      </c>
      <c r="L1531">
        <v>0</v>
      </c>
      <c r="M1531">
        <v>0</v>
      </c>
      <c r="N1531">
        <v>8</v>
      </c>
      <c r="O1531">
        <v>1</v>
      </c>
      <c r="P1531">
        <v>0</v>
      </c>
      <c r="Q1531" t="str">
        <v>false</v>
      </c>
      <c r="R1531" t="str">
        <v>Bretagne</v>
      </c>
      <c r="S1531" t="b">
        <v>1</v>
      </c>
      <c r="T1531">
        <v>1528</v>
      </c>
    </row>
    <row r="1532" spans="3:20" x14ac:dyDescent="0.3">
      <c r="C1532" t="str">
        <v>06 20 98 90 11</v>
      </c>
      <c r="D1532" s="3">
        <v>1796</v>
      </c>
      <c r="E1532" t="str">
        <v>MyLumioo RICAUD Franck</v>
      </c>
      <c r="F1532" s="6">
        <v>44671.681168981479</v>
      </c>
      <c r="G1532">
        <v>2022</v>
      </c>
      <c r="H1532" t="str">
        <v>Franck</v>
      </c>
      <c r="I1532" t="str">
        <v>RICAUD</v>
      </c>
      <c r="J1532" t="str">
        <v>franckricaud88@gmail.com</v>
      </c>
      <c r="K1532" t="str">
        <v>4 La Grée Gueno, 56460 Lizio, France</v>
      </c>
      <c r="L1532">
        <v>0</v>
      </c>
      <c r="M1532">
        <v>0</v>
      </c>
      <c r="N1532">
        <v>8</v>
      </c>
      <c r="O1532">
        <v>1</v>
      </c>
      <c r="P1532">
        <v>0</v>
      </c>
      <c r="Q1532" t="str">
        <v>false</v>
      </c>
      <c r="R1532" t="str">
        <v>Bretagne</v>
      </c>
      <c r="S1532" t="b">
        <v>1</v>
      </c>
      <c r="T1532">
        <v>1529</v>
      </c>
    </row>
    <row r="1533" spans="3:20" x14ac:dyDescent="0.3">
      <c r="C1533" t="str">
        <v>06 99 41 93 01</v>
      </c>
      <c r="D1533" s="3">
        <v>1797</v>
      </c>
      <c r="E1533" t="str">
        <v>MyLumioo LE BADEZET Simon</v>
      </c>
      <c r="F1533" s="6">
        <v>44671.68236111111</v>
      </c>
      <c r="G1533">
        <v>2022</v>
      </c>
      <c r="H1533" t="str">
        <v>Simon</v>
      </c>
      <c r="I1533" t="str">
        <v>LE BADEZET</v>
      </c>
      <c r="J1533" t="str">
        <v>typoule@orange.fr</v>
      </c>
      <c r="K1533" t="str">
        <v>4 Rue Jean Gabin, 56930 Pluméliau-Bieuzy, France</v>
      </c>
      <c r="L1533">
        <v>0</v>
      </c>
      <c r="M1533">
        <v>0</v>
      </c>
      <c r="N1533">
        <v>8</v>
      </c>
      <c r="O1533">
        <v>1</v>
      </c>
      <c r="P1533">
        <v>0</v>
      </c>
      <c r="Q1533" t="str">
        <v>false</v>
      </c>
      <c r="R1533" t="str">
        <v>Bretagne</v>
      </c>
      <c r="S1533" t="b">
        <v>1</v>
      </c>
      <c r="T1533">
        <v>1530</v>
      </c>
    </row>
    <row r="1534" spans="3:20" x14ac:dyDescent="0.3">
      <c r="C1534" t="str">
        <v>06 22 18 82 84</v>
      </c>
      <c r="D1534" s="3">
        <v>1798</v>
      </c>
      <c r="E1534" t="str">
        <v>MyLumioo OGER Christine</v>
      </c>
      <c r="F1534" s="6">
        <v>44671.685486111113</v>
      </c>
      <c r="G1534">
        <v>2022</v>
      </c>
      <c r="H1534" t="str">
        <v>Christine</v>
      </c>
      <c r="I1534" t="str">
        <v>OGER</v>
      </c>
      <c r="J1534" t="str">
        <v>jr.bertheleu@wanadoo.fr</v>
      </c>
      <c r="K1534" t="str">
        <v>Le Bouillenno, 22800 Saint-Gildas, France</v>
      </c>
      <c r="L1534">
        <v>0</v>
      </c>
      <c r="M1534">
        <v>0</v>
      </c>
      <c r="N1534">
        <v>8</v>
      </c>
      <c r="O1534">
        <v>1</v>
      </c>
      <c r="P1534">
        <v>0</v>
      </c>
      <c r="Q1534" t="str">
        <v>false</v>
      </c>
      <c r="R1534" t="str">
        <v>Bretagne</v>
      </c>
      <c r="S1534" t="b">
        <v>1</v>
      </c>
      <c r="T1534">
        <v>1531</v>
      </c>
    </row>
    <row r="1535" spans="3:20" x14ac:dyDescent="0.3">
      <c r="C1535" t="str">
        <v>06 62 17 75 03</v>
      </c>
      <c r="D1535" s="3">
        <v>1799</v>
      </c>
      <c r="E1535" t="str">
        <v>MyLumioo LE MAT Alain Joseph</v>
      </c>
      <c r="F1535" s="6">
        <v>44671.689525462964</v>
      </c>
      <c r="G1535">
        <v>2022</v>
      </c>
      <c r="H1535" t="str">
        <v>Alain Joseph</v>
      </c>
      <c r="I1535" t="str">
        <v>LE MAT</v>
      </c>
      <c r="J1535" t="str">
        <v>joseph.le_mat@bbox.fr</v>
      </c>
      <c r="K1535" t="str">
        <v>8 Rue de Kergonda, 29720 Plonéour-Lanvern, France</v>
      </c>
      <c r="L1535">
        <v>0</v>
      </c>
      <c r="M1535">
        <v>0</v>
      </c>
      <c r="N1535">
        <v>8</v>
      </c>
      <c r="O1535">
        <v>1</v>
      </c>
      <c r="P1535">
        <v>0</v>
      </c>
      <c r="Q1535" t="str">
        <v>false</v>
      </c>
      <c r="R1535" t="str">
        <v>Bretagne</v>
      </c>
      <c r="S1535" t="b">
        <v>1</v>
      </c>
      <c r="T1535">
        <v>1532</v>
      </c>
    </row>
    <row r="1536" spans="3:20" x14ac:dyDescent="0.3">
      <c r="C1536" t="str">
        <v>06 45 37 52 10</v>
      </c>
      <c r="D1536" s="3">
        <v>1800</v>
      </c>
      <c r="E1536" t="str">
        <v>MyLumioo DELCOURT Xavier</v>
      </c>
      <c r="F1536" s="6">
        <v>44671.69263888889</v>
      </c>
      <c r="G1536">
        <v>2022</v>
      </c>
      <c r="H1536" t="str">
        <v>Xavier</v>
      </c>
      <c r="I1536" t="str">
        <v>DELCOURT</v>
      </c>
      <c r="J1536" t="str">
        <v>xavier.delcourt56@gmail.com</v>
      </c>
      <c r="K1536" t="str">
        <v>1 Canquizern, 56160 Lignol, France</v>
      </c>
      <c r="L1536">
        <v>0</v>
      </c>
      <c r="M1536">
        <v>0</v>
      </c>
      <c r="N1536">
        <v>8</v>
      </c>
      <c r="O1536">
        <v>1</v>
      </c>
      <c r="P1536">
        <v>0</v>
      </c>
      <c r="Q1536" t="str">
        <v>false</v>
      </c>
      <c r="R1536" t="str">
        <v>Bretagne</v>
      </c>
      <c r="S1536" t="b">
        <v>1</v>
      </c>
      <c r="T1536">
        <v>1533</v>
      </c>
    </row>
    <row r="1537" spans="3:20" x14ac:dyDescent="0.3">
      <c r="C1537" t="str">
        <v>06 48 82 29 19</v>
      </c>
      <c r="D1537" s="3">
        <v>1801</v>
      </c>
      <c r="E1537" t="str">
        <v>MyLumioo Jérôme Delpon</v>
      </c>
      <c r="F1537" s="6">
        <v>44672.65902777778</v>
      </c>
      <c r="G1537">
        <v>2022</v>
      </c>
      <c r="H1537" t="str">
        <v>Jérôme</v>
      </c>
      <c r="I1537" t="str">
        <v>DELPON</v>
      </c>
      <c r="J1537" t="str">
        <v>jerome.delpon@free.fr</v>
      </c>
      <c r="K1537" t="str">
        <v>3 Rue du Clos des Églantines, 31280 Mons, France</v>
      </c>
      <c r="L1537">
        <v>0</v>
      </c>
      <c r="M1537">
        <v>0</v>
      </c>
      <c r="N1537">
        <v>8</v>
      </c>
      <c r="O1537">
        <v>1</v>
      </c>
      <c r="P1537">
        <v>0</v>
      </c>
      <c r="Q1537" t="str">
        <v>false</v>
      </c>
      <c r="R1537" t="str">
        <v>Occitanie</v>
      </c>
      <c r="S1537" t="b">
        <v>1</v>
      </c>
      <c r="T1537">
        <v>1534</v>
      </c>
    </row>
    <row r="1538" spans="3:20" x14ac:dyDescent="0.3">
      <c r="C1538" t="str">
        <v>06 18 86 56 48</v>
      </c>
      <c r="D1538" s="3">
        <v>1802</v>
      </c>
      <c r="E1538" t="str">
        <v>EARL HENRY JEGARD</v>
      </c>
      <c r="F1538" s="6">
        <v>44672.728020833332</v>
      </c>
      <c r="G1538">
        <v>2022</v>
      </c>
      <c r="H1538" t="str">
        <v>Matthieu</v>
      </c>
      <c r="I1538" t="str">
        <v>HENRY</v>
      </c>
      <c r="J1538" t="str">
        <v>henry.jegard@orange.fr</v>
      </c>
      <c r="K1538" t="str">
        <v>Le Maneroux, 22320 Plussulien, France</v>
      </c>
      <c r="L1538">
        <v>0</v>
      </c>
      <c r="M1538">
        <v>0</v>
      </c>
      <c r="N1538">
        <v>117</v>
      </c>
      <c r="O1538">
        <v>1</v>
      </c>
      <c r="P1538">
        <v>0</v>
      </c>
      <c r="Q1538" t="str">
        <v>false</v>
      </c>
      <c r="R1538" t="str">
        <v>Bretagne</v>
      </c>
      <c r="S1538" t="b">
        <v>1</v>
      </c>
      <c r="T1538">
        <v>1535</v>
      </c>
    </row>
    <row r="1539" spans="3:20" x14ac:dyDescent="0.3">
      <c r="C1539" t="str">
        <v>06 68 79 23 44</v>
      </c>
      <c r="D1539" s="3">
        <v>1803</v>
      </c>
      <c r="E1539" t="str">
        <v>BOURDIN Jean-François-LE PRE RUAULT</v>
      </c>
      <c r="F1539" s="6">
        <v>44672.73704861111</v>
      </c>
      <c r="G1539">
        <v>2022</v>
      </c>
      <c r="H1539" t="str">
        <v>Jean-François et Christelle</v>
      </c>
      <c r="I1539" t="str">
        <v>BOURDIN</v>
      </c>
      <c r="J1539" t="str">
        <v>christelle.bourdin2@outlook.fr</v>
      </c>
      <c r="K1539" t="str">
        <v>La Saudraie, 56220 Caden, France</v>
      </c>
      <c r="L1539">
        <v>0</v>
      </c>
      <c r="M1539">
        <v>0</v>
      </c>
      <c r="N1539">
        <v>117</v>
      </c>
      <c r="O1539">
        <v>1</v>
      </c>
      <c r="P1539">
        <v>17000</v>
      </c>
      <c r="Q1539" t="str">
        <v>true</v>
      </c>
      <c r="R1539" t="str">
        <v>Bretagne</v>
      </c>
      <c r="S1539" t="b">
        <v>1</v>
      </c>
      <c r="T1539">
        <v>1536</v>
      </c>
    </row>
    <row r="1540" spans="3:20" x14ac:dyDescent="0.3">
      <c r="C1540" t="str">
        <v>06 68 79 23 44</v>
      </c>
      <c r="D1540" s="3">
        <v>1804</v>
      </c>
      <c r="E1540" t="str">
        <v>BOURDIN Jean-François (Site La Saudraie)</v>
      </c>
      <c r="F1540" s="6">
        <v>44672.739282407405</v>
      </c>
      <c r="G1540">
        <v>2022</v>
      </c>
      <c r="H1540" t="str">
        <v>Jean-François et Christelle</v>
      </c>
      <c r="I1540" t="str">
        <v>BOURDIN</v>
      </c>
      <c r="J1540" t="str">
        <v>christelle.bourdin2@outlook.fr</v>
      </c>
      <c r="K1540" t="str">
        <v>La Saudraie, 56220 Caden, France</v>
      </c>
      <c r="L1540">
        <v>0</v>
      </c>
      <c r="M1540">
        <v>0</v>
      </c>
      <c r="N1540">
        <v>75</v>
      </c>
      <c r="O1540">
        <v>2</v>
      </c>
      <c r="P1540">
        <v>0</v>
      </c>
      <c r="Q1540" t="str">
        <v>false</v>
      </c>
      <c r="R1540" t="str">
        <v>Bretagne</v>
      </c>
      <c r="S1540" t="b">
        <v>1</v>
      </c>
      <c r="T1540">
        <v>1537</v>
      </c>
    </row>
    <row r="1541" spans="3:20" x14ac:dyDescent="0.3">
      <c r="C1541" t="str">
        <v>06 60 76 57 97</v>
      </c>
      <c r="D1541" s="3">
        <v>1805</v>
      </c>
      <c r="E1541" t="str">
        <v>GAEC Beillon Frères</v>
      </c>
      <c r="F1541" s="6">
        <v>44672.742060185185</v>
      </c>
      <c r="G1541">
        <v>2022</v>
      </c>
      <c r="H1541" t="str">
        <v>Vincent et Frederic</v>
      </c>
      <c r="I1541" t="str">
        <v>BEILLON</v>
      </c>
      <c r="J1541" t="str">
        <v>vincent.frederic-beillon@orange.fr</v>
      </c>
      <c r="K1541" t="str">
        <v>Turlu, 56220 Saint-Jacut-les-Pins, France</v>
      </c>
      <c r="L1541">
        <v>0</v>
      </c>
      <c r="M1541">
        <v>0</v>
      </c>
      <c r="N1541">
        <v>75</v>
      </c>
      <c r="O1541">
        <v>1</v>
      </c>
      <c r="P1541">
        <v>0</v>
      </c>
      <c r="Q1541" t="str">
        <v>false</v>
      </c>
      <c r="R1541" t="str">
        <v>Bretagne</v>
      </c>
      <c r="S1541" t="b">
        <v>1</v>
      </c>
      <c r="T1541">
        <v>1538</v>
      </c>
    </row>
    <row r="1542" spans="3:20" x14ac:dyDescent="0.3">
      <c r="C1542">
        <v>0</v>
      </c>
      <c r="D1542" s="3">
        <v>1806</v>
      </c>
      <c r="E1542" t="str">
        <v>SAS Henry Lecomte (Tracto Pièces)</v>
      </c>
      <c r="F1542" s="6">
        <v>44672.785902777781</v>
      </c>
      <c r="G1542">
        <v>2022</v>
      </c>
      <c r="H1542" t="str">
        <v>Jacques</v>
      </c>
      <c r="I1542" t="str">
        <v>De La Hamelinaye</v>
      </c>
      <c r="J1542" t="str">
        <v>e.thebault@tracto-pieces.fr</v>
      </c>
      <c r="K1542" t="str">
        <v>La Maison Neuve, 35150 Corps-Nuds, France</v>
      </c>
      <c r="L1542">
        <v>0</v>
      </c>
      <c r="M1542">
        <v>0</v>
      </c>
      <c r="N1542">
        <v>75</v>
      </c>
      <c r="O1542">
        <v>1</v>
      </c>
      <c r="P1542">
        <v>14350</v>
      </c>
      <c r="Q1542" t="str">
        <v>false</v>
      </c>
      <c r="R1542" t="str">
        <v>Porte de Bretagne</v>
      </c>
      <c r="S1542" t="b">
        <v>1</v>
      </c>
      <c r="T1542">
        <v>1539</v>
      </c>
    </row>
    <row r="1543" spans="3:20" x14ac:dyDescent="0.3">
      <c r="C1543" t="str">
        <v>06 95 54 51 90</v>
      </c>
      <c r="D1543" s="3">
        <v>1807</v>
      </c>
      <c r="E1543" t="str">
        <v>Gaec de Villeneuve</v>
      </c>
      <c r="F1543" s="6">
        <v>44673.012199074074</v>
      </c>
      <c r="G1543">
        <v>2022</v>
      </c>
      <c r="H1543" t="str">
        <v>Pascal</v>
      </c>
      <c r="I1543" t="str">
        <v>Goulay</v>
      </c>
      <c r="J1543" t="str">
        <v>marieclaude.goulay@orange.fr</v>
      </c>
      <c r="K1543" t="str">
        <v>Villeneuve, 72300 Sablé-sur-Sarthe, France</v>
      </c>
      <c r="L1543">
        <v>0</v>
      </c>
      <c r="M1543">
        <v>0</v>
      </c>
      <c r="N1543">
        <v>117</v>
      </c>
      <c r="O1543">
        <v>1</v>
      </c>
      <c r="P1543">
        <v>22140</v>
      </c>
      <c r="Q1543" t="str">
        <v>true</v>
      </c>
      <c r="R1543" t="str">
        <v>Porte de Bretagne</v>
      </c>
      <c r="S1543" t="b">
        <v>1</v>
      </c>
      <c r="T1543">
        <v>1540</v>
      </c>
    </row>
    <row r="1544" spans="3:20" x14ac:dyDescent="0.3">
      <c r="C1544" t="str">
        <v>06 86 38 45 64</v>
      </c>
      <c r="D1544" s="3">
        <v>1808</v>
      </c>
      <c r="E1544" t="str">
        <v>GAEC de la Justice</v>
      </c>
      <c r="F1544" s="6">
        <v>44673.522488425922</v>
      </c>
      <c r="G1544">
        <v>2022</v>
      </c>
      <c r="H1544" t="str">
        <v>Emmanuelle</v>
      </c>
      <c r="I1544" t="str">
        <v>GUILLOTEAU</v>
      </c>
      <c r="J1544" t="str">
        <v>guilloteau.emmanuelle@wanadoo.fr</v>
      </c>
      <c r="K1544" t="str">
        <v>La Justice, 36220 Martizay, France</v>
      </c>
      <c r="L1544">
        <v>0</v>
      </c>
      <c r="M1544">
        <v>0</v>
      </c>
      <c r="N1544">
        <v>117</v>
      </c>
      <c r="O1544">
        <v>1</v>
      </c>
      <c r="P1544">
        <v>17500</v>
      </c>
      <c r="Q1544" t="str">
        <v>true</v>
      </c>
      <c r="R1544" t="str">
        <v>Pays de la Loire</v>
      </c>
      <c r="S1544" t="b">
        <v>1</v>
      </c>
      <c r="T1544">
        <v>1541</v>
      </c>
    </row>
    <row r="1545" spans="3:20" x14ac:dyDescent="0.3">
      <c r="C1545" t="str">
        <v>06 48 70 67 19</v>
      </c>
      <c r="D1545" s="3">
        <v>1809</v>
      </c>
      <c r="E1545" t="str">
        <v>GAEC du Maupas</v>
      </c>
      <c r="F1545" s="6">
        <v>44673.525497685187</v>
      </c>
      <c r="G1545">
        <v>2022</v>
      </c>
      <c r="H1545" t="str">
        <v>Vincent</v>
      </c>
      <c r="I1545" t="str">
        <v>MEURGUE</v>
      </c>
      <c r="J1545" t="str">
        <v>gaecdumaupas@orange.fr</v>
      </c>
      <c r="K1545" t="str">
        <v>Le Maupas, 36220 Martizay, France</v>
      </c>
      <c r="L1545">
        <v>0</v>
      </c>
      <c r="M1545">
        <v>0</v>
      </c>
      <c r="N1545">
        <v>117</v>
      </c>
      <c r="O1545">
        <v>1</v>
      </c>
      <c r="P1545">
        <v>17500</v>
      </c>
      <c r="Q1545" t="str">
        <v>true</v>
      </c>
      <c r="R1545" t="str">
        <v>Pays de la Loire</v>
      </c>
      <c r="S1545" t="b">
        <v>1</v>
      </c>
      <c r="T1545">
        <v>1542</v>
      </c>
    </row>
    <row r="1546" spans="3:20" x14ac:dyDescent="0.3">
      <c r="C1546" t="str">
        <v>06 14 98 84 97</v>
      </c>
      <c r="D1546" s="3">
        <v>1810</v>
      </c>
      <c r="E1546" t="str">
        <v>SARL Élec Élev</v>
      </c>
      <c r="F1546" s="6">
        <v>44673.532256944447</v>
      </c>
      <c r="G1546">
        <v>2022</v>
      </c>
      <c r="H1546" t="str">
        <v>Nicolas</v>
      </c>
      <c r="I1546" t="str">
        <v>BOUQUIN</v>
      </c>
      <c r="J1546" t="str">
        <v>nicolas.bouquin@elec-elev.com</v>
      </c>
      <c r="K1546" t="str">
        <v>Rue des Combattants À F N, 36230 Saint-Denis-de-Jouhet, France</v>
      </c>
      <c r="L1546">
        <v>0</v>
      </c>
      <c r="M1546">
        <v>0</v>
      </c>
      <c r="N1546">
        <v>75</v>
      </c>
      <c r="O1546">
        <v>1</v>
      </c>
      <c r="P1546">
        <v>14520</v>
      </c>
      <c r="Q1546" t="str">
        <v>true</v>
      </c>
      <c r="R1546" t="str">
        <v>Pays de la Loire</v>
      </c>
      <c r="S1546" t="b">
        <v>1</v>
      </c>
      <c r="T1546">
        <v>1543</v>
      </c>
    </row>
    <row r="1547" spans="3:20" x14ac:dyDescent="0.3">
      <c r="C1547" t="str">
        <v>06 70 72 47 75</v>
      </c>
      <c r="D1547" s="3">
        <v>1811</v>
      </c>
      <c r="E1547" t="str">
        <v>EARL le Buisson 37</v>
      </c>
      <c r="F1547" s="6">
        <v>44673.535462962966</v>
      </c>
      <c r="G1547">
        <v>2022</v>
      </c>
      <c r="H1547" t="str">
        <v>Conrad</v>
      </c>
      <c r="I1547" t="str">
        <v>LECLERC</v>
      </c>
      <c r="J1547" t="str">
        <v>earllebuisson37@gmail.com</v>
      </c>
      <c r="K1547" t="str">
        <v>Le Buisson, 37240 Le Louroux, France</v>
      </c>
      <c r="L1547">
        <v>0</v>
      </c>
      <c r="M1547">
        <v>0</v>
      </c>
      <c r="N1547">
        <v>117</v>
      </c>
      <c r="O1547">
        <v>1</v>
      </c>
      <c r="P1547">
        <v>0</v>
      </c>
      <c r="Q1547" t="str">
        <v>false</v>
      </c>
      <c r="R1547" t="str">
        <v>Pays de la Loire</v>
      </c>
      <c r="S1547" t="b">
        <v>1</v>
      </c>
      <c r="T1547">
        <v>1544</v>
      </c>
    </row>
    <row r="1548" spans="3:20" x14ac:dyDescent="0.3">
      <c r="C1548" t="str">
        <v>06 48 35 33 57</v>
      </c>
      <c r="D1548" s="3">
        <v>1812</v>
      </c>
      <c r="E1548" t="str">
        <v>Trichet Création</v>
      </c>
      <c r="F1548" s="6">
        <v>44673.542071759257</v>
      </c>
      <c r="G1548">
        <v>2022</v>
      </c>
      <c r="H1548" t="str">
        <v>Charles</v>
      </c>
      <c r="I1548" t="str">
        <v>TRICHET</v>
      </c>
      <c r="J1548" t="str">
        <v>contact@trichet-creation.com</v>
      </c>
      <c r="K1548" t="str">
        <v>47 Rue Georges Clemenceau, 85370 Le Langon, France</v>
      </c>
      <c r="L1548">
        <v>0</v>
      </c>
      <c r="M1548">
        <v>0</v>
      </c>
      <c r="N1548">
        <v>75</v>
      </c>
      <c r="O1548">
        <v>1</v>
      </c>
      <c r="P1548">
        <v>14350</v>
      </c>
      <c r="Q1548" t="str">
        <v>true</v>
      </c>
      <c r="R1548" t="str">
        <v>Pays de la Loire</v>
      </c>
      <c r="S1548" t="b">
        <v>1</v>
      </c>
      <c r="T1548">
        <v>1545</v>
      </c>
    </row>
    <row r="1549" spans="3:20" x14ac:dyDescent="0.3">
      <c r="C1549" t="str">
        <v>06 83 25 79 59</v>
      </c>
      <c r="D1549" s="3">
        <v>1813</v>
      </c>
      <c r="E1549" t="str">
        <v>SARL du Pontonnet</v>
      </c>
      <c r="F1549" s="6">
        <v>44673.555983796294</v>
      </c>
      <c r="G1549">
        <v>2022</v>
      </c>
      <c r="H1549" t="str">
        <v>Valentin</v>
      </c>
      <c r="I1549" t="str">
        <v>RINEAU</v>
      </c>
      <c r="J1549" t="str">
        <v>direction@pontonnet.fr</v>
      </c>
      <c r="K1549" t="str">
        <v>Le Pontonnet, 49230 Sèvremoine, France</v>
      </c>
      <c r="L1549">
        <v>0</v>
      </c>
      <c r="M1549">
        <v>0</v>
      </c>
      <c r="N1549">
        <v>117</v>
      </c>
      <c r="O1549">
        <v>1</v>
      </c>
      <c r="P1549">
        <v>18000</v>
      </c>
      <c r="Q1549" t="str">
        <v>true</v>
      </c>
      <c r="R1549" t="str">
        <v>Pays de la Loire</v>
      </c>
      <c r="S1549" t="b">
        <v>1</v>
      </c>
      <c r="T1549">
        <v>1546</v>
      </c>
    </row>
    <row r="1550" spans="3:20" x14ac:dyDescent="0.3">
      <c r="C1550" t="str">
        <v>06 40 49 75 39</v>
      </c>
      <c r="D1550" s="3">
        <v>1814</v>
      </c>
      <c r="E1550" t="str">
        <v>GAEC des jonquilles</v>
      </c>
      <c r="F1550" s="6">
        <v>44673.562754629631</v>
      </c>
      <c r="G1550">
        <v>2022</v>
      </c>
      <c r="H1550" t="str">
        <v>kevin</v>
      </c>
      <c r="I1550" t="str">
        <v>DUBILLOT</v>
      </c>
      <c r="J1550" t="str">
        <v>gaec.jonquilles@wanadoo.fr</v>
      </c>
      <c r="K1550" t="str">
        <v>La Grande Paragère, 49600 Beaupréau-en-Mauges, France</v>
      </c>
      <c r="L1550">
        <v>0</v>
      </c>
      <c r="M1550">
        <v>0</v>
      </c>
      <c r="N1550">
        <v>117</v>
      </c>
      <c r="O1550">
        <v>1</v>
      </c>
      <c r="P1550">
        <v>0</v>
      </c>
      <c r="Q1550" t="str">
        <v>false</v>
      </c>
      <c r="R1550" t="str">
        <v>Pays de la Loire</v>
      </c>
      <c r="S1550" t="b">
        <v>1</v>
      </c>
      <c r="T1550">
        <v>1547</v>
      </c>
    </row>
    <row r="1551" spans="3:20" x14ac:dyDescent="0.3">
      <c r="C1551" t="str">
        <v>06 20 78 90 66</v>
      </c>
      <c r="D1551" s="3">
        <v>1815</v>
      </c>
      <c r="E1551" t="str">
        <v>GAEC DU CHESNEAU</v>
      </c>
      <c r="F1551" s="6">
        <v>44673.56527777778</v>
      </c>
      <c r="G1551">
        <v>2022</v>
      </c>
      <c r="H1551" t="str">
        <v>Jérôme</v>
      </c>
      <c r="I1551" t="str">
        <v>COULON</v>
      </c>
      <c r="J1551" t="str">
        <v>gaecduchesneau@gmail.com</v>
      </c>
      <c r="K1551" t="str">
        <v>Le Chesneau, 49600 Montrevault-sur-Èvre, France</v>
      </c>
      <c r="L1551">
        <v>0</v>
      </c>
      <c r="M1551">
        <v>0</v>
      </c>
      <c r="N1551">
        <v>117</v>
      </c>
      <c r="O1551">
        <v>1</v>
      </c>
      <c r="P1551">
        <v>17500</v>
      </c>
      <c r="Q1551" t="str">
        <v>true</v>
      </c>
      <c r="R1551" t="str">
        <v>Pays de la Loire</v>
      </c>
      <c r="S1551" t="b">
        <v>1</v>
      </c>
      <c r="T1551">
        <v>1548</v>
      </c>
    </row>
    <row r="1552" spans="3:20" x14ac:dyDescent="0.3">
      <c r="C1552" t="str">
        <v>06 76 92 85 95</v>
      </c>
      <c r="D1552" s="3">
        <v>1816</v>
      </c>
      <c r="E1552" t="str">
        <v>Etablissement Marchand</v>
      </c>
      <c r="F1552" s="6">
        <v>44673.573888888888</v>
      </c>
      <c r="G1552">
        <v>2022</v>
      </c>
      <c r="H1552" t="str">
        <v>Xavier</v>
      </c>
      <c r="I1552" t="str">
        <v>DELACROIX</v>
      </c>
      <c r="J1552" t="str">
        <v>xavier.delacroix@marchand-solutions.fr</v>
      </c>
      <c r="K1552" t="str">
        <v>79140 Combrand, France</v>
      </c>
      <c r="L1552">
        <v>0</v>
      </c>
      <c r="M1552">
        <v>0</v>
      </c>
      <c r="N1552">
        <v>117</v>
      </c>
      <c r="O1552">
        <v>2</v>
      </c>
      <c r="P1552">
        <v>22140</v>
      </c>
      <c r="Q1552" t="str">
        <v>false</v>
      </c>
      <c r="R1552" t="str">
        <v>Pays de la Loire</v>
      </c>
      <c r="S1552" t="b">
        <v>1</v>
      </c>
      <c r="T1552">
        <v>1549</v>
      </c>
    </row>
    <row r="1553" spans="3:20" x14ac:dyDescent="0.3">
      <c r="C1553" t="str">
        <v>06 88 95 60 52</v>
      </c>
      <c r="D1553" s="3">
        <v>1817</v>
      </c>
      <c r="E1553" t="str">
        <v>EURL Impulse énergie site Poinçy</v>
      </c>
      <c r="F1553" s="6">
        <v>44673.583634259259</v>
      </c>
      <c r="G1553">
        <v>2022</v>
      </c>
      <c r="H1553" t="str">
        <v>JOLY</v>
      </c>
      <c r="I1553" t="str">
        <v>Alexandre</v>
      </c>
      <c r="J1553" t="str">
        <v>ajoly@armeton.fr</v>
      </c>
      <c r="K1553" t="str">
        <v>3 Rue de l'Ancien Bois, 77470 Poincy, France</v>
      </c>
      <c r="L1553">
        <v>0</v>
      </c>
      <c r="M1553">
        <v>0</v>
      </c>
      <c r="N1553">
        <v>117</v>
      </c>
      <c r="O1553">
        <v>5</v>
      </c>
      <c r="P1553">
        <v>0</v>
      </c>
      <c r="Q1553" t="str">
        <v>true</v>
      </c>
      <c r="R1553" t="str">
        <v>Porte de Bretagne</v>
      </c>
      <c r="S1553" t="b">
        <v>1</v>
      </c>
      <c r="T1553">
        <v>1550</v>
      </c>
    </row>
    <row r="1554" spans="3:20" x14ac:dyDescent="0.3">
      <c r="C1554" t="str">
        <v>06 23 80 19 88</v>
      </c>
      <c r="D1554" s="3">
        <v>1818</v>
      </c>
      <c r="E1554" t="str">
        <v>Holding du Parc (site Tract Agri)</v>
      </c>
      <c r="F1554" s="6">
        <v>44673.642430555556</v>
      </c>
      <c r="G1554">
        <v>2022</v>
      </c>
      <c r="H1554" t="str">
        <v>Vincent</v>
      </c>
      <c r="I1554" t="str">
        <v>ALBERT</v>
      </c>
      <c r="J1554" t="str">
        <v>s.albert@bricopro85.fr</v>
      </c>
      <c r="K1554" t="str">
        <v>Rdpt des Sources de la Vendée, 85120 La Tardière, France</v>
      </c>
      <c r="L1554">
        <v>0</v>
      </c>
      <c r="M1554">
        <v>0</v>
      </c>
      <c r="N1554">
        <v>117</v>
      </c>
      <c r="O1554">
        <v>1</v>
      </c>
      <c r="P1554">
        <v>17500</v>
      </c>
      <c r="Q1554" t="str">
        <v>false</v>
      </c>
      <c r="R1554" t="str">
        <v>Pays de la Loire</v>
      </c>
      <c r="S1554" t="b">
        <v>1</v>
      </c>
      <c r="T1554">
        <v>1551</v>
      </c>
    </row>
    <row r="1555" spans="3:20" x14ac:dyDescent="0.3">
      <c r="C1555" t="str">
        <v>06 74 73 75 23</v>
      </c>
      <c r="D1555" s="3">
        <v>1819</v>
      </c>
      <c r="E1555" t="str">
        <v>Aymeric Paris</v>
      </c>
      <c r="F1555" s="6">
        <v>44673.896782407406</v>
      </c>
      <c r="G1555">
        <v>2022</v>
      </c>
      <c r="H1555" t="str">
        <v>Aymeric</v>
      </c>
      <c r="I1555" t="str">
        <v>Paris</v>
      </c>
      <c r="J1555" t="str">
        <v>aymericparis@hotmail.fr</v>
      </c>
      <c r="K1555" t="str">
        <v>La Barre, 35370 Brielles, France</v>
      </c>
      <c r="L1555">
        <v>0</v>
      </c>
      <c r="M1555">
        <v>0</v>
      </c>
      <c r="N1555">
        <v>117</v>
      </c>
      <c r="O1555">
        <v>1</v>
      </c>
      <c r="P1555">
        <v>22200</v>
      </c>
      <c r="Q1555" t="str">
        <v>true</v>
      </c>
      <c r="R1555" t="str">
        <v>Porte de Bretagne</v>
      </c>
      <c r="S1555" t="b">
        <v>1</v>
      </c>
      <c r="T1555">
        <v>1552</v>
      </c>
    </row>
    <row r="1556" spans="3:20" x14ac:dyDescent="0.3">
      <c r="C1556" t="str">
        <v>06 22 18 82 84</v>
      </c>
      <c r="D1556" s="3">
        <v>1820</v>
      </c>
      <c r="E1556" t="str">
        <v>EARL Oger Bertheleu</v>
      </c>
      <c r="F1556" s="6">
        <v>44676.586562500001</v>
      </c>
      <c r="G1556">
        <v>2022</v>
      </c>
      <c r="H1556" t="str">
        <v>Christine</v>
      </c>
      <c r="I1556" t="str">
        <v>OGER</v>
      </c>
      <c r="J1556" t="str">
        <v>jr.bertheleu@wanadoo.fr</v>
      </c>
      <c r="K1556" t="str">
        <v>Le Bouillenno, 22800 Saint-Gildas, France</v>
      </c>
      <c r="L1556">
        <v>0</v>
      </c>
      <c r="M1556">
        <v>0</v>
      </c>
      <c r="N1556">
        <v>75</v>
      </c>
      <c r="O1556">
        <v>1</v>
      </c>
      <c r="P1556">
        <v>0</v>
      </c>
      <c r="Q1556" t="str">
        <v>true</v>
      </c>
      <c r="R1556" t="str">
        <v>Bretagne</v>
      </c>
      <c r="S1556" t="b">
        <v>1</v>
      </c>
      <c r="T1556">
        <v>1553</v>
      </c>
    </row>
    <row r="1557" spans="3:20" x14ac:dyDescent="0.3">
      <c r="C1557" t="str">
        <v>06 85 22 09 65</v>
      </c>
      <c r="D1557" s="3">
        <v>1821</v>
      </c>
      <c r="E1557" t="str">
        <v>MyLumioo SARL Mérou</v>
      </c>
      <c r="F1557" s="6">
        <v>44676.608136574076</v>
      </c>
      <c r="G1557">
        <v>2022</v>
      </c>
      <c r="H1557" t="str">
        <v>Cédric</v>
      </c>
      <c r="I1557" t="str">
        <v>MEUNIER</v>
      </c>
      <c r="J1557" t="str">
        <v>achats@sissel.fr</v>
      </c>
      <c r="K1557" t="str">
        <v>14 Rue des Grandes Bosses, 44220 Couëron, France</v>
      </c>
      <c r="L1557">
        <v>0</v>
      </c>
      <c r="M1557">
        <v>0</v>
      </c>
      <c r="N1557">
        <v>8</v>
      </c>
      <c r="O1557">
        <v>2</v>
      </c>
      <c r="P1557">
        <v>0</v>
      </c>
      <c r="Q1557" t="str">
        <v>false</v>
      </c>
      <c r="R1557" t="str">
        <v>Pays de la Loire</v>
      </c>
      <c r="S1557" t="b">
        <v>1</v>
      </c>
      <c r="T1557">
        <v>1554</v>
      </c>
    </row>
    <row r="1558" spans="3:20" x14ac:dyDescent="0.3">
      <c r="C1558" t="str">
        <v>06 76 14 97 73</v>
      </c>
      <c r="D1558" s="3">
        <v>1822</v>
      </c>
      <c r="E1558" t="str">
        <v>GAEC de la Métrie</v>
      </c>
      <c r="F1558" s="6">
        <v>44676.617118055554</v>
      </c>
      <c r="G1558">
        <v>2022</v>
      </c>
      <c r="H1558" t="str">
        <v>Hubert</v>
      </c>
      <c r="I1558" t="str">
        <v>LECOURT</v>
      </c>
      <c r="J1558" t="str">
        <v>earlmetrie@orange.fr</v>
      </c>
      <c r="K1558" t="str">
        <v>Moncorbeau, 53300 Couesmes-Vaucé, France</v>
      </c>
      <c r="L1558">
        <v>0</v>
      </c>
      <c r="M1558">
        <v>0</v>
      </c>
      <c r="N1558">
        <v>117</v>
      </c>
      <c r="O1558">
        <v>1</v>
      </c>
      <c r="P1558">
        <v>17500</v>
      </c>
      <c r="Q1558" t="str">
        <v>true</v>
      </c>
      <c r="R1558" t="str">
        <v>Porte de Bretagne</v>
      </c>
      <c r="S1558" t="b">
        <v>1</v>
      </c>
      <c r="T1558">
        <v>1555</v>
      </c>
    </row>
    <row r="1559" spans="3:20" x14ac:dyDescent="0.3">
      <c r="C1559" t="str">
        <v>06 83 57 26 40</v>
      </c>
      <c r="D1559" s="3">
        <v>1823</v>
      </c>
      <c r="E1559" t="str">
        <v>Gaec de la rouvrais</v>
      </c>
      <c r="F1559" s="6">
        <v>44676.669247685182</v>
      </c>
      <c r="G1559">
        <v>2022</v>
      </c>
      <c r="H1559" t="str">
        <v>Thierry</v>
      </c>
      <c r="I1559" t="str">
        <v>Desilles</v>
      </c>
      <c r="J1559" t="str">
        <v>desilles.thierry@gmail.com</v>
      </c>
      <c r="K1559" t="str">
        <v>La Rouvrais, 35370 Argentré-du-Plessis, France</v>
      </c>
      <c r="L1559">
        <v>0</v>
      </c>
      <c r="M1559">
        <v>0</v>
      </c>
      <c r="N1559">
        <v>117</v>
      </c>
      <c r="O1559">
        <v>1</v>
      </c>
      <c r="P1559">
        <v>17500</v>
      </c>
      <c r="Q1559" t="str">
        <v>true</v>
      </c>
      <c r="R1559" t="str">
        <v>Porte de Bretagne</v>
      </c>
      <c r="S1559" t="b">
        <v>1</v>
      </c>
      <c r="T1559">
        <v>1556</v>
      </c>
    </row>
    <row r="1560" spans="3:20" x14ac:dyDescent="0.3">
      <c r="C1560" t="str">
        <v>06 70 53 89 42</v>
      </c>
      <c r="D1560" s="3">
        <v>1824</v>
      </c>
      <c r="E1560" t="str">
        <v>Hervé Thomas</v>
      </c>
      <c r="F1560" s="6">
        <v>44676.67328703704</v>
      </c>
      <c r="G1560">
        <v>2022</v>
      </c>
      <c r="H1560" t="str">
        <v>Thomas</v>
      </c>
      <c r="I1560" t="str">
        <v>HERVE</v>
      </c>
      <c r="J1560" t="str">
        <v>th.herve@yahoo.fr</v>
      </c>
      <c r="K1560" t="str">
        <v>Coldabry, 22480 Saint-Connan, France</v>
      </c>
      <c r="L1560">
        <v>0</v>
      </c>
      <c r="M1560">
        <v>0</v>
      </c>
      <c r="N1560">
        <v>117</v>
      </c>
      <c r="O1560">
        <v>1</v>
      </c>
      <c r="P1560">
        <v>19000</v>
      </c>
      <c r="Q1560" t="str">
        <v>true</v>
      </c>
      <c r="R1560" t="str">
        <v>Bretagne</v>
      </c>
      <c r="S1560" t="b">
        <v>1</v>
      </c>
      <c r="T1560">
        <v>1557</v>
      </c>
    </row>
    <row r="1561" spans="3:20" x14ac:dyDescent="0.3">
      <c r="C1561" t="str">
        <v>06 20 63 26 22</v>
      </c>
      <c r="D1561" s="3">
        <v>1825</v>
      </c>
      <c r="E1561" t="str">
        <v>MyLumioo Francis Courgeon</v>
      </c>
      <c r="F1561" s="6">
        <v>44676.718715277777</v>
      </c>
      <c r="G1561">
        <v>2022</v>
      </c>
      <c r="H1561" t="str">
        <v>Francis</v>
      </c>
      <c r="I1561" t="str">
        <v>Courgeon</v>
      </c>
      <c r="J1561" t="str">
        <v>francis.courgeon@free.fr</v>
      </c>
      <c r="K1561" t="str">
        <v>16 Rue des Sports, 35220 Marpiré, France</v>
      </c>
      <c r="L1561">
        <v>0</v>
      </c>
      <c r="M1561">
        <v>0</v>
      </c>
      <c r="N1561">
        <v>8</v>
      </c>
      <c r="O1561">
        <v>2</v>
      </c>
      <c r="P1561">
        <v>0</v>
      </c>
      <c r="Q1561" t="str">
        <v>false</v>
      </c>
      <c r="R1561" t="str">
        <v>Porte de Bretagne</v>
      </c>
      <c r="S1561" t="b">
        <v>1</v>
      </c>
      <c r="T1561">
        <v>1558</v>
      </c>
    </row>
    <row r="1562" spans="3:20" x14ac:dyDescent="0.3">
      <c r="C1562" t="str">
        <v>06 86 76 90 67</v>
      </c>
      <c r="D1562" s="3">
        <v>1826</v>
      </c>
      <c r="E1562" t="str">
        <v>MyLumioo Dominique Gahery</v>
      </c>
      <c r="F1562" s="6">
        <v>44676.751064814816</v>
      </c>
      <c r="G1562">
        <v>2022</v>
      </c>
      <c r="H1562" t="str">
        <v>Dominique</v>
      </c>
      <c r="I1562" t="str">
        <v>Gahery</v>
      </c>
      <c r="J1562" t="str">
        <v>dom.gaherypeinture@gmail.com</v>
      </c>
      <c r="K1562" t="str">
        <v>La Gillardière, 50140 Mortain-Bocage, France</v>
      </c>
      <c r="L1562">
        <v>0</v>
      </c>
      <c r="M1562">
        <v>0</v>
      </c>
      <c r="N1562">
        <v>8</v>
      </c>
      <c r="O1562">
        <v>1</v>
      </c>
      <c r="P1562">
        <v>0</v>
      </c>
      <c r="Q1562" t="str">
        <v>false</v>
      </c>
      <c r="R1562" t="str">
        <v>Porte de Bretagne</v>
      </c>
      <c r="S1562" t="b">
        <v>1</v>
      </c>
      <c r="T1562">
        <v>1559</v>
      </c>
    </row>
    <row r="1563" spans="3:20" x14ac:dyDescent="0.3">
      <c r="C1563" t="str">
        <v>06 99 64 70 11</v>
      </c>
      <c r="D1563" s="3">
        <v>1827</v>
      </c>
      <c r="E1563" t="str">
        <v>MyLumioo Hervé Legaignoux</v>
      </c>
      <c r="F1563" s="6">
        <v>44677.495682870373</v>
      </c>
      <c r="G1563">
        <v>2022</v>
      </c>
      <c r="H1563" t="str">
        <v>Hervé</v>
      </c>
      <c r="I1563" t="str">
        <v>Legaignoux</v>
      </c>
      <c r="J1563" t="str">
        <v>herve.legaignoux@orange.fr</v>
      </c>
      <c r="K1563" t="str">
        <v>La Rivière Petit Pied, 35480 Guipry-Messac, France</v>
      </c>
      <c r="L1563">
        <v>0</v>
      </c>
      <c r="M1563">
        <v>0</v>
      </c>
      <c r="N1563">
        <v>8</v>
      </c>
      <c r="O1563">
        <v>1</v>
      </c>
      <c r="P1563">
        <v>0</v>
      </c>
      <c r="Q1563" t="str">
        <v>false</v>
      </c>
      <c r="R1563" t="str">
        <v>Porte de Bretagne</v>
      </c>
      <c r="S1563" t="b">
        <v>1</v>
      </c>
      <c r="T1563">
        <v>1560</v>
      </c>
    </row>
    <row r="1564" spans="3:20" x14ac:dyDescent="0.3">
      <c r="C1564" t="str">
        <v>06 34 98 86 07</v>
      </c>
      <c r="D1564" s="3">
        <v>1828</v>
      </c>
      <c r="E1564" t="str">
        <v>MyLumioo Garnier</v>
      </c>
      <c r="F1564" s="6">
        <v>44677.693124999998</v>
      </c>
      <c r="G1564">
        <v>2022</v>
      </c>
      <c r="H1564" t="str">
        <v>Frédéric</v>
      </c>
      <c r="I1564" t="str">
        <v>Garnier</v>
      </c>
      <c r="J1564" t="str">
        <v>fredechz@free.fr</v>
      </c>
      <c r="K1564" t="str">
        <v>1 Rue de la Flandrière, 70000 Échenoz-la-Méline, France</v>
      </c>
      <c r="L1564">
        <v>0</v>
      </c>
      <c r="M1564">
        <v>0</v>
      </c>
      <c r="N1564">
        <v>8</v>
      </c>
      <c r="O1564">
        <v>1</v>
      </c>
      <c r="P1564">
        <v>0</v>
      </c>
      <c r="Q1564" t="str">
        <v>false</v>
      </c>
      <c r="R1564" t="str">
        <v>Grand Est</v>
      </c>
      <c r="S1564" t="b">
        <v>1</v>
      </c>
      <c r="T1564">
        <v>1561</v>
      </c>
    </row>
    <row r="1565" spans="3:20" x14ac:dyDescent="0.3">
      <c r="C1565" t="str">
        <v>06 89 68 72 69</v>
      </c>
      <c r="D1565" s="3">
        <v>1830</v>
      </c>
      <c r="E1565" t="str">
        <v>MyLumioo Garage du Coude</v>
      </c>
      <c r="F1565" s="6">
        <v>44677.706250000003</v>
      </c>
      <c r="G1565">
        <v>2022</v>
      </c>
      <c r="H1565" t="str">
        <v>Damien</v>
      </c>
      <c r="I1565" t="str">
        <v>PARROD</v>
      </c>
      <c r="J1565" t="str">
        <v>garageducoude@wanadoo.fr</v>
      </c>
      <c r="K1565" t="str">
        <v>9 Rue de Lausanne, 25160 Labergement-Sainte-Marie, France</v>
      </c>
      <c r="L1565">
        <v>0</v>
      </c>
      <c r="M1565">
        <v>0</v>
      </c>
      <c r="N1565">
        <v>8</v>
      </c>
      <c r="O1565">
        <v>1</v>
      </c>
      <c r="P1565">
        <v>0</v>
      </c>
      <c r="Q1565" t="str">
        <v>false</v>
      </c>
      <c r="R1565" t="str">
        <v>Rhone Alpes</v>
      </c>
      <c r="S1565" t="b">
        <v>1</v>
      </c>
      <c r="T1565">
        <v>1562</v>
      </c>
    </row>
    <row r="1566" spans="3:20" x14ac:dyDescent="0.3">
      <c r="C1566" t="str">
        <v>06 87 10 35 37</v>
      </c>
      <c r="D1566" s="3">
        <v>1831</v>
      </c>
      <c r="E1566" t="str">
        <v>MyLumioo Nicolas Monnier</v>
      </c>
      <c r="F1566" s="6">
        <v>44677.708194444444</v>
      </c>
      <c r="G1566">
        <v>2022</v>
      </c>
      <c r="H1566" t="str">
        <v>Nicolas</v>
      </c>
      <c r="I1566" t="str">
        <v>Monnier</v>
      </c>
      <c r="J1566" t="str">
        <v>nicolas.monnier@hotmail.fr</v>
      </c>
      <c r="K1566" t="str">
        <v>520 Rue de l'Église, 25160 Malpas, France</v>
      </c>
      <c r="L1566">
        <v>0</v>
      </c>
      <c r="M1566">
        <v>0</v>
      </c>
      <c r="N1566">
        <v>8</v>
      </c>
      <c r="O1566">
        <v>1</v>
      </c>
      <c r="P1566">
        <v>0</v>
      </c>
      <c r="Q1566" t="str">
        <v>false</v>
      </c>
      <c r="R1566" t="str">
        <v>Rhone Alpes</v>
      </c>
      <c r="S1566" t="b">
        <v>1</v>
      </c>
      <c r="T1566">
        <v>1563</v>
      </c>
    </row>
    <row r="1567" spans="3:20" x14ac:dyDescent="0.3">
      <c r="C1567" t="str">
        <v>06 07 90 25 89</v>
      </c>
      <c r="D1567" s="3">
        <v>1832</v>
      </c>
      <c r="E1567" t="str">
        <v>MyLumioo Settelen</v>
      </c>
      <c r="F1567" s="6">
        <v>44677.710057870368</v>
      </c>
      <c r="G1567">
        <v>2022</v>
      </c>
      <c r="H1567" t="str">
        <v>Robert</v>
      </c>
      <c r="I1567" t="str">
        <v>Settelen</v>
      </c>
      <c r="J1567" t="str">
        <v>0607902589@sfr.fr</v>
      </c>
      <c r="K1567" t="str">
        <v>9 Imp. de Bernwiller, 68720 Saint-Bernard, France</v>
      </c>
      <c r="L1567">
        <v>0</v>
      </c>
      <c r="M1567">
        <v>0</v>
      </c>
      <c r="N1567">
        <v>8</v>
      </c>
      <c r="O1567">
        <v>2</v>
      </c>
      <c r="P1567">
        <v>0</v>
      </c>
      <c r="Q1567" t="str">
        <v>false</v>
      </c>
      <c r="R1567" t="str">
        <v>Rhone Alpes</v>
      </c>
      <c r="S1567" t="b">
        <v>1</v>
      </c>
      <c r="T1567">
        <v>1564</v>
      </c>
    </row>
    <row r="1568" spans="3:20" x14ac:dyDescent="0.3">
      <c r="C1568" t="str">
        <v>07 50 09 44 53</v>
      </c>
      <c r="D1568" s="3">
        <v>1833</v>
      </c>
      <c r="E1568" t="str">
        <v>MyLumioo Kaczmarek</v>
      </c>
      <c r="F1568" s="6">
        <v>44677.7109837963</v>
      </c>
      <c r="G1568">
        <v>2022</v>
      </c>
      <c r="H1568" t="str">
        <v>Gilles</v>
      </c>
      <c r="I1568" t="str">
        <v>Kaczmarek</v>
      </c>
      <c r="J1568" t="str">
        <v>gilles.kaczmarek58@gmail.com</v>
      </c>
      <c r="K1568" t="str">
        <v>2 Chaume du Met, 58300 Verneuil, France</v>
      </c>
      <c r="L1568">
        <v>0</v>
      </c>
      <c r="M1568">
        <v>0</v>
      </c>
      <c r="N1568">
        <v>8</v>
      </c>
      <c r="O1568">
        <v>1</v>
      </c>
      <c r="P1568">
        <v>0</v>
      </c>
      <c r="Q1568" t="str">
        <v>false</v>
      </c>
      <c r="R1568" t="str">
        <v>Rhone Alpes</v>
      </c>
      <c r="S1568" t="b">
        <v>1</v>
      </c>
      <c r="T1568">
        <v>1565</v>
      </c>
    </row>
    <row r="1569" spans="3:20" x14ac:dyDescent="0.3">
      <c r="C1569" t="str">
        <v>07 69 34 19 95</v>
      </c>
      <c r="D1569" s="3">
        <v>1834</v>
      </c>
      <c r="E1569" t="str">
        <v>MyLumioo Coquiard</v>
      </c>
      <c r="F1569" s="6">
        <v>44677.714189814818</v>
      </c>
      <c r="G1569">
        <v>2022</v>
      </c>
      <c r="H1569" t="str">
        <v>Daniel</v>
      </c>
      <c r="I1569" t="str">
        <v>Coquiard</v>
      </c>
      <c r="J1569" t="str">
        <v>danielcoquiard@gmail.com</v>
      </c>
      <c r="K1569" t="str">
        <v>4 Rue du Goulot, 21200 Meursanges, France</v>
      </c>
      <c r="L1569">
        <v>0</v>
      </c>
      <c r="M1569">
        <v>0</v>
      </c>
      <c r="N1569">
        <v>8</v>
      </c>
      <c r="O1569">
        <v>1</v>
      </c>
      <c r="P1569">
        <v>0</v>
      </c>
      <c r="Q1569" t="str">
        <v>false</v>
      </c>
      <c r="R1569" t="str">
        <v>Rhone Alpes</v>
      </c>
      <c r="S1569" t="b">
        <v>1</v>
      </c>
      <c r="T1569">
        <v>1566</v>
      </c>
    </row>
    <row r="1570" spans="3:20" x14ac:dyDescent="0.3">
      <c r="C1570" t="str">
        <v>06 04 47 37 44</v>
      </c>
      <c r="D1570" s="3">
        <v>1835</v>
      </c>
      <c r="E1570" t="str">
        <v>MyLumioo MARIA Christophe</v>
      </c>
      <c r="F1570" s="6">
        <v>44677.714490740742</v>
      </c>
      <c r="G1570">
        <v>2022</v>
      </c>
      <c r="H1570" t="str">
        <v>Christophe</v>
      </c>
      <c r="I1570" t="str">
        <v>Maria</v>
      </c>
      <c r="J1570" t="str">
        <v>martinette325@orange.fr</v>
      </c>
      <c r="K1570" t="str">
        <v>17 Rte de Baudrières 71, 71370 Saint-Germain-du-Plain, France</v>
      </c>
      <c r="L1570">
        <v>0</v>
      </c>
      <c r="M1570">
        <v>0</v>
      </c>
      <c r="N1570">
        <v>8</v>
      </c>
      <c r="O1570">
        <v>1</v>
      </c>
      <c r="P1570">
        <v>0</v>
      </c>
      <c r="Q1570" t="str">
        <v>false</v>
      </c>
      <c r="R1570" t="str">
        <v>Rhone Alpes</v>
      </c>
      <c r="S1570" t="b">
        <v>1</v>
      </c>
      <c r="T1570">
        <v>1567</v>
      </c>
    </row>
    <row r="1571" spans="3:20" x14ac:dyDescent="0.3">
      <c r="C1571" t="str">
        <v>06 03 57 35 42</v>
      </c>
      <c r="D1571" s="3">
        <v>1836</v>
      </c>
      <c r="E1571" t="str">
        <v>MyLumioo Lauquin</v>
      </c>
      <c r="F1571" s="6">
        <v>44677.714803240742</v>
      </c>
      <c r="G1571">
        <v>2022</v>
      </c>
      <c r="H1571" t="str">
        <v>Cyrille</v>
      </c>
      <c r="I1571" t="str">
        <v>Lauquin</v>
      </c>
      <c r="J1571" t="str">
        <v>sarl.lauquin@orange.fr</v>
      </c>
      <c r="K1571" t="str">
        <v>11 Rue des Travées, 71350 Saint-Martin-en-Gâtinois, France</v>
      </c>
      <c r="L1571">
        <v>0</v>
      </c>
      <c r="M1571">
        <v>0</v>
      </c>
      <c r="N1571">
        <v>8</v>
      </c>
      <c r="O1571">
        <v>1</v>
      </c>
      <c r="P1571">
        <v>0</v>
      </c>
      <c r="Q1571" t="str">
        <v>false</v>
      </c>
      <c r="R1571" t="str">
        <v>Rhone Alpes</v>
      </c>
      <c r="S1571" t="b">
        <v>1</v>
      </c>
      <c r="T1571">
        <v>1568</v>
      </c>
    </row>
    <row r="1572" spans="3:20" x14ac:dyDescent="0.3">
      <c r="C1572" t="str">
        <v>06 82 61 93 43</v>
      </c>
      <c r="D1572" s="3">
        <v>1837</v>
      </c>
      <c r="E1572" t="str">
        <v>My Lumioo Niel</v>
      </c>
      <c r="F1572" s="6">
        <v>44678.521701388891</v>
      </c>
      <c r="G1572">
        <v>2022</v>
      </c>
      <c r="H1572" t="str">
        <v>Nicole</v>
      </c>
      <c r="I1572" t="str">
        <v>NIEL</v>
      </c>
      <c r="J1572" t="str">
        <v>nicole.niel@orange.fr</v>
      </c>
      <c r="K1572" t="str">
        <v>Lot. Chp de la Place, 12130 St Geniez d'Olt et d'Aubrac, France</v>
      </c>
      <c r="L1572">
        <v>0</v>
      </c>
      <c r="M1572">
        <v>0</v>
      </c>
      <c r="N1572">
        <v>8</v>
      </c>
      <c r="O1572">
        <v>1</v>
      </c>
      <c r="P1572">
        <v>0</v>
      </c>
      <c r="Q1572" t="str">
        <v>false</v>
      </c>
      <c r="R1572" t="str">
        <v>Occitanie</v>
      </c>
      <c r="S1572" t="b">
        <v>1</v>
      </c>
      <c r="T1572">
        <v>1569</v>
      </c>
    </row>
    <row r="1573" spans="3:20" x14ac:dyDescent="0.3">
      <c r="C1573" t="str">
        <v>06 15 51 91 98</v>
      </c>
      <c r="D1573" s="3">
        <v>1838</v>
      </c>
      <c r="E1573" t="str">
        <v>MyLumioo Philippe Cottier</v>
      </c>
      <c r="F1573" s="6">
        <v>44678.826388888891</v>
      </c>
      <c r="G1573">
        <v>2022</v>
      </c>
      <c r="H1573" t="str">
        <v>Philippe</v>
      </c>
      <c r="I1573" t="str">
        <v>Cottier</v>
      </c>
      <c r="J1573" t="str">
        <v>cottier.colette@wanadoo.fr</v>
      </c>
      <c r="K1573" t="str">
        <v>11 Rte de Niafles, 53400 Craon, France</v>
      </c>
      <c r="L1573">
        <v>0</v>
      </c>
      <c r="M1573">
        <v>0</v>
      </c>
      <c r="N1573">
        <v>8</v>
      </c>
      <c r="O1573">
        <v>1</v>
      </c>
      <c r="P1573">
        <v>0</v>
      </c>
      <c r="Q1573" t="str">
        <v>false</v>
      </c>
      <c r="R1573" t="str">
        <v>Porte de Bretagne</v>
      </c>
      <c r="S1573" t="b">
        <v>1</v>
      </c>
      <c r="T1573">
        <v>1570</v>
      </c>
    </row>
    <row r="1574" spans="3:20" x14ac:dyDescent="0.3">
      <c r="C1574">
        <v>0</v>
      </c>
      <c r="D1574" s="3">
        <v>1839</v>
      </c>
      <c r="E1574" t="str">
        <v>GAEC de la Salvarderie</v>
      </c>
      <c r="F1574" s="6">
        <v>44679.551574074074</v>
      </c>
      <c r="G1574">
        <v>2017</v>
      </c>
      <c r="H1574" t="str">
        <v>Didier</v>
      </c>
      <c r="I1574" t="str">
        <v>SAGE</v>
      </c>
      <c r="J1574" t="str">
        <v>salvarderie@orange.fr</v>
      </c>
      <c r="K1574" t="str">
        <v>La Salvarderie 2, 37290 Chambon, France</v>
      </c>
      <c r="L1574">
        <v>0</v>
      </c>
      <c r="M1574">
        <v>0</v>
      </c>
      <c r="N1574">
        <v>110</v>
      </c>
      <c r="O1574">
        <v>1</v>
      </c>
      <c r="P1574">
        <v>0</v>
      </c>
      <c r="Q1574" t="str">
        <v>true</v>
      </c>
      <c r="R1574" t="str">
        <v>Pays de la Loire</v>
      </c>
      <c r="S1574" t="b">
        <v>1</v>
      </c>
      <c r="T1574">
        <v>1571</v>
      </c>
    </row>
    <row r="1575" spans="3:20" x14ac:dyDescent="0.3">
      <c r="C1575" t="str">
        <v>06 81 93 69 97</v>
      </c>
      <c r="D1575" s="3">
        <v>1840</v>
      </c>
      <c r="E1575" t="str">
        <v>EARL les Rambaudières</v>
      </c>
      <c r="F1575" s="6">
        <v>44679.555567129632</v>
      </c>
      <c r="G1575">
        <v>2017</v>
      </c>
      <c r="H1575" t="str">
        <v>Emmanuel</v>
      </c>
      <c r="I1575" t="str">
        <v>MERCERON</v>
      </c>
      <c r="J1575" t="str">
        <v>emmanuel.merceron@wanadoo.fr</v>
      </c>
      <c r="K1575" t="str">
        <v>La Rambaudière, 79320 Moncoutant-sur-Sèvre, France</v>
      </c>
      <c r="L1575">
        <v>0</v>
      </c>
      <c r="M1575">
        <v>0</v>
      </c>
      <c r="N1575">
        <v>110</v>
      </c>
      <c r="O1575">
        <v>1</v>
      </c>
      <c r="P1575">
        <v>21600</v>
      </c>
      <c r="Q1575" t="str">
        <v>true</v>
      </c>
      <c r="R1575" t="str">
        <v>Pays de la Loire</v>
      </c>
      <c r="S1575" t="b">
        <v>1</v>
      </c>
      <c r="T1575">
        <v>1572</v>
      </c>
    </row>
    <row r="1576" spans="3:20" x14ac:dyDescent="0.3">
      <c r="C1576" t="str">
        <v>06 07 90 14 57</v>
      </c>
      <c r="D1576" s="3">
        <v>1841</v>
      </c>
      <c r="E1576" t="str">
        <v>MyLumioo Pascal Legay</v>
      </c>
      <c r="F1576" s="6">
        <v>44679.719768518517</v>
      </c>
      <c r="G1576">
        <v>2022</v>
      </c>
      <c r="H1576" t="str">
        <v>Pascal</v>
      </c>
      <c r="I1576" t="str">
        <v>Legay</v>
      </c>
      <c r="J1576" t="str">
        <v>sarllegaypascal@gmail.com</v>
      </c>
      <c r="K1576" t="str">
        <v>Les Gasneries, 53210 Argentré, France</v>
      </c>
      <c r="L1576">
        <v>0</v>
      </c>
      <c r="M1576">
        <v>0</v>
      </c>
      <c r="N1576">
        <v>8</v>
      </c>
      <c r="O1576">
        <v>1</v>
      </c>
      <c r="P1576">
        <v>0</v>
      </c>
      <c r="Q1576" t="str">
        <v>false</v>
      </c>
      <c r="R1576" t="str">
        <v>Porte de Bretagne</v>
      </c>
      <c r="S1576" t="b">
        <v>1</v>
      </c>
      <c r="T1576">
        <v>1573</v>
      </c>
    </row>
    <row r="1577" spans="3:20" x14ac:dyDescent="0.3">
      <c r="C1577" t="str">
        <v>06 78 43 73 75</v>
      </c>
      <c r="D1577" s="3">
        <v>1842</v>
      </c>
      <c r="E1577" t="str">
        <v>GAEC Diner</v>
      </c>
      <c r="F1577" s="6">
        <v>44679.745567129627</v>
      </c>
      <c r="G1577">
        <v>2022</v>
      </c>
      <c r="H1577" t="str">
        <v>Thomas</v>
      </c>
      <c r="I1577" t="str">
        <v>DINER</v>
      </c>
      <c r="J1577" t="str">
        <v>thomasdiner@hotmail.fr</v>
      </c>
      <c r="K1577" t="str">
        <v>Traon Foennec, 29400 Bodilis, France</v>
      </c>
      <c r="L1577">
        <v>0</v>
      </c>
      <c r="M1577">
        <v>0</v>
      </c>
      <c r="N1577">
        <v>117</v>
      </c>
      <c r="O1577">
        <v>1</v>
      </c>
      <c r="P1577">
        <v>0</v>
      </c>
      <c r="Q1577" t="str">
        <v>false</v>
      </c>
      <c r="R1577" t="str">
        <v>Bretagne</v>
      </c>
      <c r="S1577" t="b">
        <v>1</v>
      </c>
      <c r="T1577">
        <v>1574</v>
      </c>
    </row>
    <row r="1578" spans="3:20" x14ac:dyDescent="0.3">
      <c r="C1578" t="str">
        <v>06 12 37 65 21</v>
      </c>
      <c r="D1578" s="3">
        <v>1843</v>
      </c>
      <c r="E1578" t="str">
        <v>EARL AVICHAIR</v>
      </c>
      <c r="F1578" s="6">
        <v>44679.748055555552</v>
      </c>
      <c r="G1578">
        <v>2022</v>
      </c>
      <c r="H1578" t="str">
        <v>Kévin</v>
      </c>
      <c r="I1578" t="str">
        <v>COLLIN</v>
      </c>
      <c r="J1578" t="str">
        <v>kev22440@hotmail.com</v>
      </c>
      <c r="K1578" t="str">
        <v>Cosquer, 22170 Bringolo, France</v>
      </c>
      <c r="L1578">
        <v>0</v>
      </c>
      <c r="M1578">
        <v>0</v>
      </c>
      <c r="N1578">
        <v>117</v>
      </c>
      <c r="O1578">
        <v>1</v>
      </c>
      <c r="P1578">
        <v>0</v>
      </c>
      <c r="Q1578" t="str">
        <v>true</v>
      </c>
      <c r="R1578" t="str">
        <v>Bretagne</v>
      </c>
      <c r="S1578" t="b">
        <v>1</v>
      </c>
      <c r="T1578">
        <v>1575</v>
      </c>
    </row>
    <row r="1579" spans="3:20" x14ac:dyDescent="0.3">
      <c r="C1579" t="str">
        <v>06 17 97 64 40</v>
      </c>
      <c r="D1579" s="3">
        <v>1844</v>
      </c>
      <c r="E1579" t="str">
        <v>GAEC de L'abbaye</v>
      </c>
      <c r="F1579" s="6">
        <v>44679.750868055555</v>
      </c>
      <c r="G1579">
        <v>2022</v>
      </c>
      <c r="H1579" t="str">
        <v>Emmanuel et Karine</v>
      </c>
      <c r="I1579" t="str">
        <v>DEBROIZE</v>
      </c>
      <c r="J1579" t="str">
        <v>karinepicquet@gmail.com</v>
      </c>
      <c r="K1579" t="str">
        <v>7 Rue de l'Abbaye, 22350 Yvignac-la-Tour, France</v>
      </c>
      <c r="L1579">
        <v>0</v>
      </c>
      <c r="M1579">
        <v>0</v>
      </c>
      <c r="N1579">
        <v>117</v>
      </c>
      <c r="O1579">
        <v>1</v>
      </c>
      <c r="P1579">
        <v>22140</v>
      </c>
      <c r="Q1579" t="str">
        <v>true</v>
      </c>
      <c r="R1579" t="str">
        <v>Bretagne</v>
      </c>
      <c r="S1579" t="b">
        <v>1</v>
      </c>
      <c r="T1579">
        <v>1576</v>
      </c>
    </row>
    <row r="1580" spans="3:20" x14ac:dyDescent="0.3">
      <c r="C1580" t="str">
        <v>06 37 04 36 24</v>
      </c>
      <c r="D1580" s="3">
        <v>1845</v>
      </c>
      <c r="E1580" t="str">
        <v>SAS LEFORGEAIS PDL1 3Trackers</v>
      </c>
      <c r="F1580" s="6">
        <v>44679.78496527778</v>
      </c>
      <c r="G1580">
        <v>2022</v>
      </c>
      <c r="H1580" t="str">
        <v>SAS</v>
      </c>
      <c r="I1580" t="str">
        <v>LEFORGEAIS</v>
      </c>
      <c r="J1580" t="str">
        <v>contact@leforgeais.fr</v>
      </c>
      <c r="K1580" t="str">
        <v>3 Rue Principale, 50670 Saint-Laurent-de-Cuves, France</v>
      </c>
      <c r="L1580">
        <v>0</v>
      </c>
      <c r="M1580">
        <v>0</v>
      </c>
      <c r="N1580">
        <v>103</v>
      </c>
      <c r="O1580">
        <v>3</v>
      </c>
      <c r="P1580">
        <v>0</v>
      </c>
      <c r="Q1580" t="str">
        <v>false</v>
      </c>
      <c r="R1580" t="str">
        <v>Porte de Bretagne</v>
      </c>
      <c r="S1580" t="b">
        <v>1</v>
      </c>
      <c r="T1580">
        <v>1577</v>
      </c>
    </row>
    <row r="1581" spans="3:20" x14ac:dyDescent="0.3">
      <c r="C1581" t="str">
        <v>07 86 57 38 02</v>
      </c>
      <c r="D1581" s="3">
        <v>1846</v>
      </c>
      <c r="E1581" t="str">
        <v>SCEA Tribier Pleinefage 24 (Trk vers le bas)</v>
      </c>
      <c r="F1581" s="6">
        <v>44679.849803240744</v>
      </c>
      <c r="G1581">
        <v>2022</v>
      </c>
      <c r="H1581" t="str">
        <v>Thierry</v>
      </c>
      <c r="I1581" t="str">
        <v>Tribier</v>
      </c>
      <c r="J1581" t="str">
        <v>pleinefage@wanadoo.fr</v>
      </c>
      <c r="K1581" t="str">
        <v>X9J3+97 Borrèze, France</v>
      </c>
      <c r="L1581">
        <v>0</v>
      </c>
      <c r="M1581">
        <v>0</v>
      </c>
      <c r="N1581">
        <v>117</v>
      </c>
      <c r="O1581">
        <v>1</v>
      </c>
      <c r="P1581">
        <v>22140</v>
      </c>
      <c r="Q1581" t="str">
        <v>true</v>
      </c>
      <c r="R1581" t="str">
        <v>Occitanie</v>
      </c>
      <c r="S1581" t="b">
        <v>1</v>
      </c>
      <c r="T1581">
        <v>1578</v>
      </c>
    </row>
    <row r="1582" spans="3:20" x14ac:dyDescent="0.3">
      <c r="C1582" t="str">
        <v>07 86 57 38 02</v>
      </c>
      <c r="D1582" s="3">
        <v>1847</v>
      </c>
      <c r="E1582" t="str">
        <v>SCEA Tribier Pleinefage 24 (Trk vers le haut)</v>
      </c>
      <c r="F1582" s="6">
        <v>44679.850555555553</v>
      </c>
      <c r="G1582">
        <v>2022</v>
      </c>
      <c r="H1582" t="str">
        <v>Thierry</v>
      </c>
      <c r="I1582" t="str">
        <v>Tribier</v>
      </c>
      <c r="J1582" t="str">
        <v>pleinefage@wanadoo.fr</v>
      </c>
      <c r="K1582" t="str">
        <v>X9J2+5R Borrèze, France</v>
      </c>
      <c r="L1582">
        <v>0</v>
      </c>
      <c r="M1582">
        <v>0</v>
      </c>
      <c r="N1582">
        <v>117</v>
      </c>
      <c r="O1582">
        <v>1</v>
      </c>
      <c r="P1582">
        <v>22140</v>
      </c>
      <c r="Q1582" t="str">
        <v>true</v>
      </c>
      <c r="R1582" t="str">
        <v>Occitanie</v>
      </c>
      <c r="S1582" t="b">
        <v>1</v>
      </c>
      <c r="T1582">
        <v>1579</v>
      </c>
    </row>
    <row r="1583" spans="3:20" x14ac:dyDescent="0.3">
      <c r="C1583" t="str">
        <v>06 07 68 54 72</v>
      </c>
      <c r="D1583" s="3">
        <v>1848</v>
      </c>
      <c r="E1583" t="str">
        <v>BERTIN Jérémy</v>
      </c>
      <c r="F1583" s="6">
        <v>44680.024930555555</v>
      </c>
      <c r="G1583">
        <v>2022</v>
      </c>
      <c r="H1583" t="str">
        <v>Jérémy</v>
      </c>
      <c r="I1583" t="str">
        <v>BERTIN</v>
      </c>
      <c r="J1583" t="str">
        <v>bertin_jeremy@orange.fr</v>
      </c>
      <c r="K1583" t="str">
        <v>Folleville, 49330 Les Hauts-d'Anjou, France</v>
      </c>
      <c r="L1583">
        <v>0</v>
      </c>
      <c r="M1583">
        <v>0</v>
      </c>
      <c r="N1583">
        <v>117</v>
      </c>
      <c r="O1583">
        <v>1</v>
      </c>
      <c r="P1583">
        <v>22200</v>
      </c>
      <c r="Q1583" t="str">
        <v>true</v>
      </c>
      <c r="R1583" t="str">
        <v>Porte de Bretagne</v>
      </c>
      <c r="S1583" t="b">
        <v>1</v>
      </c>
      <c r="T1583">
        <v>1580</v>
      </c>
    </row>
    <row r="1584" spans="3:20" x14ac:dyDescent="0.3">
      <c r="C1584" t="str">
        <v>06 07 03 35 04</v>
      </c>
      <c r="D1584" s="3">
        <v>1849</v>
      </c>
      <c r="E1584" t="str">
        <v>MyLumioo Sabathier</v>
      </c>
      <c r="F1584" s="6">
        <v>44683.48097222222</v>
      </c>
      <c r="G1584">
        <v>2022</v>
      </c>
      <c r="H1584" t="str">
        <v>Michel</v>
      </c>
      <c r="I1584" t="str">
        <v>SABATHIER</v>
      </c>
      <c r="J1584" t="str">
        <v>sabathier.michel@orange.fr</v>
      </c>
      <c r="K1584" t="str">
        <v>32300 Loubersan, France</v>
      </c>
      <c r="L1584">
        <v>0</v>
      </c>
      <c r="M1584">
        <v>0</v>
      </c>
      <c r="N1584">
        <v>8</v>
      </c>
      <c r="O1584">
        <v>1</v>
      </c>
      <c r="P1584">
        <v>0</v>
      </c>
      <c r="Q1584" t="str">
        <v>false</v>
      </c>
      <c r="R1584" t="str">
        <v>Occitanie</v>
      </c>
      <c r="S1584" t="b">
        <v>1</v>
      </c>
      <c r="T1584">
        <v>1581</v>
      </c>
    </row>
    <row r="1585" spans="3:20" x14ac:dyDescent="0.3">
      <c r="C1585" t="str">
        <v>06 79 70 03 23</v>
      </c>
      <c r="D1585" s="3">
        <v>1850</v>
      </c>
      <c r="E1585" t="str">
        <v>MyLumioo Mappas Candelon</v>
      </c>
      <c r="F1585" s="6">
        <v>44683.483784722222</v>
      </c>
      <c r="G1585">
        <v>2022</v>
      </c>
      <c r="H1585" t="str">
        <v>Patrick</v>
      </c>
      <c r="I1585" t="str">
        <v>MAPPAS CANDELON</v>
      </c>
      <c r="J1585" t="str">
        <v>mappas.ent@mailo.com</v>
      </c>
      <c r="K1585" t="str">
        <v>26 Chem. des Crêtes, 81990 Puygouzon, France</v>
      </c>
      <c r="L1585">
        <v>0</v>
      </c>
      <c r="M1585">
        <v>0</v>
      </c>
      <c r="N1585">
        <v>8</v>
      </c>
      <c r="O1585">
        <v>1</v>
      </c>
      <c r="P1585">
        <v>0</v>
      </c>
      <c r="Q1585" t="str">
        <v>false</v>
      </c>
      <c r="R1585" t="str">
        <v>Occitanie</v>
      </c>
      <c r="S1585" t="b">
        <v>1</v>
      </c>
      <c r="T1585">
        <v>1582</v>
      </c>
    </row>
    <row r="1586" spans="3:20" x14ac:dyDescent="0.3">
      <c r="C1586" t="str">
        <v>06 20 96 77 01</v>
      </c>
      <c r="D1586" s="3">
        <v>1852</v>
      </c>
      <c r="E1586" t="str">
        <v>MyLumioo Remond</v>
      </c>
      <c r="F1586" s="6">
        <v>44683.486875000002</v>
      </c>
      <c r="G1586">
        <v>2022</v>
      </c>
      <c r="H1586" t="str">
        <v>Pierrick</v>
      </c>
      <c r="I1586" t="str">
        <v>REMOND</v>
      </c>
      <c r="J1586" t="str">
        <v>martine.remond@icloud.com</v>
      </c>
      <c r="K1586" t="str">
        <v>Joyeux, 33620 Marcenais, France</v>
      </c>
      <c r="L1586">
        <v>0</v>
      </c>
      <c r="M1586">
        <v>0</v>
      </c>
      <c r="N1586">
        <v>8</v>
      </c>
      <c r="O1586">
        <v>1</v>
      </c>
      <c r="P1586">
        <v>0</v>
      </c>
      <c r="Q1586" t="str">
        <v>false</v>
      </c>
      <c r="R1586" t="str">
        <v>Occitanie</v>
      </c>
      <c r="S1586" t="b">
        <v>1</v>
      </c>
      <c r="T1586">
        <v>1583</v>
      </c>
    </row>
    <row r="1587" spans="3:20" x14ac:dyDescent="0.3">
      <c r="C1587" t="str">
        <v>06 34 51 31 05</v>
      </c>
      <c r="D1587" s="3">
        <v>1853</v>
      </c>
      <c r="E1587" t="str">
        <v>MyLumioo Begin</v>
      </c>
      <c r="F1587" s="6">
        <v>44683.489120370374</v>
      </c>
      <c r="G1587">
        <v>2022</v>
      </c>
      <c r="H1587" t="str">
        <v>Laure</v>
      </c>
      <c r="I1587" t="str">
        <v>BEGIN</v>
      </c>
      <c r="J1587" t="str">
        <v>Laure2mora@yahoo.fr</v>
      </c>
      <c r="K1587" t="str">
        <v>2 Chem. de Mage, 33450 Saint-Loubès, France</v>
      </c>
      <c r="L1587">
        <v>0</v>
      </c>
      <c r="M1587">
        <v>0</v>
      </c>
      <c r="N1587">
        <v>8</v>
      </c>
      <c r="O1587">
        <v>1</v>
      </c>
      <c r="P1587">
        <v>0</v>
      </c>
      <c r="Q1587" t="str">
        <v>false</v>
      </c>
      <c r="R1587" t="str">
        <v>Occitanie</v>
      </c>
      <c r="S1587" t="b">
        <v>1</v>
      </c>
      <c r="T1587">
        <v>1584</v>
      </c>
    </row>
    <row r="1588" spans="3:20" x14ac:dyDescent="0.3">
      <c r="C1588" t="str">
        <v>06 42 57 58 44</v>
      </c>
      <c r="D1588" s="3">
        <v>1854</v>
      </c>
      <c r="E1588" t="str">
        <v>MyLumioo Frederic Leduc</v>
      </c>
      <c r="F1588" s="6">
        <v>44683.518310185187</v>
      </c>
      <c r="G1588">
        <v>2022</v>
      </c>
      <c r="H1588" t="str">
        <v>Frederic</v>
      </c>
      <c r="I1588" t="str">
        <v>LEDUC</v>
      </c>
      <c r="J1588" t="str">
        <v>effel78@hotmail.fr</v>
      </c>
      <c r="K1588" t="str">
        <v>18 Rue de l'Orangeraie, 37390 Mettray, France</v>
      </c>
      <c r="L1588">
        <v>0</v>
      </c>
      <c r="M1588">
        <v>0</v>
      </c>
      <c r="N1588">
        <v>8</v>
      </c>
      <c r="O1588">
        <v>1</v>
      </c>
      <c r="P1588">
        <v>0</v>
      </c>
      <c r="Q1588" t="str">
        <v>false</v>
      </c>
      <c r="R1588" t="str">
        <v>Pays de la Loire</v>
      </c>
      <c r="S1588" t="b">
        <v>1</v>
      </c>
      <c r="T1588">
        <v>1585</v>
      </c>
    </row>
    <row r="1589" spans="3:20" x14ac:dyDescent="0.3">
      <c r="C1589" t="str">
        <v>06 76 70 57 57</v>
      </c>
      <c r="D1589" s="3">
        <v>1855</v>
      </c>
      <c r="E1589" t="str">
        <v>Gaec des deux Vallées</v>
      </c>
      <c r="F1589" s="6">
        <v>44683.54859953704</v>
      </c>
      <c r="G1589">
        <v>2022</v>
      </c>
      <c r="H1589" t="str">
        <v>Emmanuel</v>
      </c>
      <c r="I1589" t="str">
        <v>CHARTIER</v>
      </c>
      <c r="J1589" t="str">
        <v>lesdeuxvallees@outlook.fr</v>
      </c>
      <c r="K1589" t="str">
        <v>La Planche du Houx, 72400 Préval, France</v>
      </c>
      <c r="L1589">
        <v>0</v>
      </c>
      <c r="M1589">
        <v>0</v>
      </c>
      <c r="N1589">
        <v>117</v>
      </c>
      <c r="O1589">
        <v>1</v>
      </c>
      <c r="P1589">
        <v>17500</v>
      </c>
      <c r="Q1589" t="str">
        <v>true</v>
      </c>
      <c r="R1589" t="str">
        <v>Porte de Bretagne</v>
      </c>
      <c r="S1589" t="b">
        <v>1</v>
      </c>
      <c r="T1589">
        <v>1586</v>
      </c>
    </row>
    <row r="1590" spans="3:20" x14ac:dyDescent="0.3">
      <c r="C1590" t="str">
        <v>06 28 54 44 25</v>
      </c>
      <c r="D1590" s="3">
        <v>1856</v>
      </c>
      <c r="E1590" t="str">
        <v>EARL LE CABEC</v>
      </c>
      <c r="F1590" s="6">
        <v>44684.713946759257</v>
      </c>
      <c r="G1590">
        <v>2022</v>
      </c>
      <c r="H1590" t="str">
        <v>Frédéric</v>
      </c>
      <c r="I1590" t="str">
        <v>LE CABEC</v>
      </c>
      <c r="J1590" t="str">
        <v>le-cabec.frederic@orange.fr</v>
      </c>
      <c r="K1590" t="str">
        <v>5 Coq Guen, 22200 Pommerit-le-Vicomte, France</v>
      </c>
      <c r="L1590">
        <v>0</v>
      </c>
      <c r="M1590">
        <v>0</v>
      </c>
      <c r="N1590">
        <v>117</v>
      </c>
      <c r="O1590">
        <v>1</v>
      </c>
      <c r="P1590">
        <v>0</v>
      </c>
      <c r="Q1590" t="str">
        <v>false</v>
      </c>
      <c r="R1590" t="str">
        <v>Bretagne</v>
      </c>
      <c r="S1590" t="b">
        <v>1</v>
      </c>
      <c r="T1590">
        <v>1587</v>
      </c>
    </row>
    <row r="1591" spans="3:20" x14ac:dyDescent="0.3">
      <c r="C1591" t="str">
        <v>06 80 00 67 16</v>
      </c>
      <c r="D1591" s="3">
        <v>1857</v>
      </c>
      <c r="E1591" t="str">
        <v>Gaec les caprines des fées</v>
      </c>
      <c r="F1591" s="6">
        <v>44684.840949074074</v>
      </c>
      <c r="G1591">
        <v>2022</v>
      </c>
      <c r="H1591" t="str">
        <v>Valérie</v>
      </c>
      <c r="I1591" t="str">
        <v>Marin</v>
      </c>
      <c r="J1591" t="str">
        <v>caprinesdesfees@gmail.com</v>
      </c>
      <c r="K1591" t="str">
        <v>La Goisdurie, 35134 Coësmes, France</v>
      </c>
      <c r="L1591">
        <v>0</v>
      </c>
      <c r="M1591">
        <v>0</v>
      </c>
      <c r="N1591">
        <v>117</v>
      </c>
      <c r="O1591">
        <v>1</v>
      </c>
      <c r="P1591">
        <v>0</v>
      </c>
      <c r="Q1591" t="str">
        <v>false</v>
      </c>
      <c r="R1591" t="str">
        <v>Porte de Bretagne</v>
      </c>
      <c r="S1591" t="b">
        <v>1</v>
      </c>
      <c r="T1591">
        <v>1588</v>
      </c>
    </row>
    <row r="1592" spans="3:20" x14ac:dyDescent="0.3">
      <c r="C1592" t="str">
        <v>06 08 40 69 92</v>
      </c>
      <c r="D1592" s="3">
        <v>1858</v>
      </c>
      <c r="E1592" t="str">
        <v>GAEC Ceres</v>
      </c>
      <c r="F1592" s="6">
        <v>44685.767546296294</v>
      </c>
      <c r="G1592">
        <v>2022</v>
      </c>
      <c r="H1592" t="str">
        <v>Christian</v>
      </c>
      <c r="I1592" t="str">
        <v>Sondag</v>
      </c>
      <c r="J1592" t="str">
        <v>cv.sondag@orange.fr</v>
      </c>
      <c r="K1592" t="str">
        <v>27 Rue du Hackenberg, 57920 Monneren, France</v>
      </c>
      <c r="L1592">
        <v>0</v>
      </c>
      <c r="M1592">
        <v>0</v>
      </c>
      <c r="N1592">
        <v>75</v>
      </c>
      <c r="O1592">
        <v>1</v>
      </c>
      <c r="P1592">
        <v>14350</v>
      </c>
      <c r="Q1592" t="str">
        <v>false</v>
      </c>
      <c r="R1592" t="str">
        <v>Grand Est</v>
      </c>
      <c r="S1592" t="b">
        <v>1</v>
      </c>
      <c r="T1592">
        <v>1589</v>
      </c>
    </row>
    <row r="1593" spans="3:20" x14ac:dyDescent="0.3">
      <c r="C1593" t="str">
        <v>06 22 40 46 56</v>
      </c>
      <c r="D1593" s="3">
        <v>1859</v>
      </c>
      <c r="E1593" t="str">
        <v>Jean-Luc GAUTHIER</v>
      </c>
      <c r="F1593" s="6">
        <v>44686.710625</v>
      </c>
      <c r="G1593">
        <v>2022</v>
      </c>
      <c r="H1593" t="str">
        <v>Jean Luc</v>
      </c>
      <c r="I1593" t="str">
        <v>GAUTHIER</v>
      </c>
      <c r="J1593" t="str">
        <v>jlcgauthier@orange.fr</v>
      </c>
      <c r="K1593" t="str">
        <v>La Vigne du Pré, 85260 L'Herbergement, France</v>
      </c>
      <c r="L1593">
        <v>0</v>
      </c>
      <c r="M1593">
        <v>0</v>
      </c>
      <c r="N1593">
        <v>20</v>
      </c>
      <c r="O1593">
        <v>1</v>
      </c>
      <c r="P1593">
        <v>0</v>
      </c>
      <c r="Q1593" t="str">
        <v>false</v>
      </c>
      <c r="R1593" t="str">
        <v>Pays de la Loire</v>
      </c>
      <c r="S1593" t="b">
        <v>1</v>
      </c>
      <c r="T1593">
        <v>1590</v>
      </c>
    </row>
    <row r="1594" spans="3:20" x14ac:dyDescent="0.3">
      <c r="C1594" t="str">
        <v>07 80 52 95 13</v>
      </c>
      <c r="D1594" s="3">
        <v>1860</v>
      </c>
      <c r="E1594" t="str">
        <v>Pierre-Yves Héluard</v>
      </c>
      <c r="F1594" s="6">
        <v>44686.71162037037</v>
      </c>
      <c r="G1594">
        <v>2022</v>
      </c>
      <c r="H1594" t="str">
        <v>Pierre-Yves</v>
      </c>
      <c r="I1594" t="str">
        <v>Héluard</v>
      </c>
      <c r="J1594" t="str">
        <v>pierreyvesheluard@gmail.com</v>
      </c>
      <c r="K1594" t="str">
        <v>La Maussonnière, 35131 Pont-Péan, France</v>
      </c>
      <c r="L1594">
        <v>0</v>
      </c>
      <c r="M1594">
        <v>0</v>
      </c>
      <c r="N1594">
        <v>117</v>
      </c>
      <c r="O1594">
        <v>1</v>
      </c>
      <c r="P1594">
        <v>0</v>
      </c>
      <c r="Q1594" t="str">
        <v>false</v>
      </c>
      <c r="R1594" t="str">
        <v>Porte de Bretagne</v>
      </c>
      <c r="S1594" t="b">
        <v>1</v>
      </c>
      <c r="T1594">
        <v>1591</v>
      </c>
    </row>
    <row r="1595" spans="3:20" x14ac:dyDescent="0.3">
      <c r="C1595" t="str">
        <v>06 03 85 07 78</v>
      </c>
      <c r="D1595" s="3">
        <v>1861</v>
      </c>
      <c r="E1595" t="str">
        <v>MyLumioo Luc Bellanger</v>
      </c>
      <c r="F1595" s="6">
        <v>44686.786307870374</v>
      </c>
      <c r="G1595">
        <v>2022</v>
      </c>
      <c r="H1595" t="str">
        <v>Luc</v>
      </c>
      <c r="I1595" t="str">
        <v>Bellanger</v>
      </c>
      <c r="J1595" t="str">
        <v>lucbellanger@sfr.fr</v>
      </c>
      <c r="K1595" t="str">
        <v>Le Milieu Chaveigniel, 35500 Balazé, France</v>
      </c>
      <c r="L1595">
        <v>0</v>
      </c>
      <c r="M1595">
        <v>0</v>
      </c>
      <c r="N1595">
        <v>8</v>
      </c>
      <c r="O1595">
        <v>2</v>
      </c>
      <c r="P1595">
        <v>0</v>
      </c>
      <c r="Q1595" t="str">
        <v>false</v>
      </c>
      <c r="R1595" t="str">
        <v>Porte de Bretagne</v>
      </c>
      <c r="S1595" t="b">
        <v>1</v>
      </c>
      <c r="T1595">
        <v>1592</v>
      </c>
    </row>
    <row r="1596" spans="3:20" x14ac:dyDescent="0.3">
      <c r="C1596" t="str">
        <v>06 10 88 29 38</v>
      </c>
      <c r="D1596" s="3">
        <v>1862</v>
      </c>
      <c r="E1596" t="str">
        <v>MyLumioo Eric Lerailler</v>
      </c>
      <c r="F1596" s="6">
        <v>44686.7893287037</v>
      </c>
      <c r="G1596">
        <v>2022</v>
      </c>
      <c r="H1596" t="str">
        <v>Eric</v>
      </c>
      <c r="I1596" t="str">
        <v>Lerailler</v>
      </c>
      <c r="J1596" t="str">
        <v>ericlerailler35@sfr.fr</v>
      </c>
      <c r="K1596" t="str">
        <v>29 Rue des Grandes Grées 35, 35160 Montfort-sur-Meu, France</v>
      </c>
      <c r="L1596">
        <v>0</v>
      </c>
      <c r="M1596">
        <v>0</v>
      </c>
      <c r="N1596">
        <v>8</v>
      </c>
      <c r="O1596">
        <v>1</v>
      </c>
      <c r="P1596">
        <v>0</v>
      </c>
      <c r="Q1596" t="str">
        <v>false</v>
      </c>
      <c r="R1596" t="str">
        <v>Porte de Bretagne</v>
      </c>
      <c r="S1596" t="b">
        <v>1</v>
      </c>
      <c r="T1596">
        <v>1593</v>
      </c>
    </row>
    <row r="1597" spans="3:20" x14ac:dyDescent="0.3">
      <c r="C1597" t="str">
        <v>06 80 47 28 46</v>
      </c>
      <c r="D1597" s="3">
        <v>1863</v>
      </c>
      <c r="E1597" t="str">
        <v>MyLumioo Nicolas Ruaux</v>
      </c>
      <c r="F1597" s="6">
        <v>44686.793206018519</v>
      </c>
      <c r="G1597">
        <v>2022</v>
      </c>
      <c r="H1597" t="str">
        <v>Nicolas</v>
      </c>
      <c r="I1597" t="str">
        <v>Ruaux</v>
      </c>
      <c r="J1597" t="str">
        <v>nicolasruaux@ruaux-sa.fr</v>
      </c>
      <c r="K1597" t="str">
        <v>Rte de Courtonne, 14100 Courtonne-la-Meurdrac, France</v>
      </c>
      <c r="L1597">
        <v>0</v>
      </c>
      <c r="M1597">
        <v>0</v>
      </c>
      <c r="N1597">
        <v>8</v>
      </c>
      <c r="O1597">
        <v>3</v>
      </c>
      <c r="P1597">
        <v>0</v>
      </c>
      <c r="Q1597" t="str">
        <v>false</v>
      </c>
      <c r="R1597" t="str">
        <v>Porte de Bretagne</v>
      </c>
      <c r="S1597" t="b">
        <v>1</v>
      </c>
      <c r="T1597">
        <v>1594</v>
      </c>
    </row>
    <row r="1598" spans="3:20" x14ac:dyDescent="0.3">
      <c r="C1598" t="str">
        <v>06 03 59 04 85</v>
      </c>
      <c r="D1598" s="3">
        <v>1864</v>
      </c>
      <c r="E1598" t="str">
        <v>SARL Galio</v>
      </c>
      <c r="F1598" s="6">
        <v>44686.94771990741</v>
      </c>
      <c r="G1598">
        <v>2022</v>
      </c>
      <c r="H1598" t="str">
        <v>jérôme</v>
      </c>
      <c r="I1598" t="str">
        <v>Galio</v>
      </c>
      <c r="J1598" t="str">
        <v>jerome_galio@carrefour.com</v>
      </c>
      <c r="K1598" t="str">
        <v>69 Rue Lazare Carnot, 61250 Damigny, France</v>
      </c>
      <c r="L1598">
        <v>0</v>
      </c>
      <c r="M1598">
        <v>0</v>
      </c>
      <c r="N1598">
        <v>117</v>
      </c>
      <c r="O1598">
        <v>2</v>
      </c>
      <c r="P1598">
        <v>0</v>
      </c>
      <c r="Q1598" t="str">
        <v>false</v>
      </c>
      <c r="R1598" t="str">
        <v>Porte de Bretagne</v>
      </c>
      <c r="S1598" t="b">
        <v>1</v>
      </c>
      <c r="T1598">
        <v>1595</v>
      </c>
    </row>
    <row r="1599" spans="3:20" x14ac:dyDescent="0.3">
      <c r="C1599" t="str">
        <v>06 70 54 58 18</v>
      </c>
      <c r="D1599" s="3">
        <v>1865</v>
      </c>
      <c r="E1599" t="str">
        <v>Scea la Mualtiere</v>
      </c>
      <c r="F1599" s="6">
        <v>44687.005312499998</v>
      </c>
      <c r="G1599">
        <v>2022</v>
      </c>
      <c r="H1599" t="str">
        <v>Fabien</v>
      </c>
      <c r="I1599" t="str">
        <v>RENAULT</v>
      </c>
      <c r="J1599" t="str">
        <v>exploitation.renault.michel@orange.fr</v>
      </c>
      <c r="K1599" t="str">
        <v>La Mualtière, 41270 Droué, France</v>
      </c>
      <c r="L1599">
        <v>0</v>
      </c>
      <c r="M1599">
        <v>0</v>
      </c>
      <c r="N1599">
        <v>117</v>
      </c>
      <c r="O1599">
        <v>1</v>
      </c>
      <c r="P1599">
        <v>17500</v>
      </c>
      <c r="Q1599" t="str">
        <v>true</v>
      </c>
      <c r="R1599" t="str">
        <v>Porte de Bretagne</v>
      </c>
      <c r="S1599" t="b">
        <v>1</v>
      </c>
      <c r="T1599">
        <v>1596</v>
      </c>
    </row>
    <row r="1600" spans="3:20" x14ac:dyDescent="0.3">
      <c r="C1600" t="str">
        <v>06 07 64 15 82</v>
      </c>
      <c r="D1600" s="3">
        <v>1866</v>
      </c>
      <c r="E1600" t="str">
        <v>Earl des Tulipiers</v>
      </c>
      <c r="F1600" s="6">
        <v>44687.024907407409</v>
      </c>
      <c r="G1600">
        <v>2022</v>
      </c>
      <c r="H1600" t="str">
        <v>Fabien</v>
      </c>
      <c r="I1600" t="str">
        <v>PORTE</v>
      </c>
      <c r="J1600" t="str">
        <v>earldestulipiers@orange.fr</v>
      </c>
      <c r="K1600" t="str">
        <v>Le Grand Essarigne, 72440 Bouloire, France</v>
      </c>
      <c r="L1600">
        <v>0</v>
      </c>
      <c r="M1600">
        <v>0</v>
      </c>
      <c r="N1600">
        <v>117</v>
      </c>
      <c r="O1600">
        <v>2</v>
      </c>
      <c r="P1600">
        <v>22140</v>
      </c>
      <c r="Q1600" t="str">
        <v>false</v>
      </c>
      <c r="R1600" t="str">
        <v>Porte de Bretagne</v>
      </c>
      <c r="S1600" t="b">
        <v>1</v>
      </c>
      <c r="T1600">
        <v>1597</v>
      </c>
    </row>
    <row r="1601" spans="3:20" x14ac:dyDescent="0.3">
      <c r="C1601" t="str">
        <v>06 08 66 90 77</v>
      </c>
      <c r="D1601" s="3">
        <v>1867</v>
      </c>
      <c r="E1601" t="str">
        <v>MyLumioo Henri Cazajus</v>
      </c>
      <c r="F1601" s="6">
        <v>44687.527962962966</v>
      </c>
      <c r="G1601">
        <v>2022</v>
      </c>
      <c r="H1601" t="str">
        <v>Henri</v>
      </c>
      <c r="I1601" t="str">
        <v>Cazajus</v>
      </c>
      <c r="J1601" t="str">
        <v>henri.cazajus@orange.fr</v>
      </c>
      <c r="K1601" t="str">
        <v>8 Imp. de la Tosse, 66210 Bolquère, France</v>
      </c>
      <c r="L1601">
        <v>0</v>
      </c>
      <c r="M1601">
        <v>0</v>
      </c>
      <c r="N1601">
        <v>8</v>
      </c>
      <c r="O1601">
        <v>1</v>
      </c>
      <c r="P1601">
        <v>0</v>
      </c>
      <c r="Q1601" t="str">
        <v>false</v>
      </c>
      <c r="R1601" t="str">
        <v>Occitanie</v>
      </c>
      <c r="S1601" t="b">
        <v>1</v>
      </c>
      <c r="T1601">
        <v>1598</v>
      </c>
    </row>
    <row r="1602" spans="3:20" x14ac:dyDescent="0.3">
      <c r="C1602" t="str">
        <v>06 18 22 11 10</v>
      </c>
      <c r="D1602" s="3">
        <v>1868</v>
      </c>
      <c r="E1602" t="str">
        <v>MyLumioo Didier Santacreu</v>
      </c>
      <c r="F1602" s="6">
        <v>44687.538530092592</v>
      </c>
      <c r="G1602">
        <v>2022</v>
      </c>
      <c r="H1602" t="str">
        <v>Didier</v>
      </c>
      <c r="I1602" t="str">
        <v>Santacreu</v>
      </c>
      <c r="J1602" t="str">
        <v>santacreu.didier@orange.fr</v>
      </c>
      <c r="K1602" t="str">
        <v>Gaston Hameau, 09500 Vivies, France</v>
      </c>
      <c r="L1602">
        <v>0</v>
      </c>
      <c r="M1602">
        <v>0</v>
      </c>
      <c r="N1602">
        <v>8</v>
      </c>
      <c r="O1602">
        <v>1</v>
      </c>
      <c r="P1602">
        <v>0</v>
      </c>
      <c r="Q1602" t="str">
        <v>false</v>
      </c>
      <c r="R1602" t="str">
        <v>Occitanie</v>
      </c>
      <c r="S1602" t="b">
        <v>1</v>
      </c>
      <c r="T1602">
        <v>1599</v>
      </c>
    </row>
    <row r="1603" spans="3:20" x14ac:dyDescent="0.3">
      <c r="C1603" t="str">
        <v>06 73 08 10 43</v>
      </c>
      <c r="D1603" s="3">
        <v>1869</v>
      </c>
      <c r="E1603" t="str">
        <v>Thierry Pigeard</v>
      </c>
      <c r="F1603" s="6">
        <v>44687.552800925929</v>
      </c>
      <c r="G1603">
        <v>2022</v>
      </c>
      <c r="H1603" t="str">
        <v>Thierry</v>
      </c>
      <c r="I1603" t="str">
        <v>Pigeard</v>
      </c>
      <c r="J1603" t="str">
        <v>tpigeard@hotmail.com</v>
      </c>
      <c r="K1603" t="str">
        <v>La Houizais, 35135 Chantepie, France</v>
      </c>
      <c r="L1603">
        <v>0</v>
      </c>
      <c r="M1603">
        <v>0</v>
      </c>
      <c r="N1603">
        <v>117</v>
      </c>
      <c r="O1603">
        <v>1</v>
      </c>
      <c r="P1603">
        <v>17500</v>
      </c>
      <c r="Q1603" t="str">
        <v>true</v>
      </c>
      <c r="R1603" t="str">
        <v>Porte de Bretagne</v>
      </c>
      <c r="S1603" t="b">
        <v>1</v>
      </c>
      <c r="T1603">
        <v>1600</v>
      </c>
    </row>
    <row r="1604" spans="3:20" x14ac:dyDescent="0.3">
      <c r="C1604" t="str">
        <v>07 78 05 66 49</v>
      </c>
      <c r="D1604" s="3">
        <v>1870</v>
      </c>
      <c r="E1604" t="str">
        <v>MyLumioo Michel Geffroy</v>
      </c>
      <c r="F1604" s="6">
        <v>44690.509699074071</v>
      </c>
      <c r="G1604">
        <v>2022</v>
      </c>
      <c r="H1604" t="str">
        <v>Geffroy</v>
      </c>
      <c r="I1604" t="str">
        <v>Michel</v>
      </c>
      <c r="J1604" t="str">
        <v>jusot.martine@laposte.net</v>
      </c>
      <c r="K1604" t="str">
        <v>45 Rue Yves Hervé, 28220 Cloyes-les-Trois-Rivières, France</v>
      </c>
      <c r="L1604">
        <v>0</v>
      </c>
      <c r="M1604">
        <v>0</v>
      </c>
      <c r="N1604">
        <v>8</v>
      </c>
      <c r="O1604">
        <v>1</v>
      </c>
      <c r="P1604">
        <v>0</v>
      </c>
      <c r="Q1604" t="str">
        <v>false</v>
      </c>
      <c r="R1604" t="str">
        <v>Porte de Bretagne</v>
      </c>
      <c r="S1604" t="b">
        <v>1</v>
      </c>
      <c r="T1604">
        <v>1601</v>
      </c>
    </row>
    <row r="1605" spans="3:20" x14ac:dyDescent="0.3">
      <c r="C1605">
        <v>0</v>
      </c>
      <c r="D1605" s="3">
        <v>1871</v>
      </c>
      <c r="E1605" t="str">
        <v>My Lumioo Ricordel</v>
      </c>
      <c r="F1605" s="6">
        <v>44690.728333333333</v>
      </c>
      <c r="G1605">
        <v>2022</v>
      </c>
      <c r="H1605" t="str">
        <v>Mickael</v>
      </c>
      <c r="I1605" t="str">
        <v>Ricordel</v>
      </c>
      <c r="J1605" t="str">
        <v>mickaelricordel@yahoo.fr</v>
      </c>
      <c r="K1605" t="str">
        <v>1 Imp. Garenne, 31190 Caujac, France</v>
      </c>
      <c r="L1605">
        <v>0</v>
      </c>
      <c r="M1605">
        <v>0</v>
      </c>
      <c r="N1605">
        <v>8</v>
      </c>
      <c r="O1605">
        <v>1</v>
      </c>
      <c r="P1605">
        <v>0</v>
      </c>
      <c r="Q1605" t="str">
        <v>false</v>
      </c>
      <c r="R1605" t="str">
        <v>Occitanie</v>
      </c>
      <c r="S1605" t="b">
        <v>1</v>
      </c>
      <c r="T1605">
        <v>1602</v>
      </c>
    </row>
    <row r="1606" spans="3:20" x14ac:dyDescent="0.3">
      <c r="C1606" t="str">
        <v>06 14 39 09 15</v>
      </c>
      <c r="D1606" s="3">
        <v>1872</v>
      </c>
      <c r="E1606" t="str">
        <v>My Lumioo Coulombel</v>
      </c>
      <c r="F1606" s="6">
        <v>44690.731840277775</v>
      </c>
      <c r="G1606">
        <v>2022</v>
      </c>
      <c r="H1606" t="str">
        <v>Bruno</v>
      </c>
      <c r="I1606" t="str">
        <v>Coulombel</v>
      </c>
      <c r="J1606" t="str">
        <v>bruno.coulombel@wanadoo.fr</v>
      </c>
      <c r="K1606" t="str">
        <v>64570 Issor, France</v>
      </c>
      <c r="L1606">
        <v>0</v>
      </c>
      <c r="M1606">
        <v>0</v>
      </c>
      <c r="N1606">
        <v>8</v>
      </c>
      <c r="O1606">
        <v>1</v>
      </c>
      <c r="P1606">
        <v>0</v>
      </c>
      <c r="Q1606" t="str">
        <v>false</v>
      </c>
      <c r="R1606" t="str">
        <v>Occitanie</v>
      </c>
      <c r="S1606" t="b">
        <v>1</v>
      </c>
      <c r="T1606">
        <v>1603</v>
      </c>
    </row>
    <row r="1607" spans="3:20" x14ac:dyDescent="0.3">
      <c r="C1607">
        <v>0</v>
      </c>
      <c r="D1607" s="3">
        <v>1873</v>
      </c>
      <c r="E1607" t="str">
        <v>MyLumioo SERRA Pasquale</v>
      </c>
      <c r="F1607" s="6">
        <v>44690.733206018522</v>
      </c>
      <c r="G1607">
        <v>2022</v>
      </c>
      <c r="H1607" t="str">
        <v>Pasquale</v>
      </c>
      <c r="I1607" t="str">
        <v>Serra</v>
      </c>
      <c r="J1607" t="str">
        <v>orosei46@yahoo.fr</v>
      </c>
      <c r="K1607" t="str">
        <v>1869 Côte des Lièvres, 82200 Moissac, France</v>
      </c>
      <c r="L1607">
        <v>0</v>
      </c>
      <c r="M1607">
        <v>0</v>
      </c>
      <c r="N1607">
        <v>8</v>
      </c>
      <c r="O1607">
        <v>1</v>
      </c>
      <c r="P1607">
        <v>0</v>
      </c>
      <c r="Q1607" t="str">
        <v>false</v>
      </c>
      <c r="R1607" t="str">
        <v>Occitanie</v>
      </c>
      <c r="S1607" t="b">
        <v>1</v>
      </c>
      <c r="T1607">
        <v>1604</v>
      </c>
    </row>
    <row r="1608" spans="3:20" x14ac:dyDescent="0.3">
      <c r="C1608">
        <v>0</v>
      </c>
      <c r="D1608" s="3">
        <v>1874</v>
      </c>
      <c r="E1608" t="str">
        <v>My Lumioo LASSUS Eric</v>
      </c>
      <c r="F1608" s="6">
        <v>44690.734814814816</v>
      </c>
      <c r="G1608">
        <v>2022</v>
      </c>
      <c r="H1608" t="str">
        <v>Eric</v>
      </c>
      <c r="I1608" t="str">
        <v>Lassus</v>
      </c>
      <c r="J1608" t="str">
        <v>ericlassus@hotmail.fr</v>
      </c>
      <c r="K1608" t="str">
        <v>Rue d'Artigues, 32300 Mirande, France</v>
      </c>
      <c r="L1608">
        <v>0</v>
      </c>
      <c r="M1608">
        <v>0</v>
      </c>
      <c r="N1608">
        <v>8</v>
      </c>
      <c r="O1608">
        <v>1</v>
      </c>
      <c r="P1608">
        <v>0</v>
      </c>
      <c r="Q1608" t="str">
        <v>false</v>
      </c>
      <c r="R1608" t="str">
        <v>Occitanie</v>
      </c>
      <c r="S1608" t="b">
        <v>1</v>
      </c>
      <c r="T1608">
        <v>1605</v>
      </c>
    </row>
    <row r="1609" spans="3:20" x14ac:dyDescent="0.3">
      <c r="C1609" t="str">
        <v>07 81 25 53 40</v>
      </c>
      <c r="D1609" s="3">
        <v>1875</v>
      </c>
      <c r="E1609" t="str">
        <v>MyLumioo CARRE Emile</v>
      </c>
      <c r="F1609" s="6">
        <v>44690.782152777778</v>
      </c>
      <c r="G1609">
        <v>2022</v>
      </c>
      <c r="H1609" t="str">
        <v>Emile</v>
      </c>
      <c r="I1609" t="str">
        <v>CARRE</v>
      </c>
      <c r="J1609" t="str">
        <v>carre.emile@orange.fr</v>
      </c>
      <c r="K1609" t="str">
        <v>40 Rte de Kerourio, 56850 Caudan, France</v>
      </c>
      <c r="L1609">
        <v>0</v>
      </c>
      <c r="M1609">
        <v>0</v>
      </c>
      <c r="N1609">
        <v>8</v>
      </c>
      <c r="O1609">
        <v>1</v>
      </c>
      <c r="P1609">
        <v>0</v>
      </c>
      <c r="Q1609" t="str">
        <v>false</v>
      </c>
      <c r="R1609" t="str">
        <v>Bretagne</v>
      </c>
      <c r="S1609" t="b">
        <v>1</v>
      </c>
      <c r="T1609">
        <v>1606</v>
      </c>
    </row>
    <row r="1610" spans="3:20" x14ac:dyDescent="0.3">
      <c r="C1610" t="str">
        <v>06 09 09 28 96</v>
      </c>
      <c r="D1610" s="3">
        <v>1876</v>
      </c>
      <c r="E1610" t="str">
        <v>MyLumioo Alain Mossotti</v>
      </c>
      <c r="F1610" s="6">
        <v>44690.816678240742</v>
      </c>
      <c r="G1610">
        <v>2022</v>
      </c>
      <c r="H1610" t="str">
        <v>Alain</v>
      </c>
      <c r="I1610" t="str">
        <v>MOSSOTTI</v>
      </c>
      <c r="J1610" t="str">
        <v>alainmossotti@gmail.com</v>
      </c>
      <c r="K1610" t="str">
        <v>16 Kerbiais, 56130 Péaule, France</v>
      </c>
      <c r="L1610">
        <v>0</v>
      </c>
      <c r="M1610">
        <v>0</v>
      </c>
      <c r="N1610">
        <v>8</v>
      </c>
      <c r="O1610">
        <v>1</v>
      </c>
      <c r="P1610">
        <v>0</v>
      </c>
      <c r="Q1610" t="str">
        <v>false</v>
      </c>
      <c r="R1610" t="str">
        <v>Bretagne</v>
      </c>
      <c r="S1610" t="b">
        <v>1</v>
      </c>
      <c r="T1610">
        <v>1607</v>
      </c>
    </row>
    <row r="1611" spans="3:20" x14ac:dyDescent="0.3">
      <c r="C1611" t="str">
        <v>06 20 76 78 09</v>
      </c>
      <c r="D1611" s="3">
        <v>1877</v>
      </c>
      <c r="E1611" t="str">
        <v>GAEC de la Faucherie</v>
      </c>
      <c r="F1611" s="6">
        <v>44691.024976851855</v>
      </c>
      <c r="G1611">
        <v>2022</v>
      </c>
      <c r="H1611" t="str">
        <v>Charles</v>
      </c>
      <c r="I1611" t="str">
        <v>CAMUS</v>
      </c>
      <c r="J1611" t="str">
        <v>la.faucherie@orange.fr</v>
      </c>
      <c r="K1611" t="str">
        <v>La Faucherie, 53270 Thorigné-en-Charnie, France</v>
      </c>
      <c r="L1611">
        <v>0</v>
      </c>
      <c r="M1611">
        <v>0</v>
      </c>
      <c r="N1611">
        <v>117</v>
      </c>
      <c r="O1611">
        <v>1</v>
      </c>
      <c r="P1611">
        <v>17500</v>
      </c>
      <c r="Q1611" t="str">
        <v>true</v>
      </c>
      <c r="R1611" t="str">
        <v>Porte de Bretagne</v>
      </c>
      <c r="S1611" t="b">
        <v>1</v>
      </c>
      <c r="T1611">
        <v>1608</v>
      </c>
    </row>
    <row r="1612" spans="3:20" x14ac:dyDescent="0.3">
      <c r="C1612" t="str">
        <v>06 09 30 18 82</v>
      </c>
      <c r="D1612" s="3">
        <v>1878</v>
      </c>
      <c r="E1612" t="str">
        <v>My Lumioo MICHEL Christian</v>
      </c>
      <c r="F1612" s="6">
        <v>44691.616782407407</v>
      </c>
      <c r="G1612">
        <v>2022</v>
      </c>
      <c r="H1612" t="str">
        <v>Christian</v>
      </c>
      <c r="I1612" t="str">
        <v>MICHEL</v>
      </c>
      <c r="J1612" t="str">
        <v>agchp.michel@hotmail.fr</v>
      </c>
      <c r="K1612" t="str">
        <v>12 Bd des Frères Maillet, 29000 Quimper, France</v>
      </c>
      <c r="L1612">
        <v>0</v>
      </c>
      <c r="M1612">
        <v>0</v>
      </c>
      <c r="N1612">
        <v>8</v>
      </c>
      <c r="O1612">
        <v>1</v>
      </c>
      <c r="P1612">
        <v>0</v>
      </c>
      <c r="Q1612" t="str">
        <v>false</v>
      </c>
      <c r="R1612" t="str">
        <v>Bretagne</v>
      </c>
      <c r="S1612" t="b">
        <v>1</v>
      </c>
      <c r="T1612">
        <v>1609</v>
      </c>
    </row>
    <row r="1613" spans="3:20" x14ac:dyDescent="0.3">
      <c r="C1613" t="str">
        <v>07 69 74 49 50</v>
      </c>
      <c r="D1613" s="3">
        <v>1879</v>
      </c>
      <c r="E1613" t="str">
        <v>My Lumioo THEVENIN Arnaud</v>
      </c>
      <c r="F1613" s="6">
        <v>44691.744050925925</v>
      </c>
      <c r="G1613">
        <v>2022</v>
      </c>
      <c r="H1613" t="str">
        <v>Arnaud</v>
      </c>
      <c r="I1613" t="str">
        <v>THEVENIN</v>
      </c>
      <c r="J1613" t="str">
        <v>arnaudthevenin@orange.fr</v>
      </c>
      <c r="K1613" t="str">
        <v>24 Rte de Pléneuf, 22550 Hénanbihen, France</v>
      </c>
      <c r="L1613">
        <v>0</v>
      </c>
      <c r="M1613">
        <v>0</v>
      </c>
      <c r="N1613">
        <v>8</v>
      </c>
      <c r="O1613">
        <v>1</v>
      </c>
      <c r="P1613">
        <v>0</v>
      </c>
      <c r="Q1613" t="str">
        <v>false</v>
      </c>
      <c r="R1613" t="str">
        <v>Bretagne</v>
      </c>
      <c r="S1613" t="b">
        <v>1</v>
      </c>
      <c r="T1613">
        <v>1610</v>
      </c>
    </row>
    <row r="1614" spans="3:20" x14ac:dyDescent="0.3">
      <c r="C1614" t="str">
        <v>06 81 96 13 26</v>
      </c>
      <c r="D1614" s="3">
        <v>1880</v>
      </c>
      <c r="E1614" t="str">
        <v>My Lumioo BERNIER Olivier</v>
      </c>
      <c r="F1614" s="6">
        <v>44691.748206018521</v>
      </c>
      <c r="G1614">
        <v>2022</v>
      </c>
      <c r="H1614" t="str">
        <v>Olivier</v>
      </c>
      <c r="I1614" t="str">
        <v>BERNIER</v>
      </c>
      <c r="J1614" t="str">
        <v>opfbernier@gmail.com</v>
      </c>
      <c r="K1614" t="str">
        <v>28 La Galibourdière, 22230 Gomené, France</v>
      </c>
      <c r="L1614">
        <v>0</v>
      </c>
      <c r="M1614">
        <v>0</v>
      </c>
      <c r="N1614">
        <v>8</v>
      </c>
      <c r="O1614">
        <v>1</v>
      </c>
      <c r="P1614">
        <v>0</v>
      </c>
      <c r="Q1614" t="str">
        <v>false</v>
      </c>
      <c r="R1614" t="str">
        <v>Bretagne</v>
      </c>
      <c r="S1614" t="b">
        <v>1</v>
      </c>
      <c r="T1614">
        <v>1611</v>
      </c>
    </row>
    <row r="1615" spans="3:20" x14ac:dyDescent="0.3">
      <c r="C1615" t="str">
        <v>06 68 54 06 46</v>
      </c>
      <c r="D1615" s="3">
        <v>1881</v>
      </c>
      <c r="E1615" t="str">
        <v>MyLumioo Ourinovitch</v>
      </c>
      <c r="F1615" s="6">
        <v>44691.751585648148</v>
      </c>
      <c r="G1615">
        <v>2022</v>
      </c>
      <c r="H1615" t="str">
        <v>Dominique</v>
      </c>
      <c r="I1615" t="str">
        <v>OURINOVITCH</v>
      </c>
      <c r="J1615" t="str">
        <v>dominiqueourinovitch@gmail.com</v>
      </c>
      <c r="K1615" t="str">
        <v>30 Kervoquin, 22930 Yvias, France</v>
      </c>
      <c r="L1615">
        <v>0</v>
      </c>
      <c r="M1615">
        <v>0</v>
      </c>
      <c r="N1615">
        <v>8</v>
      </c>
      <c r="O1615">
        <v>1</v>
      </c>
      <c r="P1615">
        <v>0</v>
      </c>
      <c r="Q1615" t="str">
        <v>false</v>
      </c>
      <c r="R1615" t="str">
        <v>Bretagne</v>
      </c>
      <c r="S1615" t="b">
        <v>1</v>
      </c>
      <c r="T1615">
        <v>1612</v>
      </c>
    </row>
    <row r="1616" spans="3:20" x14ac:dyDescent="0.3">
      <c r="C1616" t="str">
        <v>06 77 50 20 96</v>
      </c>
      <c r="D1616" s="3">
        <v>1882</v>
      </c>
      <c r="E1616" t="str">
        <v>My lumioo GUEGUEN Nicolas</v>
      </c>
      <c r="F1616" s="6">
        <v>44691.758715277778</v>
      </c>
      <c r="G1616">
        <v>2022</v>
      </c>
      <c r="H1616" t="str">
        <v>Nicolas</v>
      </c>
      <c r="I1616" t="str">
        <v>GUEGUEN</v>
      </c>
      <c r="J1616" t="str">
        <v>gueguennicolas22@gmail.com</v>
      </c>
      <c r="K1616" t="str">
        <v>22830 Plouasne, France</v>
      </c>
      <c r="L1616">
        <v>0</v>
      </c>
      <c r="M1616">
        <v>0</v>
      </c>
      <c r="N1616">
        <v>8</v>
      </c>
      <c r="O1616">
        <v>1</v>
      </c>
      <c r="P1616">
        <v>0</v>
      </c>
      <c r="Q1616" t="str">
        <v>false</v>
      </c>
      <c r="R1616" t="str">
        <v>Bretagne</v>
      </c>
      <c r="S1616" t="b">
        <v>1</v>
      </c>
      <c r="T1616">
        <v>1613</v>
      </c>
    </row>
    <row r="1617" spans="3:20" x14ac:dyDescent="0.3">
      <c r="C1617" t="str">
        <v>06 84 80 25 65</v>
      </c>
      <c r="D1617" s="3">
        <v>1883</v>
      </c>
      <c r="E1617" t="str">
        <v>MyLumioo Antoine Hayau</v>
      </c>
      <c r="F1617" s="6">
        <v>44691.761284722219</v>
      </c>
      <c r="G1617">
        <v>2022</v>
      </c>
      <c r="H1617" t="str">
        <v>Antoine</v>
      </c>
      <c r="I1617" t="str">
        <v>Hayau</v>
      </c>
      <c r="J1617" t="str">
        <v>antoine.hayau@gmail.com</v>
      </c>
      <c r="K1617" t="str">
        <v>La Maison, 53360 Quelaines-Saint-Gault, France</v>
      </c>
      <c r="L1617">
        <v>0</v>
      </c>
      <c r="M1617">
        <v>0</v>
      </c>
      <c r="N1617">
        <v>8</v>
      </c>
      <c r="O1617">
        <v>1</v>
      </c>
      <c r="P1617">
        <v>0</v>
      </c>
      <c r="Q1617" t="str">
        <v>false</v>
      </c>
      <c r="R1617" t="str">
        <v>Porte de Bretagne</v>
      </c>
      <c r="S1617" t="b">
        <v>1</v>
      </c>
      <c r="T1617">
        <v>1614</v>
      </c>
    </row>
    <row r="1618" spans="3:20" x14ac:dyDescent="0.3">
      <c r="C1618" t="str">
        <v>06 33 80 22 31</v>
      </c>
      <c r="D1618" s="3">
        <v>1884</v>
      </c>
      <c r="E1618" t="str">
        <v>My Lumioo DELERM Michel</v>
      </c>
      <c r="F1618" s="6">
        <v>44691.761365740742</v>
      </c>
      <c r="G1618">
        <v>2022</v>
      </c>
      <c r="H1618" t="str">
        <v>Michel</v>
      </c>
      <c r="I1618" t="str">
        <v>DELERM</v>
      </c>
      <c r="J1618" t="str">
        <v>delherm2011@gmail.com</v>
      </c>
      <c r="K1618" t="str">
        <v>Manéran, 56440 Languidic, France</v>
      </c>
      <c r="L1618">
        <v>0</v>
      </c>
      <c r="M1618">
        <v>0</v>
      </c>
      <c r="N1618">
        <v>8</v>
      </c>
      <c r="O1618">
        <v>1</v>
      </c>
      <c r="P1618">
        <v>0</v>
      </c>
      <c r="Q1618" t="str">
        <v>false</v>
      </c>
      <c r="R1618" t="str">
        <v>Bretagne</v>
      </c>
      <c r="S1618" t="b">
        <v>1</v>
      </c>
      <c r="T1618">
        <v>1615</v>
      </c>
    </row>
    <row r="1619" spans="3:20" x14ac:dyDescent="0.3">
      <c r="C1619" t="str">
        <v>06 24 08 11 06</v>
      </c>
      <c r="D1619" s="3">
        <v>1885</v>
      </c>
      <c r="E1619" t="str">
        <v>MyLumioo HENRY Alexis</v>
      </c>
      <c r="F1619" s="6">
        <v>44691.765590277777</v>
      </c>
      <c r="G1619">
        <v>2022</v>
      </c>
      <c r="H1619" t="str">
        <v>Alexis</v>
      </c>
      <c r="I1619" t="str">
        <v>HENRY</v>
      </c>
      <c r="J1619" t="str">
        <v>alexis.henry22@gmail.com</v>
      </c>
      <c r="K1619" t="str">
        <v>22170 Plélo, France</v>
      </c>
      <c r="L1619">
        <v>0</v>
      </c>
      <c r="M1619">
        <v>0</v>
      </c>
      <c r="N1619">
        <v>8</v>
      </c>
      <c r="O1619">
        <v>1</v>
      </c>
      <c r="P1619">
        <v>0</v>
      </c>
      <c r="Q1619" t="str">
        <v>false</v>
      </c>
      <c r="R1619" t="str">
        <v>Bretagne</v>
      </c>
      <c r="S1619" t="b">
        <v>1</v>
      </c>
      <c r="T1619">
        <v>1616</v>
      </c>
    </row>
    <row r="1620" spans="3:20" x14ac:dyDescent="0.3">
      <c r="C1620" t="str">
        <v>06 59 90 78 71</v>
      </c>
      <c r="D1620" s="3">
        <v>1886</v>
      </c>
      <c r="E1620" t="str">
        <v>MyLumioo MASSON Jean-François</v>
      </c>
      <c r="F1620" s="6">
        <v>44691.76840277778</v>
      </c>
      <c r="G1620">
        <v>2022</v>
      </c>
      <c r="H1620" t="str">
        <v>Jean-François</v>
      </c>
      <c r="I1620" t="str">
        <v>MASSON</v>
      </c>
      <c r="J1620" t="str">
        <v>jeff.mass@wanadoo.fr</v>
      </c>
      <c r="K1620" t="str">
        <v>Rue de la Motte Piquet, 56350 Béganne, France</v>
      </c>
      <c r="L1620">
        <v>0</v>
      </c>
      <c r="M1620">
        <v>0</v>
      </c>
      <c r="N1620">
        <v>8</v>
      </c>
      <c r="O1620">
        <v>1</v>
      </c>
      <c r="P1620">
        <v>0</v>
      </c>
      <c r="Q1620" t="str">
        <v>false</v>
      </c>
      <c r="R1620" t="str">
        <v>Bretagne</v>
      </c>
      <c r="S1620" t="b">
        <v>1</v>
      </c>
      <c r="T1620">
        <v>1617</v>
      </c>
    </row>
    <row r="1621" spans="3:20" x14ac:dyDescent="0.3">
      <c r="C1621" t="str">
        <v>06 67 94 02 36</v>
      </c>
      <c r="D1621" s="3">
        <v>1887</v>
      </c>
      <c r="E1621" t="str">
        <v>My Lumioo LE DOEUFF André</v>
      </c>
      <c r="F1621" s="6">
        <v>44691.771643518521</v>
      </c>
      <c r="G1621">
        <v>2022</v>
      </c>
      <c r="H1621" t="str">
        <v>André</v>
      </c>
      <c r="I1621" t="str">
        <v>LE DOEUFF</v>
      </c>
      <c r="J1621" t="str">
        <v>aldg@wanadoo.fr</v>
      </c>
      <c r="K1621" t="str">
        <v>5 Hent ar Stoup, 29650 Guerlesquin, France</v>
      </c>
      <c r="L1621">
        <v>0</v>
      </c>
      <c r="M1621">
        <v>0</v>
      </c>
      <c r="N1621">
        <v>8</v>
      </c>
      <c r="O1621">
        <v>2</v>
      </c>
      <c r="P1621">
        <v>0</v>
      </c>
      <c r="Q1621" t="str">
        <v>false</v>
      </c>
      <c r="R1621" t="str">
        <v>Bretagne</v>
      </c>
      <c r="S1621" t="b">
        <v>1</v>
      </c>
      <c r="T1621">
        <v>1618</v>
      </c>
    </row>
    <row r="1622" spans="3:20" x14ac:dyDescent="0.3">
      <c r="C1622" t="str">
        <v>06 11 74 27 35</v>
      </c>
      <c r="D1622" s="3">
        <v>1888</v>
      </c>
      <c r="E1622" t="str">
        <v>EARL GIRODON Franck</v>
      </c>
      <c r="F1622" s="6">
        <v>44691.801817129628</v>
      </c>
      <c r="G1622">
        <v>2022</v>
      </c>
      <c r="H1622" t="str">
        <v>Franck</v>
      </c>
      <c r="I1622" t="str">
        <v>GIRODON</v>
      </c>
      <c r="J1622" t="str">
        <v>franckgirodon@orange.fr</v>
      </c>
      <c r="K1622" t="str">
        <v>Le Pin, 42380 Saint-Hilaire-Cusson-la-Valmitte, France</v>
      </c>
      <c r="L1622">
        <v>0</v>
      </c>
      <c r="M1622">
        <v>0</v>
      </c>
      <c r="N1622">
        <v>75</v>
      </c>
      <c r="O1622">
        <v>1</v>
      </c>
      <c r="P1622">
        <v>17500</v>
      </c>
      <c r="Q1622" t="str">
        <v>true</v>
      </c>
      <c r="R1622" t="str">
        <v>Rhone Alpes</v>
      </c>
      <c r="S1622" t="b">
        <v>1</v>
      </c>
      <c r="T1622">
        <v>1619</v>
      </c>
    </row>
    <row r="1623" spans="3:20" x14ac:dyDescent="0.3">
      <c r="C1623" t="str">
        <v>06 38 78 50 08</v>
      </c>
      <c r="D1623" s="3">
        <v>1889</v>
      </c>
      <c r="E1623" t="str">
        <v>GAEC de Brouilloux</v>
      </c>
      <c r="F1623" s="6">
        <v>44691.810254629629</v>
      </c>
      <c r="G1623">
        <v>2022</v>
      </c>
      <c r="H1623" t="str">
        <v>Mathieu</v>
      </c>
      <c r="I1623" t="str">
        <v>SEYSSIECQ</v>
      </c>
      <c r="J1623" t="str">
        <v>christelle.ni@netcourrier.com</v>
      </c>
      <c r="K1623" t="str">
        <v>Brouilloux, 42560 Chenereilles, France</v>
      </c>
      <c r="L1623">
        <v>0</v>
      </c>
      <c r="M1623">
        <v>0</v>
      </c>
      <c r="N1623">
        <v>117</v>
      </c>
      <c r="O1623">
        <v>1</v>
      </c>
      <c r="P1623">
        <v>0</v>
      </c>
      <c r="Q1623" t="str">
        <v>false</v>
      </c>
      <c r="R1623" t="str">
        <v>Rhone Alpes</v>
      </c>
      <c r="S1623" t="b">
        <v>1</v>
      </c>
      <c r="T1623">
        <v>1620</v>
      </c>
    </row>
    <row r="1624" spans="3:20" x14ac:dyDescent="0.3">
      <c r="C1624" t="str">
        <v>06 45 54 80 62</v>
      </c>
      <c r="D1624" s="3">
        <v>1890</v>
      </c>
      <c r="E1624" t="str">
        <v>GAEC des Essarts</v>
      </c>
      <c r="F1624" s="6">
        <v>44691.814560185187</v>
      </c>
      <c r="G1624">
        <v>2022</v>
      </c>
      <c r="H1624" t="str">
        <v>Jean Jacques</v>
      </c>
      <c r="I1624" t="str">
        <v>BAYLE</v>
      </c>
      <c r="J1624" t="str">
        <v>gaec.des.essarts@orange.fr</v>
      </c>
      <c r="K1624" t="str">
        <v>Rte de Saint-Anthème, 42600 Lézigneux, France</v>
      </c>
      <c r="L1624">
        <v>0</v>
      </c>
      <c r="M1624">
        <v>0</v>
      </c>
      <c r="N1624">
        <v>117</v>
      </c>
      <c r="O1624">
        <v>1</v>
      </c>
      <c r="P1624">
        <v>0</v>
      </c>
      <c r="Q1624" t="str">
        <v>true</v>
      </c>
      <c r="R1624" t="str">
        <v>Rhone Alpes</v>
      </c>
      <c r="S1624" t="b">
        <v>1</v>
      </c>
      <c r="T1624">
        <v>1621</v>
      </c>
    </row>
    <row r="1625" spans="3:20" x14ac:dyDescent="0.3">
      <c r="C1625" t="str">
        <v>06 73 47 00 98</v>
      </c>
      <c r="D1625" s="3">
        <v>1891</v>
      </c>
      <c r="E1625" t="str">
        <v>GAEC Missouri</v>
      </c>
      <c r="F1625" s="6">
        <v>44692.681145833332</v>
      </c>
      <c r="G1625">
        <v>2022</v>
      </c>
      <c r="H1625" t="str">
        <v>Frédéric</v>
      </c>
      <c r="I1625" t="str">
        <v>Vuillaume</v>
      </c>
      <c r="J1625" t="str">
        <v>gaecmissouri@orange.fr</v>
      </c>
      <c r="K1625" t="str">
        <v>Grande Rue, 55100 Montzéville, France</v>
      </c>
      <c r="L1625">
        <v>0</v>
      </c>
      <c r="M1625">
        <v>0</v>
      </c>
      <c r="N1625">
        <v>117</v>
      </c>
      <c r="O1625">
        <v>1</v>
      </c>
      <c r="P1625">
        <v>0</v>
      </c>
      <c r="Q1625" t="str">
        <v>false</v>
      </c>
      <c r="R1625" t="str">
        <v>Porte de Bretagne</v>
      </c>
      <c r="S1625" t="b">
        <v>1</v>
      </c>
      <c r="T1625">
        <v>1622</v>
      </c>
    </row>
    <row r="1626" spans="3:20" x14ac:dyDescent="0.3">
      <c r="C1626" t="str">
        <v>06 37 10 06 31</v>
      </c>
      <c r="D1626" s="3">
        <v>1892</v>
      </c>
      <c r="E1626" t="str">
        <v>GAEC de Bergibois</v>
      </c>
      <c r="F1626" s="6">
        <v>44693.472615740742</v>
      </c>
      <c r="G1626">
        <v>2022</v>
      </c>
      <c r="H1626" t="str">
        <v>Pierre</v>
      </c>
      <c r="I1626" t="str">
        <v>Cherpitel</v>
      </c>
      <c r="J1626" t="str">
        <v>gdebergibois@yahoo.fr</v>
      </c>
      <c r="K1626" t="str">
        <v>349 Rue de Vittel, 88800 Parey-Sous-Montfort, France</v>
      </c>
      <c r="L1626">
        <v>0</v>
      </c>
      <c r="M1626">
        <v>0</v>
      </c>
      <c r="N1626">
        <v>117</v>
      </c>
      <c r="O1626">
        <v>1</v>
      </c>
      <c r="P1626">
        <v>21000</v>
      </c>
      <c r="Q1626" t="str">
        <v>true</v>
      </c>
      <c r="R1626" t="str">
        <v>Rhone Alpes</v>
      </c>
      <c r="S1626" t="b">
        <v>1</v>
      </c>
      <c r="T1626">
        <v>1623</v>
      </c>
    </row>
    <row r="1627" spans="3:20" x14ac:dyDescent="0.3">
      <c r="C1627" t="str">
        <v>06 81 54 45 15</v>
      </c>
      <c r="D1627" s="3">
        <v>1893</v>
      </c>
      <c r="E1627" t="str">
        <v>Simon Brielle</v>
      </c>
      <c r="F1627" s="6">
        <v>44693.478136574071</v>
      </c>
      <c r="G1627">
        <v>2022</v>
      </c>
      <c r="H1627" t="str">
        <v>Simon</v>
      </c>
      <c r="I1627" t="str">
        <v>Brielle</v>
      </c>
      <c r="J1627" t="str">
        <v>etrsimonbrielle@gmail.com</v>
      </c>
      <c r="K1627" t="str">
        <v>Le Bois d'Ossé, 35370 Le Pertre, France</v>
      </c>
      <c r="L1627">
        <v>0</v>
      </c>
      <c r="M1627">
        <v>0</v>
      </c>
      <c r="N1627">
        <v>117</v>
      </c>
      <c r="O1627">
        <v>1</v>
      </c>
      <c r="P1627">
        <v>22200</v>
      </c>
      <c r="Q1627" t="str">
        <v>true</v>
      </c>
      <c r="R1627" t="str">
        <v>Porte de Bretagne</v>
      </c>
      <c r="S1627" t="b">
        <v>1</v>
      </c>
      <c r="T1627">
        <v>1624</v>
      </c>
    </row>
    <row r="1628" spans="3:20" x14ac:dyDescent="0.3">
      <c r="C1628" t="str">
        <v>07 88 16 82 08</v>
      </c>
      <c r="D1628" s="3">
        <v>1894</v>
      </c>
      <c r="E1628" t="str">
        <v>GAEC Ferme du Moulineau</v>
      </c>
      <c r="F1628" s="6">
        <v>44693.481631944444</v>
      </c>
      <c r="G1628">
        <v>2022</v>
      </c>
      <c r="H1628" t="str">
        <v>Arnaud</v>
      </c>
      <c r="I1628" t="str">
        <v>Faucheron</v>
      </c>
      <c r="J1628" t="str">
        <v>gaecdumoulineau@gmail.com</v>
      </c>
      <c r="K1628" t="str">
        <v>Le Moulinot, 08390 Le Mont-Dieu, France</v>
      </c>
      <c r="L1628">
        <v>0</v>
      </c>
      <c r="M1628">
        <v>0</v>
      </c>
      <c r="N1628">
        <v>117</v>
      </c>
      <c r="O1628">
        <v>1</v>
      </c>
      <c r="P1628">
        <v>0</v>
      </c>
      <c r="Q1628" t="str">
        <v>false</v>
      </c>
      <c r="R1628" t="str">
        <v>Rhone Alpes</v>
      </c>
      <c r="S1628" t="b">
        <v>1</v>
      </c>
      <c r="T1628">
        <v>1625</v>
      </c>
    </row>
    <row r="1629" spans="3:20" x14ac:dyDescent="0.3">
      <c r="C1629" t="str">
        <v>06 86 18 58 47</v>
      </c>
      <c r="D1629" s="3">
        <v>1895</v>
      </c>
      <c r="E1629" t="str">
        <v>MyLumioo Berger</v>
      </c>
      <c r="F1629" s="6">
        <v>44694.519618055558</v>
      </c>
      <c r="G1629">
        <v>2022</v>
      </c>
      <c r="H1629" t="str">
        <v>Thierry</v>
      </c>
      <c r="I1629" t="str">
        <v>Berger</v>
      </c>
      <c r="J1629" t="str">
        <v>bergerthierry@wanadoo.fr</v>
      </c>
      <c r="K1629" t="str">
        <v>Les Bruyères, 42640 Saint-Germain-Lespinasse, France</v>
      </c>
      <c r="L1629">
        <v>0</v>
      </c>
      <c r="M1629">
        <v>0</v>
      </c>
      <c r="N1629">
        <v>8</v>
      </c>
      <c r="O1629">
        <v>1</v>
      </c>
      <c r="P1629">
        <v>0</v>
      </c>
      <c r="Q1629" t="str">
        <v>false</v>
      </c>
      <c r="R1629" t="str">
        <v>Rhone Alpes</v>
      </c>
      <c r="S1629" t="b">
        <v>1</v>
      </c>
      <c r="T1629">
        <v>1626</v>
      </c>
    </row>
    <row r="1630" spans="3:20" x14ac:dyDescent="0.3">
      <c r="C1630" t="str">
        <v>06 88 39 06 87</v>
      </c>
      <c r="D1630" s="3">
        <v>1897</v>
      </c>
      <c r="E1630" t="str">
        <v>SCEA Poulaudiere</v>
      </c>
      <c r="F1630" s="6">
        <v>44697.639143518521</v>
      </c>
      <c r="G1630">
        <v>2016</v>
      </c>
      <c r="H1630" t="str">
        <v>Vincent</v>
      </c>
      <c r="I1630" t="str">
        <v>Lelievre</v>
      </c>
      <c r="J1630" t="str">
        <v>scealapoulaudiere@gmail.com</v>
      </c>
      <c r="K1630" t="str">
        <v>Les Bitaudières, 85440 Grosbreuil, France</v>
      </c>
      <c r="L1630">
        <v>0</v>
      </c>
      <c r="M1630">
        <v>0</v>
      </c>
      <c r="N1630">
        <v>110</v>
      </c>
      <c r="O1630">
        <v>2</v>
      </c>
      <c r="P1630">
        <v>50000</v>
      </c>
      <c r="Q1630" t="str">
        <v>true</v>
      </c>
      <c r="R1630" t="str">
        <v>Pays de la Loire</v>
      </c>
      <c r="S1630" t="b">
        <v>1</v>
      </c>
      <c r="T1630">
        <v>1627</v>
      </c>
    </row>
    <row r="1631" spans="3:20" x14ac:dyDescent="0.3">
      <c r="C1631" t="str">
        <v>06 08 71 65 38</v>
      </c>
      <c r="D1631" s="3">
        <v>1898</v>
      </c>
      <c r="E1631" t="str">
        <v>EARL Bouchonneau</v>
      </c>
      <c r="F1631" s="6">
        <v>44697.732766203706</v>
      </c>
      <c r="G1631">
        <v>2017</v>
      </c>
      <c r="H1631" t="str">
        <v>Olivier</v>
      </c>
      <c r="I1631" t="str">
        <v>BOUCHONNEAU</v>
      </c>
      <c r="J1631" t="str">
        <v>o.bouchonneau@wanadoo.fr</v>
      </c>
      <c r="K1631" t="str">
        <v>La Garenne, 49280 Saint-Christophe-du-Bois, France</v>
      </c>
      <c r="L1631">
        <v>0</v>
      </c>
      <c r="M1631">
        <v>0</v>
      </c>
      <c r="N1631">
        <v>112</v>
      </c>
      <c r="O1631">
        <v>3</v>
      </c>
      <c r="P1631">
        <v>62410</v>
      </c>
      <c r="Q1631" t="str">
        <v>true</v>
      </c>
      <c r="R1631" t="str">
        <v>Pays de la Loire</v>
      </c>
      <c r="S1631" t="b">
        <v>1</v>
      </c>
      <c r="T1631">
        <v>1628</v>
      </c>
    </row>
    <row r="1632" spans="3:20" x14ac:dyDescent="0.3">
      <c r="C1632" t="str">
        <v>06 33 17 23 00</v>
      </c>
      <c r="D1632" s="3">
        <v>1899</v>
      </c>
      <c r="E1632" t="str">
        <v>Gaec de la Foret</v>
      </c>
      <c r="F1632" s="6">
        <v>44697.989421296297</v>
      </c>
      <c r="G1632">
        <v>2022</v>
      </c>
      <c r="H1632" t="str">
        <v>Thomas</v>
      </c>
      <c r="I1632" t="str">
        <v>Echivard</v>
      </c>
      <c r="J1632" t="str">
        <v>gaecdelaforet53@gmail.com</v>
      </c>
      <c r="K1632" t="str">
        <v>Le Bois du Cou, 53270 Sainte-Suzanne-et-Chammes, France</v>
      </c>
      <c r="L1632">
        <v>0</v>
      </c>
      <c r="M1632">
        <v>0</v>
      </c>
      <c r="N1632">
        <v>117</v>
      </c>
      <c r="O1632">
        <v>1</v>
      </c>
      <c r="P1632">
        <v>21000</v>
      </c>
      <c r="Q1632" t="str">
        <v>true</v>
      </c>
      <c r="R1632" t="str">
        <v>Porte de Bretagne</v>
      </c>
      <c r="S1632" t="b">
        <v>1</v>
      </c>
      <c r="T1632">
        <v>1629</v>
      </c>
    </row>
    <row r="1633" spans="3:20" x14ac:dyDescent="0.3">
      <c r="C1633" t="str">
        <v>06 72 75 79 26</v>
      </c>
      <c r="D1633" s="3">
        <v>1900</v>
      </c>
      <c r="E1633" t="str">
        <v>PINSON Jean-Marie</v>
      </c>
      <c r="F1633" s="6">
        <v>44697.992245370369</v>
      </c>
      <c r="G1633">
        <v>2022</v>
      </c>
      <c r="H1633" t="str">
        <v>Jean Marie</v>
      </c>
      <c r="I1633" t="str">
        <v>PINSON</v>
      </c>
      <c r="J1633" t="str">
        <v>pentecote.aurelie@orange.fr</v>
      </c>
      <c r="K1633" t="str">
        <v>La Fortinière, 49520 Bouillé-Ménard, France</v>
      </c>
      <c r="L1633">
        <v>0</v>
      </c>
      <c r="M1633">
        <v>0</v>
      </c>
      <c r="N1633">
        <v>75</v>
      </c>
      <c r="O1633">
        <v>1</v>
      </c>
      <c r="P1633">
        <v>14520</v>
      </c>
      <c r="Q1633" t="str">
        <v>false</v>
      </c>
      <c r="R1633" t="str">
        <v>Pays de la Loire</v>
      </c>
      <c r="S1633" t="b">
        <v>1</v>
      </c>
      <c r="T1633">
        <v>1630</v>
      </c>
    </row>
    <row r="1634" spans="3:20" x14ac:dyDescent="0.3">
      <c r="C1634" t="str">
        <v>06 82 37 69 59</v>
      </c>
      <c r="D1634" s="3">
        <v>1901</v>
      </c>
      <c r="E1634" t="str">
        <v>Gaec de la Hutte aux Gabelous</v>
      </c>
      <c r="F1634" s="6">
        <v>44697.993738425925</v>
      </c>
      <c r="G1634">
        <v>2022</v>
      </c>
      <c r="H1634" t="str">
        <v>Ludovic</v>
      </c>
      <c r="I1634" t="str">
        <v>Foureau</v>
      </c>
      <c r="J1634" t="str">
        <v>ludovic.foureau@wanadoo.fr</v>
      </c>
      <c r="K1634" t="str">
        <v>La Louvetière, 53220 Saint-Mars-sur-la-Futaie, France</v>
      </c>
      <c r="L1634">
        <v>0</v>
      </c>
      <c r="M1634">
        <v>0</v>
      </c>
      <c r="N1634">
        <v>117</v>
      </c>
      <c r="O1634">
        <v>1</v>
      </c>
      <c r="P1634">
        <v>17500</v>
      </c>
      <c r="Q1634" t="str">
        <v>true</v>
      </c>
      <c r="R1634" t="str">
        <v>Porte de Bretagne</v>
      </c>
      <c r="S1634" t="b">
        <v>1</v>
      </c>
      <c r="T1634">
        <v>1631</v>
      </c>
    </row>
    <row r="1635" spans="3:20" x14ac:dyDescent="0.3">
      <c r="C1635" t="str">
        <v>06 78 29 55 48</v>
      </c>
      <c r="D1635" s="3">
        <v>1902</v>
      </c>
      <c r="E1635" t="str">
        <v>GAEC de Groene Weide</v>
      </c>
      <c r="F1635" s="6">
        <v>44698.617407407408</v>
      </c>
      <c r="G1635">
        <v>2022</v>
      </c>
      <c r="H1635" t="str">
        <v>WILLEM</v>
      </c>
      <c r="I1635" t="str">
        <v>DEJONGH</v>
      </c>
      <c r="J1635" t="str">
        <v>stas.dejongh@gmail.com</v>
      </c>
      <c r="K1635" t="str">
        <v>29246 Poullaouen, France</v>
      </c>
      <c r="L1635">
        <v>0</v>
      </c>
      <c r="M1635">
        <v>0</v>
      </c>
      <c r="N1635">
        <v>117</v>
      </c>
      <c r="O1635">
        <v>1</v>
      </c>
      <c r="P1635">
        <v>0</v>
      </c>
      <c r="Q1635" t="str">
        <v>true</v>
      </c>
      <c r="R1635" t="str">
        <v>Bretagne</v>
      </c>
      <c r="S1635" t="b">
        <v>1</v>
      </c>
      <c r="T1635">
        <v>1632</v>
      </c>
    </row>
    <row r="1636" spans="3:20" x14ac:dyDescent="0.3">
      <c r="C1636" t="str">
        <v>06 34 95 16 85</v>
      </c>
      <c r="D1636" s="3">
        <v>1903</v>
      </c>
      <c r="E1636" t="str">
        <v>SCEA du Guigeois</v>
      </c>
      <c r="F1636" s="6">
        <v>44698.677152777775</v>
      </c>
      <c r="G1636">
        <v>2022</v>
      </c>
      <c r="H1636" t="str">
        <v>Dominique</v>
      </c>
      <c r="I1636" t="str">
        <v>LEBLATIER</v>
      </c>
      <c r="J1636" t="str">
        <v>sceaduguigeois@gmail.com</v>
      </c>
      <c r="K1636" t="str">
        <v>53 Rte du Pont du Guigeois, 50530 Saint-Pierre-Langers, France</v>
      </c>
      <c r="L1636">
        <v>0</v>
      </c>
      <c r="M1636">
        <v>0</v>
      </c>
      <c r="N1636">
        <v>117</v>
      </c>
      <c r="O1636">
        <v>4</v>
      </c>
      <c r="P1636">
        <v>88560</v>
      </c>
      <c r="Q1636" t="str">
        <v>true</v>
      </c>
      <c r="R1636" t="str">
        <v>Porte de Bretagne</v>
      </c>
      <c r="S1636" t="b">
        <v>1</v>
      </c>
      <c r="T1636">
        <v>1633</v>
      </c>
    </row>
    <row r="1637" spans="3:20" x14ac:dyDescent="0.3">
      <c r="C1637" t="str">
        <v>06 07 33 49 13</v>
      </c>
      <c r="D1637" s="3">
        <v>1904</v>
      </c>
      <c r="E1637" t="str">
        <v>Patrice Accarie</v>
      </c>
      <c r="F1637" s="6">
        <v>44698.733194444445</v>
      </c>
      <c r="G1637">
        <v>2022</v>
      </c>
      <c r="H1637" t="str">
        <v>Patrice</v>
      </c>
      <c r="I1637" t="str">
        <v>Accarie</v>
      </c>
      <c r="J1637" t="str">
        <v>manuela.accarie@wanadoo.fr</v>
      </c>
      <c r="K1637" t="str">
        <v>La Touchardière, 35370 Le Pertre, France</v>
      </c>
      <c r="L1637">
        <v>0</v>
      </c>
      <c r="M1637">
        <v>0</v>
      </c>
      <c r="N1637">
        <v>75</v>
      </c>
      <c r="O1637">
        <v>1</v>
      </c>
      <c r="P1637">
        <v>14350</v>
      </c>
      <c r="Q1637" t="str">
        <v>true</v>
      </c>
      <c r="R1637" t="str">
        <v>Porte de Bretagne</v>
      </c>
      <c r="S1637" t="b">
        <v>1</v>
      </c>
      <c r="T1637">
        <v>1634</v>
      </c>
    </row>
    <row r="1638" spans="3:20" x14ac:dyDescent="0.3">
      <c r="C1638" t="str">
        <v>06 99 57 18 99</v>
      </c>
      <c r="D1638" s="3">
        <v>1905</v>
      </c>
      <c r="E1638" t="str">
        <v>Earl de la Remonière</v>
      </c>
      <c r="F1638" s="6">
        <v>44699.030428240738</v>
      </c>
      <c r="G1638">
        <v>2022</v>
      </c>
      <c r="H1638" t="str">
        <v>Franck</v>
      </c>
      <c r="I1638" t="str">
        <v>Fiault</v>
      </c>
      <c r="J1638" t="str">
        <v>franckvaleriefiault@gmail.com</v>
      </c>
      <c r="K1638" t="str">
        <v>La Remonière, 61350 Saint-Fraimbault, France</v>
      </c>
      <c r="L1638">
        <v>0</v>
      </c>
      <c r="M1638">
        <v>0</v>
      </c>
      <c r="N1638">
        <v>117</v>
      </c>
      <c r="O1638">
        <v>1</v>
      </c>
      <c r="P1638">
        <v>17500</v>
      </c>
      <c r="Q1638" t="str">
        <v>true</v>
      </c>
      <c r="R1638" t="str">
        <v>Porte de Bretagne</v>
      </c>
      <c r="S1638" t="b">
        <v>1</v>
      </c>
      <c r="T1638">
        <v>1635</v>
      </c>
    </row>
    <row r="1639" spans="3:20" x14ac:dyDescent="0.3">
      <c r="C1639" t="str">
        <v>06 08 30 90 56</v>
      </c>
      <c r="D1639" s="3">
        <v>1906</v>
      </c>
      <c r="E1639" t="str">
        <v>Gaec de la Leverie</v>
      </c>
      <c r="F1639" s="6">
        <v>44699.031851851854</v>
      </c>
      <c r="G1639">
        <v>2022</v>
      </c>
      <c r="H1639" t="str">
        <v>Eric</v>
      </c>
      <c r="I1639" t="str">
        <v>Pousset</v>
      </c>
      <c r="J1639" t="str">
        <v>fabienne-eric@orange.fr</v>
      </c>
      <c r="K1639" t="str">
        <v>La Léverie, 61330 Ceaucé, France</v>
      </c>
      <c r="L1639">
        <v>0</v>
      </c>
      <c r="M1639">
        <v>0</v>
      </c>
      <c r="N1639">
        <v>117</v>
      </c>
      <c r="O1639">
        <v>1</v>
      </c>
      <c r="P1639">
        <v>0</v>
      </c>
      <c r="Q1639" t="str">
        <v>false</v>
      </c>
      <c r="R1639" t="str">
        <v>Porte de Bretagne</v>
      </c>
      <c r="S1639" t="b">
        <v>1</v>
      </c>
      <c r="T1639">
        <v>1636</v>
      </c>
    </row>
    <row r="1640" spans="3:20" x14ac:dyDescent="0.3">
      <c r="C1640">
        <v>0</v>
      </c>
      <c r="D1640" s="3">
        <v>1907</v>
      </c>
      <c r="E1640" t="str">
        <v>Mr François Bros</v>
      </c>
      <c r="F1640" s="6">
        <v>44699.469039351854</v>
      </c>
      <c r="G1640">
        <v>2022</v>
      </c>
      <c r="H1640" t="str">
        <v>François</v>
      </c>
      <c r="I1640" t="str">
        <v>BROS</v>
      </c>
      <c r="J1640" t="str">
        <v>fr.bros12@gmail.com</v>
      </c>
      <c r="K1640" t="str">
        <v>Montpestel, 12220 Montbazens, France</v>
      </c>
      <c r="L1640">
        <v>0</v>
      </c>
      <c r="M1640">
        <v>0</v>
      </c>
      <c r="N1640">
        <v>75</v>
      </c>
      <c r="O1640">
        <v>1</v>
      </c>
      <c r="P1640">
        <v>0</v>
      </c>
      <c r="Q1640" t="str">
        <v>false</v>
      </c>
      <c r="R1640" t="str">
        <v>Occitanie</v>
      </c>
      <c r="S1640" t="b">
        <v>1</v>
      </c>
      <c r="T1640">
        <v>1637</v>
      </c>
    </row>
    <row r="1641" spans="3:20" x14ac:dyDescent="0.3">
      <c r="C1641" t="str">
        <v>06 20 00 93 62</v>
      </c>
      <c r="D1641" s="3">
        <v>1908</v>
      </c>
      <c r="E1641" t="str">
        <v>SCEA de Vicquette</v>
      </c>
      <c r="F1641" s="6">
        <v>44699.660902777781</v>
      </c>
      <c r="G1641">
        <v>2022</v>
      </c>
      <c r="H1641" t="str">
        <v>Marc</v>
      </c>
      <c r="I1641" t="str">
        <v>Specq</v>
      </c>
      <c r="J1641" t="str">
        <v>marc.specq@orange.fr</v>
      </c>
      <c r="K1641" t="str">
        <v>Vicquette, 14170 Vicques, France</v>
      </c>
      <c r="L1641">
        <v>0</v>
      </c>
      <c r="M1641">
        <v>0</v>
      </c>
      <c r="N1641">
        <v>117</v>
      </c>
      <c r="O1641">
        <v>1</v>
      </c>
      <c r="P1641">
        <v>0</v>
      </c>
      <c r="Q1641" t="str">
        <v>false</v>
      </c>
      <c r="R1641" t="str">
        <v>Porte de Bretagne</v>
      </c>
      <c r="S1641" t="b">
        <v>1</v>
      </c>
      <c r="T1641">
        <v>1638</v>
      </c>
    </row>
    <row r="1642" spans="3:20" x14ac:dyDescent="0.3">
      <c r="C1642" t="str">
        <v>06 73 89 54 88</v>
      </c>
      <c r="D1642" s="3">
        <v>1909</v>
      </c>
      <c r="E1642" t="str">
        <v>RSE STEP Villeneuve (REGIE SERVICES ENERGIE)</v>
      </c>
      <c r="F1642" s="6">
        <v>44699.683877314812</v>
      </c>
      <c r="G1642">
        <v>2022</v>
      </c>
      <c r="H1642" t="str">
        <v>Eric</v>
      </c>
      <c r="I1642" t="str">
        <v>BERNAL</v>
      </c>
      <c r="J1642" t="str">
        <v>exploitation.rse@rse01.com</v>
      </c>
      <c r="K1642" t="str">
        <v>11 Rue de Muzard, 01480 Villeneuve, France</v>
      </c>
      <c r="L1642">
        <v>0</v>
      </c>
      <c r="M1642">
        <v>0</v>
      </c>
      <c r="N1642">
        <v>117</v>
      </c>
      <c r="O1642">
        <v>11</v>
      </c>
      <c r="P1642">
        <v>0</v>
      </c>
      <c r="Q1642" t="str">
        <v>false</v>
      </c>
      <c r="R1642" t="str">
        <v>Rhone Alpes</v>
      </c>
      <c r="S1642" t="b">
        <v>1</v>
      </c>
      <c r="T1642">
        <v>1639</v>
      </c>
    </row>
    <row r="1643" spans="3:20" x14ac:dyDescent="0.3">
      <c r="C1643" t="str">
        <v>06 72 63 57 16</v>
      </c>
      <c r="D1643" s="3">
        <v>1910</v>
      </c>
      <c r="E1643" t="str">
        <v>MyLumioo Damien Messe</v>
      </c>
      <c r="F1643" s="6">
        <v>44699.790324074071</v>
      </c>
      <c r="G1643">
        <v>2022</v>
      </c>
      <c r="H1643" t="str">
        <v>Damien</v>
      </c>
      <c r="I1643" t="str">
        <v>Messe</v>
      </c>
      <c r="J1643" t="str">
        <v>linda.messe@orange.fr</v>
      </c>
      <c r="K1643" t="str">
        <v>9 Le Petit Pontgerault, 35500 Saint-M'Hervé, France</v>
      </c>
      <c r="L1643">
        <v>0</v>
      </c>
      <c r="M1643">
        <v>0</v>
      </c>
      <c r="N1643">
        <v>8</v>
      </c>
      <c r="O1643">
        <v>2</v>
      </c>
      <c r="P1643">
        <v>0</v>
      </c>
      <c r="Q1643" t="str">
        <v>false</v>
      </c>
      <c r="R1643" t="str">
        <v>Porte de Bretagne</v>
      </c>
      <c r="S1643" t="b">
        <v>1</v>
      </c>
      <c r="T1643">
        <v>1640</v>
      </c>
    </row>
    <row r="1644" spans="3:20" x14ac:dyDescent="0.3">
      <c r="C1644" t="str">
        <v>06 95 13 16 01</v>
      </c>
      <c r="D1644" s="3">
        <v>1911</v>
      </c>
      <c r="E1644" t="str">
        <v>MyLumioo David Ferron</v>
      </c>
      <c r="F1644" s="6">
        <v>44699.832002314812</v>
      </c>
      <c r="G1644">
        <v>2022</v>
      </c>
      <c r="H1644" t="str">
        <v>David</v>
      </c>
      <c r="I1644" t="str">
        <v>Ferron</v>
      </c>
      <c r="J1644" t="str">
        <v>billyboybzh@gmail.com</v>
      </c>
      <c r="K1644" t="str">
        <v>5 All. du Couesnon, 35830 Betton, France</v>
      </c>
      <c r="L1644">
        <v>0</v>
      </c>
      <c r="M1644">
        <v>0</v>
      </c>
      <c r="N1644">
        <v>8</v>
      </c>
      <c r="O1644">
        <v>1</v>
      </c>
      <c r="P1644">
        <v>0</v>
      </c>
      <c r="Q1644" t="str">
        <v>false</v>
      </c>
      <c r="R1644" t="str">
        <v>Porte de Bretagne</v>
      </c>
      <c r="S1644" t="b">
        <v>1</v>
      </c>
      <c r="T1644">
        <v>1641</v>
      </c>
    </row>
    <row r="1645" spans="3:20" x14ac:dyDescent="0.3">
      <c r="C1645" t="str">
        <v>06 08 24 77 53</v>
      </c>
      <c r="D1645" s="3">
        <v>1912</v>
      </c>
      <c r="E1645" t="str">
        <v>SCEA JOUBIER</v>
      </c>
      <c r="F1645" s="6">
        <v>44700.639363425929</v>
      </c>
      <c r="G1645">
        <v>2022</v>
      </c>
      <c r="H1645" t="str">
        <v>David</v>
      </c>
      <c r="I1645" t="str">
        <v>JOUBIER</v>
      </c>
      <c r="J1645" t="str">
        <v>sceajoubier@yahoo.fr</v>
      </c>
      <c r="K1645" t="str">
        <v>La Moraie, 56800 Taupont, France</v>
      </c>
      <c r="L1645">
        <v>0</v>
      </c>
      <c r="M1645">
        <v>0</v>
      </c>
      <c r="N1645">
        <v>117</v>
      </c>
      <c r="O1645">
        <v>1</v>
      </c>
      <c r="P1645">
        <v>0</v>
      </c>
      <c r="Q1645" t="str">
        <v>true</v>
      </c>
      <c r="R1645" t="str">
        <v>Bretagne</v>
      </c>
      <c r="S1645" t="b">
        <v>1</v>
      </c>
      <c r="T1645">
        <v>1642</v>
      </c>
    </row>
    <row r="1646" spans="3:20" x14ac:dyDescent="0.3">
      <c r="C1646" t="str">
        <v>06 42 32 55 63</v>
      </c>
      <c r="D1646" s="3">
        <v>1913</v>
      </c>
      <c r="E1646" t="str">
        <v>SCEA les Fraiches des Bois</v>
      </c>
      <c r="F1646" s="6">
        <v>44700.641319444447</v>
      </c>
      <c r="G1646">
        <v>2022</v>
      </c>
      <c r="H1646" t="str">
        <v>Valérie et Jean-Marc</v>
      </c>
      <c r="I1646" t="str">
        <v>MOREL</v>
      </c>
      <c r="J1646" t="str">
        <v>scealesfraichesdesbois@yahoo.fr</v>
      </c>
      <c r="K1646" t="str">
        <v>La ville Égarée, 22210 Coëtlogon, France</v>
      </c>
      <c r="L1646">
        <v>0</v>
      </c>
      <c r="M1646">
        <v>0</v>
      </c>
      <c r="N1646">
        <v>117</v>
      </c>
      <c r="O1646">
        <v>1</v>
      </c>
      <c r="P1646">
        <v>0</v>
      </c>
      <c r="Q1646" t="str">
        <v>false</v>
      </c>
      <c r="R1646" t="str">
        <v>Bretagne</v>
      </c>
      <c r="S1646" t="b">
        <v>1</v>
      </c>
      <c r="T1646">
        <v>1643</v>
      </c>
    </row>
    <row r="1647" spans="3:20" x14ac:dyDescent="0.3">
      <c r="C1647" t="str">
        <v>06 82 30 89 33</v>
      </c>
      <c r="D1647" s="3">
        <v>1914</v>
      </c>
      <c r="E1647" t="str">
        <v>EARL Saint Ulrich</v>
      </c>
      <c r="F1647" s="6">
        <v>44700.643252314818</v>
      </c>
      <c r="G1647">
        <v>2022</v>
      </c>
      <c r="H1647" t="str">
        <v>Julien</v>
      </c>
      <c r="I1647" t="str">
        <v>Messer</v>
      </c>
      <c r="J1647" t="str">
        <v>jmesser.fsu@gmail.com</v>
      </c>
      <c r="K1647" t="str">
        <v>Rue Saint-Ulrich, 67270 Durningen, France</v>
      </c>
      <c r="L1647">
        <v>0</v>
      </c>
      <c r="M1647">
        <v>0</v>
      </c>
      <c r="N1647">
        <v>117</v>
      </c>
      <c r="O1647">
        <v>3</v>
      </c>
      <c r="P1647">
        <v>0</v>
      </c>
      <c r="Q1647" t="str">
        <v>false</v>
      </c>
      <c r="R1647" t="str">
        <v>Grand Est</v>
      </c>
      <c r="S1647" t="b">
        <v>1</v>
      </c>
      <c r="T1647">
        <v>1644</v>
      </c>
    </row>
    <row r="1648" spans="3:20" x14ac:dyDescent="0.3">
      <c r="C1648" t="str">
        <v>06 50 41 74 49</v>
      </c>
      <c r="D1648" s="3">
        <v>1915</v>
      </c>
      <c r="E1648" t="str">
        <v>MyLumioo CORBINEAU Pascal</v>
      </c>
      <c r="F1648" s="6">
        <v>44700.684756944444</v>
      </c>
      <c r="G1648">
        <v>2022</v>
      </c>
      <c r="H1648" t="str">
        <v>Pascal</v>
      </c>
      <c r="I1648" t="str">
        <v>Corbineau</v>
      </c>
      <c r="J1648" t="str">
        <v>togopascal@free.fr</v>
      </c>
      <c r="K1648" t="str">
        <v>Guénégaud, 44140 Le Bignon, France</v>
      </c>
      <c r="L1648">
        <v>0</v>
      </c>
      <c r="M1648">
        <v>0</v>
      </c>
      <c r="N1648">
        <v>8</v>
      </c>
      <c r="O1648">
        <v>1</v>
      </c>
      <c r="P1648">
        <v>0</v>
      </c>
      <c r="Q1648" t="str">
        <v>false</v>
      </c>
      <c r="R1648" t="str">
        <v>Pays de la Loire</v>
      </c>
      <c r="S1648" t="b">
        <v>1</v>
      </c>
      <c r="T1648">
        <v>1645</v>
      </c>
    </row>
    <row r="1649" spans="3:20" x14ac:dyDescent="0.3">
      <c r="C1649" t="str">
        <v>06 08 94 71 98</v>
      </c>
      <c r="D1649" s="3">
        <v>1916</v>
      </c>
      <c r="E1649" t="str">
        <v>MyLumioo Sarl JML Lelièvre</v>
      </c>
      <c r="F1649" s="6">
        <v>44701.499398148146</v>
      </c>
      <c r="G1649">
        <v>2022</v>
      </c>
      <c r="H1649" t="str">
        <v>SARL</v>
      </c>
      <c r="I1649" t="str">
        <v>JML Lelièvre</v>
      </c>
      <c r="J1649" t="str">
        <v>contact@jlm-lelievre.fr</v>
      </c>
      <c r="K1649" t="str">
        <v>8 Rue de Val d'Izé, 35500 Vitré, France</v>
      </c>
      <c r="L1649">
        <v>0</v>
      </c>
      <c r="M1649">
        <v>0</v>
      </c>
      <c r="N1649">
        <v>8</v>
      </c>
      <c r="O1649">
        <v>1</v>
      </c>
      <c r="P1649">
        <v>0</v>
      </c>
      <c r="Q1649" t="str">
        <v>false</v>
      </c>
      <c r="R1649" t="str">
        <v>Porte de Bretagne</v>
      </c>
      <c r="S1649" t="b">
        <v>1</v>
      </c>
      <c r="T1649">
        <v>1646</v>
      </c>
    </row>
    <row r="1650" spans="3:20" x14ac:dyDescent="0.3">
      <c r="C1650" t="str">
        <v>06 08 94 71 98</v>
      </c>
      <c r="D1650" s="3">
        <v>1917</v>
      </c>
      <c r="E1650" t="str">
        <v>Mylumioo Jérôme Lelièvre</v>
      </c>
      <c r="F1650" s="6">
        <v>44701.502754629626</v>
      </c>
      <c r="G1650">
        <v>2022</v>
      </c>
      <c r="H1650" t="str">
        <v>Jérôme</v>
      </c>
      <c r="I1650" t="str">
        <v>Lelièvre</v>
      </c>
      <c r="J1650" t="str">
        <v>severine.lelievre@outlook.com</v>
      </c>
      <c r="K1650" t="str">
        <v>La Hoguinière, 35500 Saint-M'Hervé, France</v>
      </c>
      <c r="L1650">
        <v>0</v>
      </c>
      <c r="M1650">
        <v>0</v>
      </c>
      <c r="N1650">
        <v>8</v>
      </c>
      <c r="O1650">
        <v>1</v>
      </c>
      <c r="P1650">
        <v>0</v>
      </c>
      <c r="Q1650" t="str">
        <v>false</v>
      </c>
      <c r="R1650" t="str">
        <v>Porte de Bretagne</v>
      </c>
      <c r="S1650" t="b">
        <v>1</v>
      </c>
      <c r="T1650">
        <v>1647</v>
      </c>
    </row>
    <row r="1651" spans="3:20" x14ac:dyDescent="0.3">
      <c r="C1651" t="str">
        <v>06 07 25 89 53</v>
      </c>
      <c r="D1651" s="3">
        <v>1919</v>
      </c>
      <c r="E1651" t="str">
        <v>My Lumioo LE MOINE Marcel</v>
      </c>
      <c r="F1651" s="6">
        <v>44704.759444444448</v>
      </c>
      <c r="G1651">
        <v>2022</v>
      </c>
      <c r="H1651" t="str">
        <v>Marcel</v>
      </c>
      <c r="I1651" t="str">
        <v>LE MOINE</v>
      </c>
      <c r="J1651" t="str">
        <v>lemoinecorbel@wanadoo.fr</v>
      </c>
      <c r="K1651" t="str">
        <v>6 Le Quengo, 22510 Bréhand, France</v>
      </c>
      <c r="L1651">
        <v>0</v>
      </c>
      <c r="M1651">
        <v>0</v>
      </c>
      <c r="N1651">
        <v>8</v>
      </c>
      <c r="O1651">
        <v>1</v>
      </c>
      <c r="P1651">
        <v>0</v>
      </c>
      <c r="Q1651" t="str">
        <v>false</v>
      </c>
      <c r="R1651" t="str">
        <v>Bretagne</v>
      </c>
      <c r="S1651" t="b">
        <v>1</v>
      </c>
      <c r="T1651">
        <v>1648</v>
      </c>
    </row>
    <row r="1652" spans="3:20" x14ac:dyDescent="0.3">
      <c r="C1652" t="str">
        <v>06 51 33 09 69</v>
      </c>
      <c r="D1652" s="3">
        <v>1920</v>
      </c>
      <c r="E1652" t="str">
        <v>My Lumioo Céline CHAUVEL</v>
      </c>
      <c r="F1652" s="6">
        <v>44704.761932870373</v>
      </c>
      <c r="G1652">
        <v>2022</v>
      </c>
      <c r="H1652" t="str">
        <v>Céline</v>
      </c>
      <c r="I1652" t="str">
        <v>CHAUVEL</v>
      </c>
      <c r="J1652" t="str">
        <v>cchauvel@hotmail.com</v>
      </c>
      <c r="K1652" t="str">
        <v>Les Tertres, 22120 Yffiniac, France</v>
      </c>
      <c r="L1652">
        <v>0</v>
      </c>
      <c r="M1652">
        <v>0</v>
      </c>
      <c r="N1652">
        <v>8</v>
      </c>
      <c r="O1652">
        <v>1</v>
      </c>
      <c r="P1652">
        <v>0</v>
      </c>
      <c r="Q1652" t="str">
        <v>false</v>
      </c>
      <c r="R1652" t="str">
        <v>Bretagne</v>
      </c>
      <c r="S1652" t="b">
        <v>1</v>
      </c>
      <c r="T1652">
        <v>1649</v>
      </c>
    </row>
    <row r="1653" spans="3:20" x14ac:dyDescent="0.3">
      <c r="C1653" t="str">
        <v>06 79 28 52 68</v>
      </c>
      <c r="D1653" s="3">
        <v>1921</v>
      </c>
      <c r="E1653" t="str">
        <v>My Lumioo LE DORVEN Mickaël</v>
      </c>
      <c r="F1653" s="6">
        <v>44704.764363425929</v>
      </c>
      <c r="G1653">
        <v>2022</v>
      </c>
      <c r="H1653" t="str">
        <v>Mickaël</v>
      </c>
      <c r="I1653" t="str">
        <v>LE DORVEN</v>
      </c>
      <c r="J1653" t="str">
        <v>mickmanu2@hotmail.fr</v>
      </c>
      <c r="K1653" t="str">
        <v>24 Rue du Midi, 56320 Priziac, France</v>
      </c>
      <c r="L1653">
        <v>0</v>
      </c>
      <c r="M1653">
        <v>0</v>
      </c>
      <c r="N1653">
        <v>8</v>
      </c>
      <c r="O1653">
        <v>1</v>
      </c>
      <c r="P1653">
        <v>0</v>
      </c>
      <c r="Q1653" t="str">
        <v>false</v>
      </c>
      <c r="R1653" t="str">
        <v>Bretagne</v>
      </c>
      <c r="S1653" t="b">
        <v>1</v>
      </c>
      <c r="T1653">
        <v>1650</v>
      </c>
    </row>
    <row r="1654" spans="3:20" x14ac:dyDescent="0.3">
      <c r="C1654" t="str">
        <v>02 96 74 00 22</v>
      </c>
      <c r="D1654" s="3">
        <v>1922</v>
      </c>
      <c r="E1654" t="str">
        <v>MyLumioo EARL de L'ingloret</v>
      </c>
      <c r="F1654" s="6">
        <v>44704.768865740742</v>
      </c>
      <c r="G1654">
        <v>2022</v>
      </c>
      <c r="H1654" t="str">
        <v>Annie</v>
      </c>
      <c r="I1654" t="str">
        <v>BRUAND</v>
      </c>
      <c r="J1654" t="str">
        <v>bruand.annie@hotmail.fr</v>
      </c>
      <c r="K1654" t="str">
        <v>22800 Le Fœil, France</v>
      </c>
      <c r="L1654">
        <v>0</v>
      </c>
      <c r="M1654">
        <v>0</v>
      </c>
      <c r="N1654">
        <v>8</v>
      </c>
      <c r="O1654">
        <v>1</v>
      </c>
      <c r="P1654">
        <v>0</v>
      </c>
      <c r="Q1654" t="str">
        <v>false</v>
      </c>
      <c r="R1654" t="str">
        <v>Bretagne</v>
      </c>
      <c r="S1654" t="b">
        <v>1</v>
      </c>
      <c r="T1654">
        <v>1651</v>
      </c>
    </row>
    <row r="1655" spans="3:20" x14ac:dyDescent="0.3">
      <c r="C1655" t="str">
        <v>07 67 59 59 97</v>
      </c>
      <c r="D1655" s="3">
        <v>1923</v>
      </c>
      <c r="E1655" t="str">
        <v>Mylumioo BRANCO</v>
      </c>
      <c r="F1655" s="6">
        <v>44704.795902777776</v>
      </c>
      <c r="G1655">
        <v>2022</v>
      </c>
      <c r="H1655" t="str">
        <v>Jean</v>
      </c>
      <c r="I1655" t="str">
        <v>BRANCO</v>
      </c>
      <c r="J1655" t="str">
        <v>jeanbranco60@gmail.com</v>
      </c>
      <c r="K1655" t="str">
        <v>4 Richebourg, 37210 Vernou-sur-Brenne, France</v>
      </c>
      <c r="L1655">
        <v>0</v>
      </c>
      <c r="M1655">
        <v>0</v>
      </c>
      <c r="N1655">
        <v>8</v>
      </c>
      <c r="O1655">
        <v>1</v>
      </c>
      <c r="P1655">
        <v>0</v>
      </c>
      <c r="Q1655" t="str">
        <v>false</v>
      </c>
      <c r="R1655" t="str">
        <v>Pays de la Loire</v>
      </c>
      <c r="S1655" t="b">
        <v>1</v>
      </c>
      <c r="T1655">
        <v>1652</v>
      </c>
    </row>
    <row r="1656" spans="3:20" x14ac:dyDescent="0.3">
      <c r="C1656" t="str">
        <v>06 26 23 65 45</v>
      </c>
      <c r="D1656" s="3">
        <v>1924</v>
      </c>
      <c r="E1656" t="str">
        <v>Mylumioo AUDOUARD</v>
      </c>
      <c r="F1656" s="6">
        <v>44705.576168981483</v>
      </c>
      <c r="G1656">
        <v>2022</v>
      </c>
      <c r="H1656" t="str">
        <v>Philippe</v>
      </c>
      <c r="I1656" t="str">
        <v>AUDOUARD</v>
      </c>
      <c r="J1656" t="str">
        <v>audouardphilippe1@gmail.com</v>
      </c>
      <c r="K1656" t="str">
        <v>Les Charrues, 37120 Braye-Sous-Faye, France</v>
      </c>
      <c r="L1656">
        <v>0</v>
      </c>
      <c r="M1656">
        <v>0</v>
      </c>
      <c r="N1656">
        <v>8</v>
      </c>
      <c r="O1656">
        <v>1</v>
      </c>
      <c r="P1656">
        <v>0</v>
      </c>
      <c r="Q1656" t="str">
        <v>false</v>
      </c>
      <c r="R1656" t="str">
        <v>Pays de la Loire</v>
      </c>
      <c r="S1656" t="b">
        <v>1</v>
      </c>
      <c r="T1656">
        <v>1653</v>
      </c>
    </row>
    <row r="1657" spans="3:20" x14ac:dyDescent="0.3">
      <c r="C1657" t="str">
        <v>06 13 26 63 68</v>
      </c>
      <c r="D1657" s="3">
        <v>1925</v>
      </c>
      <c r="E1657" t="str">
        <v>MyLumioo Nicole Bauvin</v>
      </c>
      <c r="F1657" s="6">
        <v>44706.475324074076</v>
      </c>
      <c r="G1657">
        <v>2022</v>
      </c>
      <c r="H1657" t="str">
        <v>Nicole</v>
      </c>
      <c r="I1657" t="str">
        <v>Bauvin</v>
      </c>
      <c r="J1657" t="str">
        <v>n.bauvin@gmail.com</v>
      </c>
      <c r="K1657" t="str">
        <v>15 Coutretot, 28400 Trizay-Coutretot-Saint-Serge, France</v>
      </c>
      <c r="L1657">
        <v>0</v>
      </c>
      <c r="M1657">
        <v>0</v>
      </c>
      <c r="N1657">
        <v>8</v>
      </c>
      <c r="O1657">
        <v>1</v>
      </c>
      <c r="P1657">
        <v>0</v>
      </c>
      <c r="Q1657" t="str">
        <v>false</v>
      </c>
      <c r="R1657" t="str">
        <v>Porte de Bretagne</v>
      </c>
      <c r="S1657" t="b">
        <v>1</v>
      </c>
      <c r="T1657">
        <v>1654</v>
      </c>
    </row>
    <row r="1658" spans="3:20" x14ac:dyDescent="0.3">
      <c r="C1658" t="str">
        <v>06 14 75 22 98</v>
      </c>
      <c r="D1658" s="3">
        <v>1926</v>
      </c>
      <c r="E1658" t="str">
        <v>MyLumioo Quentin Laurent</v>
      </c>
      <c r="F1658" s="6">
        <v>44706.501782407409</v>
      </c>
      <c r="G1658">
        <v>2022</v>
      </c>
      <c r="H1658" t="str">
        <v>Quentin</v>
      </c>
      <c r="I1658" t="str">
        <v>Laurent</v>
      </c>
      <c r="J1658" t="str">
        <v>qlaurent@sargeclim.fr</v>
      </c>
      <c r="K1658" t="str">
        <v>5 Av. du Gretay, 35310 Mordelles, France</v>
      </c>
      <c r="L1658">
        <v>0</v>
      </c>
      <c r="M1658">
        <v>0</v>
      </c>
      <c r="N1658">
        <v>8</v>
      </c>
      <c r="O1658">
        <v>1</v>
      </c>
      <c r="P1658">
        <v>0</v>
      </c>
      <c r="Q1658" t="str">
        <v>false</v>
      </c>
      <c r="R1658" t="str">
        <v>Porte de Bretagne</v>
      </c>
      <c r="S1658" t="b">
        <v>1</v>
      </c>
      <c r="T1658">
        <v>1655</v>
      </c>
    </row>
    <row r="1659" spans="3:20" x14ac:dyDescent="0.3">
      <c r="C1659" t="str">
        <v>06 89 77 32 76</v>
      </c>
      <c r="D1659" s="3">
        <v>1927</v>
      </c>
      <c r="E1659" t="str">
        <v>MyLumioo Régis Tirel</v>
      </c>
      <c r="F1659" s="6">
        <v>44706.535902777781</v>
      </c>
      <c r="G1659">
        <v>2022</v>
      </c>
      <c r="H1659" t="str">
        <v>Régis</v>
      </c>
      <c r="I1659" t="str">
        <v>Tirel</v>
      </c>
      <c r="J1659" t="str">
        <v>tirel.rjnmk@orange.fr</v>
      </c>
      <c r="K1659" t="str">
        <v>Le Clos Pêle, 35360 Landujan, France</v>
      </c>
      <c r="L1659">
        <v>0</v>
      </c>
      <c r="M1659">
        <v>0</v>
      </c>
      <c r="N1659">
        <v>8</v>
      </c>
      <c r="O1659">
        <v>1</v>
      </c>
      <c r="P1659">
        <v>0</v>
      </c>
      <c r="Q1659" t="str">
        <v>false</v>
      </c>
      <c r="R1659" t="str">
        <v>Porte de Bretagne</v>
      </c>
      <c r="S1659" t="b">
        <v>1</v>
      </c>
      <c r="T1659">
        <v>1656</v>
      </c>
    </row>
    <row r="1660" spans="3:20" x14ac:dyDescent="0.3">
      <c r="C1660" t="str">
        <v>06 64 26 49 28</v>
      </c>
      <c r="D1660" s="3">
        <v>1928</v>
      </c>
      <c r="E1660" t="str">
        <v>SCEA Tremblay (Site Villeneuve)</v>
      </c>
      <c r="F1660" s="6">
        <v>44706.557858796295</v>
      </c>
      <c r="G1660">
        <v>2022</v>
      </c>
      <c r="H1660" t="str">
        <v>Cédric</v>
      </c>
      <c r="I1660" t="str">
        <v>Tremblay</v>
      </c>
      <c r="J1660" t="str">
        <v>scea.tremblay@orange.fr</v>
      </c>
      <c r="K1660" t="str">
        <v>Villeneuve, 44370 Loireauxence, France</v>
      </c>
      <c r="L1660">
        <v>0</v>
      </c>
      <c r="M1660">
        <v>0</v>
      </c>
      <c r="N1660">
        <v>117</v>
      </c>
      <c r="O1660">
        <v>3</v>
      </c>
      <c r="P1660">
        <v>0</v>
      </c>
      <c r="Q1660" t="str">
        <v>false</v>
      </c>
      <c r="R1660" t="str">
        <v>Pays de la Loire</v>
      </c>
      <c r="S1660" t="b">
        <v>1</v>
      </c>
      <c r="T1660">
        <v>1657</v>
      </c>
    </row>
    <row r="1661" spans="3:20" x14ac:dyDescent="0.3">
      <c r="C1661" t="str">
        <v>06 64 26 49 28</v>
      </c>
      <c r="D1661" s="3">
        <v>1929</v>
      </c>
      <c r="E1661" t="str">
        <v>SCEA Tremblay (Site Suchère)</v>
      </c>
      <c r="F1661" s="6">
        <v>44706.558564814812</v>
      </c>
      <c r="G1661">
        <v>2022</v>
      </c>
      <c r="H1661" t="str">
        <v>Cédric</v>
      </c>
      <c r="I1661" t="str">
        <v>Tremblay</v>
      </c>
      <c r="J1661" t="str">
        <v>scea.tremblay@orange.fr</v>
      </c>
      <c r="K1661" t="str">
        <v>La Suchére, 44370 Loireauxence, France</v>
      </c>
      <c r="L1661">
        <v>0</v>
      </c>
      <c r="M1661">
        <v>0</v>
      </c>
      <c r="N1661">
        <v>117</v>
      </c>
      <c r="O1661">
        <v>1</v>
      </c>
      <c r="P1661">
        <v>17500</v>
      </c>
      <c r="Q1661" t="str">
        <v>true</v>
      </c>
      <c r="R1661" t="str">
        <v>Pays de la Loire</v>
      </c>
      <c r="S1661" t="b">
        <v>1</v>
      </c>
      <c r="T1661">
        <v>1658</v>
      </c>
    </row>
    <row r="1662" spans="3:20" x14ac:dyDescent="0.3">
      <c r="C1662" t="str">
        <v>06 64 26 49 28</v>
      </c>
      <c r="D1662" s="3">
        <v>1930</v>
      </c>
      <c r="E1662" t="str">
        <v>SCEA Tremblay (Site Champ des landes)</v>
      </c>
      <c r="F1662" s="6">
        <v>44706.559270833335</v>
      </c>
      <c r="G1662">
        <v>2022</v>
      </c>
      <c r="H1662" t="str">
        <v>Cédric</v>
      </c>
      <c r="I1662" t="str">
        <v>Tremblay</v>
      </c>
      <c r="J1662" t="str">
        <v>scea.tremblay@orange.fr</v>
      </c>
      <c r="K1662" t="str">
        <v>La Mollerie, 44370 Loireauxence, France</v>
      </c>
      <c r="L1662">
        <v>0</v>
      </c>
      <c r="M1662">
        <v>0</v>
      </c>
      <c r="N1662">
        <v>117</v>
      </c>
      <c r="O1662">
        <v>1</v>
      </c>
      <c r="P1662">
        <v>17500</v>
      </c>
      <c r="Q1662" t="str">
        <v>true</v>
      </c>
      <c r="R1662" t="str">
        <v>Pays de la Loire</v>
      </c>
      <c r="S1662" t="b">
        <v>1</v>
      </c>
      <c r="T1662">
        <v>1659</v>
      </c>
    </row>
    <row r="1663" spans="3:20" x14ac:dyDescent="0.3">
      <c r="C1663">
        <v>0</v>
      </c>
      <c r="D1663" s="3">
        <v>1931</v>
      </c>
      <c r="E1663" t="str">
        <v>SCEA du Champ Hamelin (OLD)</v>
      </c>
      <c r="F1663" s="6">
        <v>44706.807442129626</v>
      </c>
      <c r="G1663">
        <v>2023</v>
      </c>
      <c r="H1663" t="str">
        <v>OKWIND</v>
      </c>
      <c r="I1663" t="str">
        <v>OKWIND</v>
      </c>
      <c r="J1663" t="str">
        <v>noreply168@okwind.fr</v>
      </c>
      <c r="K1663" t="str">
        <v>Le Champ Hamelin, 35150 Corps-Nuds, France</v>
      </c>
      <c r="L1663">
        <v>0</v>
      </c>
      <c r="M1663">
        <v>0</v>
      </c>
      <c r="N1663">
        <v>110</v>
      </c>
      <c r="O1663">
        <v>1</v>
      </c>
      <c r="P1663">
        <v>36000</v>
      </c>
      <c r="Q1663" t="str">
        <v>true</v>
      </c>
      <c r="R1663" t="str">
        <v>Porte de Bretagne</v>
      </c>
      <c r="S1663" t="b">
        <v>1</v>
      </c>
      <c r="T1663">
        <v>1660</v>
      </c>
    </row>
    <row r="1664" spans="3:20" x14ac:dyDescent="0.3">
      <c r="C1664" t="str">
        <v>06 88 09 78 32</v>
      </c>
      <c r="D1664" s="3">
        <v>1932</v>
      </c>
      <c r="E1664" t="str">
        <v>MyLumioo Nerriere</v>
      </c>
      <c r="F1664" s="6">
        <v>44711.505312499998</v>
      </c>
      <c r="G1664">
        <v>2022</v>
      </c>
      <c r="H1664" t="str">
        <v>Paul</v>
      </c>
      <c r="I1664" t="str">
        <v>NERRIERE</v>
      </c>
      <c r="J1664" t="str">
        <v>paulnerriere49@gmail.com</v>
      </c>
      <c r="K1664" t="str">
        <v>5 Chem. de la Guerche, 49230 Montfaucon-Montigné, France</v>
      </c>
      <c r="L1664">
        <v>0</v>
      </c>
      <c r="M1664">
        <v>0</v>
      </c>
      <c r="N1664">
        <v>8</v>
      </c>
      <c r="O1664">
        <v>1</v>
      </c>
      <c r="P1664">
        <v>0</v>
      </c>
      <c r="Q1664" t="str">
        <v>false</v>
      </c>
      <c r="R1664" t="str">
        <v>Pays de la Loire</v>
      </c>
      <c r="S1664" t="b">
        <v>1</v>
      </c>
      <c r="T1664">
        <v>1661</v>
      </c>
    </row>
    <row r="1665" spans="3:20" x14ac:dyDescent="0.3">
      <c r="C1665" t="str">
        <v>06 67 78 07 27</v>
      </c>
      <c r="D1665" s="3">
        <v>1933</v>
      </c>
      <c r="E1665" t="str">
        <v>SCEA de Kerohan</v>
      </c>
      <c r="F1665" s="6">
        <v>44711.666550925926</v>
      </c>
      <c r="G1665">
        <v>2022</v>
      </c>
      <c r="H1665" t="str">
        <v>Cédric</v>
      </c>
      <c r="I1665" t="str">
        <v>Morvan</v>
      </c>
      <c r="J1665" t="str">
        <v>cedmorvan@outlook.fr</v>
      </c>
      <c r="K1665" t="str">
        <v>Kerohan, 29530 Plonévez-du-Faou, France</v>
      </c>
      <c r="L1665">
        <v>0</v>
      </c>
      <c r="M1665">
        <v>0</v>
      </c>
      <c r="N1665">
        <v>117</v>
      </c>
      <c r="O1665">
        <v>3</v>
      </c>
      <c r="P1665">
        <v>0</v>
      </c>
      <c r="Q1665" t="str">
        <v>true</v>
      </c>
      <c r="R1665" t="str">
        <v>Bretagne</v>
      </c>
      <c r="S1665" t="b">
        <v>1</v>
      </c>
      <c r="T1665">
        <v>1662</v>
      </c>
    </row>
    <row r="1666" spans="3:20" x14ac:dyDescent="0.3">
      <c r="C1666" t="str">
        <v>06 27 31 74 66</v>
      </c>
      <c r="D1666" s="3">
        <v>1934</v>
      </c>
      <c r="E1666" t="str">
        <v>SCEA de la Plaine</v>
      </c>
      <c r="F1666" s="6">
        <v>44711.776261574072</v>
      </c>
      <c r="G1666">
        <v>2022</v>
      </c>
      <c r="H1666" t="str">
        <v>Frédéric</v>
      </c>
      <c r="I1666" t="str">
        <v>Mazier</v>
      </c>
      <c r="J1666" t="str">
        <v>ma.frederic@west-telecom.com</v>
      </c>
      <c r="K1666" t="str">
        <v>20 Rue de la Plaine, 50170 Tanis, France</v>
      </c>
      <c r="L1666">
        <v>0</v>
      </c>
      <c r="M1666">
        <v>0</v>
      </c>
      <c r="N1666">
        <v>117</v>
      </c>
      <c r="O1666">
        <v>3</v>
      </c>
      <c r="P1666">
        <v>67000</v>
      </c>
      <c r="Q1666" t="str">
        <v>true</v>
      </c>
      <c r="R1666" t="str">
        <v>Porte de Bretagne</v>
      </c>
      <c r="S1666" t="b">
        <v>1</v>
      </c>
      <c r="T1666">
        <v>1663</v>
      </c>
    </row>
    <row r="1667" spans="3:20" x14ac:dyDescent="0.3">
      <c r="C1667" t="str">
        <v>06 70 54 90 69</v>
      </c>
      <c r="D1667" s="3">
        <v>1935</v>
      </c>
      <c r="E1667" t="str">
        <v>Havard Pascal</v>
      </c>
      <c r="F1667" s="6">
        <v>44711.997337962966</v>
      </c>
      <c r="G1667">
        <v>2022</v>
      </c>
      <c r="H1667" t="str">
        <v>Pascal</v>
      </c>
      <c r="I1667" t="str">
        <v>Havard</v>
      </c>
      <c r="J1667" t="str">
        <v>pascal.havard2@gmail.com</v>
      </c>
      <c r="K1667" t="str">
        <v>Le Grand Poligné, 72300 Parcé-sur-Sarthe, France</v>
      </c>
      <c r="L1667">
        <v>0</v>
      </c>
      <c r="M1667">
        <v>0</v>
      </c>
      <c r="N1667">
        <v>117</v>
      </c>
      <c r="O1667">
        <v>1</v>
      </c>
      <c r="P1667">
        <v>17500</v>
      </c>
      <c r="Q1667" t="str">
        <v>true</v>
      </c>
      <c r="R1667" t="str">
        <v>Porte de Bretagne</v>
      </c>
      <c r="S1667" t="b">
        <v>1</v>
      </c>
      <c r="T1667">
        <v>1664</v>
      </c>
    </row>
    <row r="1668" spans="3:20" x14ac:dyDescent="0.3">
      <c r="C1668" t="str">
        <v>06 08 03 51 85</v>
      </c>
      <c r="D1668" s="3">
        <v>1936</v>
      </c>
      <c r="E1668" t="str">
        <v>Brisbourg Jean-Marie</v>
      </c>
      <c r="F1668" s="6">
        <v>44711.998807870368</v>
      </c>
      <c r="G1668">
        <v>2022</v>
      </c>
      <c r="H1668" t="str">
        <v>Jean-Marie</v>
      </c>
      <c r="I1668" t="str">
        <v>Brisbourg</v>
      </c>
      <c r="J1668" t="str">
        <v>jeanmarie.brisbourg@wanadoo.fr</v>
      </c>
      <c r="K1668" t="str">
        <v>Courcelles, 72350 Avessé, France</v>
      </c>
      <c r="L1668">
        <v>0</v>
      </c>
      <c r="M1668">
        <v>0</v>
      </c>
      <c r="N1668">
        <v>117</v>
      </c>
      <c r="O1668">
        <v>1</v>
      </c>
      <c r="P1668">
        <v>0</v>
      </c>
      <c r="Q1668" t="str">
        <v>false</v>
      </c>
      <c r="R1668" t="str">
        <v>Porte de Bretagne</v>
      </c>
      <c r="S1668" t="b">
        <v>1</v>
      </c>
      <c r="T1668">
        <v>1665</v>
      </c>
    </row>
    <row r="1669" spans="3:20" x14ac:dyDescent="0.3">
      <c r="C1669" t="str">
        <v>06 30 70 39 86</v>
      </c>
      <c r="D1669" s="3">
        <v>1937</v>
      </c>
      <c r="E1669" t="str">
        <v>GAEC DU PETIT VILLAGE</v>
      </c>
      <c r="F1669" s="6">
        <v>44712.735347222224</v>
      </c>
      <c r="G1669">
        <v>2022</v>
      </c>
      <c r="H1669" t="str">
        <v>Pascal et Ludivine</v>
      </c>
      <c r="I1669" t="str">
        <v>Geogelin</v>
      </c>
      <c r="J1669" t="str">
        <v>ludivine.georgelin@orange.fr</v>
      </c>
      <c r="K1669" t="str">
        <v>2 Langanen, 22810 Plounévez-Moëdec, France</v>
      </c>
      <c r="L1669">
        <v>0</v>
      </c>
      <c r="M1669">
        <v>0</v>
      </c>
      <c r="N1669">
        <v>117</v>
      </c>
      <c r="O1669">
        <v>1</v>
      </c>
      <c r="P1669">
        <v>17500</v>
      </c>
      <c r="Q1669" t="str">
        <v>false</v>
      </c>
      <c r="R1669" t="str">
        <v>Bretagne</v>
      </c>
      <c r="S1669" t="b">
        <v>1</v>
      </c>
      <c r="T1669">
        <v>1666</v>
      </c>
    </row>
    <row r="1670" spans="3:20" x14ac:dyDescent="0.3">
      <c r="C1670" t="str">
        <v>06 03 09 81 87</v>
      </c>
      <c r="D1670" s="3">
        <v>1938</v>
      </c>
      <c r="E1670" t="str">
        <v>EARL Feutenve</v>
      </c>
      <c r="F1670" s="6">
        <v>44712.73810185185</v>
      </c>
      <c r="G1670">
        <v>2022</v>
      </c>
      <c r="H1670" t="str">
        <v>Gildas</v>
      </c>
      <c r="I1670" t="str">
        <v>CONANEC</v>
      </c>
      <c r="J1670" t="str">
        <v>gildas.conanec@orange.fr</v>
      </c>
      <c r="K1670" t="str">
        <v>Keryannic, 29380 Bannalec, France</v>
      </c>
      <c r="L1670">
        <v>0</v>
      </c>
      <c r="M1670">
        <v>0</v>
      </c>
      <c r="N1670">
        <v>117</v>
      </c>
      <c r="O1670">
        <v>2</v>
      </c>
      <c r="P1670">
        <v>0</v>
      </c>
      <c r="Q1670" t="str">
        <v>true</v>
      </c>
      <c r="R1670" t="str">
        <v>Bretagne</v>
      </c>
      <c r="S1670" t="b">
        <v>1</v>
      </c>
      <c r="T1670">
        <v>1667</v>
      </c>
    </row>
    <row r="1671" spans="3:20" x14ac:dyDescent="0.3">
      <c r="C1671" t="str">
        <v>06 48 73 02 29</v>
      </c>
      <c r="D1671" s="3">
        <v>1939</v>
      </c>
      <c r="E1671" t="str">
        <v>MyLumioo Carole Fiot</v>
      </c>
      <c r="F1671" s="6">
        <v>44712.770011574074</v>
      </c>
      <c r="G1671">
        <v>2022</v>
      </c>
      <c r="H1671" t="str">
        <v>Carole</v>
      </c>
      <c r="I1671" t="str">
        <v>Fiot</v>
      </c>
      <c r="J1671" t="str">
        <v>carole.fiot0166@orange.fr</v>
      </c>
      <c r="K1671" t="str">
        <v>35370 Argentré-du-Plessis, France</v>
      </c>
      <c r="L1671">
        <v>0</v>
      </c>
      <c r="M1671">
        <v>0</v>
      </c>
      <c r="N1671">
        <v>8</v>
      </c>
      <c r="O1671">
        <v>1</v>
      </c>
      <c r="P1671">
        <v>0</v>
      </c>
      <c r="Q1671" t="str">
        <v>false</v>
      </c>
      <c r="R1671" t="str">
        <v>Porte de Bretagne</v>
      </c>
      <c r="S1671" t="b">
        <v>1</v>
      </c>
      <c r="T1671">
        <v>1668</v>
      </c>
    </row>
    <row r="1672" spans="3:20" x14ac:dyDescent="0.3">
      <c r="C1672">
        <v>675794777</v>
      </c>
      <c r="D1672" s="3">
        <v>1940</v>
      </c>
      <c r="E1672" t="str">
        <v>IL Toscano</v>
      </c>
      <c r="F1672" s="6">
        <v>44713.554479166669</v>
      </c>
      <c r="G1672">
        <v>2022</v>
      </c>
      <c r="H1672" t="str">
        <v>Il</v>
      </c>
      <c r="I1672" t="str">
        <v>Toscano</v>
      </c>
      <c r="J1672" t="str">
        <v>il.toscano@orange.fr</v>
      </c>
      <c r="K1672" t="str">
        <v>Les Carreaux, 35520 La Mézière, France</v>
      </c>
      <c r="L1672">
        <v>0</v>
      </c>
      <c r="M1672">
        <v>0</v>
      </c>
      <c r="N1672" t="str">
        <v>83.5</v>
      </c>
      <c r="O1672">
        <v>2</v>
      </c>
      <c r="P1672">
        <v>0</v>
      </c>
      <c r="Q1672" t="str">
        <v>false</v>
      </c>
      <c r="R1672" t="str">
        <v>Porte de Bretagne</v>
      </c>
      <c r="S1672" t="b">
        <v>1</v>
      </c>
      <c r="T1672">
        <v>1669</v>
      </c>
    </row>
    <row r="1673" spans="3:20" x14ac:dyDescent="0.3">
      <c r="C1673" t="str">
        <v>06 08 37 76 15</v>
      </c>
      <c r="D1673" s="3">
        <v>1941</v>
      </c>
      <c r="E1673" t="str">
        <v>MyLumioo Petiau</v>
      </c>
      <c r="F1673" s="6">
        <v>44714.734537037039</v>
      </c>
      <c r="G1673">
        <v>2022</v>
      </c>
      <c r="H1673" t="str">
        <v>Philippe</v>
      </c>
      <c r="I1673" t="str">
        <v>PETIAU</v>
      </c>
      <c r="J1673" t="str">
        <v>duplexevry@orange.fr</v>
      </c>
      <c r="K1673" t="str">
        <v>33430 Bazas, France</v>
      </c>
      <c r="L1673">
        <v>0</v>
      </c>
      <c r="M1673">
        <v>0</v>
      </c>
      <c r="N1673">
        <v>8</v>
      </c>
      <c r="O1673">
        <v>1</v>
      </c>
      <c r="P1673">
        <v>0</v>
      </c>
      <c r="Q1673" t="str">
        <v>false</v>
      </c>
      <c r="R1673" t="str">
        <v>Occitanie</v>
      </c>
      <c r="S1673" t="b">
        <v>1</v>
      </c>
      <c r="T1673">
        <v>1670</v>
      </c>
    </row>
    <row r="1674" spans="3:20" x14ac:dyDescent="0.3">
      <c r="C1674" t="str">
        <v>07 68 94 85 51</v>
      </c>
      <c r="D1674" s="3">
        <v>1942</v>
      </c>
      <c r="E1674" t="str">
        <v>Gaec Hamardais (to delete)</v>
      </c>
      <c r="F1674" s="6">
        <v>44714.994328703702</v>
      </c>
      <c r="G1674">
        <v>0</v>
      </c>
      <c r="H1674" t="str">
        <v>Denis</v>
      </c>
      <c r="I1674" t="str">
        <v>TANDE</v>
      </c>
      <c r="J1674" t="str">
        <v>denith@wanadoo.fr</v>
      </c>
      <c r="K1674" t="str">
        <v>La Hamardais, 53380 Juvigné, France</v>
      </c>
      <c r="L1674">
        <v>0</v>
      </c>
      <c r="M1674">
        <v>0</v>
      </c>
      <c r="N1674">
        <v>117</v>
      </c>
      <c r="O1674">
        <v>1</v>
      </c>
      <c r="P1674">
        <v>0</v>
      </c>
      <c r="Q1674" t="str">
        <v>false</v>
      </c>
      <c r="R1674" t="str">
        <v>Porte de Bretagne</v>
      </c>
      <c r="S1674" t="b">
        <v>1</v>
      </c>
      <c r="T1674">
        <v>1671</v>
      </c>
    </row>
    <row r="1675" spans="3:20" x14ac:dyDescent="0.3">
      <c r="C1675" t="str">
        <v>07 77 91 97 67</v>
      </c>
      <c r="D1675" s="3">
        <v>1943</v>
      </c>
      <c r="E1675" t="str">
        <v>MyLumioo Pinson Elevage</v>
      </c>
      <c r="F1675" s="6">
        <v>44715.465543981481</v>
      </c>
      <c r="G1675">
        <v>2022</v>
      </c>
      <c r="H1675" t="str">
        <v>Bernadette</v>
      </c>
      <c r="I1675" t="str">
        <v>Pinson Elevage</v>
      </c>
      <c r="J1675" t="str">
        <v>alfred.pinsona@free.fr</v>
      </c>
      <c r="K1675" t="str">
        <v>6 Imp. des Molins, 44680 Saint-Hilaire-de-Chaléons, France</v>
      </c>
      <c r="L1675">
        <v>0</v>
      </c>
      <c r="M1675">
        <v>0</v>
      </c>
      <c r="N1675">
        <v>8</v>
      </c>
      <c r="O1675">
        <v>1</v>
      </c>
      <c r="P1675">
        <v>0</v>
      </c>
      <c r="Q1675" t="str">
        <v>false</v>
      </c>
      <c r="R1675" t="str">
        <v>Pays de la Loire</v>
      </c>
      <c r="S1675" t="b">
        <v>1</v>
      </c>
      <c r="T1675">
        <v>1672</v>
      </c>
    </row>
    <row r="1676" spans="3:20" x14ac:dyDescent="0.3">
      <c r="C1676" t="str">
        <v>06 81 48 84 33</v>
      </c>
      <c r="D1676" s="3">
        <v>1944</v>
      </c>
      <c r="E1676" t="str">
        <v>GAEC de Rainion</v>
      </c>
      <c r="F1676" s="6">
        <v>44715.612557870372</v>
      </c>
      <c r="G1676">
        <v>2022</v>
      </c>
      <c r="H1676" t="str">
        <v>Herve et Christophe</v>
      </c>
      <c r="I1676" t="str">
        <v>DORSO</v>
      </c>
      <c r="J1676" t="str">
        <v>herve.dorso@wanadoo.fr</v>
      </c>
      <c r="K1676" t="str">
        <v>Kergo, 56140 Pleucadeuc, France</v>
      </c>
      <c r="L1676">
        <v>0</v>
      </c>
      <c r="M1676">
        <v>0</v>
      </c>
      <c r="N1676">
        <v>117</v>
      </c>
      <c r="O1676">
        <v>1</v>
      </c>
      <c r="P1676">
        <v>0</v>
      </c>
      <c r="Q1676" t="str">
        <v>false</v>
      </c>
      <c r="R1676" t="str">
        <v>Bretagne</v>
      </c>
      <c r="S1676" t="b">
        <v>1</v>
      </c>
      <c r="T1676">
        <v>1673</v>
      </c>
    </row>
    <row r="1677" spans="3:20" x14ac:dyDescent="0.3">
      <c r="C1677" t="str">
        <v>06 03 43 74 36</v>
      </c>
      <c r="D1677" s="3">
        <v>1945</v>
      </c>
      <c r="E1677" t="str">
        <v>EARL de la Trepellerie</v>
      </c>
      <c r="F1677" s="6">
        <v>44715.677337962959</v>
      </c>
      <c r="G1677">
        <v>2022</v>
      </c>
      <c r="H1677" t="str">
        <v>Dominique</v>
      </c>
      <c r="I1677" t="str">
        <v>Grassin</v>
      </c>
      <c r="J1677" t="str">
        <v>earldelatrepellerie@gmail.com</v>
      </c>
      <c r="K1677" t="str">
        <v>La Trepellerie, 72220 Saint-Mars-d'Outillé, France</v>
      </c>
      <c r="L1677">
        <v>0</v>
      </c>
      <c r="M1677">
        <v>0</v>
      </c>
      <c r="N1677">
        <v>117</v>
      </c>
      <c r="O1677">
        <v>1</v>
      </c>
      <c r="P1677">
        <v>0</v>
      </c>
      <c r="Q1677" t="str">
        <v>false</v>
      </c>
      <c r="R1677" t="str">
        <v>Porte de Bretagne</v>
      </c>
      <c r="S1677" t="b">
        <v>1</v>
      </c>
      <c r="T1677">
        <v>1674</v>
      </c>
    </row>
    <row r="1678" spans="3:20" x14ac:dyDescent="0.3">
      <c r="C1678" t="str">
        <v>06 81 00 33 16</v>
      </c>
      <c r="D1678" s="3">
        <v>1946</v>
      </c>
      <c r="E1678" t="str">
        <v>GAEC Mehaignerie</v>
      </c>
      <c r="F1678" s="6">
        <v>44715.920069444444</v>
      </c>
      <c r="G1678">
        <v>2022</v>
      </c>
      <c r="H1678" t="str">
        <v>David</v>
      </c>
      <c r="I1678" t="str">
        <v>MEHAIGNERIE</v>
      </c>
      <c r="J1678" t="str">
        <v>david.mehaignerie@gmail.com</v>
      </c>
      <c r="K1678" t="str">
        <v>La Buronnière, 35370 Argentré-du-Plessis, France</v>
      </c>
      <c r="L1678">
        <v>0</v>
      </c>
      <c r="M1678">
        <v>0</v>
      </c>
      <c r="N1678">
        <v>117</v>
      </c>
      <c r="O1678">
        <v>1</v>
      </c>
      <c r="P1678">
        <v>17500</v>
      </c>
      <c r="Q1678" t="str">
        <v>true</v>
      </c>
      <c r="R1678" t="str">
        <v>Porte de Bretagne</v>
      </c>
      <c r="S1678" t="b">
        <v>1</v>
      </c>
      <c r="T1678">
        <v>1675</v>
      </c>
    </row>
    <row r="1679" spans="3:20" x14ac:dyDescent="0.3">
      <c r="C1679" t="str">
        <v>06 85 16 78 60</v>
      </c>
      <c r="D1679" s="3">
        <v>1947</v>
      </c>
      <c r="E1679" t="str">
        <v>EARL la Croix de Gaillard</v>
      </c>
      <c r="F1679" s="6">
        <v>44719.433842592596</v>
      </c>
      <c r="G1679">
        <v>2022</v>
      </c>
      <c r="H1679" t="str">
        <v>Hervé</v>
      </c>
      <c r="I1679" t="str">
        <v>COMBRET</v>
      </c>
      <c r="J1679" t="str">
        <v>combret.herve@netcourrier.com</v>
      </c>
      <c r="K1679" t="str">
        <v>2 Gaillard, 15220 Saint-Antoine, France</v>
      </c>
      <c r="L1679">
        <v>0</v>
      </c>
      <c r="M1679">
        <v>0</v>
      </c>
      <c r="N1679">
        <v>75</v>
      </c>
      <c r="O1679">
        <v>1</v>
      </c>
      <c r="P1679">
        <v>0</v>
      </c>
      <c r="Q1679" t="str">
        <v>false</v>
      </c>
      <c r="R1679" t="str">
        <v>Occitanie</v>
      </c>
      <c r="S1679" t="b">
        <v>1</v>
      </c>
      <c r="T1679">
        <v>1676</v>
      </c>
    </row>
    <row r="1680" spans="3:20" x14ac:dyDescent="0.3">
      <c r="C1680">
        <v>676305707</v>
      </c>
      <c r="D1680" s="3">
        <v>1948</v>
      </c>
      <c r="E1680" t="str">
        <v>Gîte le Nid ST Forgeux Lespinasse</v>
      </c>
      <c r="F1680" s="6">
        <v>44719.533252314817</v>
      </c>
      <c r="G1680">
        <v>2022</v>
      </c>
      <c r="H1680" t="str">
        <v>Sébastien</v>
      </c>
      <c r="I1680" t="str">
        <v>BERARD</v>
      </c>
      <c r="J1680" t="str">
        <v>lafermedescharolaises42@gmail.com</v>
      </c>
      <c r="K1680" t="str">
        <v>Jambelière, 42640 Saint-Forgeux-Lespinasse, France</v>
      </c>
      <c r="L1680">
        <v>0</v>
      </c>
      <c r="M1680">
        <v>0</v>
      </c>
      <c r="N1680">
        <v>75</v>
      </c>
      <c r="O1680">
        <v>1</v>
      </c>
      <c r="P1680">
        <v>14520</v>
      </c>
      <c r="Q1680" t="str">
        <v>false</v>
      </c>
      <c r="R1680" t="str">
        <v>Rhone Alpes</v>
      </c>
      <c r="S1680" t="b">
        <v>1</v>
      </c>
      <c r="T1680">
        <v>1677</v>
      </c>
    </row>
    <row r="1681" spans="3:20" x14ac:dyDescent="0.3">
      <c r="C1681">
        <v>676305707</v>
      </c>
      <c r="D1681" s="3">
        <v>1949</v>
      </c>
      <c r="E1681" t="str">
        <v>Gîte la Ruche Vivans</v>
      </c>
      <c r="F1681" s="6">
        <v>44719.534988425927</v>
      </c>
      <c r="G1681">
        <v>2022</v>
      </c>
      <c r="H1681" t="str">
        <v>Sébastien</v>
      </c>
      <c r="I1681" t="str">
        <v>BERARD</v>
      </c>
      <c r="J1681" t="str">
        <v>lafermedescharolaises42@gmail.com</v>
      </c>
      <c r="K1681" t="str">
        <v>150 CHEMIN JORBET, 42310 Vivans, France</v>
      </c>
      <c r="L1681">
        <v>0</v>
      </c>
      <c r="M1681">
        <v>0</v>
      </c>
      <c r="N1681">
        <v>75</v>
      </c>
      <c r="O1681">
        <v>1</v>
      </c>
      <c r="P1681">
        <v>14520</v>
      </c>
      <c r="Q1681" t="str">
        <v>true</v>
      </c>
      <c r="R1681" t="str">
        <v>Rhone Alpes</v>
      </c>
      <c r="S1681" t="b">
        <v>1</v>
      </c>
      <c r="T1681">
        <v>1678</v>
      </c>
    </row>
    <row r="1682" spans="3:20" x14ac:dyDescent="0.3">
      <c r="C1682" t="str">
        <v>06 77 15 09 31</v>
      </c>
      <c r="D1682" s="3">
        <v>1950</v>
      </c>
      <c r="E1682" t="str">
        <v>GAEC du Chêne du Loup</v>
      </c>
      <c r="F1682" s="6">
        <v>44719.551053240742</v>
      </c>
      <c r="G1682">
        <v>2022</v>
      </c>
      <c r="H1682" t="str">
        <v>Julien</v>
      </c>
      <c r="I1682" t="str">
        <v>GAILLE</v>
      </c>
      <c r="J1682" t="str">
        <v>jujugaille28@gmail.com</v>
      </c>
      <c r="K1682" t="str">
        <v>Le Chêne du Loup, 03120 Lapalisse, France</v>
      </c>
      <c r="L1682">
        <v>0</v>
      </c>
      <c r="M1682">
        <v>0</v>
      </c>
      <c r="N1682">
        <v>117</v>
      </c>
      <c r="O1682">
        <v>1</v>
      </c>
      <c r="P1682">
        <v>17500</v>
      </c>
      <c r="Q1682" t="str">
        <v>true</v>
      </c>
      <c r="R1682" t="str">
        <v>Rhone Alpes</v>
      </c>
      <c r="S1682" t="b">
        <v>1</v>
      </c>
      <c r="T1682">
        <v>1679</v>
      </c>
    </row>
    <row r="1683" spans="3:20" x14ac:dyDescent="0.3">
      <c r="C1683" t="str">
        <v>06 50 18 22 69</v>
      </c>
      <c r="D1683" s="3">
        <v>1951</v>
      </c>
      <c r="E1683" t="str">
        <v>GAEC de Tamain</v>
      </c>
      <c r="F1683" s="6">
        <v>44719.557592592595</v>
      </c>
      <c r="G1683">
        <v>2022</v>
      </c>
      <c r="H1683" t="str">
        <v>Michel</v>
      </c>
      <c r="I1683" t="str">
        <v>PRAS</v>
      </c>
      <c r="J1683" t="str">
        <v>gaecdetamain42@gmail.com</v>
      </c>
      <c r="K1683" t="str">
        <v>XQ2P+CG La Tuilière, France</v>
      </c>
      <c r="L1683">
        <v>0</v>
      </c>
      <c r="M1683">
        <v>0</v>
      </c>
      <c r="N1683">
        <v>117</v>
      </c>
      <c r="O1683">
        <v>1</v>
      </c>
      <c r="P1683">
        <v>17500</v>
      </c>
      <c r="Q1683" t="str">
        <v>true</v>
      </c>
      <c r="R1683" t="str">
        <v>Rhone Alpes</v>
      </c>
      <c r="S1683" t="b">
        <v>1</v>
      </c>
      <c r="T1683">
        <v>1680</v>
      </c>
    </row>
    <row r="1684" spans="3:20" x14ac:dyDescent="0.3">
      <c r="C1684" t="str">
        <v>06 07 57 68 05</v>
      </c>
      <c r="D1684" s="3">
        <v>1952</v>
      </c>
      <c r="E1684" t="str">
        <v>MyLumioo Transport Pitard</v>
      </c>
      <c r="F1684" s="6">
        <v>44719.738865740743</v>
      </c>
      <c r="G1684">
        <v>2022</v>
      </c>
      <c r="H1684" t="str">
        <v>Lionel</v>
      </c>
      <c r="I1684" t="str">
        <v>Pitard</v>
      </c>
      <c r="J1684" t="str">
        <v>quadlipit@orange.fr</v>
      </c>
      <c r="K1684" t="str">
        <v>2 Rue de Saintonge, 17350 Grandjean, France</v>
      </c>
      <c r="L1684">
        <v>0</v>
      </c>
      <c r="M1684">
        <v>0</v>
      </c>
      <c r="N1684">
        <v>8</v>
      </c>
      <c r="O1684">
        <v>1</v>
      </c>
      <c r="P1684">
        <v>0</v>
      </c>
      <c r="Q1684" t="str">
        <v>false</v>
      </c>
      <c r="R1684" t="str">
        <v>Pays de la Loire</v>
      </c>
      <c r="S1684" t="b">
        <v>1</v>
      </c>
      <c r="T1684">
        <v>1681</v>
      </c>
    </row>
    <row r="1685" spans="3:20" x14ac:dyDescent="0.3">
      <c r="C1685" t="str">
        <v>06 07 57 68 05</v>
      </c>
      <c r="D1685" s="3">
        <v>1953</v>
      </c>
      <c r="E1685" t="str">
        <v>MyLumioo Lionel Pitard</v>
      </c>
      <c r="F1685" s="6">
        <v>44719.740393518521</v>
      </c>
      <c r="G1685">
        <v>2022</v>
      </c>
      <c r="H1685" t="str">
        <v>Lionel</v>
      </c>
      <c r="I1685" t="str">
        <v>Pitard</v>
      </c>
      <c r="J1685" t="str">
        <v>quadlipit@orange.fr</v>
      </c>
      <c r="K1685" t="str">
        <v>1 L'Essard, 17350 Fenioux, France</v>
      </c>
      <c r="L1685">
        <v>0</v>
      </c>
      <c r="M1685">
        <v>0</v>
      </c>
      <c r="N1685">
        <v>8</v>
      </c>
      <c r="O1685">
        <v>2</v>
      </c>
      <c r="P1685">
        <v>0</v>
      </c>
      <c r="Q1685" t="str">
        <v>false</v>
      </c>
      <c r="R1685" t="str">
        <v>Pays de la Loire</v>
      </c>
      <c r="S1685" t="b">
        <v>1</v>
      </c>
      <c r="T1685">
        <v>1682</v>
      </c>
    </row>
    <row r="1686" spans="3:20" x14ac:dyDescent="0.3">
      <c r="C1686">
        <v>0</v>
      </c>
      <c r="D1686" s="3">
        <v>1954</v>
      </c>
      <c r="E1686" t="str">
        <v>Mr Privat Sylvain</v>
      </c>
      <c r="F1686" s="6">
        <v>44719.743807870371</v>
      </c>
      <c r="G1686">
        <v>2022</v>
      </c>
      <c r="H1686" t="str">
        <v>Sylvain</v>
      </c>
      <c r="I1686" t="str">
        <v>PRIVAT</v>
      </c>
      <c r="J1686" t="str">
        <v>sylvain.privat.24380@outlook.fr</v>
      </c>
      <c r="K1686" t="str">
        <v>Le Grand But, 24140 Clermont-de-Beauregard, France</v>
      </c>
      <c r="L1686">
        <v>0</v>
      </c>
      <c r="M1686">
        <v>0</v>
      </c>
      <c r="N1686">
        <v>117</v>
      </c>
      <c r="O1686">
        <v>1</v>
      </c>
      <c r="P1686">
        <v>0</v>
      </c>
      <c r="Q1686" t="str">
        <v>false</v>
      </c>
      <c r="R1686" t="str">
        <v>Occitanie</v>
      </c>
      <c r="S1686" t="b">
        <v>1</v>
      </c>
      <c r="T1686">
        <v>1683</v>
      </c>
    </row>
    <row r="1687" spans="3:20" x14ac:dyDescent="0.3">
      <c r="C1687" t="str">
        <v>06 46 38 35 10</v>
      </c>
      <c r="D1687" s="3">
        <v>1955</v>
      </c>
      <c r="E1687" t="str">
        <v>MyLumioo Pierre Jean Canteloup</v>
      </c>
      <c r="F1687" s="6">
        <v>44719.74628472222</v>
      </c>
      <c r="G1687">
        <v>2022</v>
      </c>
      <c r="H1687" t="str">
        <v>Pierre Jean</v>
      </c>
      <c r="I1687" t="str">
        <v>Canteloup</v>
      </c>
      <c r="J1687" t="str">
        <v>trial40@hotmail.fr</v>
      </c>
      <c r="K1687" t="str">
        <v>Rte de Bayonne, 40280 Saint-Pierre-du-Mont, France</v>
      </c>
      <c r="L1687">
        <v>0</v>
      </c>
      <c r="M1687">
        <v>0</v>
      </c>
      <c r="N1687">
        <v>8</v>
      </c>
      <c r="O1687">
        <v>1</v>
      </c>
      <c r="P1687">
        <v>0</v>
      </c>
      <c r="Q1687" t="str">
        <v>false</v>
      </c>
      <c r="R1687" t="str">
        <v>Occitanie</v>
      </c>
      <c r="S1687" t="b">
        <v>1</v>
      </c>
      <c r="T1687">
        <v>1684</v>
      </c>
    </row>
    <row r="1688" spans="3:20" x14ac:dyDescent="0.3">
      <c r="C1688">
        <v>0</v>
      </c>
      <c r="D1688" s="3">
        <v>1956</v>
      </c>
      <c r="E1688" t="str">
        <v>MyLumioo Philippe David</v>
      </c>
      <c r="F1688" s="6">
        <v>44719.769074074073</v>
      </c>
      <c r="G1688">
        <v>2022</v>
      </c>
      <c r="H1688" t="str">
        <v>Philippe</v>
      </c>
      <c r="I1688" t="str">
        <v>David</v>
      </c>
      <c r="J1688" t="str">
        <v>philippedavid33@gmail.com</v>
      </c>
      <c r="K1688" t="str">
        <v>1 Rte de Lussac, 33570 Lussac, France</v>
      </c>
      <c r="L1688">
        <v>0</v>
      </c>
      <c r="M1688">
        <v>0</v>
      </c>
      <c r="N1688">
        <v>8</v>
      </c>
      <c r="O1688">
        <v>1</v>
      </c>
      <c r="P1688">
        <v>0</v>
      </c>
      <c r="Q1688" t="str">
        <v>false</v>
      </c>
      <c r="R1688" t="str">
        <v>Occitanie</v>
      </c>
      <c r="S1688" t="b">
        <v>1</v>
      </c>
      <c r="T1688">
        <v>1685</v>
      </c>
    </row>
    <row r="1689" spans="3:20" x14ac:dyDescent="0.3">
      <c r="C1689" t="str">
        <v>06 20 93 58 63</v>
      </c>
      <c r="D1689" s="3">
        <v>1957</v>
      </c>
      <c r="E1689" t="str">
        <v>SCEA Ribouchon</v>
      </c>
      <c r="F1689" s="6">
        <v>44720.614606481482</v>
      </c>
      <c r="G1689">
        <v>2018</v>
      </c>
      <c r="H1689" t="str">
        <v>Jean-Michel</v>
      </c>
      <c r="I1689" t="str">
        <v>RIBOUCHON</v>
      </c>
      <c r="J1689" t="str">
        <v>jean.michel.ribouchon@orange.fr</v>
      </c>
      <c r="K1689" t="str">
        <v>Brantry, 56120 Forges de Lanouée, France</v>
      </c>
      <c r="L1689">
        <v>0</v>
      </c>
      <c r="M1689">
        <v>0</v>
      </c>
      <c r="N1689">
        <v>110</v>
      </c>
      <c r="O1689">
        <v>1</v>
      </c>
      <c r="P1689">
        <v>0</v>
      </c>
      <c r="Q1689" t="str">
        <v>false</v>
      </c>
      <c r="R1689" t="str">
        <v>Bretagne</v>
      </c>
      <c r="S1689" t="b">
        <v>1</v>
      </c>
      <c r="T1689">
        <v>1686</v>
      </c>
    </row>
    <row r="1690" spans="3:20" x14ac:dyDescent="0.3">
      <c r="C1690" t="str">
        <v>06 40 34 07 91</v>
      </c>
      <c r="D1690" s="3">
        <v>1958</v>
      </c>
      <c r="E1690" t="str">
        <v>MyLumioo GIRAUD Yohan</v>
      </c>
      <c r="F1690" s="6">
        <v>44721.482395833336</v>
      </c>
      <c r="G1690">
        <v>2022</v>
      </c>
      <c r="H1690" t="str">
        <v>GIRAUD</v>
      </c>
      <c r="I1690" t="str">
        <v>Yohan</v>
      </c>
      <c r="J1690" t="str">
        <v>virginieyohanngiraud@orange.fr</v>
      </c>
      <c r="K1690" t="str">
        <v>18 Rue des Basses Clergeres, 85390 Mouilleron-Saint-Germain, France</v>
      </c>
      <c r="L1690">
        <v>0</v>
      </c>
      <c r="M1690">
        <v>0</v>
      </c>
      <c r="N1690">
        <v>8</v>
      </c>
      <c r="O1690">
        <v>2</v>
      </c>
      <c r="P1690">
        <v>0</v>
      </c>
      <c r="Q1690" t="str">
        <v>false</v>
      </c>
      <c r="R1690" t="str">
        <v>Pays de la Loire</v>
      </c>
      <c r="S1690" t="b">
        <v>1</v>
      </c>
      <c r="T1690">
        <v>1687</v>
      </c>
    </row>
    <row r="1691" spans="3:20" x14ac:dyDescent="0.3">
      <c r="C1691" t="str">
        <v>06 42 44 11 32</v>
      </c>
      <c r="D1691" s="3">
        <v>1959</v>
      </c>
      <c r="E1691" t="str">
        <v>MyLumioo TOMAS Thierry</v>
      </c>
      <c r="F1691" s="6">
        <v>44721.484444444446</v>
      </c>
      <c r="G1691">
        <v>2022</v>
      </c>
      <c r="H1691" t="str">
        <v>Thierry</v>
      </c>
      <c r="I1691" t="str">
        <v>TOMAS</v>
      </c>
      <c r="J1691" t="str">
        <v>tomasthierry85410@gmail.com</v>
      </c>
      <c r="K1691" t="str">
        <v>104 Les Gazelles, 85410 Cezais, France</v>
      </c>
      <c r="L1691">
        <v>0</v>
      </c>
      <c r="M1691">
        <v>0</v>
      </c>
      <c r="N1691">
        <v>8</v>
      </c>
      <c r="O1691">
        <v>2</v>
      </c>
      <c r="P1691">
        <v>0</v>
      </c>
      <c r="Q1691" t="str">
        <v>false</v>
      </c>
      <c r="R1691" t="str">
        <v>Pays de la Loire</v>
      </c>
      <c r="S1691" t="b">
        <v>1</v>
      </c>
      <c r="T1691">
        <v>1688</v>
      </c>
    </row>
    <row r="1692" spans="3:20" x14ac:dyDescent="0.3">
      <c r="C1692" t="str">
        <v>06 82 79 60 53</v>
      </c>
      <c r="D1692" s="3">
        <v>1960</v>
      </c>
      <c r="E1692" t="str">
        <v>Gaec de la Ballue</v>
      </c>
      <c r="F1692" s="6">
        <v>44721.929907407408</v>
      </c>
      <c r="G1692">
        <v>2022</v>
      </c>
      <c r="H1692" t="str">
        <v>Cyril</v>
      </c>
      <c r="I1692" t="str">
        <v>Chaineau</v>
      </c>
      <c r="J1692" t="str">
        <v>gaeclaballue@orange.fr</v>
      </c>
      <c r="K1692" t="str">
        <v>La Ballue, 53400 Denazé, France</v>
      </c>
      <c r="L1692">
        <v>0</v>
      </c>
      <c r="M1692">
        <v>0</v>
      </c>
      <c r="N1692">
        <v>117</v>
      </c>
      <c r="O1692">
        <v>1</v>
      </c>
      <c r="P1692">
        <v>17500</v>
      </c>
      <c r="Q1692" t="str">
        <v>true</v>
      </c>
      <c r="R1692" t="str">
        <v>Porte de Bretagne</v>
      </c>
      <c r="S1692" t="b">
        <v>1</v>
      </c>
      <c r="T1692">
        <v>1689</v>
      </c>
    </row>
    <row r="1693" spans="3:20" x14ac:dyDescent="0.3">
      <c r="C1693" t="str">
        <v>06 10 89 69 59</v>
      </c>
      <c r="D1693" s="3">
        <v>1961</v>
      </c>
      <c r="E1693" t="str">
        <v>Gaec David</v>
      </c>
      <c r="F1693" s="6">
        <v>44721.931423611109</v>
      </c>
      <c r="G1693">
        <v>2022</v>
      </c>
      <c r="H1693" t="str">
        <v>Benoit</v>
      </c>
      <c r="I1693" t="str">
        <v>DAVID</v>
      </c>
      <c r="J1693" t="str">
        <v>davidbd1812@gmail.com</v>
      </c>
      <c r="K1693" t="str">
        <v>La Bretellière, 72300 Auvers-le-Hamon, France</v>
      </c>
      <c r="L1693">
        <v>0</v>
      </c>
      <c r="M1693">
        <v>0</v>
      </c>
      <c r="N1693">
        <v>117</v>
      </c>
      <c r="O1693">
        <v>1</v>
      </c>
      <c r="P1693">
        <v>17500</v>
      </c>
      <c r="Q1693" t="str">
        <v>true</v>
      </c>
      <c r="R1693" t="str">
        <v>Porte de Bretagne</v>
      </c>
      <c r="S1693" t="b">
        <v>1</v>
      </c>
      <c r="T1693">
        <v>1690</v>
      </c>
    </row>
    <row r="1694" spans="3:20" x14ac:dyDescent="0.3">
      <c r="C1694" t="str">
        <v>06 78 05 22 39</v>
      </c>
      <c r="D1694" s="3">
        <v>1962</v>
      </c>
      <c r="E1694" t="str">
        <v>Earl du Manoir</v>
      </c>
      <c r="F1694" s="6">
        <v>44721.93277777778</v>
      </c>
      <c r="G1694">
        <v>2022</v>
      </c>
      <c r="H1694" t="str">
        <v>Anthony</v>
      </c>
      <c r="I1694" t="str">
        <v>Léon</v>
      </c>
      <c r="J1694" t="str">
        <v>a.leon7@laposte.net</v>
      </c>
      <c r="K1694" t="str">
        <v>Le Manoir, 53190 Landivy, France</v>
      </c>
      <c r="L1694">
        <v>0</v>
      </c>
      <c r="M1694">
        <v>0</v>
      </c>
      <c r="N1694">
        <v>117</v>
      </c>
      <c r="O1694">
        <v>1</v>
      </c>
      <c r="P1694">
        <v>22140</v>
      </c>
      <c r="Q1694" t="str">
        <v>true</v>
      </c>
      <c r="R1694" t="str">
        <v>Porte de Bretagne</v>
      </c>
      <c r="S1694" t="b">
        <v>1</v>
      </c>
      <c r="T1694">
        <v>1691</v>
      </c>
    </row>
    <row r="1695" spans="3:20" x14ac:dyDescent="0.3">
      <c r="C1695" t="str">
        <v>06 33 20 03 84</v>
      </c>
      <c r="D1695" s="3">
        <v>1963</v>
      </c>
      <c r="E1695" t="str">
        <v>GAEC Thomasin - Porc</v>
      </c>
      <c r="F1695" s="6">
        <v>44721.934976851851</v>
      </c>
      <c r="G1695">
        <v>2022</v>
      </c>
      <c r="H1695" t="str">
        <v>Elie</v>
      </c>
      <c r="I1695" t="str">
        <v>Horpin</v>
      </c>
      <c r="J1695" t="str">
        <v>ferme.thomasin@orange.fr</v>
      </c>
      <c r="K1695" t="str">
        <v>Thomasin, 72430 Chantenay-Villedieu, France</v>
      </c>
      <c r="L1695">
        <v>0</v>
      </c>
      <c r="M1695">
        <v>0</v>
      </c>
      <c r="N1695">
        <v>117</v>
      </c>
      <c r="O1695">
        <v>1</v>
      </c>
      <c r="P1695">
        <v>6000</v>
      </c>
      <c r="Q1695" t="str">
        <v>true</v>
      </c>
      <c r="R1695" t="str">
        <v>Porte de Bretagne</v>
      </c>
      <c r="S1695" t="b">
        <v>1</v>
      </c>
      <c r="T1695">
        <v>1692</v>
      </c>
    </row>
    <row r="1696" spans="3:20" x14ac:dyDescent="0.3">
      <c r="C1696" t="str">
        <v>06 33 20 03 84</v>
      </c>
      <c r="D1696" s="3">
        <v>1964</v>
      </c>
      <c r="E1696" t="str">
        <v>Gaec Thomasin - Irrigation</v>
      </c>
      <c r="F1696" s="6">
        <v>44721.935960648145</v>
      </c>
      <c r="G1696">
        <v>2022</v>
      </c>
      <c r="H1696" t="str">
        <v>Elie</v>
      </c>
      <c r="I1696" t="str">
        <v>Horpin</v>
      </c>
      <c r="J1696" t="str">
        <v>ferme.thomasin@orange.fr</v>
      </c>
      <c r="K1696" t="str">
        <v>Thomasin, 72430 Chantenay-Villedieu, France</v>
      </c>
      <c r="L1696">
        <v>0</v>
      </c>
      <c r="M1696">
        <v>0</v>
      </c>
      <c r="N1696">
        <v>117</v>
      </c>
      <c r="O1696">
        <v>1</v>
      </c>
      <c r="P1696">
        <v>12000</v>
      </c>
      <c r="Q1696" t="str">
        <v>true</v>
      </c>
      <c r="R1696" t="str">
        <v>Porte de Bretagne</v>
      </c>
      <c r="S1696" t="b">
        <v>1</v>
      </c>
      <c r="T1696">
        <v>1693</v>
      </c>
    </row>
    <row r="1697" spans="3:20" x14ac:dyDescent="0.3">
      <c r="C1697" t="str">
        <v>06 24 66 07 48</v>
      </c>
      <c r="D1697" s="3">
        <v>1965</v>
      </c>
      <c r="E1697" t="str">
        <v>Earl du Romé</v>
      </c>
      <c r="F1697" s="6">
        <v>44721.938043981485</v>
      </c>
      <c r="G1697">
        <v>2023</v>
      </c>
      <c r="H1697" t="str">
        <v>François</v>
      </c>
      <c r="I1697" t="str">
        <v>Bricard</v>
      </c>
      <c r="J1697" t="str">
        <v>francois.bricard1@gmail.com</v>
      </c>
      <c r="K1697" t="str">
        <v>Le Romé, 53110 Lassay-les-Châteaux, France</v>
      </c>
      <c r="L1697">
        <v>0</v>
      </c>
      <c r="M1697">
        <v>0</v>
      </c>
      <c r="N1697">
        <v>117</v>
      </c>
      <c r="O1697">
        <v>1</v>
      </c>
      <c r="P1697">
        <v>18000</v>
      </c>
      <c r="Q1697" t="str">
        <v>true</v>
      </c>
      <c r="R1697" t="str">
        <v>Porte de Bretagne</v>
      </c>
      <c r="S1697" t="b">
        <v>1</v>
      </c>
      <c r="T1697">
        <v>1694</v>
      </c>
    </row>
    <row r="1698" spans="3:20" x14ac:dyDescent="0.3">
      <c r="C1698" t="str">
        <v>06 13 10 24 32</v>
      </c>
      <c r="D1698" s="3">
        <v>1966</v>
      </c>
      <c r="E1698" t="str">
        <v>MyLumioo Schlatter</v>
      </c>
      <c r="F1698" s="6">
        <v>44722.491053240738</v>
      </c>
      <c r="G1698">
        <v>2022</v>
      </c>
      <c r="H1698" t="str">
        <v>Roland</v>
      </c>
      <c r="I1698" t="str">
        <v>SCHLATTER</v>
      </c>
      <c r="J1698" t="str">
        <v>r.schlatter@sfr.fr</v>
      </c>
      <c r="K1698" t="str">
        <v>22 Rue Sainte-Anne, 68590 Thannenkirch, France</v>
      </c>
      <c r="L1698">
        <v>0</v>
      </c>
      <c r="M1698">
        <v>0</v>
      </c>
      <c r="N1698">
        <v>8</v>
      </c>
      <c r="O1698">
        <v>1</v>
      </c>
      <c r="P1698">
        <v>0</v>
      </c>
      <c r="Q1698" t="str">
        <v>false</v>
      </c>
      <c r="R1698" t="str">
        <v>Rhone Alpes</v>
      </c>
      <c r="S1698" t="b">
        <v>1</v>
      </c>
      <c r="T1698">
        <v>1695</v>
      </c>
    </row>
    <row r="1699" spans="3:20" x14ac:dyDescent="0.3">
      <c r="C1699" t="str">
        <v>06 32 53 62 77</v>
      </c>
      <c r="D1699" s="3">
        <v>1967</v>
      </c>
      <c r="E1699" t="str">
        <v>MyLumioo Hedin</v>
      </c>
      <c r="F1699" s="6">
        <v>44722.491793981484</v>
      </c>
      <c r="G1699">
        <v>2022</v>
      </c>
      <c r="H1699" t="str">
        <v>Claude</v>
      </c>
      <c r="I1699" t="str">
        <v>HEDIN</v>
      </c>
      <c r="J1699" t="str">
        <v>hedin.claude@free.fr</v>
      </c>
      <c r="K1699" t="str">
        <v>282 Rue du Gué Faroux, 39210 Domblans, France</v>
      </c>
      <c r="L1699">
        <v>0</v>
      </c>
      <c r="M1699">
        <v>0</v>
      </c>
      <c r="N1699">
        <v>8</v>
      </c>
      <c r="O1699">
        <v>1</v>
      </c>
      <c r="P1699">
        <v>0</v>
      </c>
      <c r="Q1699" t="str">
        <v>false</v>
      </c>
      <c r="R1699" t="str">
        <v>Rhone Alpes</v>
      </c>
      <c r="S1699" t="b">
        <v>1</v>
      </c>
      <c r="T1699">
        <v>1696</v>
      </c>
    </row>
    <row r="1700" spans="3:20" x14ac:dyDescent="0.3">
      <c r="C1700" t="str">
        <v>06 80 30 03 46</v>
      </c>
      <c r="D1700" s="3">
        <v>1968</v>
      </c>
      <c r="E1700" t="str">
        <v>MyLumioo JM Paillard</v>
      </c>
      <c r="F1700" s="6">
        <v>44722.492650462962</v>
      </c>
      <c r="G1700">
        <v>2022</v>
      </c>
      <c r="H1700" t="str">
        <v>Jean-Michel</v>
      </c>
      <c r="I1700" t="str">
        <v>PAILLARD</v>
      </c>
      <c r="J1700" t="str">
        <v>jean-mic.paillard@orange.fr</v>
      </c>
      <c r="K1700" t="str">
        <v>4 Rue de l'Heute, 39300 Montrond, France</v>
      </c>
      <c r="L1700">
        <v>0</v>
      </c>
      <c r="M1700">
        <v>0</v>
      </c>
      <c r="N1700">
        <v>8</v>
      </c>
      <c r="O1700">
        <v>1</v>
      </c>
      <c r="P1700">
        <v>0</v>
      </c>
      <c r="Q1700" t="str">
        <v>false</v>
      </c>
      <c r="R1700" t="str">
        <v>Rhone Alpes</v>
      </c>
      <c r="S1700" t="b">
        <v>1</v>
      </c>
      <c r="T1700">
        <v>1697</v>
      </c>
    </row>
    <row r="1701" spans="3:20" x14ac:dyDescent="0.3">
      <c r="C1701" t="str">
        <v>03 84 73 09 08</v>
      </c>
      <c r="D1701" s="3">
        <v>1969</v>
      </c>
      <c r="E1701" t="str">
        <v>MyLumioo JM Leblanc</v>
      </c>
      <c r="F1701" s="6">
        <v>44722.494525462964</v>
      </c>
      <c r="G1701">
        <v>2022</v>
      </c>
      <c r="H1701" t="str">
        <v>Jean-Michel</v>
      </c>
      <c r="I1701" t="str">
        <v>LEBLANC</v>
      </c>
      <c r="J1701" t="str">
        <v>jmichelleblanc@wanadoo.fr</v>
      </c>
      <c r="K1701" t="str">
        <v>14 Rue Rosière, 21130 Auxonne, France</v>
      </c>
      <c r="L1701">
        <v>0</v>
      </c>
      <c r="M1701">
        <v>0</v>
      </c>
      <c r="N1701">
        <v>8</v>
      </c>
      <c r="O1701">
        <v>1</v>
      </c>
      <c r="P1701">
        <v>0</v>
      </c>
      <c r="Q1701" t="str">
        <v>false</v>
      </c>
      <c r="R1701" t="str">
        <v>Rhone Alpes</v>
      </c>
      <c r="S1701" t="b">
        <v>1</v>
      </c>
      <c r="T1701">
        <v>1698</v>
      </c>
    </row>
    <row r="1702" spans="3:20" x14ac:dyDescent="0.3">
      <c r="C1702" t="str">
        <v>06 01 80 81 18</v>
      </c>
      <c r="D1702" s="3">
        <v>1970</v>
      </c>
      <c r="E1702" t="str">
        <v>MyLumioo Montmessin</v>
      </c>
      <c r="F1702" s="6">
        <v>44722.495300925926</v>
      </c>
      <c r="G1702">
        <v>2022</v>
      </c>
      <c r="H1702" t="str">
        <v>Gilles</v>
      </c>
      <c r="I1702" t="str">
        <v>MONTMESSIN</v>
      </c>
      <c r="J1702" t="str">
        <v>montmessin@terre-neuve-marron.fr</v>
      </c>
      <c r="K1702" t="str">
        <v>19 Rue de Laon, 71300 Montceau-les-Mines, France</v>
      </c>
      <c r="L1702">
        <v>0</v>
      </c>
      <c r="M1702">
        <v>0</v>
      </c>
      <c r="N1702">
        <v>8</v>
      </c>
      <c r="O1702">
        <v>1</v>
      </c>
      <c r="P1702">
        <v>0</v>
      </c>
      <c r="Q1702" t="str">
        <v>false</v>
      </c>
      <c r="R1702" t="str">
        <v>Rhone Alpes</v>
      </c>
      <c r="S1702" t="b">
        <v>1</v>
      </c>
      <c r="T1702">
        <v>1699</v>
      </c>
    </row>
    <row r="1703" spans="3:20" x14ac:dyDescent="0.3">
      <c r="C1703" t="str">
        <v>06 75 46 67 59</v>
      </c>
      <c r="D1703" s="3">
        <v>1971</v>
      </c>
      <c r="E1703" t="str">
        <v>MyLumioo Favier Roger</v>
      </c>
      <c r="F1703" s="6">
        <v>44722.496030092596</v>
      </c>
      <c r="G1703">
        <v>2022</v>
      </c>
      <c r="H1703" t="str">
        <v>Roger</v>
      </c>
      <c r="I1703" t="str">
        <v>FAVIER</v>
      </c>
      <c r="J1703" t="str">
        <v>favier.roger21@gmail.com</v>
      </c>
      <c r="K1703" t="str">
        <v>13 Rue Haute, 21910 Savouges, France</v>
      </c>
      <c r="L1703">
        <v>0</v>
      </c>
      <c r="M1703">
        <v>0</v>
      </c>
      <c r="N1703">
        <v>8</v>
      </c>
      <c r="O1703">
        <v>1</v>
      </c>
      <c r="P1703">
        <v>0</v>
      </c>
      <c r="Q1703" t="str">
        <v>false</v>
      </c>
      <c r="R1703" t="str">
        <v>Rhone Alpes</v>
      </c>
      <c r="S1703" t="b">
        <v>1</v>
      </c>
      <c r="T1703">
        <v>1700</v>
      </c>
    </row>
    <row r="1704" spans="3:20" x14ac:dyDescent="0.3">
      <c r="C1704" t="str">
        <v>06 67 44 01 73</v>
      </c>
      <c r="D1704" s="3">
        <v>1972</v>
      </c>
      <c r="E1704" t="str">
        <v>MyLumioo HUMBERTCLAUDE</v>
      </c>
      <c r="F1704" s="6">
        <v>44722.496805555558</v>
      </c>
      <c r="G1704">
        <v>2022</v>
      </c>
      <c r="H1704" t="str">
        <v>Alain</v>
      </c>
      <c r="I1704" t="str">
        <v>HUMBERTCLAUDE</v>
      </c>
      <c r="J1704" t="str">
        <v>humbertclaude.htc@wanadoo.fr</v>
      </c>
      <c r="K1704" t="str">
        <v>33 Rue de la Faye 25, 25770 Serre-les-Sapins, France</v>
      </c>
      <c r="L1704">
        <v>0</v>
      </c>
      <c r="M1704">
        <v>0</v>
      </c>
      <c r="N1704">
        <v>8</v>
      </c>
      <c r="O1704">
        <v>1</v>
      </c>
      <c r="P1704">
        <v>0</v>
      </c>
      <c r="Q1704" t="str">
        <v>false</v>
      </c>
      <c r="R1704" t="str">
        <v>Rhone Alpes</v>
      </c>
      <c r="S1704" t="b">
        <v>1</v>
      </c>
      <c r="T1704">
        <v>1701</v>
      </c>
    </row>
    <row r="1705" spans="3:20" x14ac:dyDescent="0.3">
      <c r="C1705" t="str">
        <v>06 77 02 21 16</v>
      </c>
      <c r="D1705" s="3">
        <v>1973</v>
      </c>
      <c r="E1705" t="str">
        <v>MyLumioo Genet</v>
      </c>
      <c r="F1705" s="6">
        <v>44722.497523148151</v>
      </c>
      <c r="G1705">
        <v>2022</v>
      </c>
      <c r="H1705" t="str">
        <v>Jean-Pierre</v>
      </c>
      <c r="I1705" t="str">
        <v>GENET</v>
      </c>
      <c r="J1705" t="str">
        <v>jp.genet39@gmail.com</v>
      </c>
      <c r="K1705" t="str">
        <v>87 Rue Général Malet, 39100 Dole, France</v>
      </c>
      <c r="L1705">
        <v>0</v>
      </c>
      <c r="M1705">
        <v>0</v>
      </c>
      <c r="N1705">
        <v>8</v>
      </c>
      <c r="O1705">
        <v>1</v>
      </c>
      <c r="P1705">
        <v>0</v>
      </c>
      <c r="Q1705" t="str">
        <v>false</v>
      </c>
      <c r="R1705" t="str">
        <v>Rhone Alpes</v>
      </c>
      <c r="S1705" t="b">
        <v>1</v>
      </c>
      <c r="T1705">
        <v>1702</v>
      </c>
    </row>
    <row r="1706" spans="3:20" x14ac:dyDescent="0.3">
      <c r="C1706" t="str">
        <v>06 72 28 09 52</v>
      </c>
      <c r="D1706" s="3">
        <v>1974</v>
      </c>
      <c r="E1706" t="str">
        <v>MyLumioo Sylvie Colin</v>
      </c>
      <c r="F1706" s="6">
        <v>44722.498854166668</v>
      </c>
      <c r="G1706">
        <v>2022</v>
      </c>
      <c r="H1706" t="str">
        <v>Sylvie</v>
      </c>
      <c r="I1706" t="str">
        <v>COLIN</v>
      </c>
      <c r="J1706" t="str">
        <v>sylvie.colin28@gmail.com</v>
      </c>
      <c r="K1706" t="str">
        <v>623 Les Buissons, 88220 Uriménil, France</v>
      </c>
      <c r="L1706">
        <v>0</v>
      </c>
      <c r="M1706">
        <v>0</v>
      </c>
      <c r="N1706">
        <v>8</v>
      </c>
      <c r="O1706">
        <v>1</v>
      </c>
      <c r="P1706">
        <v>0</v>
      </c>
      <c r="Q1706" t="str">
        <v>false</v>
      </c>
      <c r="R1706" t="str">
        <v>Rhone Alpes</v>
      </c>
      <c r="S1706" t="b">
        <v>1</v>
      </c>
      <c r="T1706">
        <v>1703</v>
      </c>
    </row>
    <row r="1707" spans="3:20" x14ac:dyDescent="0.3">
      <c r="C1707" t="str">
        <v>06 61 50 43 86</v>
      </c>
      <c r="D1707" s="3">
        <v>1975</v>
      </c>
      <c r="E1707" t="str">
        <v>MyLumioo JL Demoulin</v>
      </c>
      <c r="F1707" s="6">
        <v>44722.499699074076</v>
      </c>
      <c r="G1707">
        <v>2022</v>
      </c>
      <c r="H1707" t="str">
        <v>Jean-Luc</v>
      </c>
      <c r="I1707" t="str">
        <v>DEMOULIN</v>
      </c>
      <c r="J1707" t="str">
        <v>pdv04404@mousquetaires.com</v>
      </c>
      <c r="K1707" t="str">
        <v>67 Chem. de l'Étang Girard, 38270 Revel-Tourdan, France</v>
      </c>
      <c r="L1707">
        <v>0</v>
      </c>
      <c r="M1707">
        <v>0</v>
      </c>
      <c r="N1707">
        <v>8</v>
      </c>
      <c r="O1707">
        <v>1</v>
      </c>
      <c r="P1707">
        <v>0</v>
      </c>
      <c r="Q1707" t="str">
        <v>false</v>
      </c>
      <c r="R1707" t="str">
        <v>Rhone Alpes</v>
      </c>
      <c r="S1707" t="b">
        <v>1</v>
      </c>
      <c r="T1707">
        <v>1704</v>
      </c>
    </row>
    <row r="1708" spans="3:20" x14ac:dyDescent="0.3">
      <c r="C1708" t="str">
        <v>06 10 33 64 33</v>
      </c>
      <c r="D1708" s="3">
        <v>1976</v>
      </c>
      <c r="E1708" t="str">
        <v>MyLumioo ADAM Hervé</v>
      </c>
      <c r="F1708" s="6">
        <v>44722.500532407408</v>
      </c>
      <c r="G1708">
        <v>2022</v>
      </c>
      <c r="H1708" t="str">
        <v>Hervé</v>
      </c>
      <c r="I1708" t="str">
        <v>ADAM</v>
      </c>
      <c r="J1708" t="str">
        <v>adamherve@gmail.com</v>
      </c>
      <c r="K1708" t="str">
        <v>23 Rue des Acacias, 25220 Thise, France</v>
      </c>
      <c r="L1708">
        <v>0</v>
      </c>
      <c r="M1708">
        <v>0</v>
      </c>
      <c r="N1708">
        <v>8</v>
      </c>
      <c r="O1708">
        <v>1</v>
      </c>
      <c r="P1708">
        <v>0</v>
      </c>
      <c r="Q1708" t="str">
        <v>false</v>
      </c>
      <c r="R1708" t="str">
        <v>Rhone Alpes</v>
      </c>
      <c r="S1708" t="b">
        <v>1</v>
      </c>
      <c r="T1708">
        <v>1705</v>
      </c>
    </row>
    <row r="1709" spans="3:20" x14ac:dyDescent="0.3">
      <c r="C1709">
        <v>749259166</v>
      </c>
      <c r="D1709" s="3">
        <v>1977</v>
      </c>
      <c r="E1709" t="str">
        <v>MyLumioo Franck Meunier</v>
      </c>
      <c r="F1709" s="6">
        <v>44722.501319444447</v>
      </c>
      <c r="G1709">
        <v>2022</v>
      </c>
      <c r="H1709" t="str">
        <v>Franck</v>
      </c>
      <c r="I1709" t="str">
        <v>MEUNIER</v>
      </c>
      <c r="J1709" t="str">
        <v>franck.meunier17@gmail.com</v>
      </c>
      <c r="K1709" t="str">
        <v>46 Rue du Moulin Madame, 71640 Dracy-le-Fort, France</v>
      </c>
      <c r="L1709">
        <v>0</v>
      </c>
      <c r="M1709">
        <v>0</v>
      </c>
      <c r="N1709">
        <v>8</v>
      </c>
      <c r="O1709">
        <v>1</v>
      </c>
      <c r="P1709">
        <v>0</v>
      </c>
      <c r="Q1709" t="str">
        <v>false</v>
      </c>
      <c r="R1709" t="str">
        <v>Rhone Alpes</v>
      </c>
      <c r="S1709" t="b">
        <v>1</v>
      </c>
      <c r="T1709">
        <v>1706</v>
      </c>
    </row>
    <row r="1710" spans="3:20" x14ac:dyDescent="0.3">
      <c r="C1710" t="str">
        <v>06 64 18 14 55</v>
      </c>
      <c r="D1710" s="3">
        <v>1978</v>
      </c>
      <c r="E1710" t="str">
        <v>MyLumioo Dudal</v>
      </c>
      <c r="F1710" s="6">
        <v>44722.50209490741</v>
      </c>
      <c r="G1710">
        <v>2022</v>
      </c>
      <c r="H1710" t="str">
        <v>Jean-Marc</v>
      </c>
      <c r="I1710" t="str">
        <v>DUDAL</v>
      </c>
      <c r="J1710" t="str">
        <v>jmdudal@gmail.com</v>
      </c>
      <c r="K1710" t="str">
        <v>611 Chem. du Mont Gros, 06610 La Gaude, France</v>
      </c>
      <c r="L1710">
        <v>0</v>
      </c>
      <c r="M1710">
        <v>0</v>
      </c>
      <c r="N1710">
        <v>8</v>
      </c>
      <c r="O1710">
        <v>2</v>
      </c>
      <c r="P1710">
        <v>0</v>
      </c>
      <c r="Q1710" t="str">
        <v>false</v>
      </c>
      <c r="R1710" t="str">
        <v>Rhone Alpes</v>
      </c>
      <c r="S1710" t="b">
        <v>1</v>
      </c>
      <c r="T1710">
        <v>1707</v>
      </c>
    </row>
    <row r="1711" spans="3:20" x14ac:dyDescent="0.3">
      <c r="C1711" t="str">
        <v>06 75 31 88 55</v>
      </c>
      <c r="D1711" s="3">
        <v>1979</v>
      </c>
      <c r="E1711" t="str">
        <v>MyLumioo BEHRENS VIEUDRIN</v>
      </c>
      <c r="F1711" s="6">
        <v>44722.502858796295</v>
      </c>
      <c r="G1711">
        <v>2022</v>
      </c>
      <c r="H1711" t="str">
        <v>Jessica</v>
      </c>
      <c r="I1711" t="str">
        <v>BEHRENS VIEUDRIN</v>
      </c>
      <c r="J1711" t="str">
        <v>jessica.behrens@orange.fr</v>
      </c>
      <c r="K1711" t="str">
        <v>54 Chem. de Montleyssard, 01660 Mézériat, France</v>
      </c>
      <c r="L1711">
        <v>0</v>
      </c>
      <c r="M1711">
        <v>0</v>
      </c>
      <c r="N1711">
        <v>8</v>
      </c>
      <c r="O1711">
        <v>1</v>
      </c>
      <c r="P1711">
        <v>0</v>
      </c>
      <c r="Q1711" t="str">
        <v>false</v>
      </c>
      <c r="R1711" t="str">
        <v>Rhone Alpes</v>
      </c>
      <c r="S1711" t="b">
        <v>1</v>
      </c>
      <c r="T1711">
        <v>1708</v>
      </c>
    </row>
    <row r="1712" spans="3:20" x14ac:dyDescent="0.3">
      <c r="C1712" t="str">
        <v>06 78 67 51 52</v>
      </c>
      <c r="D1712" s="3">
        <v>1980</v>
      </c>
      <c r="E1712" t="str">
        <v>MyLumioo Piguet</v>
      </c>
      <c r="F1712" s="6">
        <v>44722.503819444442</v>
      </c>
      <c r="G1712">
        <v>2022</v>
      </c>
      <c r="H1712" t="str">
        <v>Cyril</v>
      </c>
      <c r="I1712" t="str">
        <v>PIGUET</v>
      </c>
      <c r="J1712" t="str">
        <v>cyrilpiguet@hotmail.fr</v>
      </c>
      <c r="K1712" t="str">
        <v>01370 Bény, France</v>
      </c>
      <c r="L1712">
        <v>0</v>
      </c>
      <c r="M1712">
        <v>0</v>
      </c>
      <c r="N1712">
        <v>8</v>
      </c>
      <c r="O1712">
        <v>1</v>
      </c>
      <c r="P1712">
        <v>0</v>
      </c>
      <c r="Q1712" t="str">
        <v>false</v>
      </c>
      <c r="R1712" t="str">
        <v>Rhone Alpes</v>
      </c>
      <c r="S1712" t="b">
        <v>1</v>
      </c>
      <c r="T1712">
        <v>1709</v>
      </c>
    </row>
    <row r="1713" spans="3:20" x14ac:dyDescent="0.3">
      <c r="C1713" t="str">
        <v>06 48 59 60 19</v>
      </c>
      <c r="D1713" s="3">
        <v>1981</v>
      </c>
      <c r="E1713" t="str">
        <v>MyLumioo Salomon</v>
      </c>
      <c r="F1713" s="6">
        <v>44722.505011574074</v>
      </c>
      <c r="G1713">
        <v>2022</v>
      </c>
      <c r="H1713" t="str">
        <v>Laurent</v>
      </c>
      <c r="I1713" t="str">
        <v>SALOMON</v>
      </c>
      <c r="J1713" t="str">
        <v>salomonl@ymail.com</v>
      </c>
      <c r="K1713" t="str">
        <v>1 Rte de Senonges, 88260 Dombasle-Devant-Darney, France</v>
      </c>
      <c r="L1713">
        <v>0</v>
      </c>
      <c r="M1713">
        <v>0</v>
      </c>
      <c r="N1713">
        <v>8</v>
      </c>
      <c r="O1713">
        <v>2</v>
      </c>
      <c r="P1713">
        <v>0</v>
      </c>
      <c r="Q1713" t="str">
        <v>false</v>
      </c>
      <c r="R1713" t="str">
        <v>Rhone Alpes</v>
      </c>
      <c r="S1713" t="b">
        <v>1</v>
      </c>
      <c r="T1713">
        <v>1710</v>
      </c>
    </row>
    <row r="1714" spans="3:20" x14ac:dyDescent="0.3">
      <c r="C1714" t="str">
        <v>07 70 61 65 48</v>
      </c>
      <c r="D1714" s="3">
        <v>1983</v>
      </c>
      <c r="E1714" t="str">
        <v>Mylumioo COUE</v>
      </c>
      <c r="F1714" s="6">
        <v>44725.696238425924</v>
      </c>
      <c r="G1714">
        <v>2022</v>
      </c>
      <c r="H1714" t="str">
        <v>Gregory</v>
      </c>
      <c r="I1714" t="str">
        <v>COUE</v>
      </c>
      <c r="J1714" t="str">
        <v>gregory-coue@hotmail.fr</v>
      </c>
      <c r="K1714" t="str">
        <v>Jallais, 49510 Beaupréau-en-Mauges, France</v>
      </c>
      <c r="L1714">
        <v>0</v>
      </c>
      <c r="M1714">
        <v>0</v>
      </c>
      <c r="N1714">
        <v>8</v>
      </c>
      <c r="O1714">
        <v>1</v>
      </c>
      <c r="P1714">
        <v>0</v>
      </c>
      <c r="Q1714" t="str">
        <v>false</v>
      </c>
      <c r="R1714" t="str">
        <v>Pays de la Loire</v>
      </c>
      <c r="S1714" t="b">
        <v>1</v>
      </c>
      <c r="T1714">
        <v>1711</v>
      </c>
    </row>
    <row r="1715" spans="3:20" x14ac:dyDescent="0.3">
      <c r="C1715" t="str">
        <v>06 81 71 32 26</v>
      </c>
      <c r="D1715" s="3">
        <v>1984</v>
      </c>
      <c r="E1715" t="str">
        <v>EARL CHEVALIER</v>
      </c>
      <c r="F1715" s="6">
        <v>44725.821400462963</v>
      </c>
      <c r="G1715">
        <v>2022</v>
      </c>
      <c r="H1715" t="str">
        <v>Michel</v>
      </c>
      <c r="I1715" t="str">
        <v>CHEVALIER</v>
      </c>
      <c r="J1715" t="str">
        <v>mc56140@live.fr</v>
      </c>
      <c r="K1715" t="str">
        <v>Trévégat, 56140 Caro, France</v>
      </c>
      <c r="L1715">
        <v>0</v>
      </c>
      <c r="M1715">
        <v>0</v>
      </c>
      <c r="N1715">
        <v>117</v>
      </c>
      <c r="O1715">
        <v>2</v>
      </c>
      <c r="P1715">
        <v>0</v>
      </c>
      <c r="Q1715" t="str">
        <v>true</v>
      </c>
      <c r="R1715" t="str">
        <v>Bretagne</v>
      </c>
      <c r="S1715" t="b">
        <v>1</v>
      </c>
      <c r="T1715">
        <v>1712</v>
      </c>
    </row>
    <row r="1716" spans="3:20" x14ac:dyDescent="0.3">
      <c r="C1716" t="str">
        <v>06 08 76 09 60</v>
      </c>
      <c r="D1716" s="3">
        <v>1985</v>
      </c>
      <c r="E1716" t="str">
        <v>Mylumioo Duval Michel</v>
      </c>
      <c r="F1716" s="6">
        <v>44726.750937500001</v>
      </c>
      <c r="G1716">
        <v>2022</v>
      </c>
      <c r="H1716" t="str">
        <v>Michel</v>
      </c>
      <c r="I1716" t="str">
        <v>Duval</v>
      </c>
      <c r="J1716" t="str">
        <v>mn.duval2@orange.fr</v>
      </c>
      <c r="K1716" t="str">
        <v>Montaboulet, 81470 Maurens-Scopont, France</v>
      </c>
      <c r="L1716">
        <v>0</v>
      </c>
      <c r="M1716">
        <v>0</v>
      </c>
      <c r="N1716">
        <v>8</v>
      </c>
      <c r="O1716">
        <v>2</v>
      </c>
      <c r="P1716">
        <v>0</v>
      </c>
      <c r="Q1716" t="str">
        <v>false</v>
      </c>
      <c r="R1716" t="str">
        <v>Occitanie</v>
      </c>
      <c r="S1716" t="b">
        <v>1</v>
      </c>
      <c r="T1716">
        <v>1713</v>
      </c>
    </row>
    <row r="1717" spans="3:20" x14ac:dyDescent="0.3">
      <c r="C1717" t="str">
        <v>06 74 53 59 82</v>
      </c>
      <c r="D1717" s="3">
        <v>1986</v>
      </c>
      <c r="E1717" t="str">
        <v>Mylumioo Patrick Debauchez</v>
      </c>
      <c r="F1717" s="6">
        <v>44726.753020833334</v>
      </c>
      <c r="G1717">
        <v>2022</v>
      </c>
      <c r="H1717" t="str">
        <v>Patrick</v>
      </c>
      <c r="I1717" t="str">
        <v>Debauchez</v>
      </c>
      <c r="J1717" t="str">
        <v>debauchez.muriel@orange.fr</v>
      </c>
      <c r="K1717" t="str">
        <v>Rte des Moulins, 24250 Daglan, France</v>
      </c>
      <c r="L1717">
        <v>0</v>
      </c>
      <c r="M1717">
        <v>0</v>
      </c>
      <c r="N1717">
        <v>8</v>
      </c>
      <c r="O1717">
        <v>1</v>
      </c>
      <c r="P1717">
        <v>0</v>
      </c>
      <c r="Q1717" t="str">
        <v>false</v>
      </c>
      <c r="R1717" t="str">
        <v>Occitanie</v>
      </c>
      <c r="S1717" t="b">
        <v>1</v>
      </c>
      <c r="T1717">
        <v>1714</v>
      </c>
    </row>
    <row r="1718" spans="3:20" x14ac:dyDescent="0.3">
      <c r="C1718" t="str">
        <v>06 19 29 26 94</v>
      </c>
      <c r="D1718" s="3">
        <v>1987</v>
      </c>
      <c r="E1718" t="str">
        <v>GAEC Calmejane Puech</v>
      </c>
      <c r="F1718" s="6">
        <v>44726.754444444443</v>
      </c>
      <c r="G1718">
        <v>2022</v>
      </c>
      <c r="H1718" t="str">
        <v>Hervé</v>
      </c>
      <c r="I1718" t="str">
        <v>Puech</v>
      </c>
      <c r="J1718" t="str">
        <v>gaec.ventoux@wanadoo.fr</v>
      </c>
      <c r="K1718" t="str">
        <v>Les Ventoux, 15220 Vitrac, France</v>
      </c>
      <c r="L1718">
        <v>0</v>
      </c>
      <c r="M1718">
        <v>0</v>
      </c>
      <c r="N1718">
        <v>117</v>
      </c>
      <c r="O1718">
        <v>1</v>
      </c>
      <c r="P1718">
        <v>22140</v>
      </c>
      <c r="Q1718" t="str">
        <v>false</v>
      </c>
      <c r="R1718" t="str">
        <v>Occitanie</v>
      </c>
      <c r="S1718" t="b">
        <v>1</v>
      </c>
      <c r="T1718">
        <v>1715</v>
      </c>
    </row>
    <row r="1719" spans="3:20" x14ac:dyDescent="0.3">
      <c r="C1719" t="str">
        <v>06 83 14 88 74</v>
      </c>
      <c r="D1719" s="3">
        <v>1988</v>
      </c>
      <c r="E1719" t="str">
        <v>Coop Cuma de Saint-Quentin 24</v>
      </c>
      <c r="F1719" s="6">
        <v>44726.765925925924</v>
      </c>
      <c r="G1719">
        <v>2022</v>
      </c>
      <c r="H1719" t="str">
        <v>Benoit</v>
      </c>
      <c r="I1719" t="str">
        <v>Ramière</v>
      </c>
      <c r="J1719" t="str">
        <v>b.ramiere@laposte.net</v>
      </c>
      <c r="K1719" t="str">
        <v>24200 Marcillac-Saint-Quentin, France</v>
      </c>
      <c r="L1719">
        <v>0</v>
      </c>
      <c r="M1719">
        <v>0</v>
      </c>
      <c r="N1719">
        <v>117</v>
      </c>
      <c r="O1719">
        <v>1</v>
      </c>
      <c r="P1719">
        <v>0</v>
      </c>
      <c r="Q1719" t="str">
        <v>false</v>
      </c>
      <c r="R1719" t="str">
        <v>Occitanie</v>
      </c>
      <c r="S1719" t="b">
        <v>1</v>
      </c>
      <c r="T1719">
        <v>1716</v>
      </c>
    </row>
    <row r="1720" spans="3:20" x14ac:dyDescent="0.3">
      <c r="C1720" t="str">
        <v>06 24 59 08 19</v>
      </c>
      <c r="D1720" s="3">
        <v>1989</v>
      </c>
      <c r="E1720" t="str">
        <v>SARL Foustel</v>
      </c>
      <c r="F1720" s="6">
        <v>44726.814305555556</v>
      </c>
      <c r="G1720">
        <v>2022</v>
      </c>
      <c r="H1720" t="str">
        <v>Gilles</v>
      </c>
      <c r="I1720" t="str">
        <v>FOUSTEL</v>
      </c>
      <c r="J1720" t="str">
        <v>gilles.foustel@orange.fr</v>
      </c>
      <c r="K1720" t="str">
        <v>le haut pin, 22100 Calorguen, France</v>
      </c>
      <c r="L1720">
        <v>0</v>
      </c>
      <c r="M1720">
        <v>0</v>
      </c>
      <c r="N1720">
        <v>117</v>
      </c>
      <c r="O1720">
        <v>1</v>
      </c>
      <c r="P1720">
        <v>22140</v>
      </c>
      <c r="Q1720" t="str">
        <v>true</v>
      </c>
      <c r="R1720" t="str">
        <v>Bretagne</v>
      </c>
      <c r="S1720" t="b">
        <v>1</v>
      </c>
      <c r="T1720">
        <v>1717</v>
      </c>
    </row>
    <row r="1721" spans="3:20" x14ac:dyDescent="0.3">
      <c r="C1721" t="str">
        <v>06 74 48 51 72</v>
      </c>
      <c r="D1721" s="3">
        <v>1990</v>
      </c>
      <c r="E1721" t="str">
        <v>Gaec de la triconniere</v>
      </c>
      <c r="F1721" s="6">
        <v>44727.041828703703</v>
      </c>
      <c r="G1721">
        <v>2022</v>
      </c>
      <c r="H1721" t="str">
        <v>Dominique</v>
      </c>
      <c r="I1721" t="str">
        <v>GUERIN</v>
      </c>
      <c r="J1721" t="str">
        <v>gaec.triconniere@gmail.com</v>
      </c>
      <c r="K1721" t="str">
        <v>La Triconnière, 53100 Châtillon-sur-Colmont, France</v>
      </c>
      <c r="L1721">
        <v>0</v>
      </c>
      <c r="M1721">
        <v>0</v>
      </c>
      <c r="N1721">
        <v>117</v>
      </c>
      <c r="O1721">
        <v>1</v>
      </c>
      <c r="P1721">
        <v>17500</v>
      </c>
      <c r="Q1721" t="str">
        <v>true</v>
      </c>
      <c r="R1721" t="str">
        <v>Porte de Bretagne</v>
      </c>
      <c r="S1721" t="b">
        <v>1</v>
      </c>
      <c r="T1721">
        <v>1718</v>
      </c>
    </row>
    <row r="1722" spans="3:20" x14ac:dyDescent="0.3">
      <c r="C1722" t="str">
        <v>06 03 61 55 04</v>
      </c>
      <c r="D1722" s="3">
        <v>1991</v>
      </c>
      <c r="E1722" t="str">
        <v>Gaec de la Pierre Cochée</v>
      </c>
      <c r="F1722" s="6">
        <v>44727.04310185185</v>
      </c>
      <c r="G1722">
        <v>2022</v>
      </c>
      <c r="H1722" t="str">
        <v>Mickael</v>
      </c>
      <c r="I1722" t="str">
        <v>Bouilly</v>
      </c>
      <c r="J1722" t="str">
        <v>lapierre.cochee@orange.fr</v>
      </c>
      <c r="K1722" t="str">
        <v>La Violerie, 41270 Droué, France</v>
      </c>
      <c r="L1722">
        <v>0</v>
      </c>
      <c r="M1722">
        <v>0</v>
      </c>
      <c r="N1722">
        <v>117</v>
      </c>
      <c r="O1722">
        <v>1</v>
      </c>
      <c r="P1722">
        <v>0</v>
      </c>
      <c r="Q1722" t="str">
        <v>true</v>
      </c>
      <c r="R1722" t="str">
        <v>Porte de Bretagne</v>
      </c>
      <c r="S1722" t="b">
        <v>1</v>
      </c>
      <c r="T1722">
        <v>1719</v>
      </c>
    </row>
    <row r="1723" spans="3:20" x14ac:dyDescent="0.3">
      <c r="C1723" t="str">
        <v>06 70 78 09 60</v>
      </c>
      <c r="D1723" s="3">
        <v>1992</v>
      </c>
      <c r="E1723" t="str">
        <v>GAEC du Haut Thieubry</v>
      </c>
      <c r="F1723" s="6">
        <v>44727.663518518515</v>
      </c>
      <c r="G1723">
        <v>2022</v>
      </c>
      <c r="H1723" t="str">
        <v>Stéphane</v>
      </c>
      <c r="I1723" t="str">
        <v>Bezard</v>
      </c>
      <c r="J1723" t="str">
        <v>lucie.bezard@orange.fr</v>
      </c>
      <c r="K1723" t="str">
        <v>Le Haut Thieubry, 22830 Plouasne, France</v>
      </c>
      <c r="L1723">
        <v>0</v>
      </c>
      <c r="M1723">
        <v>0</v>
      </c>
      <c r="N1723">
        <v>117</v>
      </c>
      <c r="O1723">
        <v>1</v>
      </c>
      <c r="P1723">
        <v>0</v>
      </c>
      <c r="Q1723" t="str">
        <v>false</v>
      </c>
      <c r="R1723" t="str">
        <v>Bretagne</v>
      </c>
      <c r="S1723" t="b">
        <v>1</v>
      </c>
      <c r="T1723">
        <v>1720</v>
      </c>
    </row>
    <row r="1724" spans="3:20" x14ac:dyDescent="0.3">
      <c r="C1724" t="str">
        <v>06 80 23 60 04</v>
      </c>
      <c r="D1724" s="3">
        <v>1993</v>
      </c>
      <c r="E1724" t="str">
        <v>MyLumioo Pinault</v>
      </c>
      <c r="F1724" s="6">
        <v>44727.710659722223</v>
      </c>
      <c r="G1724">
        <v>2022</v>
      </c>
      <c r="H1724" t="str">
        <v>M et Mme</v>
      </c>
      <c r="I1724" t="str">
        <v>PINAULT</v>
      </c>
      <c r="J1724" t="str">
        <v>serge.pinault@orange.fr</v>
      </c>
      <c r="K1724" t="str">
        <v>L'Ormeau, 36700 Châtillon-sur-Indre, France</v>
      </c>
      <c r="L1724">
        <v>0</v>
      </c>
      <c r="M1724">
        <v>0</v>
      </c>
      <c r="N1724">
        <v>8</v>
      </c>
      <c r="O1724">
        <v>1</v>
      </c>
      <c r="P1724">
        <v>0</v>
      </c>
      <c r="Q1724" t="str">
        <v>false</v>
      </c>
      <c r="R1724" t="str">
        <v>Pays de la Loire</v>
      </c>
      <c r="S1724" t="b">
        <v>1</v>
      </c>
      <c r="T1724">
        <v>1721</v>
      </c>
    </row>
    <row r="1725" spans="3:20" x14ac:dyDescent="0.3">
      <c r="C1725" t="str">
        <v>07 89 33 14 20</v>
      </c>
      <c r="D1725" s="3">
        <v>1994</v>
      </c>
      <c r="E1725" t="str">
        <v>MyLumioo Jérôme Flageul</v>
      </c>
      <c r="F1725" s="6">
        <v>44727.72011574074</v>
      </c>
      <c r="G1725">
        <v>2022</v>
      </c>
      <c r="H1725" t="str">
        <v>Jérôme</v>
      </c>
      <c r="I1725" t="str">
        <v>FLAGEUL</v>
      </c>
      <c r="J1725" t="str">
        <v>broceliande.forage@orange.fr</v>
      </c>
      <c r="K1725" t="str">
        <v>10 Rue du Domaine, 56200 La Gacilly, France</v>
      </c>
      <c r="L1725">
        <v>0</v>
      </c>
      <c r="M1725">
        <v>0</v>
      </c>
      <c r="N1725">
        <v>8</v>
      </c>
      <c r="O1725">
        <v>1</v>
      </c>
      <c r="P1725">
        <v>0</v>
      </c>
      <c r="Q1725" t="str">
        <v>false</v>
      </c>
      <c r="R1725" t="str">
        <v>Bretagne</v>
      </c>
      <c r="S1725" t="b">
        <v>1</v>
      </c>
      <c r="T1725">
        <v>1722</v>
      </c>
    </row>
    <row r="1726" spans="3:20" x14ac:dyDescent="0.3">
      <c r="C1726" t="str">
        <v>06 37 20 38 28</v>
      </c>
      <c r="D1726" s="3">
        <v>1995</v>
      </c>
      <c r="E1726" t="str">
        <v>Earl Larmenier</v>
      </c>
      <c r="F1726" s="6">
        <v>44727.775706018518</v>
      </c>
      <c r="G1726">
        <v>2022</v>
      </c>
      <c r="H1726" t="str">
        <v>Pascal</v>
      </c>
      <c r="I1726" t="str">
        <v>Larmenier</v>
      </c>
      <c r="J1726" t="str">
        <v>michel.larmenier@wanadoo.fr</v>
      </c>
      <c r="K1726" t="str">
        <v>La Grande Barre, 35490 Sens-de-Bretagne, France</v>
      </c>
      <c r="L1726">
        <v>0</v>
      </c>
      <c r="M1726">
        <v>0</v>
      </c>
      <c r="N1726">
        <v>117</v>
      </c>
      <c r="O1726">
        <v>1</v>
      </c>
      <c r="P1726">
        <v>22000</v>
      </c>
      <c r="Q1726" t="str">
        <v>true</v>
      </c>
      <c r="R1726" t="str">
        <v>Porte de Bretagne</v>
      </c>
      <c r="S1726" t="b">
        <v>1</v>
      </c>
      <c r="T1726">
        <v>1723</v>
      </c>
    </row>
    <row r="1727" spans="3:20" x14ac:dyDescent="0.3">
      <c r="C1727" t="str">
        <v>06 25 52 35 46</v>
      </c>
      <c r="D1727" s="3">
        <v>1996</v>
      </c>
      <c r="E1727" t="str">
        <v>GAEC des 4 chemins</v>
      </c>
      <c r="F1727" s="6">
        <v>44728.687071759261</v>
      </c>
      <c r="G1727">
        <v>2022</v>
      </c>
      <c r="H1727" t="str">
        <v>Olivier</v>
      </c>
      <c r="I1727" t="str">
        <v>Derenne</v>
      </c>
      <c r="J1727" t="str">
        <v>gaec4chemins@orange.fr</v>
      </c>
      <c r="K1727" t="str">
        <v>Rouesson, 53100 Contest, France</v>
      </c>
      <c r="L1727">
        <v>0</v>
      </c>
      <c r="M1727">
        <v>0</v>
      </c>
      <c r="N1727">
        <v>75</v>
      </c>
      <c r="O1727">
        <v>1</v>
      </c>
      <c r="P1727">
        <v>0</v>
      </c>
      <c r="Q1727" t="str">
        <v>true</v>
      </c>
      <c r="R1727" t="str">
        <v>Porte de Bretagne</v>
      </c>
      <c r="S1727" t="b">
        <v>1</v>
      </c>
      <c r="T1727">
        <v>1724</v>
      </c>
    </row>
    <row r="1728" spans="3:20" x14ac:dyDescent="0.3">
      <c r="C1728" t="str">
        <v>06 73 70 03 48</v>
      </c>
      <c r="D1728" s="3">
        <v>1997</v>
      </c>
      <c r="E1728" t="str">
        <v>GAEC du Foumet</v>
      </c>
      <c r="F1728" s="6">
        <v>44728.837326388886</v>
      </c>
      <c r="G1728">
        <v>2022</v>
      </c>
      <c r="H1728" t="str">
        <v>Laurent</v>
      </c>
      <c r="I1728" t="str">
        <v>TROUILLE</v>
      </c>
      <c r="J1728" t="str">
        <v>trouille.laurent@orange.fr</v>
      </c>
      <c r="K1728" t="str">
        <v>37 Rue Grande, 55190 Méligny-le-Petit, France</v>
      </c>
      <c r="L1728">
        <v>0</v>
      </c>
      <c r="M1728">
        <v>0</v>
      </c>
      <c r="N1728">
        <v>75</v>
      </c>
      <c r="O1728">
        <v>1</v>
      </c>
      <c r="P1728">
        <v>14520</v>
      </c>
      <c r="Q1728" t="str">
        <v>true</v>
      </c>
      <c r="R1728" t="str">
        <v>Grand Est</v>
      </c>
      <c r="S1728" t="b">
        <v>1</v>
      </c>
      <c r="T1728">
        <v>1725</v>
      </c>
    </row>
    <row r="1729" spans="3:20" x14ac:dyDescent="0.3">
      <c r="C1729" t="str">
        <v>06 18 53 10 67</v>
      </c>
      <c r="D1729" s="3">
        <v>1998</v>
      </c>
      <c r="E1729" t="str">
        <v>Earl des Trois Clochers</v>
      </c>
      <c r="F1729" s="6">
        <v>44728.962777777779</v>
      </c>
      <c r="G1729">
        <v>2022</v>
      </c>
      <c r="H1729" t="str">
        <v>Nicolas</v>
      </c>
      <c r="I1729" t="str">
        <v>Vimont</v>
      </c>
      <c r="J1729" t="str">
        <v>nicolas.vimont73@gmail.com</v>
      </c>
      <c r="K1729" t="str">
        <v>La Thuaudière, 53120 Carelles, France</v>
      </c>
      <c r="L1729">
        <v>0</v>
      </c>
      <c r="M1729">
        <v>0</v>
      </c>
      <c r="N1729">
        <v>117</v>
      </c>
      <c r="O1729">
        <v>1</v>
      </c>
      <c r="P1729">
        <v>17500</v>
      </c>
      <c r="Q1729" t="str">
        <v>true</v>
      </c>
      <c r="R1729" t="str">
        <v>Porte de Bretagne</v>
      </c>
      <c r="S1729" t="b">
        <v>1</v>
      </c>
      <c r="T1729">
        <v>1726</v>
      </c>
    </row>
    <row r="1730" spans="3:20" x14ac:dyDescent="0.3">
      <c r="C1730" t="str">
        <v>06 25 05 55 64</v>
      </c>
      <c r="D1730" s="3">
        <v>1999</v>
      </c>
      <c r="E1730" t="str">
        <v>Gaec des Hauts Champs</v>
      </c>
      <c r="F1730" s="6">
        <v>44728.964386574073</v>
      </c>
      <c r="G1730">
        <v>2022</v>
      </c>
      <c r="H1730" t="str">
        <v>Pascal</v>
      </c>
      <c r="I1730" t="str">
        <v>Hubert</v>
      </c>
      <c r="J1730" t="str">
        <v>pv2m@live.fr</v>
      </c>
      <c r="K1730" t="str">
        <v>Guiban, 61410 Rives-d'Andaine, France</v>
      </c>
      <c r="L1730">
        <v>0</v>
      </c>
      <c r="M1730">
        <v>0</v>
      </c>
      <c r="N1730">
        <v>117</v>
      </c>
      <c r="O1730">
        <v>1</v>
      </c>
      <c r="P1730">
        <v>22000</v>
      </c>
      <c r="Q1730" t="str">
        <v>true</v>
      </c>
      <c r="R1730" t="str">
        <v>Porte de Bretagne</v>
      </c>
      <c r="S1730" t="b">
        <v>1</v>
      </c>
      <c r="T1730">
        <v>1727</v>
      </c>
    </row>
    <row r="1731" spans="3:20" x14ac:dyDescent="0.3">
      <c r="C1731" t="str">
        <v>06 87 62 14 64</v>
      </c>
      <c r="D1731" s="3">
        <v>2000</v>
      </c>
      <c r="E1731" t="str">
        <v>Lucie Prodhomme</v>
      </c>
      <c r="F1731" s="6">
        <v>44734.446423611109</v>
      </c>
      <c r="G1731">
        <v>2022</v>
      </c>
      <c r="H1731" t="str">
        <v>Lucie</v>
      </c>
      <c r="I1731" t="str">
        <v>Blarry</v>
      </c>
      <c r="J1731" t="str">
        <v>prodhomme.lucie@laposte.net</v>
      </c>
      <c r="K1731" t="str">
        <v>2 Grand Rue, 62860 Buissy, France</v>
      </c>
      <c r="L1731">
        <v>0</v>
      </c>
      <c r="M1731">
        <v>0</v>
      </c>
      <c r="N1731">
        <v>75</v>
      </c>
      <c r="O1731">
        <v>1</v>
      </c>
      <c r="P1731">
        <v>14520</v>
      </c>
      <c r="Q1731" t="str">
        <v>true</v>
      </c>
      <c r="R1731" t="str">
        <v>Hauts-de-France</v>
      </c>
      <c r="S1731" t="b">
        <v>1</v>
      </c>
      <c r="T1731">
        <v>1728</v>
      </c>
    </row>
    <row r="1732" spans="3:20" x14ac:dyDescent="0.3">
      <c r="C1732" t="str">
        <v>06 81 40 62 43</v>
      </c>
      <c r="D1732" s="3">
        <v>2001</v>
      </c>
      <c r="E1732" t="str">
        <v>GAEC du Grand Pin</v>
      </c>
      <c r="F1732" s="6">
        <v>44734.603541666664</v>
      </c>
      <c r="G1732">
        <v>2022</v>
      </c>
      <c r="H1732" t="str">
        <v>Stéphane et Eric</v>
      </c>
      <c r="I1732" t="str">
        <v>LE MONTAGNER</v>
      </c>
      <c r="J1732" t="str">
        <v>dugrandpin@gmail.com</v>
      </c>
      <c r="K1732" t="str">
        <v>Kermerien, 56520 Guidel, France</v>
      </c>
      <c r="L1732">
        <v>0</v>
      </c>
      <c r="M1732">
        <v>0</v>
      </c>
      <c r="N1732">
        <v>117</v>
      </c>
      <c r="O1732">
        <v>1</v>
      </c>
      <c r="P1732">
        <v>0</v>
      </c>
      <c r="Q1732" t="str">
        <v>true</v>
      </c>
      <c r="R1732" t="str">
        <v>Bretagne</v>
      </c>
      <c r="S1732" t="b">
        <v>1</v>
      </c>
      <c r="T1732">
        <v>1729</v>
      </c>
    </row>
    <row r="1733" spans="3:20" x14ac:dyDescent="0.3">
      <c r="C1733" t="str">
        <v>06 42 67 59 98</v>
      </c>
      <c r="D1733" s="3">
        <v>2002</v>
      </c>
      <c r="E1733" t="str">
        <v>Scea de la Longrais</v>
      </c>
      <c r="F1733" s="6">
        <v>44734.93167824074</v>
      </c>
      <c r="G1733">
        <v>2022</v>
      </c>
      <c r="H1733" t="str">
        <v>Thibault</v>
      </c>
      <c r="I1733" t="str">
        <v>PIERRE</v>
      </c>
      <c r="J1733" t="str">
        <v>Thibaultpierre61@gmail.com</v>
      </c>
      <c r="K1733" t="str">
        <v>La Longrais, 61220 Bellou-en-Houlme, France</v>
      </c>
      <c r="L1733">
        <v>0</v>
      </c>
      <c r="M1733">
        <v>0</v>
      </c>
      <c r="N1733">
        <v>117</v>
      </c>
      <c r="O1733">
        <v>1</v>
      </c>
      <c r="P1733">
        <v>22200</v>
      </c>
      <c r="Q1733" t="str">
        <v>true</v>
      </c>
      <c r="R1733" t="str">
        <v>Porte de Bretagne</v>
      </c>
      <c r="S1733" t="b">
        <v>1</v>
      </c>
      <c r="T1733">
        <v>1730</v>
      </c>
    </row>
    <row r="1734" spans="3:20" x14ac:dyDescent="0.3">
      <c r="C1734" t="str">
        <v>06 79 50 19 12</v>
      </c>
      <c r="D1734" s="3">
        <v>2003</v>
      </c>
      <c r="E1734" t="str">
        <v>GAEC de la Viette</v>
      </c>
      <c r="F1734" s="6">
        <v>44735.818865740737</v>
      </c>
      <c r="G1734">
        <v>2022</v>
      </c>
      <c r="H1734" t="str">
        <v>Nathalie</v>
      </c>
      <c r="I1734" t="str">
        <v>Clerot</v>
      </c>
      <c r="J1734" t="str">
        <v>nathemm@live.fr</v>
      </c>
      <c r="K1734" t="str">
        <v>55 Rue de la Mer, 50190 La Feuillie, France</v>
      </c>
      <c r="L1734">
        <v>0</v>
      </c>
      <c r="M1734">
        <v>0</v>
      </c>
      <c r="N1734">
        <v>117</v>
      </c>
      <c r="O1734">
        <v>1</v>
      </c>
      <c r="P1734">
        <v>0</v>
      </c>
      <c r="Q1734" t="str">
        <v>false</v>
      </c>
      <c r="R1734" t="str">
        <v>Porte de Bretagne</v>
      </c>
      <c r="S1734" t="b">
        <v>1</v>
      </c>
      <c r="T1734">
        <v>1731</v>
      </c>
    </row>
    <row r="1735" spans="3:20" x14ac:dyDescent="0.3">
      <c r="C1735" t="str">
        <v>06 81 15 47 82</v>
      </c>
      <c r="D1735" s="3">
        <v>2004</v>
      </c>
      <c r="E1735" t="str">
        <v>Earl de la Brebionnière</v>
      </c>
      <c r="F1735" s="6">
        <v>44735.93822916667</v>
      </c>
      <c r="G1735">
        <v>2022</v>
      </c>
      <c r="H1735" t="str">
        <v>Jérôme</v>
      </c>
      <c r="I1735" t="str">
        <v>BREUX</v>
      </c>
      <c r="J1735" t="str">
        <v>breux.coulon@orange.fr</v>
      </c>
      <c r="K1735" t="str">
        <v>La Brebionnière, 53240 Montflours, France</v>
      </c>
      <c r="L1735">
        <v>0</v>
      </c>
      <c r="M1735">
        <v>0</v>
      </c>
      <c r="N1735">
        <v>75</v>
      </c>
      <c r="O1735">
        <v>1</v>
      </c>
      <c r="P1735">
        <v>14350</v>
      </c>
      <c r="Q1735" t="str">
        <v>true</v>
      </c>
      <c r="R1735" t="str">
        <v>Porte de Bretagne</v>
      </c>
      <c r="S1735" t="b">
        <v>1</v>
      </c>
      <c r="T1735">
        <v>1732</v>
      </c>
    </row>
    <row r="1736" spans="3:20" x14ac:dyDescent="0.3">
      <c r="C1736" t="str">
        <v>06 07 37 09 42</v>
      </c>
      <c r="D1736" s="3">
        <v>2005</v>
      </c>
      <c r="E1736" t="str">
        <v>MyLumioo SCI les Métairies</v>
      </c>
      <c r="F1736" s="6">
        <v>44736.583738425928</v>
      </c>
      <c r="G1736">
        <v>2022</v>
      </c>
      <c r="H1736" t="str">
        <v>Patricia</v>
      </c>
      <c r="I1736" t="str">
        <v>Travers</v>
      </c>
      <c r="J1736" t="str">
        <v>patricia-anne.travers@orange.fr</v>
      </c>
      <c r="K1736" t="str">
        <v>2 Le Haut Landavran, 35450 Landavran, France</v>
      </c>
      <c r="L1736">
        <v>0</v>
      </c>
      <c r="M1736">
        <v>0</v>
      </c>
      <c r="N1736">
        <v>8</v>
      </c>
      <c r="O1736">
        <v>2</v>
      </c>
      <c r="P1736">
        <v>0</v>
      </c>
      <c r="Q1736" t="str">
        <v>false</v>
      </c>
      <c r="R1736" t="str">
        <v>Porte de Bretagne</v>
      </c>
      <c r="S1736" t="b">
        <v>1</v>
      </c>
      <c r="T1736">
        <v>1733</v>
      </c>
    </row>
    <row r="1737" spans="3:20" x14ac:dyDescent="0.3">
      <c r="C1737" t="str">
        <v>02 96 74 00 22</v>
      </c>
      <c r="D1737" s="3">
        <v>2006</v>
      </c>
      <c r="E1737" t="str">
        <v>My Lumioo Bruand Annie</v>
      </c>
      <c r="F1737" s="6">
        <v>44736.600393518522</v>
      </c>
      <c r="G1737">
        <v>0</v>
      </c>
      <c r="H1737" t="str">
        <v>Annie</v>
      </c>
      <c r="I1737" t="str">
        <v>BRUAND</v>
      </c>
      <c r="J1737" t="str">
        <v>bruand.annie@hotmail.fr</v>
      </c>
      <c r="K1737" t="str">
        <v>22800 Le Fœil, France</v>
      </c>
      <c r="L1737">
        <v>0</v>
      </c>
      <c r="M1737">
        <v>0</v>
      </c>
      <c r="N1737">
        <v>8</v>
      </c>
      <c r="O1737">
        <v>1</v>
      </c>
      <c r="P1737">
        <v>0</v>
      </c>
      <c r="Q1737" t="str">
        <v>false</v>
      </c>
      <c r="R1737" t="str">
        <v>Bretagne</v>
      </c>
      <c r="S1737" t="b">
        <v>1</v>
      </c>
      <c r="T1737">
        <v>1734</v>
      </c>
    </row>
    <row r="1738" spans="3:20" x14ac:dyDescent="0.3">
      <c r="C1738" t="str">
        <v>06 84 23 63 96</v>
      </c>
      <c r="D1738" s="3">
        <v>2007</v>
      </c>
      <c r="E1738" t="str">
        <v>My Lumioo Le Cor Annie</v>
      </c>
      <c r="F1738" s="6">
        <v>44736.603784722225</v>
      </c>
      <c r="G1738">
        <v>2022</v>
      </c>
      <c r="H1738" t="str">
        <v>Annie</v>
      </c>
      <c r="I1738" t="str">
        <v>LE COR</v>
      </c>
      <c r="J1738" t="str">
        <v>lecorannie@gmail.com</v>
      </c>
      <c r="K1738" t="str">
        <v>9 Kernilien, 22200 Plouisy, France</v>
      </c>
      <c r="L1738">
        <v>0</v>
      </c>
      <c r="M1738">
        <v>0</v>
      </c>
      <c r="N1738">
        <v>8</v>
      </c>
      <c r="O1738">
        <v>1</v>
      </c>
      <c r="P1738">
        <v>0</v>
      </c>
      <c r="Q1738" t="str">
        <v>false</v>
      </c>
      <c r="R1738" t="str">
        <v>Bretagne</v>
      </c>
      <c r="S1738" t="b">
        <v>1</v>
      </c>
      <c r="T1738">
        <v>1735</v>
      </c>
    </row>
    <row r="1739" spans="3:20" x14ac:dyDescent="0.3">
      <c r="C1739" t="str">
        <v>07 68 92 30 18</v>
      </c>
      <c r="D1739" s="3">
        <v>2008</v>
      </c>
      <c r="E1739" t="str">
        <v>MyLumioo Kerleau Frédéric</v>
      </c>
      <c r="F1739" s="6">
        <v>44736.606979166667</v>
      </c>
      <c r="G1739">
        <v>2022</v>
      </c>
      <c r="H1739" t="str">
        <v>Frédéric</v>
      </c>
      <c r="I1739" t="str">
        <v>KERLEAU</v>
      </c>
      <c r="J1739" t="str">
        <v>frederic.kerleau@gmail.com</v>
      </c>
      <c r="K1739" t="str">
        <v>Kéraudy Bras, 29440 Saint-Derrien, France</v>
      </c>
      <c r="L1739">
        <v>0</v>
      </c>
      <c r="M1739">
        <v>0</v>
      </c>
      <c r="N1739">
        <v>8</v>
      </c>
      <c r="O1739">
        <v>1</v>
      </c>
      <c r="P1739">
        <v>0</v>
      </c>
      <c r="Q1739" t="str">
        <v>false</v>
      </c>
      <c r="R1739" t="str">
        <v>Bretagne</v>
      </c>
      <c r="S1739" t="b">
        <v>1</v>
      </c>
      <c r="T1739">
        <v>1736</v>
      </c>
    </row>
    <row r="1740" spans="3:20" x14ac:dyDescent="0.3">
      <c r="C1740" t="str">
        <v>06 08 71 11 98</v>
      </c>
      <c r="D1740" s="3">
        <v>2009</v>
      </c>
      <c r="E1740" t="str">
        <v>My Lumioo Benech Gisèle</v>
      </c>
      <c r="F1740" s="6">
        <v>44736.609699074077</v>
      </c>
      <c r="G1740">
        <v>2022</v>
      </c>
      <c r="H1740" t="str">
        <v>Gisèle</v>
      </c>
      <c r="I1740" t="str">
        <v>BENECH</v>
      </c>
      <c r="J1740" t="str">
        <v>gisele.benech828@orange.fr</v>
      </c>
      <c r="K1740" t="str">
        <v>22260 Saint-Clet, France</v>
      </c>
      <c r="L1740">
        <v>0</v>
      </c>
      <c r="M1740">
        <v>0</v>
      </c>
      <c r="N1740">
        <v>8</v>
      </c>
      <c r="O1740">
        <v>1</v>
      </c>
      <c r="P1740">
        <v>0</v>
      </c>
      <c r="Q1740" t="str">
        <v>false</v>
      </c>
      <c r="R1740" t="str">
        <v>Bretagne</v>
      </c>
      <c r="S1740" t="b">
        <v>1</v>
      </c>
      <c r="T1740">
        <v>1737</v>
      </c>
    </row>
    <row r="1741" spans="3:20" x14ac:dyDescent="0.3">
      <c r="C1741" t="str">
        <v>06 31 46 97 61</v>
      </c>
      <c r="D1741" s="3">
        <v>2010</v>
      </c>
      <c r="E1741" t="str">
        <v>My Lumioo Jérôme LAUNAY</v>
      </c>
      <c r="F1741" s="6">
        <v>44736.61445601852</v>
      </c>
      <c r="G1741">
        <v>2022</v>
      </c>
      <c r="H1741" t="str">
        <v>Jérôme</v>
      </c>
      <c r="I1741" t="str">
        <v>LAUNAY</v>
      </c>
      <c r="J1741" t="str">
        <v>melilariviere@orange.fr</v>
      </c>
      <c r="K1741" t="str">
        <v>22 Rue François Letellier, 22830 Plouasne, France</v>
      </c>
      <c r="L1741">
        <v>0</v>
      </c>
      <c r="M1741">
        <v>0</v>
      </c>
      <c r="N1741">
        <v>8</v>
      </c>
      <c r="O1741">
        <v>2</v>
      </c>
      <c r="P1741">
        <v>0</v>
      </c>
      <c r="Q1741" t="str">
        <v>false</v>
      </c>
      <c r="R1741" t="str">
        <v>Bretagne</v>
      </c>
      <c r="S1741" t="b">
        <v>1</v>
      </c>
      <c r="T1741">
        <v>1738</v>
      </c>
    </row>
    <row r="1742" spans="3:20" x14ac:dyDescent="0.3">
      <c r="C1742" t="str">
        <v>06 85 83 67 22</v>
      </c>
      <c r="D1742" s="3">
        <v>2011</v>
      </c>
      <c r="E1742" t="str">
        <v>My Lumioo Guillaume LEFORESTIER</v>
      </c>
      <c r="F1742" s="6">
        <v>44736.618078703701</v>
      </c>
      <c r="G1742">
        <v>2022</v>
      </c>
      <c r="H1742" t="str">
        <v>Guillaume</v>
      </c>
      <c r="I1742" t="str">
        <v>LEFORESTIER</v>
      </c>
      <c r="J1742" t="str">
        <v>guillaumelefr1@hotmail.fr</v>
      </c>
      <c r="K1742" t="str">
        <v>Laubaudais, 22830 Plouasne, France</v>
      </c>
      <c r="L1742">
        <v>0</v>
      </c>
      <c r="M1742">
        <v>0</v>
      </c>
      <c r="N1742">
        <v>8</v>
      </c>
      <c r="O1742">
        <v>2</v>
      </c>
      <c r="P1742">
        <v>0</v>
      </c>
      <c r="Q1742" t="str">
        <v>false</v>
      </c>
      <c r="R1742" t="str">
        <v>Bretagne</v>
      </c>
      <c r="S1742" t="b">
        <v>1</v>
      </c>
      <c r="T1742">
        <v>1739</v>
      </c>
    </row>
    <row r="1743" spans="3:20" x14ac:dyDescent="0.3">
      <c r="C1743" t="str">
        <v>06 80 16 16 00</v>
      </c>
      <c r="D1743" s="3">
        <v>2012</v>
      </c>
      <c r="E1743" t="str">
        <v>My Lumioo Lanoe Pascal</v>
      </c>
      <c r="F1743" s="6">
        <v>44736.624976851854</v>
      </c>
      <c r="G1743">
        <v>2022</v>
      </c>
      <c r="H1743" t="str">
        <v>Pascal</v>
      </c>
      <c r="I1743" t="str">
        <v>LANOE</v>
      </c>
      <c r="J1743" t="str">
        <v>pascal.lanoe@bbox.fr</v>
      </c>
      <c r="K1743" t="str">
        <v>22600 Loudéac, France</v>
      </c>
      <c r="L1743">
        <v>0</v>
      </c>
      <c r="M1743">
        <v>0</v>
      </c>
      <c r="N1743">
        <v>8</v>
      </c>
      <c r="O1743">
        <v>1</v>
      </c>
      <c r="P1743">
        <v>0</v>
      </c>
      <c r="Q1743" t="str">
        <v>false</v>
      </c>
      <c r="R1743" t="str">
        <v>Bretagne</v>
      </c>
      <c r="S1743" t="b">
        <v>1</v>
      </c>
      <c r="T1743">
        <v>1740</v>
      </c>
    </row>
    <row r="1744" spans="3:20" x14ac:dyDescent="0.3">
      <c r="C1744" t="str">
        <v>06 77 50 35 58</v>
      </c>
      <c r="D1744" s="3">
        <v>2013</v>
      </c>
      <c r="E1744" t="str">
        <v>EARL Bruand Nicolas</v>
      </c>
      <c r="F1744" s="6">
        <v>44736.640370370369</v>
      </c>
      <c r="G1744">
        <v>2022</v>
      </c>
      <c r="H1744" t="str">
        <v>Nicolas</v>
      </c>
      <c r="I1744" t="str">
        <v>BRUAND</v>
      </c>
      <c r="J1744" t="str">
        <v>earl.bruandnicolas@outlook.fr</v>
      </c>
      <c r="K1744" t="str">
        <v>Lingloret, 22800 Le Fœil, France</v>
      </c>
      <c r="L1744">
        <v>0</v>
      </c>
      <c r="M1744">
        <v>0</v>
      </c>
      <c r="N1744">
        <v>117</v>
      </c>
      <c r="O1744">
        <v>1</v>
      </c>
      <c r="P1744">
        <v>0</v>
      </c>
      <c r="Q1744" t="str">
        <v>true</v>
      </c>
      <c r="R1744" t="str">
        <v>Bretagne</v>
      </c>
      <c r="S1744" t="b">
        <v>1</v>
      </c>
      <c r="T1744">
        <v>1741</v>
      </c>
    </row>
    <row r="1745" spans="3:20" x14ac:dyDescent="0.3">
      <c r="C1745" t="str">
        <v>06 98 52 00 91</v>
      </c>
      <c r="D1745" s="3">
        <v>2014</v>
      </c>
      <c r="E1745" t="str">
        <v>MyLumioo Vigouroux Jean-Luc</v>
      </c>
      <c r="F1745" s="6">
        <v>44736.703518518516</v>
      </c>
      <c r="G1745">
        <v>2022</v>
      </c>
      <c r="H1745" t="str">
        <v>Jean Luc</v>
      </c>
      <c r="I1745" t="str">
        <v>VIGOUROUX</v>
      </c>
      <c r="J1745" t="str">
        <v>jean-luc-vigouroux@wanadoo.fr</v>
      </c>
      <c r="K1745" t="str">
        <v>4 Ty Blaise, 29190 Lennon, France</v>
      </c>
      <c r="L1745">
        <v>0</v>
      </c>
      <c r="M1745">
        <v>0</v>
      </c>
      <c r="N1745">
        <v>8</v>
      </c>
      <c r="O1745">
        <v>1</v>
      </c>
      <c r="P1745">
        <v>0</v>
      </c>
      <c r="Q1745" t="str">
        <v>false</v>
      </c>
      <c r="R1745" t="str">
        <v>Bretagne</v>
      </c>
      <c r="S1745" t="b">
        <v>1</v>
      </c>
      <c r="T1745">
        <v>1742</v>
      </c>
    </row>
    <row r="1746" spans="3:20" x14ac:dyDescent="0.3">
      <c r="C1746" t="str">
        <v>06 30 56 97 20</v>
      </c>
      <c r="D1746" s="3">
        <v>2015</v>
      </c>
      <c r="E1746" t="str">
        <v>My Lumioo JEHANNO Mickael</v>
      </c>
      <c r="F1746" s="6">
        <v>44736.739814814813</v>
      </c>
      <c r="G1746">
        <v>2022</v>
      </c>
      <c r="H1746" t="str">
        <v>Mickaël</v>
      </c>
      <c r="I1746" t="str">
        <v>JEHANNO</v>
      </c>
      <c r="J1746" t="str">
        <v>mickaeljehanno@orange.fr</v>
      </c>
      <c r="K1746" t="str">
        <v>44 La ville Mainguy, 22210 Le Cambout, France</v>
      </c>
      <c r="L1746">
        <v>0</v>
      </c>
      <c r="M1746">
        <v>0</v>
      </c>
      <c r="N1746">
        <v>8</v>
      </c>
      <c r="O1746">
        <v>1</v>
      </c>
      <c r="P1746">
        <v>0</v>
      </c>
      <c r="Q1746" t="str">
        <v>false</v>
      </c>
      <c r="R1746" t="str">
        <v>Bretagne</v>
      </c>
      <c r="S1746" t="b">
        <v>1</v>
      </c>
      <c r="T1746">
        <v>1743</v>
      </c>
    </row>
    <row r="1747" spans="3:20" x14ac:dyDescent="0.3">
      <c r="C1747" t="str">
        <v>06 75 74 23 16</v>
      </c>
      <c r="D1747" s="3">
        <v>2016</v>
      </c>
      <c r="E1747" t="str">
        <v>CHARBONNIER</v>
      </c>
      <c r="F1747" s="6">
        <v>44737.564479166664</v>
      </c>
      <c r="G1747">
        <v>2022</v>
      </c>
      <c r="H1747" t="str">
        <v>JEROME</v>
      </c>
      <c r="I1747" t="str">
        <v>CHARBONNIER</v>
      </c>
      <c r="J1747" t="str">
        <v>earldomaineneuf@orange.fr</v>
      </c>
      <c r="K1747" t="str">
        <v>Dom. Neuf, 03220 Treteau, France</v>
      </c>
      <c r="L1747">
        <v>0</v>
      </c>
      <c r="M1747">
        <v>0</v>
      </c>
      <c r="N1747">
        <v>117</v>
      </c>
      <c r="O1747">
        <v>1</v>
      </c>
      <c r="P1747">
        <v>17500</v>
      </c>
      <c r="Q1747" t="str">
        <v>true</v>
      </c>
      <c r="R1747" t="str">
        <v>Rhone Alpes</v>
      </c>
      <c r="S1747" t="b">
        <v>1</v>
      </c>
      <c r="T1747">
        <v>1744</v>
      </c>
    </row>
    <row r="1748" spans="3:20" x14ac:dyDescent="0.3">
      <c r="C1748" t="str">
        <v>06 32 95 52 47</v>
      </c>
      <c r="D1748" s="3">
        <v>2017</v>
      </c>
      <c r="E1748" t="str">
        <v>EARL Ribemont Volaille</v>
      </c>
      <c r="F1748" s="6">
        <v>44739.700740740744</v>
      </c>
      <c r="G1748">
        <v>2023</v>
      </c>
      <c r="H1748" t="str">
        <v>Christophe</v>
      </c>
      <c r="I1748" t="str">
        <v>Ribemont</v>
      </c>
      <c r="J1748" t="str">
        <v>contact@earlribemont.fr</v>
      </c>
      <c r="K1748" t="str">
        <v>La Planche du Saule, 72270 Mezeray, France</v>
      </c>
      <c r="L1748">
        <v>0</v>
      </c>
      <c r="M1748">
        <v>0</v>
      </c>
      <c r="N1748">
        <v>75</v>
      </c>
      <c r="O1748">
        <v>1</v>
      </c>
      <c r="P1748">
        <v>14350</v>
      </c>
      <c r="Q1748" t="str">
        <v>true</v>
      </c>
      <c r="R1748" t="str">
        <v>Porte de Bretagne</v>
      </c>
      <c r="S1748" t="b">
        <v>1</v>
      </c>
      <c r="T1748">
        <v>1745</v>
      </c>
    </row>
    <row r="1749" spans="3:20" x14ac:dyDescent="0.3">
      <c r="C1749" t="str">
        <v>06 83 12 81 37</v>
      </c>
      <c r="D1749" s="3">
        <v>2018</v>
      </c>
      <c r="E1749" t="str">
        <v>Gaec Oisarmor</v>
      </c>
      <c r="F1749" s="6">
        <v>44739.702141203707</v>
      </c>
      <c r="G1749">
        <v>0</v>
      </c>
      <c r="H1749" t="str">
        <v>Thomas</v>
      </c>
      <c r="I1749" t="str">
        <v>Bostoen</v>
      </c>
      <c r="J1749" t="str">
        <v>rbostoen@orange.fr</v>
      </c>
      <c r="K1749" t="str">
        <v>La Marquetterie, 49330 Les Hauts-d'Anjou, France</v>
      </c>
      <c r="L1749">
        <v>0</v>
      </c>
      <c r="M1749">
        <v>0</v>
      </c>
      <c r="N1749">
        <v>117</v>
      </c>
      <c r="O1749">
        <v>1</v>
      </c>
      <c r="P1749">
        <v>0</v>
      </c>
      <c r="Q1749" t="str">
        <v>false</v>
      </c>
      <c r="R1749" t="str">
        <v>Porte de Bretagne</v>
      </c>
      <c r="S1749" t="b">
        <v>1</v>
      </c>
      <c r="T1749">
        <v>1746</v>
      </c>
    </row>
    <row r="1750" spans="3:20" x14ac:dyDescent="0.3">
      <c r="C1750" t="str">
        <v>06 32 64 12 16</v>
      </c>
      <c r="D1750" s="3">
        <v>2019</v>
      </c>
      <c r="E1750" t="str">
        <v>MyLumioo PIRON</v>
      </c>
      <c r="F1750" s="6">
        <v>44739.74491898148</v>
      </c>
      <c r="G1750">
        <v>2022</v>
      </c>
      <c r="H1750" t="str">
        <v>Florent</v>
      </c>
      <c r="I1750" t="str">
        <v>PIRON</v>
      </c>
      <c r="J1750" t="str">
        <v>flodu_49@hotmail.fr</v>
      </c>
      <c r="K1750" t="str">
        <v>Lot. de la Giraudière, 49110 Montrevault-sur-Èvre, France</v>
      </c>
      <c r="L1750">
        <v>0</v>
      </c>
      <c r="M1750">
        <v>0</v>
      </c>
      <c r="N1750">
        <v>8</v>
      </c>
      <c r="O1750">
        <v>1</v>
      </c>
      <c r="P1750">
        <v>0</v>
      </c>
      <c r="Q1750" t="str">
        <v>false</v>
      </c>
      <c r="R1750" t="str">
        <v>Pays de la Loire</v>
      </c>
      <c r="S1750" t="b">
        <v>1</v>
      </c>
      <c r="T1750">
        <v>1747</v>
      </c>
    </row>
    <row r="1751" spans="3:20" x14ac:dyDescent="0.3">
      <c r="C1751" t="str">
        <v>06 15 55 64 75</v>
      </c>
      <c r="D1751" s="3">
        <v>2020</v>
      </c>
      <c r="E1751" t="str">
        <v>MyLumioo ROULLIER Bruno</v>
      </c>
      <c r="F1751" s="6">
        <v>44739.776898148149</v>
      </c>
      <c r="G1751">
        <v>2022</v>
      </c>
      <c r="H1751" t="str">
        <v>Bruno</v>
      </c>
      <c r="I1751" t="str">
        <v>ROULLIER</v>
      </c>
      <c r="J1751" t="str">
        <v>pepi.laurentaises@orange.fr</v>
      </c>
      <c r="K1751" t="str">
        <v>Chem. de l'Epinay, 49290 Mauges-sur-Loire, France</v>
      </c>
      <c r="L1751">
        <v>0</v>
      </c>
      <c r="M1751">
        <v>0</v>
      </c>
      <c r="N1751">
        <v>8</v>
      </c>
      <c r="O1751">
        <v>1</v>
      </c>
      <c r="P1751">
        <v>0</v>
      </c>
      <c r="Q1751" t="str">
        <v>false</v>
      </c>
      <c r="R1751" t="str">
        <v>Pays de la Loire</v>
      </c>
      <c r="S1751" t="b">
        <v>1</v>
      </c>
      <c r="T1751">
        <v>1748</v>
      </c>
    </row>
    <row r="1752" spans="3:20" x14ac:dyDescent="0.3">
      <c r="C1752" t="str">
        <v>06 15 55 64 76</v>
      </c>
      <c r="D1752" s="3">
        <v>2021</v>
      </c>
      <c r="E1752" t="str">
        <v>MyLumioo ROULLIER Guillaume</v>
      </c>
      <c r="F1752" s="6">
        <v>44739.777731481481</v>
      </c>
      <c r="G1752">
        <v>2022</v>
      </c>
      <c r="H1752" t="str">
        <v>Guillaume</v>
      </c>
      <c r="I1752" t="str">
        <v>ROULLIER</v>
      </c>
      <c r="J1752" t="str">
        <v>vincent.sandra@gmx.fr</v>
      </c>
      <c r="K1752" t="str">
        <v>La Piffaderie, 49290 Mauges-sur-Loire, France</v>
      </c>
      <c r="L1752">
        <v>0</v>
      </c>
      <c r="M1752">
        <v>0</v>
      </c>
      <c r="N1752">
        <v>8</v>
      </c>
      <c r="O1752">
        <v>1</v>
      </c>
      <c r="P1752">
        <v>0</v>
      </c>
      <c r="Q1752" t="str">
        <v>false</v>
      </c>
      <c r="R1752" t="str">
        <v>Pays de la Loire</v>
      </c>
      <c r="S1752" t="b">
        <v>1</v>
      </c>
      <c r="T1752">
        <v>1749</v>
      </c>
    </row>
    <row r="1753" spans="3:20" x14ac:dyDescent="0.3">
      <c r="C1753" t="str">
        <v>06 46 77 22 04</v>
      </c>
      <c r="D1753" s="3">
        <v>2022</v>
      </c>
      <c r="E1753" t="str">
        <v>MyLumioo Frédéric Lopvet</v>
      </c>
      <c r="F1753" s="6">
        <v>44740.680300925924</v>
      </c>
      <c r="G1753">
        <v>2022</v>
      </c>
      <c r="H1753" t="str">
        <v>Frédéric</v>
      </c>
      <c r="I1753" t="str">
        <v>Lopvet</v>
      </c>
      <c r="J1753" t="str">
        <v>frederic.lopvet@cegetel.net</v>
      </c>
      <c r="K1753" t="str">
        <v>Barut, 31430 Gratens, France</v>
      </c>
      <c r="L1753">
        <v>0</v>
      </c>
      <c r="M1753">
        <v>0</v>
      </c>
      <c r="N1753">
        <v>8</v>
      </c>
      <c r="O1753">
        <v>1</v>
      </c>
      <c r="P1753">
        <v>0</v>
      </c>
      <c r="Q1753" t="str">
        <v>false</v>
      </c>
      <c r="R1753" t="str">
        <v>Occitanie</v>
      </c>
      <c r="S1753" t="b">
        <v>1</v>
      </c>
      <c r="T1753">
        <v>1750</v>
      </c>
    </row>
    <row r="1754" spans="3:20" x14ac:dyDescent="0.3">
      <c r="C1754" t="str">
        <v>06 03 09 59 20</v>
      </c>
      <c r="D1754" s="3">
        <v>2023</v>
      </c>
      <c r="E1754" t="str">
        <v>SARL Cybele</v>
      </c>
      <c r="F1754" s="6">
        <v>44740.994814814818</v>
      </c>
      <c r="G1754">
        <v>2023</v>
      </c>
      <c r="H1754" t="str">
        <v>Bernard</v>
      </c>
      <c r="I1754" t="str">
        <v>DE SUTTER</v>
      </c>
      <c r="J1754" t="str">
        <v>bernard.de-sutter@wanadoo.fr</v>
      </c>
      <c r="K1754" t="str">
        <v>823 Rue du Fremontel, 76850 Bracquetuit, France</v>
      </c>
      <c r="L1754">
        <v>0</v>
      </c>
      <c r="M1754">
        <v>0</v>
      </c>
      <c r="N1754">
        <v>117</v>
      </c>
      <c r="O1754">
        <v>5</v>
      </c>
      <c r="P1754">
        <v>111000</v>
      </c>
      <c r="Q1754" t="str">
        <v>true</v>
      </c>
      <c r="R1754" t="str">
        <v>Porte de Bretagne</v>
      </c>
      <c r="S1754" t="b">
        <v>1</v>
      </c>
      <c r="T1754">
        <v>1751</v>
      </c>
    </row>
    <row r="1755" spans="3:20" x14ac:dyDescent="0.3">
      <c r="C1755" t="str">
        <v>06 26 59 11 36</v>
      </c>
      <c r="D1755" s="3">
        <v>2024</v>
      </c>
      <c r="E1755" t="str">
        <v>GAEC des Trois Saveurs (Gaec de l'Oissonnaie)</v>
      </c>
      <c r="F1755" s="6">
        <v>44740.996770833335</v>
      </c>
      <c r="G1755">
        <v>2022</v>
      </c>
      <c r="H1755" t="str">
        <v>Karine</v>
      </c>
      <c r="I1755" t="str">
        <v>TROTIN</v>
      </c>
      <c r="J1755" t="str">
        <v>karine.trotin@orange.fr</v>
      </c>
      <c r="K1755" t="str">
        <v>L'Oisonnaie, 53380 La Croixille, France</v>
      </c>
      <c r="L1755">
        <v>0</v>
      </c>
      <c r="M1755">
        <v>0</v>
      </c>
      <c r="N1755">
        <v>117</v>
      </c>
      <c r="O1755">
        <v>1</v>
      </c>
      <c r="P1755">
        <v>0</v>
      </c>
      <c r="Q1755" t="str">
        <v>false</v>
      </c>
      <c r="R1755" t="str">
        <v>Porte de Bretagne</v>
      </c>
      <c r="S1755" t="b">
        <v>1</v>
      </c>
      <c r="T1755">
        <v>1752</v>
      </c>
    </row>
    <row r="1756" spans="3:20" x14ac:dyDescent="0.3">
      <c r="C1756" t="str">
        <v>06 32 49 42 93</v>
      </c>
      <c r="D1756" s="3">
        <v>2025</v>
      </c>
      <c r="E1756" t="str">
        <v>MyLumioo MOREL Maxime SCI La Garenne</v>
      </c>
      <c r="F1756" s="6">
        <v>44741.490682870368</v>
      </c>
      <c r="G1756">
        <v>2022</v>
      </c>
      <c r="H1756" t="str">
        <v>Maxime</v>
      </c>
      <c r="I1756" t="str">
        <v>Morel</v>
      </c>
      <c r="J1756" t="str">
        <v>morel.max@free.fr</v>
      </c>
      <c r="K1756" t="str">
        <v>9 Rue de la Garenne, 79400 Saint-Maixent-l'École, France</v>
      </c>
      <c r="L1756">
        <v>0</v>
      </c>
      <c r="M1756">
        <v>0</v>
      </c>
      <c r="N1756">
        <v>8</v>
      </c>
      <c r="O1756">
        <v>1</v>
      </c>
      <c r="P1756">
        <v>0</v>
      </c>
      <c r="Q1756" t="str">
        <v>false</v>
      </c>
      <c r="R1756" t="str">
        <v>Pays de la Loire</v>
      </c>
      <c r="S1756" t="b">
        <v>1</v>
      </c>
      <c r="T1756">
        <v>1753</v>
      </c>
    </row>
    <row r="1757" spans="3:20" x14ac:dyDescent="0.3">
      <c r="C1757" t="str">
        <v>06 48 72 00 81</v>
      </c>
      <c r="D1757" s="3">
        <v>2026</v>
      </c>
      <c r="E1757" t="str">
        <v>MyLumioo GAEC Les Fortignières</v>
      </c>
      <c r="F1757" s="6">
        <v>44741.499085648145</v>
      </c>
      <c r="G1757">
        <v>2022</v>
      </c>
      <c r="H1757" t="str">
        <v>Marjault</v>
      </c>
      <c r="I1757" t="str">
        <v>Patricia</v>
      </c>
      <c r="J1757" t="str">
        <v>patricia.marjault011@orange.fr</v>
      </c>
      <c r="K1757" t="str">
        <v>La Fortignière, 37600 Saint-Flovier, France</v>
      </c>
      <c r="L1757">
        <v>0</v>
      </c>
      <c r="M1757">
        <v>0</v>
      </c>
      <c r="N1757">
        <v>8</v>
      </c>
      <c r="O1757">
        <v>1</v>
      </c>
      <c r="P1757">
        <v>0</v>
      </c>
      <c r="Q1757" t="str">
        <v>false</v>
      </c>
      <c r="R1757" t="str">
        <v>Pays de la Loire</v>
      </c>
      <c r="S1757" t="b">
        <v>1</v>
      </c>
      <c r="T1757">
        <v>1754</v>
      </c>
    </row>
    <row r="1758" spans="3:20" x14ac:dyDescent="0.3">
      <c r="C1758" t="str">
        <v>06 24 02 17 62</v>
      </c>
      <c r="D1758" s="3">
        <v>2027</v>
      </c>
      <c r="E1758" t="str">
        <v>Gaec la tournetière</v>
      </c>
      <c r="F1758" s="6">
        <v>44741.631666666668</v>
      </c>
      <c r="G1758">
        <v>2022</v>
      </c>
      <c r="H1758" t="str">
        <v>Adrien</v>
      </c>
      <c r="I1758" t="str">
        <v>Gandon</v>
      </c>
      <c r="J1758" t="str">
        <v>adrien.09.85@live.fr</v>
      </c>
      <c r="K1758" t="str">
        <v>La Tournetière, 35500 Erbrée, France</v>
      </c>
      <c r="L1758">
        <v>0</v>
      </c>
      <c r="M1758">
        <v>0</v>
      </c>
      <c r="N1758">
        <v>117</v>
      </c>
      <c r="O1758">
        <v>1</v>
      </c>
      <c r="P1758">
        <v>0</v>
      </c>
      <c r="Q1758" t="str">
        <v>false</v>
      </c>
      <c r="R1758" t="str">
        <v>Porte de Bretagne</v>
      </c>
      <c r="S1758" t="b">
        <v>1</v>
      </c>
      <c r="T1758">
        <v>1755</v>
      </c>
    </row>
    <row r="1759" spans="3:20" x14ac:dyDescent="0.3">
      <c r="C1759" t="str">
        <v>06 71 00 15 35</v>
      </c>
      <c r="D1759" s="3">
        <v>2028</v>
      </c>
      <c r="E1759" t="str">
        <v>SCEA du Bas Village</v>
      </c>
      <c r="F1759" s="6">
        <v>44742.06453703704</v>
      </c>
      <c r="G1759">
        <v>2018</v>
      </c>
      <c r="H1759" t="str">
        <v>Berthault</v>
      </c>
      <c r="I1759" t="str">
        <v>Christophe</v>
      </c>
      <c r="J1759" t="str">
        <v>chris.berthault@orange.fr</v>
      </c>
      <c r="K1759" t="str">
        <v>Le Bas Village, 36180 Selles-sur-Nahon, France</v>
      </c>
      <c r="L1759">
        <v>0</v>
      </c>
      <c r="M1759">
        <v>0</v>
      </c>
      <c r="N1759">
        <v>117</v>
      </c>
      <c r="O1759">
        <v>1</v>
      </c>
      <c r="P1759">
        <v>17500</v>
      </c>
      <c r="Q1759" t="str">
        <v>true</v>
      </c>
      <c r="R1759" t="str">
        <v>Pays de la Loire</v>
      </c>
      <c r="S1759" t="b">
        <v>1</v>
      </c>
      <c r="T1759">
        <v>1756</v>
      </c>
    </row>
    <row r="1760" spans="3:20" x14ac:dyDescent="0.3">
      <c r="C1760" t="str">
        <v>06 45 13 10 47</v>
      </c>
      <c r="D1760" s="3">
        <v>2029</v>
      </c>
      <c r="E1760" t="str">
        <v>Gaec Guérin AS</v>
      </c>
      <c r="F1760" s="6">
        <v>44742.679965277777</v>
      </c>
      <c r="G1760">
        <v>2022</v>
      </c>
      <c r="H1760" t="str">
        <v>Soazig</v>
      </c>
      <c r="I1760" t="str">
        <v>Guérin</v>
      </c>
      <c r="J1760" t="str">
        <v>jlcguerin@orange.fr</v>
      </c>
      <c r="K1760" t="str">
        <v>La Hunaudais, 35133 Le Chatellier, France</v>
      </c>
      <c r="L1760">
        <v>0</v>
      </c>
      <c r="M1760">
        <v>0</v>
      </c>
      <c r="N1760">
        <v>117</v>
      </c>
      <c r="O1760">
        <v>1</v>
      </c>
      <c r="P1760">
        <v>22200</v>
      </c>
      <c r="Q1760" t="str">
        <v>true</v>
      </c>
      <c r="R1760" t="str">
        <v>Porte de Bretagne</v>
      </c>
      <c r="S1760" t="b">
        <v>1</v>
      </c>
      <c r="T1760">
        <v>1757</v>
      </c>
    </row>
    <row r="1761" spans="3:20" x14ac:dyDescent="0.3">
      <c r="C1761" t="str">
        <v>07 68 85 61 04</v>
      </c>
      <c r="D1761" s="3">
        <v>2030</v>
      </c>
      <c r="E1761" t="str">
        <v>MyLumioo Jean Dormal</v>
      </c>
      <c r="F1761" s="6">
        <v>44742.713009259256</v>
      </c>
      <c r="G1761">
        <v>2022</v>
      </c>
      <c r="H1761" t="str">
        <v>Jean</v>
      </c>
      <c r="I1761" t="str">
        <v>Dormal</v>
      </c>
      <c r="J1761" t="str">
        <v>jeandormal52@gmail.com</v>
      </c>
      <c r="K1761" t="str">
        <v>La Croisette, 33820 Pleine-Selve, France</v>
      </c>
      <c r="L1761">
        <v>0</v>
      </c>
      <c r="M1761">
        <v>0</v>
      </c>
      <c r="N1761">
        <v>8</v>
      </c>
      <c r="O1761">
        <v>1</v>
      </c>
      <c r="P1761">
        <v>0</v>
      </c>
      <c r="Q1761" t="str">
        <v>false</v>
      </c>
      <c r="R1761" t="str">
        <v>Occitanie</v>
      </c>
      <c r="S1761" t="b">
        <v>1</v>
      </c>
      <c r="T1761">
        <v>1758</v>
      </c>
    </row>
    <row r="1762" spans="3:20" x14ac:dyDescent="0.3">
      <c r="C1762" t="str">
        <v>06 89 43 37 69</v>
      </c>
      <c r="D1762" s="3">
        <v>2031</v>
      </c>
      <c r="E1762" t="str">
        <v>SARL ALC VOLAILLES</v>
      </c>
      <c r="F1762" s="6">
        <v>44742.940995370373</v>
      </c>
      <c r="G1762">
        <v>2022</v>
      </c>
      <c r="H1762" t="str">
        <v>Antoine</v>
      </c>
      <c r="I1762" t="str">
        <v>Le Clezio</v>
      </c>
      <c r="J1762" t="str">
        <v>antoineleclezio4@hotmail.fr</v>
      </c>
      <c r="K1762" t="str">
        <v>Tréviel, 22600 Saint-Caradec, France</v>
      </c>
      <c r="L1762">
        <v>0</v>
      </c>
      <c r="M1762">
        <v>0</v>
      </c>
      <c r="N1762">
        <v>117</v>
      </c>
      <c r="O1762">
        <v>1</v>
      </c>
      <c r="P1762">
        <v>17500</v>
      </c>
      <c r="Q1762" t="str">
        <v>true</v>
      </c>
      <c r="R1762" t="str">
        <v>Bretagne</v>
      </c>
      <c r="S1762" t="b">
        <v>1</v>
      </c>
      <c r="T1762">
        <v>1759</v>
      </c>
    </row>
    <row r="1763" spans="3:20" x14ac:dyDescent="0.3">
      <c r="C1763" t="str">
        <v>06 43 96 05 06</v>
      </c>
      <c r="D1763" s="3">
        <v>2032</v>
      </c>
      <c r="E1763" t="str">
        <v>LEGAY Olivier</v>
      </c>
      <c r="F1763" s="6">
        <v>44742.959537037037</v>
      </c>
      <c r="G1763">
        <v>2022</v>
      </c>
      <c r="H1763" t="str">
        <v>Olivier</v>
      </c>
      <c r="I1763" t="str">
        <v>LEGAY</v>
      </c>
      <c r="J1763" t="str">
        <v>oliviermanou@wanadoo.fr</v>
      </c>
      <c r="K1763" t="str">
        <v>La Rogerie, 53440 La Bazoge-Montpinçon, France</v>
      </c>
      <c r="L1763">
        <v>0</v>
      </c>
      <c r="M1763">
        <v>0</v>
      </c>
      <c r="N1763">
        <v>117</v>
      </c>
      <c r="O1763">
        <v>1</v>
      </c>
      <c r="P1763">
        <v>0</v>
      </c>
      <c r="Q1763" t="str">
        <v>true</v>
      </c>
      <c r="R1763" t="str">
        <v>Porte de Bretagne</v>
      </c>
      <c r="S1763" t="b">
        <v>1</v>
      </c>
      <c r="T1763">
        <v>1760</v>
      </c>
    </row>
    <row r="1764" spans="3:20" x14ac:dyDescent="0.3">
      <c r="C1764" t="str">
        <v>06 88 68 40 87</v>
      </c>
      <c r="D1764" s="3">
        <v>2033</v>
      </c>
      <c r="E1764" t="str">
        <v>Scea les Vallées</v>
      </c>
      <c r="F1764" s="6">
        <v>44742.961469907408</v>
      </c>
      <c r="G1764">
        <v>0</v>
      </c>
      <c r="H1764" t="str">
        <v>Laurent</v>
      </c>
      <c r="I1764" t="str">
        <v>Brard</v>
      </c>
      <c r="J1764" t="str">
        <v>gaeclesvallees@orange.fr</v>
      </c>
      <c r="K1764" t="str">
        <v>Les Vallées le Coq, 61700 Saint-Bômer-les-Forges, France</v>
      </c>
      <c r="L1764">
        <v>0</v>
      </c>
      <c r="M1764">
        <v>0</v>
      </c>
      <c r="N1764">
        <v>117</v>
      </c>
      <c r="O1764">
        <v>4</v>
      </c>
      <c r="P1764">
        <v>0</v>
      </c>
      <c r="Q1764" t="str">
        <v>false</v>
      </c>
      <c r="R1764" t="str">
        <v>Porte de Bretagne</v>
      </c>
      <c r="S1764" t="b">
        <v>1</v>
      </c>
      <c r="T1764">
        <v>1761</v>
      </c>
    </row>
    <row r="1765" spans="3:20" x14ac:dyDescent="0.3">
      <c r="C1765" t="str">
        <v>06 45 98 87 71</v>
      </c>
      <c r="D1765" s="3">
        <v>2034</v>
      </c>
      <c r="E1765" t="str">
        <v>EARL Barre Lepage</v>
      </c>
      <c r="F1765" s="6">
        <v>44743.704884259256</v>
      </c>
      <c r="G1765">
        <v>2022</v>
      </c>
      <c r="H1765" t="str">
        <v>Catherine</v>
      </c>
      <c r="I1765" t="str">
        <v>Barré</v>
      </c>
      <c r="J1765" t="str">
        <v>catherinebarre35@orange.fr</v>
      </c>
      <c r="K1765" t="str">
        <v>Huche-Loup, 35290 Saint-Onen-la-Chapelle, France</v>
      </c>
      <c r="L1765">
        <v>0</v>
      </c>
      <c r="M1765">
        <v>0</v>
      </c>
      <c r="N1765">
        <v>117</v>
      </c>
      <c r="O1765">
        <v>1</v>
      </c>
      <c r="P1765">
        <v>17500</v>
      </c>
      <c r="Q1765" t="str">
        <v>true</v>
      </c>
      <c r="R1765" t="str">
        <v>Porte de Bretagne</v>
      </c>
      <c r="S1765" t="b">
        <v>1</v>
      </c>
      <c r="T1765">
        <v>1762</v>
      </c>
    </row>
    <row r="1766" spans="3:20" x14ac:dyDescent="0.3">
      <c r="C1766" t="str">
        <v>06 79 99 51 29</v>
      </c>
      <c r="D1766" s="3">
        <v>2035</v>
      </c>
      <c r="E1766" t="str">
        <v>GAEC les Gites Belle Fontaine</v>
      </c>
      <c r="F1766" s="6">
        <v>44743.7109837963</v>
      </c>
      <c r="G1766">
        <v>2022</v>
      </c>
      <c r="H1766" t="str">
        <v>JLV</v>
      </c>
      <c r="I1766" t="str">
        <v>HENNEQUIN</v>
      </c>
      <c r="J1766" t="str">
        <v>jlv.hennequin@orange.fr</v>
      </c>
      <c r="K1766" t="str">
        <v>Bellefontaine, 50680 La Luzerne, France</v>
      </c>
      <c r="L1766">
        <v>0</v>
      </c>
      <c r="M1766">
        <v>0</v>
      </c>
      <c r="N1766">
        <v>117</v>
      </c>
      <c r="O1766">
        <v>1</v>
      </c>
      <c r="P1766">
        <v>22200</v>
      </c>
      <c r="Q1766" t="str">
        <v>true</v>
      </c>
      <c r="R1766" t="str">
        <v>Porte de Bretagne</v>
      </c>
      <c r="S1766" t="b">
        <v>1</v>
      </c>
      <c r="T1766">
        <v>1763</v>
      </c>
    </row>
    <row r="1767" spans="3:20" x14ac:dyDescent="0.3">
      <c r="C1767" t="str">
        <v>06 60 29 40 96</v>
      </c>
      <c r="D1767" s="3">
        <v>2036</v>
      </c>
      <c r="E1767" t="str">
        <v>EARL de Kerilly</v>
      </c>
      <c r="F1767" s="6">
        <v>44743.719618055555</v>
      </c>
      <c r="G1767">
        <v>2022</v>
      </c>
      <c r="H1767" t="str">
        <v>Laurent</v>
      </c>
      <c r="I1767" t="str">
        <v>ABHERVE</v>
      </c>
      <c r="J1767" t="str">
        <v>laurent.kerilly@gmail.com</v>
      </c>
      <c r="K1767" t="str">
        <v>Kerilly, 29410 Guiclan, France</v>
      </c>
      <c r="L1767">
        <v>0</v>
      </c>
      <c r="M1767">
        <v>0</v>
      </c>
      <c r="N1767">
        <v>117</v>
      </c>
      <c r="O1767">
        <v>2</v>
      </c>
      <c r="P1767">
        <v>0</v>
      </c>
      <c r="Q1767" t="str">
        <v>true</v>
      </c>
      <c r="R1767" t="str">
        <v>Bretagne</v>
      </c>
      <c r="S1767" t="b">
        <v>1</v>
      </c>
      <c r="T1767">
        <v>1764</v>
      </c>
    </row>
    <row r="1768" spans="3:20" x14ac:dyDescent="0.3">
      <c r="C1768" t="str">
        <v>06 76 41 73 77</v>
      </c>
      <c r="D1768" s="3">
        <v>2037</v>
      </c>
      <c r="E1768" t="str">
        <v>Gaec la grimaudais</v>
      </c>
      <c r="F1768" s="6">
        <v>44743.72111111111</v>
      </c>
      <c r="G1768">
        <v>2022</v>
      </c>
      <c r="H1768" t="str">
        <v>Bernard</v>
      </c>
      <c r="I1768" t="str">
        <v>Touchais</v>
      </c>
      <c r="J1768" t="str">
        <v>bt.touchais@gmail.com</v>
      </c>
      <c r="K1768" t="str">
        <v>La Grimaudais, 35520 Melesse, France</v>
      </c>
      <c r="L1768">
        <v>0</v>
      </c>
      <c r="M1768">
        <v>0</v>
      </c>
      <c r="N1768">
        <v>117</v>
      </c>
      <c r="O1768">
        <v>1</v>
      </c>
      <c r="P1768">
        <v>22400</v>
      </c>
      <c r="Q1768" t="str">
        <v>true</v>
      </c>
      <c r="R1768" t="str">
        <v>Porte de Bretagne</v>
      </c>
      <c r="S1768" t="b">
        <v>1</v>
      </c>
      <c r="T1768">
        <v>1765</v>
      </c>
    </row>
    <row r="1769" spans="3:20" x14ac:dyDescent="0.3">
      <c r="C1769" t="str">
        <v>06 78 00 59 79</v>
      </c>
      <c r="D1769" s="3">
        <v>2038</v>
      </c>
      <c r="E1769" t="str">
        <v>Gaec du Chatenay</v>
      </c>
      <c r="F1769" s="6">
        <v>44747.836053240739</v>
      </c>
      <c r="G1769">
        <v>2023</v>
      </c>
      <c r="H1769" t="str">
        <v>Bruno</v>
      </c>
      <c r="I1769" t="str">
        <v>Gatel</v>
      </c>
      <c r="J1769" t="str">
        <v>gaecduchatenay@orange.fr</v>
      </c>
      <c r="K1769" t="str">
        <v>Le Haut Châtenay, 53220 Larchamp, France</v>
      </c>
      <c r="L1769">
        <v>0</v>
      </c>
      <c r="M1769">
        <v>0</v>
      </c>
      <c r="N1769">
        <v>117</v>
      </c>
      <c r="O1769">
        <v>1</v>
      </c>
      <c r="P1769">
        <v>17500</v>
      </c>
      <c r="Q1769" t="str">
        <v>true</v>
      </c>
      <c r="R1769" t="str">
        <v>Porte de Bretagne</v>
      </c>
      <c r="S1769" t="b">
        <v>1</v>
      </c>
      <c r="T1769">
        <v>1766</v>
      </c>
    </row>
    <row r="1770" spans="3:20" x14ac:dyDescent="0.3">
      <c r="C1770" t="str">
        <v>06 86 36 10 79</v>
      </c>
      <c r="D1770" s="3">
        <v>2039</v>
      </c>
      <c r="E1770" t="str">
        <v>Gaec Houguet Frères</v>
      </c>
      <c r="F1770" s="6">
        <v>44748.535416666666</v>
      </c>
      <c r="G1770">
        <v>2022</v>
      </c>
      <c r="H1770" t="str">
        <v>Lénaick</v>
      </c>
      <c r="I1770" t="str">
        <v>Houguet</v>
      </c>
      <c r="J1770" t="str">
        <v>lenaick_h@yahoo.fr</v>
      </c>
      <c r="K1770" t="str">
        <v>Les Barres, 35580 Guichen, France</v>
      </c>
      <c r="L1770">
        <v>0</v>
      </c>
      <c r="M1770">
        <v>0</v>
      </c>
      <c r="N1770">
        <v>117</v>
      </c>
      <c r="O1770">
        <v>2</v>
      </c>
      <c r="P1770">
        <v>21000</v>
      </c>
      <c r="Q1770" t="str">
        <v>true</v>
      </c>
      <c r="R1770" t="str">
        <v>Porte de Bretagne</v>
      </c>
      <c r="S1770" t="b">
        <v>1</v>
      </c>
      <c r="T1770">
        <v>1767</v>
      </c>
    </row>
    <row r="1771" spans="3:20" x14ac:dyDescent="0.3">
      <c r="C1771" t="str">
        <v>06 80 02 53 62</v>
      </c>
      <c r="D1771" s="3">
        <v>2040</v>
      </c>
      <c r="E1771" t="str">
        <v>Sochon Jean</v>
      </c>
      <c r="F1771" s="6">
        <v>44748.740925925929</v>
      </c>
      <c r="G1771">
        <v>2023</v>
      </c>
      <c r="H1771" t="str">
        <v>Jean</v>
      </c>
      <c r="I1771" t="str">
        <v>Sochon</v>
      </c>
      <c r="J1771" t="str">
        <v>jeansochon@orange.fr</v>
      </c>
      <c r="K1771" t="str">
        <v>Les Quinces, 53250 Charchigné, France</v>
      </c>
      <c r="L1771">
        <v>0</v>
      </c>
      <c r="M1771">
        <v>0</v>
      </c>
      <c r="N1771">
        <v>117</v>
      </c>
      <c r="O1771">
        <v>1</v>
      </c>
      <c r="P1771">
        <v>18000</v>
      </c>
      <c r="Q1771" t="str">
        <v>true</v>
      </c>
      <c r="R1771" t="str">
        <v>Porte de Bretagne</v>
      </c>
      <c r="S1771" t="b">
        <v>1</v>
      </c>
      <c r="T1771">
        <v>1768</v>
      </c>
    </row>
    <row r="1772" spans="3:20" x14ac:dyDescent="0.3">
      <c r="C1772" t="str">
        <v>06 68 93 87 01</v>
      </c>
      <c r="D1772" s="3">
        <v>2041</v>
      </c>
      <c r="E1772" t="str">
        <v>My Lumioo Charlot Martial</v>
      </c>
      <c r="F1772" s="6">
        <v>44748.793657407405</v>
      </c>
      <c r="G1772">
        <v>2022</v>
      </c>
      <c r="H1772" t="str">
        <v>Martial</v>
      </c>
      <c r="I1772" t="str">
        <v>CHARLOT</v>
      </c>
      <c r="J1772" t="str">
        <v>martial.charlot@bbox.fr</v>
      </c>
      <c r="K1772" t="str">
        <v>6 Lot. du Rocher, 22100 Trélivan, France</v>
      </c>
      <c r="L1772">
        <v>0</v>
      </c>
      <c r="M1772">
        <v>0</v>
      </c>
      <c r="N1772">
        <v>8</v>
      </c>
      <c r="O1772">
        <v>1</v>
      </c>
      <c r="P1772">
        <v>0</v>
      </c>
      <c r="Q1772" t="str">
        <v>false</v>
      </c>
      <c r="R1772" t="str">
        <v>Bretagne</v>
      </c>
      <c r="S1772" t="b">
        <v>1</v>
      </c>
      <c r="T1772">
        <v>1769</v>
      </c>
    </row>
    <row r="1773" spans="3:20" x14ac:dyDescent="0.3">
      <c r="C1773" t="str">
        <v>06 62 56 45 91</v>
      </c>
      <c r="D1773" s="3">
        <v>2042</v>
      </c>
      <c r="E1773" t="str">
        <v>My Lumioo BOUVET Françoise</v>
      </c>
      <c r="F1773" s="6">
        <v>44748.796516203707</v>
      </c>
      <c r="G1773">
        <v>2022</v>
      </c>
      <c r="H1773" t="str">
        <v>Françoise</v>
      </c>
      <c r="I1773" t="str">
        <v>BOUVET</v>
      </c>
      <c r="J1773" t="str">
        <v>fb.pub@hotmail.com</v>
      </c>
      <c r="K1773" t="str">
        <v>La Touche Jaguay, 22960 Plédran, France</v>
      </c>
      <c r="L1773">
        <v>0</v>
      </c>
      <c r="M1773">
        <v>0</v>
      </c>
      <c r="N1773">
        <v>8</v>
      </c>
      <c r="O1773">
        <v>2</v>
      </c>
      <c r="P1773">
        <v>0</v>
      </c>
      <c r="Q1773" t="str">
        <v>false</v>
      </c>
      <c r="R1773" t="str">
        <v>Bretagne</v>
      </c>
      <c r="S1773" t="b">
        <v>1</v>
      </c>
      <c r="T1773">
        <v>1770</v>
      </c>
    </row>
    <row r="1774" spans="3:20" x14ac:dyDescent="0.3">
      <c r="C1774" t="str">
        <v>06 71 91 92 15</v>
      </c>
      <c r="D1774" s="3">
        <v>2043</v>
      </c>
      <c r="E1774" t="str">
        <v>EARL Janssen &amp; Fils</v>
      </c>
      <c r="F1774" s="6">
        <v>44749.446863425925</v>
      </c>
      <c r="G1774">
        <v>2022</v>
      </c>
      <c r="H1774" t="str">
        <v>Jérôme</v>
      </c>
      <c r="I1774" t="str">
        <v>JANSSEN</v>
      </c>
      <c r="J1774" t="str">
        <v>jeromejanssen@live.fr</v>
      </c>
      <c r="K1774" t="str">
        <v>1 Rue du Peenhof, 59470 Zegerscappel, France</v>
      </c>
      <c r="L1774">
        <v>0</v>
      </c>
      <c r="M1774">
        <v>0</v>
      </c>
      <c r="N1774">
        <v>117</v>
      </c>
      <c r="O1774">
        <v>1</v>
      </c>
      <c r="P1774">
        <v>0</v>
      </c>
      <c r="Q1774" t="str">
        <v>false</v>
      </c>
      <c r="R1774" t="str">
        <v>Hauts-de-France</v>
      </c>
      <c r="S1774" t="b">
        <v>1</v>
      </c>
      <c r="T1774">
        <v>1771</v>
      </c>
    </row>
    <row r="1775" spans="3:20" x14ac:dyDescent="0.3">
      <c r="C1775" t="str">
        <v>06 82 20 59 36</v>
      </c>
      <c r="D1775" s="3">
        <v>2044</v>
      </c>
      <c r="E1775" t="str">
        <v>MyLumioo CHEVAL Daniel</v>
      </c>
      <c r="F1775" s="6">
        <v>44749.707997685182</v>
      </c>
      <c r="G1775">
        <v>2022</v>
      </c>
      <c r="H1775" t="str">
        <v>Daniel</v>
      </c>
      <c r="I1775" t="str">
        <v>Cheval</v>
      </c>
      <c r="J1775" t="str">
        <v>chevaldaniel35550@gmail.com</v>
      </c>
      <c r="K1775" t="str">
        <v>18 La Pourchassais, 35550 Pipriac, France</v>
      </c>
      <c r="L1775">
        <v>0</v>
      </c>
      <c r="M1775">
        <v>0</v>
      </c>
      <c r="N1775">
        <v>8</v>
      </c>
      <c r="O1775">
        <v>2</v>
      </c>
      <c r="P1775">
        <v>0</v>
      </c>
      <c r="Q1775" t="str">
        <v>false</v>
      </c>
      <c r="R1775" t="str">
        <v>Porte de Bretagne</v>
      </c>
      <c r="S1775" t="b">
        <v>1</v>
      </c>
      <c r="T1775">
        <v>1772</v>
      </c>
    </row>
    <row r="1776" spans="3:20" x14ac:dyDescent="0.3">
      <c r="C1776" t="str">
        <v>02 97 75 31 35</v>
      </c>
      <c r="D1776" s="3">
        <v>2045</v>
      </c>
      <c r="E1776" t="str">
        <v>GAEC Agree Michelis</v>
      </c>
      <c r="F1776" s="6">
        <v>44749.724004629628</v>
      </c>
      <c r="G1776">
        <v>2022</v>
      </c>
      <c r="H1776" t="str">
        <v>Evelyne</v>
      </c>
      <c r="I1776" t="str">
        <v>Le Cam</v>
      </c>
      <c r="J1776" t="str">
        <v>cecilitalie@orange.fr</v>
      </c>
      <c r="K1776" t="str">
        <v>Le Bas Bois, 56580 Bréhan, France</v>
      </c>
      <c r="L1776">
        <v>0</v>
      </c>
      <c r="M1776">
        <v>0</v>
      </c>
      <c r="N1776">
        <v>117</v>
      </c>
      <c r="O1776">
        <v>1</v>
      </c>
      <c r="P1776">
        <v>0</v>
      </c>
      <c r="Q1776" t="str">
        <v>false</v>
      </c>
      <c r="R1776" t="str">
        <v>Bretagne</v>
      </c>
      <c r="S1776" t="b">
        <v>1</v>
      </c>
      <c r="T1776">
        <v>1773</v>
      </c>
    </row>
    <row r="1777" spans="3:20" x14ac:dyDescent="0.3">
      <c r="C1777" t="str">
        <v>07 81 70 10 89</v>
      </c>
      <c r="D1777" s="3">
        <v>2046</v>
      </c>
      <c r="E1777" t="str">
        <v>Frédéric Ameline</v>
      </c>
      <c r="F1777" s="6">
        <v>44749.735763888886</v>
      </c>
      <c r="G1777">
        <v>2022</v>
      </c>
      <c r="H1777" t="str">
        <v>Frédéric</v>
      </c>
      <c r="I1777" t="str">
        <v>Ameline</v>
      </c>
      <c r="J1777" t="str">
        <v>fermedumee@gmail.com</v>
      </c>
      <c r="K1777" t="str">
        <v>Le Mée, 35150 Esse, France</v>
      </c>
      <c r="L1777">
        <v>0</v>
      </c>
      <c r="M1777">
        <v>0</v>
      </c>
      <c r="N1777">
        <v>117</v>
      </c>
      <c r="O1777">
        <v>1</v>
      </c>
      <c r="P1777">
        <v>17500</v>
      </c>
      <c r="Q1777" t="str">
        <v>true</v>
      </c>
      <c r="R1777" t="str">
        <v>Porte de Bretagne</v>
      </c>
      <c r="S1777" t="b">
        <v>1</v>
      </c>
      <c r="T1777">
        <v>1774</v>
      </c>
    </row>
    <row r="1778" spans="3:20" x14ac:dyDescent="0.3">
      <c r="C1778" t="str">
        <v>06 89 70 18 27</v>
      </c>
      <c r="D1778" s="3">
        <v>2047</v>
      </c>
      <c r="E1778" t="str">
        <v>MyLumioo Martineau Jean Bernard</v>
      </c>
      <c r="F1778" s="6">
        <v>44749.759606481479</v>
      </c>
      <c r="G1778">
        <v>2022</v>
      </c>
      <c r="H1778" t="str">
        <v>Jean Bernard</v>
      </c>
      <c r="I1778" t="str">
        <v>Martineau</v>
      </c>
      <c r="J1778" t="str">
        <v>jbpmartineau@gmail.com</v>
      </c>
      <c r="K1778" t="str">
        <v>La Pescherie, 85320 Château-Guibert, France</v>
      </c>
      <c r="L1778">
        <v>0</v>
      </c>
      <c r="M1778">
        <v>0</v>
      </c>
      <c r="N1778">
        <v>8</v>
      </c>
      <c r="O1778">
        <v>1</v>
      </c>
      <c r="P1778">
        <v>0</v>
      </c>
      <c r="Q1778" t="str">
        <v>false</v>
      </c>
      <c r="R1778" t="str">
        <v>Pays de la Loire</v>
      </c>
      <c r="S1778" t="b">
        <v>1</v>
      </c>
      <c r="T1778">
        <v>1775</v>
      </c>
    </row>
    <row r="1779" spans="3:20" x14ac:dyDescent="0.3">
      <c r="C1779" t="str">
        <v>06 17 03 00 38</v>
      </c>
      <c r="D1779" s="3">
        <v>2048</v>
      </c>
      <c r="E1779" t="str">
        <v>METHA GOURHAND</v>
      </c>
      <c r="F1779" s="6">
        <v>44749.765787037039</v>
      </c>
      <c r="G1779">
        <v>2022</v>
      </c>
      <c r="H1779" t="str">
        <v>Fabien</v>
      </c>
      <c r="I1779" t="str">
        <v>GOURHAND</v>
      </c>
      <c r="J1779" t="str">
        <v>gaec.gourhand@wanadoo.fr</v>
      </c>
      <c r="K1779" t="str">
        <v>La Dordonnière, 35640 Martigné-Ferchaud, France</v>
      </c>
      <c r="L1779">
        <v>0</v>
      </c>
      <c r="M1779">
        <v>0</v>
      </c>
      <c r="N1779">
        <v>117</v>
      </c>
      <c r="O1779">
        <v>1</v>
      </c>
      <c r="P1779">
        <v>0</v>
      </c>
      <c r="Q1779" t="str">
        <v>true</v>
      </c>
      <c r="R1779" t="str">
        <v>Porte de Bretagne</v>
      </c>
      <c r="S1779" t="b">
        <v>1</v>
      </c>
      <c r="T1779">
        <v>1776</v>
      </c>
    </row>
    <row r="1780" spans="3:20" x14ac:dyDescent="0.3">
      <c r="C1780" t="str">
        <v>06 98 52 00 91</v>
      </c>
      <c r="D1780" s="3">
        <v>2049</v>
      </c>
      <c r="E1780" t="str">
        <v>EARL Maze Site Lennon</v>
      </c>
      <c r="F1780" s="6">
        <v>44754.684386574074</v>
      </c>
      <c r="G1780">
        <v>2022</v>
      </c>
      <c r="H1780" t="str">
        <v>Jean Luc</v>
      </c>
      <c r="I1780" t="str">
        <v>VIGOUROUX</v>
      </c>
      <c r="J1780" t="str">
        <v>jean-luc-vigouroux@wanadoo.fr</v>
      </c>
      <c r="K1780" t="str">
        <v>Sterzu, 29190 Lennon, France</v>
      </c>
      <c r="L1780">
        <v>0</v>
      </c>
      <c r="M1780">
        <v>0</v>
      </c>
      <c r="N1780">
        <v>75</v>
      </c>
      <c r="O1780">
        <v>1</v>
      </c>
      <c r="P1780">
        <v>14350</v>
      </c>
      <c r="Q1780" t="str">
        <v>true</v>
      </c>
      <c r="R1780" t="str">
        <v>Bretagne</v>
      </c>
      <c r="S1780" t="b">
        <v>1</v>
      </c>
      <c r="T1780">
        <v>1777</v>
      </c>
    </row>
    <row r="1781" spans="3:20" x14ac:dyDescent="0.3">
      <c r="C1781" t="str">
        <v>06 98 52 00 91</v>
      </c>
      <c r="D1781" s="3">
        <v>2050</v>
      </c>
      <c r="E1781" t="str">
        <v>EARL Maze Site Gouezec</v>
      </c>
      <c r="F1781" s="6">
        <v>44754.685601851852</v>
      </c>
      <c r="G1781">
        <v>2022</v>
      </c>
      <c r="H1781" t="str">
        <v>Jean Luc</v>
      </c>
      <c r="I1781" t="str">
        <v>VIGOUROUX</v>
      </c>
      <c r="J1781" t="str">
        <v>jean-luc-vigouroux@wanadoo.fr</v>
      </c>
      <c r="K1781" t="str">
        <v>Rozveguen, 29190 Gouézec, France</v>
      </c>
      <c r="L1781">
        <v>0</v>
      </c>
      <c r="M1781">
        <v>0</v>
      </c>
      <c r="N1781">
        <v>75</v>
      </c>
      <c r="O1781">
        <v>1</v>
      </c>
      <c r="P1781">
        <v>0</v>
      </c>
      <c r="Q1781" t="str">
        <v>true</v>
      </c>
      <c r="R1781" t="str">
        <v>Bretagne</v>
      </c>
      <c r="S1781" t="b">
        <v>1</v>
      </c>
      <c r="T1781">
        <v>1778</v>
      </c>
    </row>
    <row r="1782" spans="3:20" x14ac:dyDescent="0.3">
      <c r="C1782" t="str">
        <v>06 83 07 41 68</v>
      </c>
      <c r="D1782" s="3">
        <v>2051</v>
      </c>
      <c r="E1782" t="str">
        <v>SARL la Ferme de la Lande</v>
      </c>
      <c r="F1782" s="6">
        <v>44754.788356481484</v>
      </c>
      <c r="G1782">
        <v>2022</v>
      </c>
      <c r="H1782" t="str">
        <v>Yannick</v>
      </c>
      <c r="I1782" t="str">
        <v>Denoual</v>
      </c>
      <c r="J1782" t="str">
        <v>fermedelalande35@orange.fr</v>
      </c>
      <c r="K1782" t="str">
        <v>La Lande Ozanne, 35360 Médréac, France</v>
      </c>
      <c r="L1782">
        <v>0</v>
      </c>
      <c r="M1782">
        <v>0</v>
      </c>
      <c r="N1782">
        <v>117</v>
      </c>
      <c r="O1782">
        <v>1</v>
      </c>
      <c r="P1782">
        <v>0</v>
      </c>
      <c r="Q1782" t="str">
        <v>false</v>
      </c>
      <c r="R1782" t="str">
        <v>Porte de Bretagne</v>
      </c>
      <c r="S1782" t="b">
        <v>1</v>
      </c>
      <c r="T1782">
        <v>1779</v>
      </c>
    </row>
    <row r="1783" spans="3:20" x14ac:dyDescent="0.3">
      <c r="C1783" t="str">
        <v>06 10 71 82 24</v>
      </c>
      <c r="D1783" s="3">
        <v>2052</v>
      </c>
      <c r="E1783" t="str">
        <v>My Lumioo Philippe TAILLEBOIS</v>
      </c>
      <c r="F1783" s="6">
        <v>44754.794502314813</v>
      </c>
      <c r="G1783">
        <v>2022</v>
      </c>
      <c r="H1783" t="str">
        <v>Philippe</v>
      </c>
      <c r="I1783" t="str">
        <v>Taillebois</v>
      </c>
      <c r="J1783" t="str">
        <v>Philippe.taillebois@orange.fr</v>
      </c>
      <c r="K1783" t="str">
        <v>Le Bas Bretorin, 35370 Le Pertre, France</v>
      </c>
      <c r="L1783">
        <v>0</v>
      </c>
      <c r="M1783">
        <v>0</v>
      </c>
      <c r="N1783">
        <v>8</v>
      </c>
      <c r="O1783">
        <v>1</v>
      </c>
      <c r="P1783">
        <v>0</v>
      </c>
      <c r="Q1783" t="str">
        <v>false</v>
      </c>
      <c r="R1783" t="str">
        <v>Porte de Bretagne</v>
      </c>
      <c r="S1783" t="b">
        <v>1</v>
      </c>
      <c r="T1783">
        <v>1780</v>
      </c>
    </row>
    <row r="1784" spans="3:20" x14ac:dyDescent="0.3">
      <c r="C1784" t="str">
        <v>06 24 70 38 43</v>
      </c>
      <c r="D1784" s="3">
        <v>2053</v>
      </c>
      <c r="E1784" t="str">
        <v>GAEC la Houssaye</v>
      </c>
      <c r="F1784" s="6">
        <v>44755.633391203701</v>
      </c>
      <c r="G1784">
        <v>2023</v>
      </c>
      <c r="H1784" t="str">
        <v>Ludovic</v>
      </c>
      <c r="I1784" t="str">
        <v>Pagier</v>
      </c>
      <c r="J1784" t="str">
        <v>ludovicpagier@orange.fr</v>
      </c>
      <c r="K1784" t="str">
        <v>35290 Gaël, France</v>
      </c>
      <c r="L1784">
        <v>0</v>
      </c>
      <c r="M1784">
        <v>0</v>
      </c>
      <c r="N1784">
        <v>117</v>
      </c>
      <c r="O1784">
        <v>1</v>
      </c>
      <c r="P1784">
        <v>17500</v>
      </c>
      <c r="Q1784" t="str">
        <v>true</v>
      </c>
      <c r="R1784" t="str">
        <v>Bretagne</v>
      </c>
      <c r="S1784" t="b">
        <v>1</v>
      </c>
      <c r="T1784">
        <v>1781</v>
      </c>
    </row>
    <row r="1785" spans="3:20" x14ac:dyDescent="0.3">
      <c r="C1785" t="str">
        <v>06 84 89 98 02</v>
      </c>
      <c r="D1785" s="3">
        <v>2054</v>
      </c>
      <c r="E1785" t="str">
        <v>MyLumioo Kévin André</v>
      </c>
      <c r="F1785" s="6">
        <v>44755.824976851851</v>
      </c>
      <c r="G1785">
        <v>2022</v>
      </c>
      <c r="H1785" t="str">
        <v>KEVIN</v>
      </c>
      <c r="I1785" t="str">
        <v>ANDRE</v>
      </c>
      <c r="J1785" t="str">
        <v>kevinmarion.andre@gmail.com</v>
      </c>
      <c r="K1785" t="str">
        <v>12 La Feuvrais, 35190 Miniac-sous-Bécherel, France</v>
      </c>
      <c r="L1785">
        <v>0</v>
      </c>
      <c r="M1785">
        <v>0</v>
      </c>
      <c r="N1785">
        <v>8</v>
      </c>
      <c r="O1785">
        <v>2</v>
      </c>
      <c r="P1785">
        <v>0</v>
      </c>
      <c r="Q1785" t="str">
        <v>false</v>
      </c>
      <c r="R1785" t="str">
        <v>Porte de Bretagne</v>
      </c>
      <c r="S1785" t="b">
        <v>1</v>
      </c>
      <c r="T1785">
        <v>1782</v>
      </c>
    </row>
    <row r="1786" spans="3:20" x14ac:dyDescent="0.3">
      <c r="C1786" t="str">
        <v>06 81 39 74 64</v>
      </c>
      <c r="D1786" s="3">
        <v>2055</v>
      </c>
      <c r="E1786" t="str">
        <v>GAEC de Trianche</v>
      </c>
      <c r="F1786" s="6">
        <v>44757.833738425928</v>
      </c>
      <c r="G1786">
        <v>2022</v>
      </c>
      <c r="H1786" t="str">
        <v>Yoann</v>
      </c>
      <c r="I1786" t="str">
        <v>Tacca</v>
      </c>
      <c r="J1786" t="str">
        <v>sarl.tacca@wanadoo.fr</v>
      </c>
      <c r="K1786" t="str">
        <v>4 Rte de Fays, 88600 Bruyères, France</v>
      </c>
      <c r="L1786">
        <v>0</v>
      </c>
      <c r="M1786">
        <v>0</v>
      </c>
      <c r="N1786">
        <v>117</v>
      </c>
      <c r="O1786">
        <v>2</v>
      </c>
      <c r="P1786">
        <v>18000</v>
      </c>
      <c r="Q1786" t="str">
        <v>true</v>
      </c>
      <c r="R1786" t="str">
        <v>Grand Est</v>
      </c>
      <c r="S1786" t="b">
        <v>1</v>
      </c>
      <c r="T1786">
        <v>1783</v>
      </c>
    </row>
    <row r="1787" spans="3:20" x14ac:dyDescent="0.3">
      <c r="C1787" t="str">
        <v>06 61 57 19 18</v>
      </c>
      <c r="D1787" s="3">
        <v>2056</v>
      </c>
      <c r="E1787" t="str">
        <v>Mylumioo Christophe Lafforgue</v>
      </c>
      <c r="F1787" s="6">
        <v>44761.502986111111</v>
      </c>
      <c r="G1787">
        <v>2022</v>
      </c>
      <c r="H1787" t="str">
        <v>Christophe</v>
      </c>
      <c r="I1787" t="str">
        <v>Lafforgue</v>
      </c>
      <c r="J1787" t="str">
        <v>chri1615@yahoo.fr</v>
      </c>
      <c r="K1787" t="str">
        <v>Le Contour, 66000 Perpignan, France</v>
      </c>
      <c r="L1787">
        <v>0</v>
      </c>
      <c r="M1787">
        <v>0</v>
      </c>
      <c r="N1787">
        <v>8</v>
      </c>
      <c r="O1787">
        <v>1</v>
      </c>
      <c r="P1787">
        <v>0</v>
      </c>
      <c r="Q1787" t="str">
        <v>false</v>
      </c>
      <c r="R1787" t="str">
        <v>Occitanie</v>
      </c>
      <c r="S1787" t="b">
        <v>1</v>
      </c>
      <c r="T1787">
        <v>1784</v>
      </c>
    </row>
    <row r="1788" spans="3:20" x14ac:dyDescent="0.3">
      <c r="C1788">
        <v>0</v>
      </c>
      <c r="D1788" s="3">
        <v>2057</v>
      </c>
      <c r="E1788" t="str">
        <v>GAEC de l'Aubier</v>
      </c>
      <c r="F1788" s="6">
        <v>44761.53365740741</v>
      </c>
      <c r="G1788">
        <v>2022</v>
      </c>
      <c r="H1788" t="str">
        <v>Valery</v>
      </c>
      <c r="I1788" t="str">
        <v>Travert</v>
      </c>
      <c r="J1788" t="str">
        <v>travertvalery@gmail.com</v>
      </c>
      <c r="K1788" t="str">
        <v>3 Rte de l'Église, 50700 Tamerville, France</v>
      </c>
      <c r="L1788">
        <v>0</v>
      </c>
      <c r="M1788">
        <v>0</v>
      </c>
      <c r="N1788">
        <v>117</v>
      </c>
      <c r="O1788">
        <v>1</v>
      </c>
      <c r="P1788">
        <v>22140</v>
      </c>
      <c r="Q1788" t="str">
        <v>true</v>
      </c>
      <c r="R1788" t="str">
        <v>Porte de Bretagne</v>
      </c>
      <c r="S1788" t="b">
        <v>1</v>
      </c>
      <c r="T1788">
        <v>1785</v>
      </c>
    </row>
    <row r="1789" spans="3:20" x14ac:dyDescent="0.3">
      <c r="C1789" t="str">
        <v>06 48 55 74 24</v>
      </c>
      <c r="D1789" s="3">
        <v>2058</v>
      </c>
      <c r="E1789" t="str">
        <v>MyLumioo Stéphane Gascoin</v>
      </c>
      <c r="F1789" s="6">
        <v>44761.742013888892</v>
      </c>
      <c r="G1789">
        <v>2022</v>
      </c>
      <c r="H1789" t="str">
        <v>Stéphane</v>
      </c>
      <c r="I1789" t="str">
        <v>Gascoin</v>
      </c>
      <c r="J1789" t="str">
        <v>gascoin.stephane@wanadoo.fr</v>
      </c>
      <c r="K1789" t="str">
        <v>La Roche Aubert, 53120 Gorron, France</v>
      </c>
      <c r="L1789">
        <v>0</v>
      </c>
      <c r="M1789">
        <v>0</v>
      </c>
      <c r="N1789">
        <v>8</v>
      </c>
      <c r="O1789">
        <v>1</v>
      </c>
      <c r="P1789">
        <v>0</v>
      </c>
      <c r="Q1789" t="str">
        <v>false</v>
      </c>
      <c r="R1789" t="str">
        <v>Porte de Bretagne</v>
      </c>
      <c r="S1789" t="b">
        <v>1</v>
      </c>
      <c r="T1789">
        <v>1786</v>
      </c>
    </row>
    <row r="1790" spans="3:20" x14ac:dyDescent="0.3">
      <c r="C1790" t="str">
        <v>06 01 87 11 80</v>
      </c>
      <c r="D1790" s="3">
        <v>2059</v>
      </c>
      <c r="E1790" t="str">
        <v>EARL Kerra Holstein</v>
      </c>
      <c r="F1790" s="6">
        <v>44761.863900462966</v>
      </c>
      <c r="G1790">
        <v>2022</v>
      </c>
      <c r="H1790" t="str">
        <v>Sibe</v>
      </c>
      <c r="I1790" t="str">
        <v>HYLKEMA</v>
      </c>
      <c r="J1790" t="str">
        <v>hylkema.sibe@neuf.fr</v>
      </c>
      <c r="K1790" t="str">
        <v>Kerha, 56500 Bignan, France</v>
      </c>
      <c r="L1790">
        <v>0</v>
      </c>
      <c r="M1790">
        <v>0</v>
      </c>
      <c r="N1790">
        <v>117</v>
      </c>
      <c r="O1790">
        <v>1</v>
      </c>
      <c r="P1790">
        <v>17500</v>
      </c>
      <c r="Q1790" t="str">
        <v>true</v>
      </c>
      <c r="R1790" t="str">
        <v>Bretagne</v>
      </c>
      <c r="S1790" t="b">
        <v>1</v>
      </c>
      <c r="T1790">
        <v>1787</v>
      </c>
    </row>
    <row r="1791" spans="3:20" x14ac:dyDescent="0.3">
      <c r="C1791" t="str">
        <v>06 31 63 37 64</v>
      </c>
      <c r="D1791" s="3">
        <v>2060</v>
      </c>
      <c r="E1791" t="str">
        <v>GAEC DE KERYANO</v>
      </c>
      <c r="F1791" s="6">
        <v>44762.748900462961</v>
      </c>
      <c r="G1791">
        <v>2022</v>
      </c>
      <c r="H1791" t="str">
        <v>Christian</v>
      </c>
      <c r="I1791" t="str">
        <v>LE DONGE</v>
      </c>
      <c r="J1791" t="str">
        <v>keryano@orange.fr</v>
      </c>
      <c r="K1791" t="str">
        <v>Keryano, 29720 Plovan, France</v>
      </c>
      <c r="L1791">
        <v>0</v>
      </c>
      <c r="M1791">
        <v>0</v>
      </c>
      <c r="N1791">
        <v>117</v>
      </c>
      <c r="O1791">
        <v>1</v>
      </c>
      <c r="P1791">
        <v>17500</v>
      </c>
      <c r="Q1791" t="str">
        <v>true</v>
      </c>
      <c r="R1791" t="str">
        <v>Bretagne</v>
      </c>
      <c r="S1791" t="b">
        <v>1</v>
      </c>
      <c r="T1791">
        <v>1788</v>
      </c>
    </row>
    <row r="1792" spans="3:20" x14ac:dyDescent="0.3">
      <c r="C1792" t="str">
        <v>06 03 82 01 81</v>
      </c>
      <c r="D1792" s="3">
        <v>2061</v>
      </c>
      <c r="E1792" t="str">
        <v>Earl les Allées</v>
      </c>
      <c r="F1792" s="6">
        <v>44762.935266203705</v>
      </c>
      <c r="G1792">
        <v>2023</v>
      </c>
      <c r="H1792" t="str">
        <v>Stéphane</v>
      </c>
      <c r="I1792" t="str">
        <v>Durolli</v>
      </c>
      <c r="J1792" t="str">
        <v>durolli.leparc@gmail.com</v>
      </c>
      <c r="K1792" t="str">
        <v>72170 Vernie, France</v>
      </c>
      <c r="L1792">
        <v>0</v>
      </c>
      <c r="M1792">
        <v>0</v>
      </c>
      <c r="N1792">
        <v>117</v>
      </c>
      <c r="O1792">
        <v>1</v>
      </c>
      <c r="P1792">
        <v>17500</v>
      </c>
      <c r="Q1792" t="str">
        <v>true</v>
      </c>
      <c r="R1792" t="str">
        <v>Porte de Bretagne</v>
      </c>
      <c r="S1792" t="b">
        <v>1</v>
      </c>
      <c r="T1792">
        <v>1789</v>
      </c>
    </row>
    <row r="1793" spans="3:20" x14ac:dyDescent="0.3">
      <c r="C1793" t="str">
        <v>06 31 86 42 80</v>
      </c>
      <c r="D1793" s="3">
        <v>2062</v>
      </c>
      <c r="E1793" t="str">
        <v>EARL le Mimosa</v>
      </c>
      <c r="F1793" s="6">
        <v>44763.507881944446</v>
      </c>
      <c r="G1793">
        <v>2022</v>
      </c>
      <c r="H1793" t="str">
        <v>Jean Christophe</v>
      </c>
      <c r="I1793" t="str">
        <v>CORNEC</v>
      </c>
      <c r="J1793" t="str">
        <v>jccornec@orange.fr</v>
      </c>
      <c r="K1793" t="str">
        <v>Kervoureau, 56110 Gourin, France</v>
      </c>
      <c r="L1793">
        <v>0</v>
      </c>
      <c r="M1793">
        <v>0</v>
      </c>
      <c r="N1793">
        <v>117</v>
      </c>
      <c r="O1793">
        <v>1</v>
      </c>
      <c r="P1793">
        <v>0</v>
      </c>
      <c r="Q1793" t="str">
        <v>true</v>
      </c>
      <c r="R1793" t="str">
        <v>Bretagne</v>
      </c>
      <c r="S1793" t="b">
        <v>1</v>
      </c>
      <c r="T1793">
        <v>1790</v>
      </c>
    </row>
    <row r="1794" spans="3:20" x14ac:dyDescent="0.3">
      <c r="C1794" t="str">
        <v>06 81 65 64 68</v>
      </c>
      <c r="D1794" s="3">
        <v>2063</v>
      </c>
      <c r="E1794" t="str">
        <v>MyLumioo Taligot</v>
      </c>
      <c r="F1794" s="6">
        <v>44763.515081018515</v>
      </c>
      <c r="G1794">
        <v>2022</v>
      </c>
      <c r="H1794" t="str">
        <v>René</v>
      </c>
      <c r="I1794" t="str">
        <v>TALIGOT</v>
      </c>
      <c r="J1794" t="str">
        <v>rene.taligot@live.fr</v>
      </c>
      <c r="K1794" t="str">
        <v>La Loitardière, 35133 Luitré-Dompierre, France</v>
      </c>
      <c r="L1794">
        <v>0</v>
      </c>
      <c r="M1794">
        <v>0</v>
      </c>
      <c r="N1794">
        <v>8</v>
      </c>
      <c r="O1794">
        <v>2</v>
      </c>
      <c r="P1794">
        <v>0</v>
      </c>
      <c r="Q1794" t="str">
        <v>false</v>
      </c>
      <c r="R1794" t="str">
        <v>Porte de Bretagne</v>
      </c>
      <c r="S1794" t="b">
        <v>1</v>
      </c>
      <c r="T1794">
        <v>1791</v>
      </c>
    </row>
    <row r="1795" spans="3:20" x14ac:dyDescent="0.3">
      <c r="C1795" t="str">
        <v>06 30 08 29 09</v>
      </c>
      <c r="D1795" s="3">
        <v>2064</v>
      </c>
      <c r="E1795" t="str">
        <v>Régis BELKOFF</v>
      </c>
      <c r="F1795" s="6">
        <v>44764.559629629628</v>
      </c>
      <c r="G1795">
        <v>2018</v>
      </c>
      <c r="H1795" t="str">
        <v>Régis</v>
      </c>
      <c r="I1795" t="str">
        <v>BELKOFF</v>
      </c>
      <c r="J1795" t="str">
        <v>regisbelkoff.lesbauches@orange.fr</v>
      </c>
      <c r="K1795" t="str">
        <v>La Bauche, 44140 Le Bignon, France</v>
      </c>
      <c r="L1795">
        <v>0</v>
      </c>
      <c r="M1795">
        <v>0</v>
      </c>
      <c r="N1795">
        <v>60</v>
      </c>
      <c r="O1795">
        <v>1</v>
      </c>
      <c r="P1795">
        <v>0</v>
      </c>
      <c r="Q1795" t="str">
        <v>false</v>
      </c>
      <c r="R1795" t="str">
        <v>Pays de la Loire</v>
      </c>
      <c r="S1795" t="b">
        <v>1</v>
      </c>
      <c r="T1795">
        <v>1792</v>
      </c>
    </row>
    <row r="1796" spans="3:20" x14ac:dyDescent="0.3">
      <c r="C1796" t="str">
        <v>06 83 72 11 45</v>
      </c>
      <c r="D1796" s="3">
        <v>2065</v>
      </c>
      <c r="E1796" t="str">
        <v>Gaec Quentin</v>
      </c>
      <c r="F1796" s="6">
        <v>44764.650648148148</v>
      </c>
      <c r="G1796">
        <v>2023</v>
      </c>
      <c r="H1796" t="str">
        <v>Jérémy</v>
      </c>
      <c r="I1796" t="str">
        <v>Quentin</v>
      </c>
      <c r="J1796" t="str">
        <v>gaec.quentin@yahoo.com</v>
      </c>
      <c r="K1796" t="str">
        <v>La Thiérilais, 53120 Gorron, France</v>
      </c>
      <c r="L1796">
        <v>0</v>
      </c>
      <c r="M1796">
        <v>0</v>
      </c>
      <c r="N1796">
        <v>117</v>
      </c>
      <c r="O1796">
        <v>3</v>
      </c>
      <c r="P1796">
        <v>57000</v>
      </c>
      <c r="Q1796" t="str">
        <v>true</v>
      </c>
      <c r="R1796" t="str">
        <v>Porte de Bretagne</v>
      </c>
      <c r="S1796" t="b">
        <v>1</v>
      </c>
      <c r="T1796">
        <v>1793</v>
      </c>
    </row>
    <row r="1797" spans="3:20" x14ac:dyDescent="0.3">
      <c r="C1797" t="str">
        <v>06 06 52 82 41</v>
      </c>
      <c r="D1797" s="3">
        <v>2066</v>
      </c>
      <c r="E1797" t="str">
        <v>Lailler Sébastien</v>
      </c>
      <c r="F1797" s="6">
        <v>44764.652673611112</v>
      </c>
      <c r="G1797">
        <v>2023</v>
      </c>
      <c r="H1797" t="str">
        <v>Sébastien</v>
      </c>
      <c r="I1797" t="str">
        <v>Lailler</v>
      </c>
      <c r="J1797" t="str">
        <v>laillersebastien1@gmail.com</v>
      </c>
      <c r="K1797" t="str">
        <v>Chevrigné, 53250 Madré, France</v>
      </c>
      <c r="L1797">
        <v>0</v>
      </c>
      <c r="M1797">
        <v>0</v>
      </c>
      <c r="N1797">
        <v>117</v>
      </c>
      <c r="O1797">
        <v>1</v>
      </c>
      <c r="P1797">
        <v>0</v>
      </c>
      <c r="Q1797" t="str">
        <v>false</v>
      </c>
      <c r="R1797" t="str">
        <v>Porte de Bretagne</v>
      </c>
      <c r="S1797" t="b">
        <v>1</v>
      </c>
      <c r="T1797">
        <v>1794</v>
      </c>
    </row>
    <row r="1798" spans="3:20" x14ac:dyDescent="0.3">
      <c r="C1798" t="str">
        <v>06 73 69 10 73</v>
      </c>
      <c r="D1798" s="3">
        <v>2067</v>
      </c>
      <c r="E1798" t="str">
        <v>MyLumioo SCI Follet</v>
      </c>
      <c r="F1798" s="6">
        <v>44764.671446759261</v>
      </c>
      <c r="G1798">
        <v>2022</v>
      </c>
      <c r="H1798" t="str">
        <v>Jean Philippe</v>
      </c>
      <c r="I1798" t="str">
        <v>FOLLET</v>
      </c>
      <c r="J1798" t="str">
        <v>follet@boyauderie-blesoise.fr</v>
      </c>
      <c r="K1798" t="str">
        <v>9 Pourvelin, 56160 Séglien, France</v>
      </c>
      <c r="L1798">
        <v>0</v>
      </c>
      <c r="M1798">
        <v>0</v>
      </c>
      <c r="N1798">
        <v>8</v>
      </c>
      <c r="O1798">
        <v>1</v>
      </c>
      <c r="P1798">
        <v>0</v>
      </c>
      <c r="Q1798" t="str">
        <v>false</v>
      </c>
      <c r="R1798" t="str">
        <v>Bretagne</v>
      </c>
      <c r="S1798" t="b">
        <v>1</v>
      </c>
      <c r="T1798">
        <v>1795</v>
      </c>
    </row>
    <row r="1799" spans="3:20" x14ac:dyDescent="0.3">
      <c r="C1799" t="str">
        <v>06 60 58 65 64</v>
      </c>
      <c r="D1799" s="3">
        <v>2068</v>
      </c>
      <c r="E1799" t="str">
        <v>Mylumioo Sylviane Renard</v>
      </c>
      <c r="F1799" s="6">
        <v>44764.681458333333</v>
      </c>
      <c r="G1799">
        <v>2022</v>
      </c>
      <c r="H1799" t="str">
        <v>Sylviane</v>
      </c>
      <c r="I1799" t="str">
        <v>Renard</v>
      </c>
      <c r="J1799" t="str">
        <v>ophirius@free.fr</v>
      </c>
      <c r="K1799" t="str">
        <v>82200 Moissac, France</v>
      </c>
      <c r="L1799">
        <v>0</v>
      </c>
      <c r="M1799">
        <v>0</v>
      </c>
      <c r="N1799">
        <v>8</v>
      </c>
      <c r="O1799">
        <v>1</v>
      </c>
      <c r="P1799">
        <v>0</v>
      </c>
      <c r="Q1799" t="str">
        <v>false</v>
      </c>
      <c r="R1799" t="str">
        <v>Occitanie</v>
      </c>
      <c r="S1799" t="b">
        <v>1</v>
      </c>
      <c r="T1799">
        <v>1796</v>
      </c>
    </row>
    <row r="1800" spans="3:20" x14ac:dyDescent="0.3">
      <c r="C1800" t="str">
        <v>06 51 64 11 39</v>
      </c>
      <c r="D1800" s="3">
        <v>2069</v>
      </c>
      <c r="E1800" t="str">
        <v>Mylumioo Remy Pichery</v>
      </c>
      <c r="F1800" s="6">
        <v>44764.683981481481</v>
      </c>
      <c r="G1800">
        <v>2022</v>
      </c>
      <c r="H1800" t="str">
        <v>Remy</v>
      </c>
      <c r="I1800" t="str">
        <v>Pichery</v>
      </c>
      <c r="J1800" t="str">
        <v>rpy.mail@gmail.com</v>
      </c>
      <c r="K1800" t="str">
        <v>768 Chem. des Châtaigniers, 24620 Marquay, France</v>
      </c>
      <c r="L1800">
        <v>0</v>
      </c>
      <c r="M1800">
        <v>0</v>
      </c>
      <c r="N1800">
        <v>8</v>
      </c>
      <c r="O1800">
        <v>1</v>
      </c>
      <c r="P1800">
        <v>0</v>
      </c>
      <c r="Q1800" t="str">
        <v>false</v>
      </c>
      <c r="R1800" t="str">
        <v>Occitanie</v>
      </c>
      <c r="S1800" t="b">
        <v>1</v>
      </c>
      <c r="T1800">
        <v>1797</v>
      </c>
    </row>
    <row r="1801" spans="3:20" x14ac:dyDescent="0.3">
      <c r="C1801" t="str">
        <v>06 37 55 97 19</v>
      </c>
      <c r="D1801" s="3">
        <v>2070</v>
      </c>
      <c r="E1801" t="str">
        <v>Mylumioo Bertrand Braillard</v>
      </c>
      <c r="F1801" s="6">
        <v>44764.685324074075</v>
      </c>
      <c r="G1801">
        <v>2022</v>
      </c>
      <c r="H1801" t="str">
        <v>Bertrand</v>
      </c>
      <c r="I1801" t="str">
        <v>Braillard</v>
      </c>
      <c r="J1801" t="str">
        <v>bertrand.braillard@wanadoo.fr</v>
      </c>
      <c r="K1801" t="str">
        <v>1011 Route de la Ramaye, 81600 Gaillac, France</v>
      </c>
      <c r="L1801">
        <v>0</v>
      </c>
      <c r="M1801">
        <v>0</v>
      </c>
      <c r="N1801">
        <v>8</v>
      </c>
      <c r="O1801">
        <v>1</v>
      </c>
      <c r="P1801">
        <v>0</v>
      </c>
      <c r="Q1801" t="str">
        <v>false</v>
      </c>
      <c r="R1801" t="str">
        <v>Occitanie</v>
      </c>
      <c r="S1801" t="b">
        <v>1</v>
      </c>
      <c r="T1801">
        <v>1798</v>
      </c>
    </row>
    <row r="1802" spans="3:20" x14ac:dyDescent="0.3">
      <c r="C1802" t="str">
        <v>06 71 54 98 90</v>
      </c>
      <c r="D1802" s="3">
        <v>2071</v>
      </c>
      <c r="E1802" t="str">
        <v>MyLumioo André Marrein</v>
      </c>
      <c r="F1802" s="6">
        <v>44764.686863425923</v>
      </c>
      <c r="G1802">
        <v>2022</v>
      </c>
      <c r="H1802" t="str">
        <v>André</v>
      </c>
      <c r="I1802" t="str">
        <v>Marrein</v>
      </c>
      <c r="J1802" t="str">
        <v>andre.marrein@free.fr</v>
      </c>
      <c r="K1802" t="str">
        <v>12 Rue des Lilas, 64140 Billère, France</v>
      </c>
      <c r="L1802">
        <v>0</v>
      </c>
      <c r="M1802">
        <v>0</v>
      </c>
      <c r="N1802">
        <v>8</v>
      </c>
      <c r="O1802">
        <v>2</v>
      </c>
      <c r="P1802">
        <v>0</v>
      </c>
      <c r="Q1802" t="str">
        <v>false</v>
      </c>
      <c r="R1802" t="str">
        <v>Occitanie</v>
      </c>
      <c r="S1802" t="b">
        <v>1</v>
      </c>
      <c r="T1802">
        <v>1799</v>
      </c>
    </row>
    <row r="1803" spans="3:20" x14ac:dyDescent="0.3">
      <c r="C1803">
        <v>0</v>
      </c>
      <c r="D1803" s="3">
        <v>2072</v>
      </c>
      <c r="E1803" t="str">
        <v>Mylumioo Grégory Lebrun</v>
      </c>
      <c r="F1803" s="6">
        <v>44764.688344907408</v>
      </c>
      <c r="G1803">
        <v>2022</v>
      </c>
      <c r="H1803" t="str">
        <v>Grégory</v>
      </c>
      <c r="I1803" t="str">
        <v>Lebrun</v>
      </c>
      <c r="J1803" t="str">
        <v>lebrungregory15@gmail.com</v>
      </c>
      <c r="K1803" t="str">
        <v>Le Cap d'Armas, 31420 Boussan, France</v>
      </c>
      <c r="L1803">
        <v>0</v>
      </c>
      <c r="M1803">
        <v>0</v>
      </c>
      <c r="N1803">
        <v>8</v>
      </c>
      <c r="O1803">
        <v>1</v>
      </c>
      <c r="P1803">
        <v>0</v>
      </c>
      <c r="Q1803" t="str">
        <v>false</v>
      </c>
      <c r="R1803" t="str">
        <v>Occitanie</v>
      </c>
      <c r="S1803" t="b">
        <v>1</v>
      </c>
      <c r="T1803">
        <v>1800</v>
      </c>
    </row>
    <row r="1804" spans="3:20" x14ac:dyDescent="0.3">
      <c r="C1804">
        <v>0</v>
      </c>
      <c r="D1804" s="3">
        <v>2073</v>
      </c>
      <c r="E1804" t="str">
        <v>Mylumioo Thierry Barberis</v>
      </c>
      <c r="F1804" s="6">
        <v>44764.689444444448</v>
      </c>
      <c r="G1804">
        <v>2022</v>
      </c>
      <c r="H1804" t="str">
        <v>Thierry</v>
      </c>
      <c r="I1804" t="str">
        <v>Barberis</v>
      </c>
      <c r="J1804" t="str">
        <v>thierry.barberis@gmail.com</v>
      </c>
      <c r="K1804" t="str">
        <v>Creyssens, 12440 Tayrac, France</v>
      </c>
      <c r="L1804">
        <v>0</v>
      </c>
      <c r="M1804">
        <v>0</v>
      </c>
      <c r="N1804">
        <v>8</v>
      </c>
      <c r="O1804">
        <v>1</v>
      </c>
      <c r="P1804">
        <v>0</v>
      </c>
      <c r="Q1804" t="str">
        <v>false</v>
      </c>
      <c r="R1804" t="str">
        <v>Occitanie</v>
      </c>
      <c r="S1804" t="b">
        <v>1</v>
      </c>
      <c r="T1804">
        <v>1801</v>
      </c>
    </row>
    <row r="1805" spans="3:20" x14ac:dyDescent="0.3">
      <c r="C1805" t="str">
        <v>06 74 82 45 73</v>
      </c>
      <c r="D1805" s="3">
        <v>2074</v>
      </c>
      <c r="E1805" t="str">
        <v>EARL PANSART</v>
      </c>
      <c r="F1805" s="6">
        <v>44767.464467592596</v>
      </c>
      <c r="G1805">
        <v>2022</v>
      </c>
      <c r="H1805" t="str">
        <v>Olivier</v>
      </c>
      <c r="I1805" t="str">
        <v>PANSART</v>
      </c>
      <c r="J1805" t="str">
        <v>olivier.pansart@orange.fr</v>
      </c>
      <c r="K1805" t="str">
        <v>La Haie, 22550 Hénanbihen, France</v>
      </c>
      <c r="L1805">
        <v>0</v>
      </c>
      <c r="M1805">
        <v>0</v>
      </c>
      <c r="N1805">
        <v>117</v>
      </c>
      <c r="O1805">
        <v>1</v>
      </c>
      <c r="P1805">
        <v>0</v>
      </c>
      <c r="Q1805" t="str">
        <v>true</v>
      </c>
      <c r="R1805" t="str">
        <v>Bretagne</v>
      </c>
      <c r="S1805" t="b">
        <v>1</v>
      </c>
      <c r="T1805">
        <v>1802</v>
      </c>
    </row>
    <row r="1806" spans="3:20" x14ac:dyDescent="0.3">
      <c r="C1806" t="str">
        <v>06 17 97 65 05</v>
      </c>
      <c r="D1806" s="3">
        <v>2075</v>
      </c>
      <c r="E1806" t="str">
        <v>GAEC de Saint Armel</v>
      </c>
      <c r="F1806" s="6">
        <v>44767.501134259262</v>
      </c>
      <c r="G1806">
        <v>2022</v>
      </c>
      <c r="H1806" t="str">
        <v>Corenthin</v>
      </c>
      <c r="I1806" t="str">
        <v>MAHE</v>
      </c>
      <c r="J1806" t="str">
        <v>corenthin.mahe690@orange.fr</v>
      </c>
      <c r="K1806" t="str">
        <v>6 Saint-Armel, 56220 Caden, France</v>
      </c>
      <c r="L1806">
        <v>0</v>
      </c>
      <c r="M1806">
        <v>0</v>
      </c>
      <c r="N1806">
        <v>117</v>
      </c>
      <c r="O1806">
        <v>1</v>
      </c>
      <c r="P1806">
        <v>0</v>
      </c>
      <c r="Q1806" t="str">
        <v>false</v>
      </c>
      <c r="R1806" t="str">
        <v>Bretagne</v>
      </c>
      <c r="S1806" t="b">
        <v>1</v>
      </c>
      <c r="T1806">
        <v>1803</v>
      </c>
    </row>
    <row r="1807" spans="3:20" x14ac:dyDescent="0.3">
      <c r="C1807" t="str">
        <v>07 77 90 23 56</v>
      </c>
      <c r="D1807" s="3">
        <v>2076</v>
      </c>
      <c r="E1807" t="str">
        <v>EARL PRIMEL</v>
      </c>
      <c r="F1807" s="6">
        <v>44767.504872685182</v>
      </c>
      <c r="G1807">
        <v>2022</v>
      </c>
      <c r="H1807" t="str">
        <v>DAVID</v>
      </c>
      <c r="I1807" t="str">
        <v>JESTIN</v>
      </c>
      <c r="J1807" t="str">
        <v>davidjestin@orange.fr</v>
      </c>
      <c r="K1807" t="str">
        <v>Primel, 29860 Bourg-Blanc, France</v>
      </c>
      <c r="L1807">
        <v>0</v>
      </c>
      <c r="M1807">
        <v>0</v>
      </c>
      <c r="N1807">
        <v>117</v>
      </c>
      <c r="O1807">
        <v>2</v>
      </c>
      <c r="P1807">
        <v>45000</v>
      </c>
      <c r="Q1807" t="str">
        <v>true</v>
      </c>
      <c r="R1807" t="str">
        <v>Bretagne</v>
      </c>
      <c r="S1807" t="b">
        <v>1</v>
      </c>
      <c r="T1807">
        <v>1804</v>
      </c>
    </row>
    <row r="1808" spans="3:20" x14ac:dyDescent="0.3">
      <c r="C1808" t="str">
        <v>06 73 24 66 21</v>
      </c>
      <c r="D1808" s="3">
        <v>2077</v>
      </c>
      <c r="E1808" t="str">
        <v>MyLumioo AVENET Dominique</v>
      </c>
      <c r="F1808" s="6">
        <v>44767.537627314814</v>
      </c>
      <c r="G1808">
        <v>2022</v>
      </c>
      <c r="H1808" t="str">
        <v>dominique</v>
      </c>
      <c r="I1808" t="str">
        <v>AVENET</v>
      </c>
      <c r="J1808" t="str">
        <v>dominique.avenet@orange.fr</v>
      </c>
      <c r="K1808" t="str">
        <v>26 Rue des Fougères, 37150 Civray-de-Touraine, France</v>
      </c>
      <c r="L1808">
        <v>0</v>
      </c>
      <c r="M1808">
        <v>0</v>
      </c>
      <c r="N1808">
        <v>8</v>
      </c>
      <c r="O1808">
        <v>1</v>
      </c>
      <c r="P1808">
        <v>0</v>
      </c>
      <c r="Q1808" t="str">
        <v>false</v>
      </c>
      <c r="R1808" t="str">
        <v>Pays de la Loire</v>
      </c>
      <c r="S1808" t="b">
        <v>1</v>
      </c>
      <c r="T1808">
        <v>1805</v>
      </c>
    </row>
    <row r="1809" spans="3:20" x14ac:dyDescent="0.3">
      <c r="C1809" t="str">
        <v>06 07 17 26 64</v>
      </c>
      <c r="D1809" s="3">
        <v>2078</v>
      </c>
      <c r="E1809" t="str">
        <v>MyLumioo LABESSE Virginie</v>
      </c>
      <c r="F1809" s="6">
        <v>44767.54005787037</v>
      </c>
      <c r="G1809">
        <v>2022</v>
      </c>
      <c r="H1809" t="str">
        <v>Virginie</v>
      </c>
      <c r="I1809" t="str">
        <v>LABESSE</v>
      </c>
      <c r="J1809" t="str">
        <v>virginie.sebastien.labesse@gmail.com</v>
      </c>
      <c r="K1809" t="str">
        <v>7 Rue des Landes, 37270 Athée-sur-Cher, France</v>
      </c>
      <c r="L1809">
        <v>0</v>
      </c>
      <c r="M1809">
        <v>0</v>
      </c>
      <c r="N1809">
        <v>8</v>
      </c>
      <c r="O1809">
        <v>2</v>
      </c>
      <c r="P1809">
        <v>0</v>
      </c>
      <c r="Q1809" t="str">
        <v>false</v>
      </c>
      <c r="R1809" t="str">
        <v>Pays de la Loire</v>
      </c>
      <c r="S1809" t="b">
        <v>1</v>
      </c>
      <c r="T1809">
        <v>1806</v>
      </c>
    </row>
    <row r="1810" spans="3:20" x14ac:dyDescent="0.3">
      <c r="C1810" t="str">
        <v>06 71 34 95 77</v>
      </c>
      <c r="D1810" s="3">
        <v>2079</v>
      </c>
      <c r="E1810" t="str">
        <v>Prémartin Gilles</v>
      </c>
      <c r="F1810" s="6">
        <v>44767.662534722222</v>
      </c>
      <c r="G1810">
        <v>2022</v>
      </c>
      <c r="H1810" t="str">
        <v>Gilles</v>
      </c>
      <c r="I1810" t="str">
        <v>Prémartin</v>
      </c>
      <c r="J1810" t="str">
        <v>premartin.mg@orange.fr</v>
      </c>
      <c r="K1810" t="str">
        <v>Chauvigné, 72210 Chemiré-le-Gaudin, France</v>
      </c>
      <c r="L1810">
        <v>0</v>
      </c>
      <c r="M1810">
        <v>0</v>
      </c>
      <c r="N1810">
        <v>117</v>
      </c>
      <c r="O1810">
        <v>1</v>
      </c>
      <c r="P1810">
        <v>22200</v>
      </c>
      <c r="Q1810" t="str">
        <v>true</v>
      </c>
      <c r="R1810" t="str">
        <v>Porte de Bretagne</v>
      </c>
      <c r="S1810" t="b">
        <v>1</v>
      </c>
      <c r="T1810">
        <v>1807</v>
      </c>
    </row>
    <row r="1811" spans="3:20" x14ac:dyDescent="0.3">
      <c r="C1811" t="str">
        <v>06 86 87 94 71</v>
      </c>
      <c r="D1811" s="3">
        <v>2080</v>
      </c>
      <c r="E1811" t="str">
        <v>SCEA Villeneuve</v>
      </c>
      <c r="F1811" s="6">
        <v>44767.699641203704</v>
      </c>
      <c r="G1811">
        <v>2022</v>
      </c>
      <c r="H1811" t="str">
        <v>Julien</v>
      </c>
      <c r="I1811" t="str">
        <v>Daviau</v>
      </c>
      <c r="J1811" t="str">
        <v>daviaujulien@orange.fr</v>
      </c>
      <c r="K1811" t="str">
        <v>Villeneuve, 41270 Droué, France</v>
      </c>
      <c r="L1811">
        <v>0</v>
      </c>
      <c r="M1811">
        <v>0</v>
      </c>
      <c r="N1811">
        <v>117</v>
      </c>
      <c r="O1811">
        <v>1</v>
      </c>
      <c r="P1811">
        <v>0</v>
      </c>
      <c r="Q1811" t="str">
        <v>false</v>
      </c>
      <c r="R1811" t="str">
        <v>Porte de Bretagne</v>
      </c>
      <c r="S1811" t="b">
        <v>1</v>
      </c>
      <c r="T1811">
        <v>1808</v>
      </c>
    </row>
    <row r="1812" spans="3:20" x14ac:dyDescent="0.3">
      <c r="C1812" t="str">
        <v>06 86 98 11 38</v>
      </c>
      <c r="D1812" s="3">
        <v>2081</v>
      </c>
      <c r="E1812" t="str">
        <v>Gaec les patoues</v>
      </c>
      <c r="F1812" s="6">
        <v>44767.775127314817</v>
      </c>
      <c r="G1812">
        <v>2022</v>
      </c>
      <c r="H1812" t="str">
        <v>Jean-François</v>
      </c>
      <c r="I1812" t="str">
        <v>Champalaune</v>
      </c>
      <c r="J1812" t="str">
        <v>jeanf35128@gmail.com</v>
      </c>
      <c r="K1812" t="str">
        <v>Les Pâtoués, 35440 Guipel, France</v>
      </c>
      <c r="L1812">
        <v>0</v>
      </c>
      <c r="M1812">
        <v>0</v>
      </c>
      <c r="N1812">
        <v>117</v>
      </c>
      <c r="O1812">
        <v>1</v>
      </c>
      <c r="P1812">
        <v>17500</v>
      </c>
      <c r="Q1812" t="str">
        <v>true</v>
      </c>
      <c r="R1812" t="str">
        <v>Porte de Bretagne</v>
      </c>
      <c r="S1812" t="b">
        <v>1</v>
      </c>
      <c r="T1812">
        <v>1809</v>
      </c>
    </row>
    <row r="1813" spans="3:20" x14ac:dyDescent="0.3">
      <c r="C1813" t="str">
        <v>06 22 04 14 04</v>
      </c>
      <c r="D1813" s="3">
        <v>2082</v>
      </c>
      <c r="E1813" t="str">
        <v>Gaec Souty</v>
      </c>
      <c r="F1813" s="6">
        <v>44768.421446759261</v>
      </c>
      <c r="G1813">
        <v>2022</v>
      </c>
      <c r="H1813" t="str">
        <v>François</v>
      </c>
      <c r="I1813" t="str">
        <v>Souty</v>
      </c>
      <c r="J1813" t="str">
        <v>fanfan72260@hotmail.fr</v>
      </c>
      <c r="K1813" t="str">
        <v>La Grande Motte, 72260 Moncé-en-Saosnois, France</v>
      </c>
      <c r="L1813">
        <v>0</v>
      </c>
      <c r="M1813">
        <v>0</v>
      </c>
      <c r="N1813">
        <v>117</v>
      </c>
      <c r="O1813">
        <v>1</v>
      </c>
      <c r="P1813">
        <v>0</v>
      </c>
      <c r="Q1813" t="str">
        <v>false</v>
      </c>
      <c r="R1813" t="str">
        <v>Porte de Bretagne</v>
      </c>
      <c r="S1813" t="b">
        <v>1</v>
      </c>
      <c r="T1813">
        <v>1810</v>
      </c>
    </row>
    <row r="1814" spans="3:20" x14ac:dyDescent="0.3">
      <c r="C1814">
        <v>0</v>
      </c>
      <c r="D1814" s="3">
        <v>2083</v>
      </c>
      <c r="E1814" t="str">
        <v>Earl Leger</v>
      </c>
      <c r="F1814" s="6">
        <v>44768.427361111113</v>
      </c>
      <c r="G1814">
        <v>0</v>
      </c>
      <c r="H1814" t="str">
        <v>Patrice</v>
      </c>
      <c r="I1814" t="str">
        <v>Leger</v>
      </c>
      <c r="J1814" t="str">
        <v>patricecharlotte@orange.fr</v>
      </c>
      <c r="K1814" t="str">
        <v>La Retière, 61220 Saint-André-de-Briouze, France</v>
      </c>
      <c r="L1814">
        <v>0</v>
      </c>
      <c r="M1814">
        <v>0</v>
      </c>
      <c r="N1814">
        <v>117</v>
      </c>
      <c r="O1814">
        <v>1</v>
      </c>
      <c r="P1814">
        <v>0</v>
      </c>
      <c r="Q1814" t="str">
        <v>false</v>
      </c>
      <c r="R1814" t="str">
        <v>Porte de Bretagne</v>
      </c>
      <c r="S1814" t="b">
        <v>1</v>
      </c>
      <c r="T1814">
        <v>1811</v>
      </c>
    </row>
    <row r="1815" spans="3:20" x14ac:dyDescent="0.3">
      <c r="C1815" t="str">
        <v>06 42 49 38 16</v>
      </c>
      <c r="D1815" s="3">
        <v>2084</v>
      </c>
      <c r="E1815" t="str">
        <v>Earl Maignan</v>
      </c>
      <c r="F1815" s="6">
        <v>44768.42869212963</v>
      </c>
      <c r="G1815">
        <v>2023</v>
      </c>
      <c r="H1815" t="str">
        <v>Christophe</v>
      </c>
      <c r="I1815" t="str">
        <v>Maignan</v>
      </c>
      <c r="J1815" t="str">
        <v>christophe.maignan53@orange.fr</v>
      </c>
      <c r="K1815" t="str">
        <v>La Sardaie, 53100 Contest, France</v>
      </c>
      <c r="L1815">
        <v>0</v>
      </c>
      <c r="M1815">
        <v>0</v>
      </c>
      <c r="N1815">
        <v>117</v>
      </c>
      <c r="O1815">
        <v>1</v>
      </c>
      <c r="P1815">
        <v>17500</v>
      </c>
      <c r="Q1815" t="str">
        <v>true</v>
      </c>
      <c r="R1815" t="str">
        <v>Porte de Bretagne</v>
      </c>
      <c r="S1815" t="b">
        <v>1</v>
      </c>
      <c r="T1815">
        <v>1812</v>
      </c>
    </row>
    <row r="1816" spans="3:20" x14ac:dyDescent="0.3">
      <c r="C1816" t="str">
        <v>06 48 08 85 52</v>
      </c>
      <c r="D1816" s="3">
        <v>2085</v>
      </c>
      <c r="E1816" t="str">
        <v>Foucher Patrick</v>
      </c>
      <c r="F1816" s="6">
        <v>44768.868796296294</v>
      </c>
      <c r="G1816">
        <v>2023</v>
      </c>
      <c r="H1816" t="str">
        <v>Patrick</v>
      </c>
      <c r="I1816" t="str">
        <v>Foucher</v>
      </c>
      <c r="J1816" t="str">
        <v>patrickfoucher0334@orange.fr</v>
      </c>
      <c r="K1816" t="str">
        <v>L'Espérance, 53290 Saint-Denis-d'Anjou, France</v>
      </c>
      <c r="L1816">
        <v>0</v>
      </c>
      <c r="M1816">
        <v>0</v>
      </c>
      <c r="N1816">
        <v>117</v>
      </c>
      <c r="O1816">
        <v>1</v>
      </c>
      <c r="P1816">
        <v>17500</v>
      </c>
      <c r="Q1816" t="str">
        <v>true</v>
      </c>
      <c r="R1816" t="str">
        <v>Porte de Bretagne</v>
      </c>
      <c r="S1816" t="b">
        <v>1</v>
      </c>
      <c r="T1816">
        <v>1813</v>
      </c>
    </row>
    <row r="1817" spans="3:20" x14ac:dyDescent="0.3">
      <c r="C1817" t="str">
        <v>06 64 77 75 63</v>
      </c>
      <c r="D1817" s="3">
        <v>2086</v>
      </c>
      <c r="E1817" t="str">
        <v>MyLumioo Michel MATHIEU</v>
      </c>
      <c r="F1817" s="6">
        <v>44769.525312500002</v>
      </c>
      <c r="G1817">
        <v>2022</v>
      </c>
      <c r="H1817" t="str">
        <v>Michel</v>
      </c>
      <c r="I1817" t="str">
        <v>MATHIEU</v>
      </c>
      <c r="J1817" t="str">
        <v>michelmathieu35500@gmail.com</v>
      </c>
      <c r="K1817" t="str">
        <v>La Petite Haye, 35500 Vitré, France</v>
      </c>
      <c r="L1817">
        <v>0</v>
      </c>
      <c r="M1817">
        <v>0</v>
      </c>
      <c r="N1817">
        <v>8</v>
      </c>
      <c r="O1817">
        <v>1</v>
      </c>
      <c r="P1817">
        <v>0</v>
      </c>
      <c r="Q1817" t="str">
        <v>false</v>
      </c>
      <c r="R1817" t="str">
        <v>Porte de Bretagne</v>
      </c>
      <c r="S1817" t="b">
        <v>1</v>
      </c>
      <c r="T1817">
        <v>1814</v>
      </c>
    </row>
    <row r="1818" spans="3:20" x14ac:dyDescent="0.3">
      <c r="C1818" t="str">
        <v>07 88 09 85 89</v>
      </c>
      <c r="D1818" s="3">
        <v>2087</v>
      </c>
      <c r="E1818" t="str">
        <v>MyLumioo Leguerinel</v>
      </c>
      <c r="F1818" s="6">
        <v>44769.811851851853</v>
      </c>
      <c r="G1818">
        <v>2022</v>
      </c>
      <c r="H1818" t="str">
        <v>Sébastien</v>
      </c>
      <c r="I1818" t="str">
        <v>Leguerinel</v>
      </c>
      <c r="J1818" t="str">
        <v>sebastienleguerinel02@gmail.com</v>
      </c>
      <c r="K1818" t="str">
        <v>Les Basses Beches, 35210 Parce, France</v>
      </c>
      <c r="L1818">
        <v>0</v>
      </c>
      <c r="M1818">
        <v>0</v>
      </c>
      <c r="N1818">
        <v>8</v>
      </c>
      <c r="O1818">
        <v>1</v>
      </c>
      <c r="P1818">
        <v>0</v>
      </c>
      <c r="Q1818" t="str">
        <v>false</v>
      </c>
      <c r="R1818" t="str">
        <v>Porte de Bretagne</v>
      </c>
      <c r="S1818" t="b">
        <v>1</v>
      </c>
      <c r="T1818">
        <v>1815</v>
      </c>
    </row>
    <row r="1819" spans="3:20" x14ac:dyDescent="0.3">
      <c r="C1819" t="str">
        <v>07 57 10 43 62</v>
      </c>
      <c r="D1819" s="3">
        <v>2088</v>
      </c>
      <c r="E1819" t="str">
        <v>Hoffmann Green Cement Technologies H1</v>
      </c>
      <c r="F1819" s="6">
        <v>44769.882245370369</v>
      </c>
      <c r="G1819">
        <v>2018</v>
      </c>
      <c r="H1819" t="str">
        <v>Patrick</v>
      </c>
      <c r="I1819" t="str">
        <v>NIEUPORT</v>
      </c>
      <c r="J1819" t="str">
        <v>okwindhgct@ciments-hoffmann.fr</v>
      </c>
      <c r="K1819" t="str">
        <v>57 Rue Henri Adolphe Archereau, 85480 Bournezeau, France</v>
      </c>
      <c r="L1819">
        <v>0</v>
      </c>
      <c r="M1819">
        <v>0</v>
      </c>
      <c r="N1819">
        <v>117</v>
      </c>
      <c r="O1819">
        <v>6</v>
      </c>
      <c r="P1819">
        <v>0</v>
      </c>
      <c r="Q1819" t="str">
        <v>true</v>
      </c>
      <c r="R1819" t="str">
        <v>Pays de la Loire</v>
      </c>
      <c r="S1819" t="b">
        <v>1</v>
      </c>
      <c r="T1819">
        <v>1816</v>
      </c>
    </row>
    <row r="1820" spans="3:20" x14ac:dyDescent="0.3">
      <c r="C1820" t="str">
        <v>06 07 81 06 72</v>
      </c>
      <c r="D1820" s="3">
        <v>2089</v>
      </c>
      <c r="E1820" t="str">
        <v>Gaec Ragaigne 75m²</v>
      </c>
      <c r="F1820" s="6">
        <v>44770.46802083333</v>
      </c>
      <c r="G1820">
        <v>2022</v>
      </c>
      <c r="H1820" t="str">
        <v>Benoit</v>
      </c>
      <c r="I1820" t="str">
        <v>Ragaigne</v>
      </c>
      <c r="J1820" t="str">
        <v>bragaigne@wanadoo.fr</v>
      </c>
      <c r="K1820" t="str">
        <v>La Touche Arambois, 72300 Auvers-le-Hamon, France</v>
      </c>
      <c r="L1820">
        <v>0</v>
      </c>
      <c r="M1820">
        <v>0</v>
      </c>
      <c r="N1820">
        <v>75</v>
      </c>
      <c r="O1820">
        <v>1</v>
      </c>
      <c r="P1820">
        <v>0</v>
      </c>
      <c r="Q1820" t="str">
        <v>false</v>
      </c>
      <c r="R1820" t="str">
        <v>Porte de Bretagne</v>
      </c>
      <c r="S1820" t="b">
        <v>1</v>
      </c>
      <c r="T1820">
        <v>1817</v>
      </c>
    </row>
    <row r="1821" spans="3:20" x14ac:dyDescent="0.3">
      <c r="C1821" t="str">
        <v>06 25 08 23 09</v>
      </c>
      <c r="D1821" s="3">
        <v>2090</v>
      </c>
      <c r="E1821" t="str">
        <v>MyLumioo Jérôme NOLLIERE</v>
      </c>
      <c r="F1821" s="6">
        <v>44770.528425925928</v>
      </c>
      <c r="G1821">
        <v>2022</v>
      </c>
      <c r="H1821" t="str">
        <v>Jérôme</v>
      </c>
      <c r="I1821" t="str">
        <v>NOLLIERE</v>
      </c>
      <c r="J1821" t="str">
        <v>jeromenolliere@gmail.com</v>
      </c>
      <c r="K1821" t="str">
        <v>La Haie, 53190 Fougerolles-du-Plessis, France</v>
      </c>
      <c r="L1821">
        <v>0</v>
      </c>
      <c r="M1821">
        <v>0</v>
      </c>
      <c r="N1821">
        <v>8</v>
      </c>
      <c r="O1821">
        <v>1</v>
      </c>
      <c r="P1821">
        <v>0</v>
      </c>
      <c r="Q1821" t="str">
        <v>false</v>
      </c>
      <c r="R1821" t="str">
        <v>Porte de Bretagne</v>
      </c>
      <c r="S1821" t="b">
        <v>1</v>
      </c>
      <c r="T1821">
        <v>1818</v>
      </c>
    </row>
    <row r="1822" spans="3:20" x14ac:dyDescent="0.3">
      <c r="C1822" t="str">
        <v>06 86 96 28 96</v>
      </c>
      <c r="D1822" s="3">
        <v>2092</v>
      </c>
      <c r="E1822" t="str">
        <v>EARL du Bourg la Petite Jaunaie</v>
      </c>
      <c r="F1822" s="6">
        <v>44770.570740740739</v>
      </c>
      <c r="G1822">
        <v>2022</v>
      </c>
      <c r="H1822" t="str">
        <v>LE POTTIER</v>
      </c>
      <c r="I1822" t="str">
        <v>Franck</v>
      </c>
      <c r="J1822" t="str">
        <v>earldubourg22@gmail.com</v>
      </c>
      <c r="K1822" t="str">
        <v>22460 Le Quillio, France</v>
      </c>
      <c r="L1822">
        <v>0</v>
      </c>
      <c r="M1822">
        <v>0</v>
      </c>
      <c r="N1822">
        <v>117</v>
      </c>
      <c r="O1822">
        <v>1</v>
      </c>
      <c r="P1822">
        <v>17500</v>
      </c>
      <c r="Q1822" t="str">
        <v>true</v>
      </c>
      <c r="R1822" t="str">
        <v>Bretagne</v>
      </c>
      <c r="S1822" t="b">
        <v>1</v>
      </c>
      <c r="T1822">
        <v>1819</v>
      </c>
    </row>
    <row r="1823" spans="3:20" x14ac:dyDescent="0.3">
      <c r="C1823" t="str">
        <v>06 86 96 28 96</v>
      </c>
      <c r="D1823" s="3">
        <v>2093</v>
      </c>
      <c r="E1823" t="str">
        <v>EARL du Bourg la Ville au Gall</v>
      </c>
      <c r="F1823" s="6">
        <v>44770.571481481478</v>
      </c>
      <c r="G1823">
        <v>2022</v>
      </c>
      <c r="H1823" t="str">
        <v>LE POTTIER</v>
      </c>
      <c r="I1823" t="str">
        <v>Franck</v>
      </c>
      <c r="J1823" t="str">
        <v>earldubourg22@gmail.com</v>
      </c>
      <c r="K1823" t="str">
        <v>La ville au Gall, 22460 Saint-Thélo, France</v>
      </c>
      <c r="L1823">
        <v>0</v>
      </c>
      <c r="M1823">
        <v>0</v>
      </c>
      <c r="N1823">
        <v>117</v>
      </c>
      <c r="O1823">
        <v>1</v>
      </c>
      <c r="P1823">
        <v>17500</v>
      </c>
      <c r="Q1823" t="str">
        <v>true</v>
      </c>
      <c r="R1823" t="str">
        <v>Bretagne</v>
      </c>
      <c r="S1823" t="b">
        <v>1</v>
      </c>
      <c r="T1823">
        <v>1820</v>
      </c>
    </row>
    <row r="1824" spans="3:20" x14ac:dyDescent="0.3">
      <c r="C1824" t="str">
        <v>06 51 43 54 68</v>
      </c>
      <c r="D1824" s="3">
        <v>2094</v>
      </c>
      <c r="E1824" t="str">
        <v>SCEA Ébeaupin - Site Le Prélémbert</v>
      </c>
      <c r="F1824" s="6">
        <v>44770.885613425926</v>
      </c>
      <c r="G1824">
        <v>2023</v>
      </c>
      <c r="H1824" t="str">
        <v>Mickaël</v>
      </c>
      <c r="I1824" t="str">
        <v>Maignan</v>
      </c>
      <c r="J1824" t="str">
        <v>mikafabi@hotmail.fr</v>
      </c>
      <c r="K1824" t="str">
        <v>L'Ébeaupin, 35150 Janzé, France</v>
      </c>
      <c r="L1824">
        <v>0</v>
      </c>
      <c r="M1824">
        <v>0</v>
      </c>
      <c r="N1824">
        <v>117</v>
      </c>
      <c r="O1824">
        <v>1</v>
      </c>
      <c r="P1824">
        <v>20000</v>
      </c>
      <c r="Q1824" t="str">
        <v>true</v>
      </c>
      <c r="R1824" t="str">
        <v>Porte de Bretagne</v>
      </c>
      <c r="S1824" t="b">
        <v>1</v>
      </c>
      <c r="T1824">
        <v>1821</v>
      </c>
    </row>
    <row r="1825" spans="3:20" x14ac:dyDescent="0.3">
      <c r="C1825" t="str">
        <v>06 24 02 58 74</v>
      </c>
      <c r="D1825" s="3">
        <v>2095</v>
      </c>
      <c r="E1825" t="str">
        <v>David Le Pollotec</v>
      </c>
      <c r="F1825" s="6">
        <v>44770.906655092593</v>
      </c>
      <c r="G1825">
        <v>2022</v>
      </c>
      <c r="H1825" t="str">
        <v>David</v>
      </c>
      <c r="I1825" t="str">
        <v>Le Pollotec</v>
      </c>
      <c r="J1825" t="str">
        <v>davidpollo@hotmail.fr</v>
      </c>
      <c r="K1825" t="str">
        <v>Le Clos Riet, 35160 Talensac, France</v>
      </c>
      <c r="L1825">
        <v>0</v>
      </c>
      <c r="M1825">
        <v>0</v>
      </c>
      <c r="N1825">
        <v>117</v>
      </c>
      <c r="O1825">
        <v>1</v>
      </c>
      <c r="P1825">
        <v>22400</v>
      </c>
      <c r="Q1825" t="str">
        <v>true</v>
      </c>
      <c r="R1825" t="str">
        <v>Porte de Bretagne</v>
      </c>
      <c r="S1825" t="b">
        <v>1</v>
      </c>
      <c r="T1825">
        <v>1822</v>
      </c>
    </row>
    <row r="1826" spans="3:20" x14ac:dyDescent="0.3">
      <c r="C1826" t="str">
        <v>06 14 33 23 32</v>
      </c>
      <c r="D1826" s="3">
        <v>2096</v>
      </c>
      <c r="E1826" t="str">
        <v>EARL de l'Elevage Béasse</v>
      </c>
      <c r="F1826" s="6">
        <v>44771.033888888887</v>
      </c>
      <c r="G1826">
        <v>2023</v>
      </c>
      <c r="H1826" t="str">
        <v>Jean-Jacques</v>
      </c>
      <c r="I1826" t="str">
        <v>Béasse</v>
      </c>
      <c r="J1826" t="str">
        <v>jjml.beasse@sfr.fr</v>
      </c>
      <c r="K1826" t="str">
        <v>Le Pont, 53320 Montjean, France</v>
      </c>
      <c r="L1826">
        <v>0</v>
      </c>
      <c r="M1826">
        <v>0</v>
      </c>
      <c r="N1826">
        <v>117</v>
      </c>
      <c r="O1826">
        <v>1</v>
      </c>
      <c r="P1826">
        <v>0</v>
      </c>
      <c r="Q1826" t="str">
        <v>false</v>
      </c>
      <c r="R1826" t="str">
        <v>Porte de Bretagne</v>
      </c>
      <c r="S1826" t="b">
        <v>1</v>
      </c>
      <c r="T1826">
        <v>1823</v>
      </c>
    </row>
    <row r="1827" spans="3:20" x14ac:dyDescent="0.3">
      <c r="C1827" t="str">
        <v>06 32 95 52 47</v>
      </c>
      <c r="D1827" s="3">
        <v>2097</v>
      </c>
      <c r="E1827" t="str">
        <v>EARL Ribemont Lait</v>
      </c>
      <c r="F1827" s="6">
        <v>44771.035532407404</v>
      </c>
      <c r="G1827">
        <v>2023</v>
      </c>
      <c r="H1827" t="str">
        <v>Christophe</v>
      </c>
      <c r="I1827" t="str">
        <v>Ribemont</v>
      </c>
      <c r="J1827" t="str">
        <v>contact@earlribemont.fr</v>
      </c>
      <c r="K1827" t="str">
        <v>La Planche du Saule, 72270 Mezeray, France</v>
      </c>
      <c r="L1827">
        <v>0</v>
      </c>
      <c r="M1827">
        <v>0</v>
      </c>
      <c r="N1827">
        <v>75</v>
      </c>
      <c r="O1827">
        <v>1</v>
      </c>
      <c r="P1827">
        <v>14350</v>
      </c>
      <c r="Q1827" t="str">
        <v>true</v>
      </c>
      <c r="R1827" t="str">
        <v>Porte de Bretagne</v>
      </c>
      <c r="S1827" t="b">
        <v>1</v>
      </c>
      <c r="T1827">
        <v>1824</v>
      </c>
    </row>
    <row r="1828" spans="3:20" x14ac:dyDescent="0.3">
      <c r="C1828" t="str">
        <v>06 33 64 70 81</v>
      </c>
      <c r="D1828" s="3">
        <v>2098</v>
      </c>
      <c r="E1828" t="str">
        <v>MyLumioo BIBAUT Michele</v>
      </c>
      <c r="F1828" s="6">
        <v>44771.655162037037</v>
      </c>
      <c r="G1828">
        <v>2022</v>
      </c>
      <c r="H1828" t="str">
        <v>Michele</v>
      </c>
      <c r="I1828" t="str">
        <v>BIBAUT</v>
      </c>
      <c r="J1828" t="str">
        <v>bibaut.michelle@orange.fr</v>
      </c>
      <c r="K1828" t="str">
        <v>La Rivière, 44170 Abbaretz, France</v>
      </c>
      <c r="L1828">
        <v>0</v>
      </c>
      <c r="M1828">
        <v>0</v>
      </c>
      <c r="N1828">
        <v>8</v>
      </c>
      <c r="O1828">
        <v>1</v>
      </c>
      <c r="P1828">
        <v>0</v>
      </c>
      <c r="Q1828" t="str">
        <v>false</v>
      </c>
      <c r="R1828" t="str">
        <v>Pays de la Loire</v>
      </c>
      <c r="S1828" t="b">
        <v>1</v>
      </c>
      <c r="T1828">
        <v>1825</v>
      </c>
    </row>
    <row r="1829" spans="3:20" x14ac:dyDescent="0.3">
      <c r="C1829" t="str">
        <v>04 75 45 09 98</v>
      </c>
      <c r="D1829" s="3">
        <v>2099</v>
      </c>
      <c r="E1829" t="str">
        <v>Syndicat Eaux de la Veaune</v>
      </c>
      <c r="F1829" s="6">
        <v>44771.660740740743</v>
      </c>
      <c r="G1829">
        <v>2022</v>
      </c>
      <c r="H1829" t="str">
        <v>Pierre</v>
      </c>
      <c r="I1829" t="str">
        <v>Savinel</v>
      </c>
      <c r="J1829" t="str">
        <v>psavinel@eauxdelaveaune.org</v>
      </c>
      <c r="K1829" t="str">
        <v>854 Rte du Bois de l'Âne, 26260 Chavannes, France</v>
      </c>
      <c r="L1829">
        <v>0</v>
      </c>
      <c r="M1829">
        <v>0</v>
      </c>
      <c r="N1829">
        <v>117</v>
      </c>
      <c r="O1829">
        <v>4</v>
      </c>
      <c r="P1829">
        <v>88559</v>
      </c>
      <c r="Q1829" t="str">
        <v>false</v>
      </c>
      <c r="R1829" t="str">
        <v>Rhone Alpes</v>
      </c>
      <c r="S1829" t="b">
        <v>1</v>
      </c>
      <c r="T1829">
        <v>1826</v>
      </c>
    </row>
    <row r="1830" spans="3:20" x14ac:dyDescent="0.3">
      <c r="C1830" t="str">
        <v>06 60 56 08 52</v>
      </c>
      <c r="D1830" s="3">
        <v>2100</v>
      </c>
      <c r="E1830" t="str">
        <v>TRETON Mickael</v>
      </c>
      <c r="F1830" s="6">
        <v>44771.800162037034</v>
      </c>
      <c r="G1830">
        <v>2022</v>
      </c>
      <c r="H1830" t="str">
        <v>Mickael</v>
      </c>
      <c r="I1830" t="str">
        <v>TRETON</v>
      </c>
      <c r="J1830" t="str">
        <v>mickael.treton@wanadoo.fr</v>
      </c>
      <c r="K1830" t="str">
        <v>La Vivandière, 53370 Saint-Pierre-des-Nids, France</v>
      </c>
      <c r="L1830">
        <v>0</v>
      </c>
      <c r="M1830">
        <v>0</v>
      </c>
      <c r="N1830">
        <v>117</v>
      </c>
      <c r="O1830">
        <v>1</v>
      </c>
      <c r="P1830">
        <v>22200</v>
      </c>
      <c r="Q1830" t="str">
        <v>true</v>
      </c>
      <c r="R1830" t="str">
        <v>Porte de Bretagne</v>
      </c>
      <c r="S1830" t="b">
        <v>1</v>
      </c>
      <c r="T1830">
        <v>1827</v>
      </c>
    </row>
    <row r="1831" spans="3:20" x14ac:dyDescent="0.3">
      <c r="C1831" t="str">
        <v>06 99 22 61 61</v>
      </c>
      <c r="D1831" s="3">
        <v>2101</v>
      </c>
      <c r="E1831" t="str">
        <v>Jamelot Jean-Francois</v>
      </c>
      <c r="F1831" s="6">
        <v>44771.801493055558</v>
      </c>
      <c r="G1831">
        <v>2023</v>
      </c>
      <c r="H1831" t="str">
        <v>Jean-François</v>
      </c>
      <c r="I1831" t="str">
        <v>Jamelot</v>
      </c>
      <c r="J1831" t="str">
        <v>jfsophie.jamelot@orange.fr</v>
      </c>
      <c r="K1831" t="str">
        <v>L'Orgelinière, 61350 Saint-Fraimbault, France</v>
      </c>
      <c r="L1831">
        <v>0</v>
      </c>
      <c r="M1831">
        <v>0</v>
      </c>
      <c r="N1831">
        <v>117</v>
      </c>
      <c r="O1831">
        <v>1</v>
      </c>
      <c r="P1831">
        <v>0</v>
      </c>
      <c r="Q1831" t="str">
        <v>true</v>
      </c>
      <c r="R1831" t="str">
        <v>Porte de Bretagne</v>
      </c>
      <c r="S1831" t="b">
        <v>1</v>
      </c>
      <c r="T1831">
        <v>1828</v>
      </c>
    </row>
    <row r="1832" spans="3:20" x14ac:dyDescent="0.3">
      <c r="C1832">
        <v>0</v>
      </c>
      <c r="D1832" s="3">
        <v>2102</v>
      </c>
      <c r="E1832" t="str">
        <v>MyLumioo Meneau</v>
      </c>
      <c r="F1832" s="6">
        <v>44774.441886574074</v>
      </c>
      <c r="G1832">
        <v>2022</v>
      </c>
      <c r="H1832" t="str">
        <v>Marc</v>
      </c>
      <c r="I1832" t="str">
        <v>MENEAU</v>
      </c>
      <c r="J1832" t="str">
        <v>jchmeneau@gmail.com</v>
      </c>
      <c r="K1832" t="str">
        <v>487 Rue de Pimelin, 45770 Saran, France</v>
      </c>
      <c r="L1832">
        <v>0</v>
      </c>
      <c r="M1832">
        <v>0</v>
      </c>
      <c r="N1832">
        <v>8</v>
      </c>
      <c r="O1832">
        <v>1</v>
      </c>
      <c r="P1832">
        <v>0</v>
      </c>
      <c r="Q1832" t="str">
        <v>false</v>
      </c>
      <c r="R1832" t="str">
        <v>Porte de Bretagne</v>
      </c>
      <c r="S1832" t="b">
        <v>1</v>
      </c>
      <c r="T1832">
        <v>1829</v>
      </c>
    </row>
    <row r="1833" spans="3:20" x14ac:dyDescent="0.3">
      <c r="C1833" t="str">
        <v>06 50 16 06 87</v>
      </c>
      <c r="D1833" s="3">
        <v>2103</v>
      </c>
      <c r="E1833" t="str">
        <v>EARL Bisons d'auvergne</v>
      </c>
      <c r="F1833" s="6">
        <v>44774.47347222222</v>
      </c>
      <c r="G1833">
        <v>2022</v>
      </c>
      <c r="H1833" t="str">
        <v>Matthieu</v>
      </c>
      <c r="I1833" t="str">
        <v>PERRON</v>
      </c>
      <c r="J1833" t="str">
        <v>matthieu.peron@bisons-auvergne.fr</v>
      </c>
      <c r="K1833" t="str">
        <v>Le Plaix, 03240 Rocles, France</v>
      </c>
      <c r="L1833">
        <v>0</v>
      </c>
      <c r="M1833">
        <v>0</v>
      </c>
      <c r="N1833">
        <v>117</v>
      </c>
      <c r="O1833">
        <v>1</v>
      </c>
      <c r="P1833">
        <v>0</v>
      </c>
      <c r="Q1833" t="str">
        <v>false</v>
      </c>
      <c r="R1833" t="str">
        <v>Rhone Alpes</v>
      </c>
      <c r="S1833" t="b">
        <v>1</v>
      </c>
      <c r="T1833">
        <v>1830</v>
      </c>
    </row>
    <row r="1834" spans="3:20" x14ac:dyDescent="0.3">
      <c r="C1834" t="str">
        <v>06 12 81 27 81</v>
      </c>
      <c r="D1834" s="3">
        <v>2104</v>
      </c>
      <c r="E1834" t="str">
        <v>EARL Elevage Allabouvette</v>
      </c>
      <c r="F1834" s="6">
        <v>44774.482060185182</v>
      </c>
      <c r="G1834">
        <v>2022</v>
      </c>
      <c r="H1834" t="str">
        <v>Pascal</v>
      </c>
      <c r="I1834" t="str">
        <v>ALLABOUVETTE</v>
      </c>
      <c r="J1834" t="str">
        <v>elevage-allabouvette@orange.fr</v>
      </c>
      <c r="K1834" t="str">
        <v>Chem. de Vellerey, 69330 Pusignan, France</v>
      </c>
      <c r="L1834">
        <v>0</v>
      </c>
      <c r="M1834">
        <v>0</v>
      </c>
      <c r="N1834">
        <v>117</v>
      </c>
      <c r="O1834">
        <v>2</v>
      </c>
      <c r="P1834">
        <v>20000</v>
      </c>
      <c r="Q1834" t="str">
        <v>true</v>
      </c>
      <c r="R1834" t="str">
        <v>Rhone Alpes</v>
      </c>
      <c r="S1834" t="b">
        <v>1</v>
      </c>
      <c r="T1834">
        <v>1831</v>
      </c>
    </row>
    <row r="1835" spans="3:20" x14ac:dyDescent="0.3">
      <c r="C1835" t="str">
        <v>06 82 56 93 77</v>
      </c>
      <c r="D1835" s="3">
        <v>2105</v>
      </c>
      <c r="E1835" t="str">
        <v>GAEC Lieu Garnier Porc</v>
      </c>
      <c r="F1835" s="6">
        <v>44774.485925925925</v>
      </c>
      <c r="G1835">
        <v>2022</v>
      </c>
      <c r="H1835" t="str">
        <v>André</v>
      </c>
      <c r="I1835" t="str">
        <v>MARAIS</v>
      </c>
      <c r="J1835" t="str">
        <v>gaec.garnier@03.sideral.fr</v>
      </c>
      <c r="K1835" t="str">
        <v>Le Lieu Garnier, 03210 Agonges, France</v>
      </c>
      <c r="L1835">
        <v>0</v>
      </c>
      <c r="M1835">
        <v>0</v>
      </c>
      <c r="N1835">
        <v>117</v>
      </c>
      <c r="O1835">
        <v>1</v>
      </c>
      <c r="P1835">
        <v>0</v>
      </c>
      <c r="Q1835" t="str">
        <v>true</v>
      </c>
      <c r="R1835" t="str">
        <v>Rhone Alpes</v>
      </c>
      <c r="S1835" t="b">
        <v>1</v>
      </c>
      <c r="T1835">
        <v>1832</v>
      </c>
    </row>
    <row r="1836" spans="3:20" x14ac:dyDescent="0.3">
      <c r="C1836" t="str">
        <v>06 82 56 93 77</v>
      </c>
      <c r="D1836" s="3">
        <v>2106</v>
      </c>
      <c r="E1836" t="str">
        <v>GAEC Lieu Garnier Lait</v>
      </c>
      <c r="F1836" s="6">
        <v>44774.48715277778</v>
      </c>
      <c r="G1836">
        <v>2022</v>
      </c>
      <c r="H1836" t="str">
        <v>André</v>
      </c>
      <c r="I1836" t="str">
        <v>MARAIS</v>
      </c>
      <c r="J1836" t="str">
        <v>gaec.garnier@03.sideral.fr</v>
      </c>
      <c r="K1836" t="str">
        <v>Le Lieu Garnier, 03210 Agonges, France</v>
      </c>
      <c r="L1836">
        <v>0</v>
      </c>
      <c r="M1836">
        <v>0</v>
      </c>
      <c r="N1836">
        <v>117</v>
      </c>
      <c r="O1836">
        <v>1</v>
      </c>
      <c r="P1836">
        <v>17500</v>
      </c>
      <c r="Q1836" t="str">
        <v>true</v>
      </c>
      <c r="R1836" t="str">
        <v>Rhone Alpes</v>
      </c>
      <c r="S1836" t="b">
        <v>1</v>
      </c>
      <c r="T1836">
        <v>1833</v>
      </c>
    </row>
    <row r="1837" spans="3:20" x14ac:dyDescent="0.3">
      <c r="C1837" t="str">
        <v>06 13 40 23 81</v>
      </c>
      <c r="D1837" s="3">
        <v>2107</v>
      </c>
      <c r="E1837" t="str">
        <v>GAEC de la Durande</v>
      </c>
      <c r="F1837" s="6">
        <v>44774.489236111112</v>
      </c>
      <c r="G1837">
        <v>2022</v>
      </c>
      <c r="H1837" t="str">
        <v>Gilles</v>
      </c>
      <c r="I1837" t="str">
        <v>BONNEFOI</v>
      </c>
      <c r="J1837" t="str">
        <v>gillesbonnefoi@laposte.net</v>
      </c>
      <c r="K1837" t="str">
        <v>Combret, 43300 Saint-Bérain, France</v>
      </c>
      <c r="L1837">
        <v>0</v>
      </c>
      <c r="M1837">
        <v>0</v>
      </c>
      <c r="N1837">
        <v>75</v>
      </c>
      <c r="O1837">
        <v>1</v>
      </c>
      <c r="P1837">
        <v>14520</v>
      </c>
      <c r="Q1837" t="str">
        <v>true</v>
      </c>
      <c r="R1837" t="str">
        <v>Rhone Alpes</v>
      </c>
      <c r="S1837" t="b">
        <v>1</v>
      </c>
      <c r="T1837">
        <v>1834</v>
      </c>
    </row>
    <row r="1838" spans="3:20" x14ac:dyDescent="0.3">
      <c r="C1838" t="str">
        <v>06 37 14 69 64</v>
      </c>
      <c r="D1838" s="3">
        <v>2108</v>
      </c>
      <c r="E1838" t="str">
        <v>STEPHANE BRANDON</v>
      </c>
      <c r="F1838" s="6">
        <v>44774.4922337963</v>
      </c>
      <c r="G1838">
        <v>2022</v>
      </c>
      <c r="H1838" t="str">
        <v>Stéphane</v>
      </c>
      <c r="I1838" t="str">
        <v>BRANDON</v>
      </c>
      <c r="J1838" t="str">
        <v>stephane.brdon@gmail.com</v>
      </c>
      <c r="K1838" t="str">
        <v>Villeneuve, 18370 Préveranges, France</v>
      </c>
      <c r="L1838">
        <v>0</v>
      </c>
      <c r="M1838">
        <v>0</v>
      </c>
      <c r="N1838">
        <v>75</v>
      </c>
      <c r="O1838">
        <v>1</v>
      </c>
      <c r="P1838">
        <v>14350</v>
      </c>
      <c r="Q1838" t="str">
        <v>true</v>
      </c>
      <c r="R1838" t="str">
        <v>Rhone Alpes</v>
      </c>
      <c r="S1838" t="b">
        <v>1</v>
      </c>
      <c r="T1838">
        <v>1835</v>
      </c>
    </row>
    <row r="1839" spans="3:20" x14ac:dyDescent="0.3">
      <c r="C1839" t="str">
        <v>06 61 10 32 88</v>
      </c>
      <c r="D1839" s="3">
        <v>2109</v>
      </c>
      <c r="E1839" t="str">
        <v>GAEC Chassagne</v>
      </c>
      <c r="F1839" s="6">
        <v>44774.512812499997</v>
      </c>
      <c r="G1839">
        <v>2022</v>
      </c>
      <c r="H1839" t="str">
        <v>Gilles</v>
      </c>
      <c r="I1839" t="str">
        <v>CHASSAGNE</v>
      </c>
      <c r="J1839" t="str">
        <v>eliali@neuf.fr</v>
      </c>
      <c r="K1839" t="str">
        <v>23170 Verneiges, France</v>
      </c>
      <c r="L1839">
        <v>0</v>
      </c>
      <c r="M1839">
        <v>0</v>
      </c>
      <c r="N1839">
        <v>117</v>
      </c>
      <c r="O1839">
        <v>3</v>
      </c>
      <c r="P1839">
        <v>46000</v>
      </c>
      <c r="Q1839" t="str">
        <v>true</v>
      </c>
      <c r="R1839" t="str">
        <v>Rhone Alpes</v>
      </c>
      <c r="S1839" t="b">
        <v>1</v>
      </c>
      <c r="T1839">
        <v>1836</v>
      </c>
    </row>
    <row r="1840" spans="3:20" x14ac:dyDescent="0.3">
      <c r="C1840" t="str">
        <v>06 82 21 29 27</v>
      </c>
      <c r="D1840" s="3">
        <v>2110</v>
      </c>
      <c r="E1840" t="str">
        <v>MyLumioo Catherine Dupret</v>
      </c>
      <c r="F1840" s="6">
        <v>44774.790138888886</v>
      </c>
      <c r="G1840">
        <v>2022</v>
      </c>
      <c r="H1840" t="str">
        <v>catherine</v>
      </c>
      <c r="I1840" t="str">
        <v>dupret</v>
      </c>
      <c r="J1840" t="str">
        <v>cathy.dupret@laposte.net</v>
      </c>
      <c r="K1840" t="str">
        <v>814 Chem. des Verdiers, 40400 Carcen-Ponson, France</v>
      </c>
      <c r="L1840">
        <v>0</v>
      </c>
      <c r="M1840">
        <v>0</v>
      </c>
      <c r="N1840">
        <v>8</v>
      </c>
      <c r="O1840">
        <v>1</v>
      </c>
      <c r="P1840">
        <v>0</v>
      </c>
      <c r="Q1840" t="str">
        <v>false</v>
      </c>
      <c r="R1840" t="str">
        <v>Occitanie</v>
      </c>
      <c r="S1840" t="b">
        <v>1</v>
      </c>
      <c r="T1840">
        <v>1837</v>
      </c>
    </row>
    <row r="1841" spans="3:20" x14ac:dyDescent="0.3">
      <c r="C1841" t="str">
        <v>06 41 98 32 42</v>
      </c>
      <c r="D1841" s="3">
        <v>2111</v>
      </c>
      <c r="E1841" t="str">
        <v>MyLumioo Valin</v>
      </c>
      <c r="F1841" s="6">
        <v>44774.844965277778</v>
      </c>
      <c r="G1841">
        <v>2022</v>
      </c>
      <c r="H1841" t="str">
        <v>Bernard et Nicole</v>
      </c>
      <c r="I1841" t="str">
        <v>VALIN</v>
      </c>
      <c r="J1841" t="str">
        <v>bernard.valin529@orange.fr</v>
      </c>
      <c r="K1841" t="str">
        <v>20 Chem. des Cendrières, 85200 Mervent, France</v>
      </c>
      <c r="L1841">
        <v>0</v>
      </c>
      <c r="M1841">
        <v>0</v>
      </c>
      <c r="N1841">
        <v>8</v>
      </c>
      <c r="O1841">
        <v>1</v>
      </c>
      <c r="P1841">
        <v>0</v>
      </c>
      <c r="Q1841" t="str">
        <v>false</v>
      </c>
      <c r="R1841" t="str">
        <v>Pays de la Loire</v>
      </c>
      <c r="S1841" t="b">
        <v>1</v>
      </c>
      <c r="T1841">
        <v>1838</v>
      </c>
    </row>
    <row r="1842" spans="3:20" x14ac:dyDescent="0.3">
      <c r="C1842">
        <v>0</v>
      </c>
      <c r="D1842" s="3">
        <v>2113</v>
      </c>
      <c r="E1842" t="str">
        <v>My Lumioo David Blackhurst</v>
      </c>
      <c r="F1842" s="6">
        <v>44775.87777777778</v>
      </c>
      <c r="G1842">
        <v>2022</v>
      </c>
      <c r="H1842" t="str">
        <v>David</v>
      </c>
      <c r="I1842" t="str">
        <v>blackhurst</v>
      </c>
      <c r="J1842" t="str">
        <v>davidblackhurst@aol.com</v>
      </c>
      <c r="K1842" t="str">
        <v>La Bossière, 35420 Louvigné-du-Désert, France</v>
      </c>
      <c r="L1842">
        <v>0</v>
      </c>
      <c r="M1842">
        <v>0</v>
      </c>
      <c r="N1842">
        <v>8</v>
      </c>
      <c r="O1842">
        <v>2</v>
      </c>
      <c r="P1842">
        <v>0</v>
      </c>
      <c r="Q1842" t="str">
        <v>false</v>
      </c>
      <c r="R1842" t="str">
        <v>Porte de Bretagne</v>
      </c>
      <c r="S1842" t="b">
        <v>1</v>
      </c>
      <c r="T1842">
        <v>1839</v>
      </c>
    </row>
    <row r="1843" spans="3:20" x14ac:dyDescent="0.3">
      <c r="C1843" t="str">
        <v>06 18 13 55 43</v>
      </c>
      <c r="D1843" s="3">
        <v>2114</v>
      </c>
      <c r="E1843" t="str">
        <v>EARL PENQUER</v>
      </c>
      <c r="F1843" s="6">
        <v>44776.625104166669</v>
      </c>
      <c r="G1843">
        <v>2022</v>
      </c>
      <c r="H1843" t="str">
        <v>Claude</v>
      </c>
      <c r="I1843" t="str">
        <v>Thoreval</v>
      </c>
      <c r="J1843" t="str">
        <v>thoraval.cl@hotmail.fr</v>
      </c>
      <c r="K1843" t="str">
        <v>Le Penquer, 22170 Boqueho, France</v>
      </c>
      <c r="L1843">
        <v>0</v>
      </c>
      <c r="M1843">
        <v>0</v>
      </c>
      <c r="N1843">
        <v>117</v>
      </c>
      <c r="O1843">
        <v>1</v>
      </c>
      <c r="P1843">
        <v>17500</v>
      </c>
      <c r="Q1843" t="str">
        <v>true</v>
      </c>
      <c r="R1843" t="str">
        <v>Bretagne</v>
      </c>
      <c r="S1843" t="b">
        <v>1</v>
      </c>
      <c r="T1843">
        <v>1840</v>
      </c>
    </row>
    <row r="1844" spans="3:20" x14ac:dyDescent="0.3">
      <c r="C1844" t="str">
        <v>06 12 94 24 14</v>
      </c>
      <c r="D1844" s="3">
        <v>2115</v>
      </c>
      <c r="E1844" t="str">
        <v>Société PACGB</v>
      </c>
      <c r="F1844" s="6">
        <v>44776.665266203701</v>
      </c>
      <c r="G1844">
        <v>2022</v>
      </c>
      <c r="H1844" t="str">
        <v>Blaise</v>
      </c>
      <c r="I1844" t="str">
        <v>PACCOU</v>
      </c>
      <c r="J1844" t="str">
        <v>blaisepaccou@fermigoo.com</v>
      </c>
      <c r="K1844" t="str">
        <v>Rue de la Maladrerie, 02110 Prémont, France</v>
      </c>
      <c r="L1844">
        <v>0</v>
      </c>
      <c r="M1844">
        <v>0</v>
      </c>
      <c r="N1844">
        <v>117</v>
      </c>
      <c r="O1844">
        <v>1</v>
      </c>
      <c r="P1844">
        <v>0</v>
      </c>
      <c r="Q1844" t="str">
        <v>false</v>
      </c>
      <c r="R1844" t="str">
        <v>Hauts-de-France</v>
      </c>
      <c r="S1844" t="b">
        <v>1</v>
      </c>
      <c r="T1844">
        <v>1841</v>
      </c>
    </row>
    <row r="1845" spans="3:20" x14ac:dyDescent="0.3">
      <c r="C1845" t="str">
        <v>06 08 03 52 76</v>
      </c>
      <c r="D1845" s="3">
        <v>2116</v>
      </c>
      <c r="E1845" t="str">
        <v>EARL la Mosellerie</v>
      </c>
      <c r="F1845" s="6">
        <v>44776.883240740739</v>
      </c>
      <c r="G1845">
        <v>2017</v>
      </c>
      <c r="H1845" t="str">
        <v>Damien</v>
      </c>
      <c r="I1845" t="str">
        <v>PRUVOT</v>
      </c>
      <c r="J1845" t="str">
        <v>pruvotdamien@gmail.com</v>
      </c>
      <c r="K1845" t="str">
        <v>La Mosellerie, 37460 Loché-sur-Indrois, France</v>
      </c>
      <c r="L1845">
        <v>0</v>
      </c>
      <c r="M1845">
        <v>0</v>
      </c>
      <c r="N1845">
        <v>114</v>
      </c>
      <c r="O1845">
        <v>7</v>
      </c>
      <c r="P1845">
        <v>120000</v>
      </c>
      <c r="Q1845" t="str">
        <v>true</v>
      </c>
      <c r="R1845" t="str">
        <v>Pays de la Loire</v>
      </c>
      <c r="S1845" t="b">
        <v>1</v>
      </c>
      <c r="T1845">
        <v>1842</v>
      </c>
    </row>
    <row r="1846" spans="3:20" x14ac:dyDescent="0.3">
      <c r="C1846" t="str">
        <v>06 32 43 13 40</v>
      </c>
      <c r="D1846" s="3">
        <v>2117</v>
      </c>
      <c r="E1846" t="str">
        <v>Pilon Jerome</v>
      </c>
      <c r="F1846" s="6">
        <v>44776.976782407408</v>
      </c>
      <c r="G1846">
        <v>2023</v>
      </c>
      <c r="H1846" t="str">
        <v>Jerome</v>
      </c>
      <c r="I1846" t="str">
        <v>Pilon</v>
      </c>
      <c r="J1846" t="str">
        <v>jeromepilon@orange.fr</v>
      </c>
      <c r="K1846" t="str">
        <v>La Huppelière, 72500 Montval-sur-Loir, France</v>
      </c>
      <c r="L1846">
        <v>0</v>
      </c>
      <c r="M1846">
        <v>0</v>
      </c>
      <c r="N1846">
        <v>117</v>
      </c>
      <c r="O1846">
        <v>1</v>
      </c>
      <c r="P1846">
        <v>17500</v>
      </c>
      <c r="Q1846" t="str">
        <v>true</v>
      </c>
      <c r="R1846" t="str">
        <v>Porte de Bretagne</v>
      </c>
      <c r="S1846" t="b">
        <v>1</v>
      </c>
      <c r="T1846">
        <v>1843</v>
      </c>
    </row>
    <row r="1847" spans="3:20" x14ac:dyDescent="0.3">
      <c r="C1847" t="str">
        <v>06 80 78 52 87</v>
      </c>
      <c r="D1847" s="3">
        <v>2118</v>
      </c>
      <c r="E1847" t="str">
        <v>My Lumioo GIRAUD Jacky</v>
      </c>
      <c r="F1847" s="6">
        <v>44777.475925925923</v>
      </c>
      <c r="G1847">
        <v>2022</v>
      </c>
      <c r="H1847" t="str">
        <v>Jacky</v>
      </c>
      <c r="I1847" t="str">
        <v>GIRAUD</v>
      </c>
      <c r="J1847" t="str">
        <v>jacky.giraud@wanadoo.fr</v>
      </c>
      <c r="K1847" t="str">
        <v>La Perrine, 49560 Cléré-sur-Layon, France</v>
      </c>
      <c r="L1847">
        <v>0</v>
      </c>
      <c r="M1847">
        <v>0</v>
      </c>
      <c r="N1847">
        <v>8</v>
      </c>
      <c r="O1847">
        <v>1</v>
      </c>
      <c r="P1847">
        <v>0</v>
      </c>
      <c r="Q1847" t="str">
        <v>false</v>
      </c>
      <c r="R1847" t="str">
        <v>Pays de la Loire</v>
      </c>
      <c r="S1847" t="b">
        <v>1</v>
      </c>
      <c r="T1847">
        <v>1844</v>
      </c>
    </row>
    <row r="1848" spans="3:20" x14ac:dyDescent="0.3">
      <c r="C1848" t="str">
        <v>06 03 07 80 47</v>
      </c>
      <c r="D1848" s="3">
        <v>2119</v>
      </c>
      <c r="E1848" t="str">
        <v>MyLumioo Abalain Claude</v>
      </c>
      <c r="F1848" s="6">
        <v>44777.580763888887</v>
      </c>
      <c r="G1848">
        <v>2022</v>
      </c>
      <c r="H1848" t="str">
        <v>Claude</v>
      </c>
      <c r="I1848" t="str">
        <v>ABALAIN</v>
      </c>
      <c r="J1848" t="str">
        <v>claude.abalain@gmail.com</v>
      </c>
      <c r="K1848" t="str">
        <v>9 Rte de Delledan, 29260 Plouider, France</v>
      </c>
      <c r="L1848">
        <v>0</v>
      </c>
      <c r="M1848">
        <v>0</v>
      </c>
      <c r="N1848">
        <v>8</v>
      </c>
      <c r="O1848">
        <v>1</v>
      </c>
      <c r="P1848">
        <v>0</v>
      </c>
      <c r="Q1848" t="str">
        <v>false</v>
      </c>
      <c r="R1848" t="str">
        <v>Bretagne</v>
      </c>
      <c r="S1848" t="b">
        <v>1</v>
      </c>
      <c r="T1848">
        <v>1845</v>
      </c>
    </row>
    <row r="1849" spans="3:20" x14ac:dyDescent="0.3">
      <c r="C1849" t="str">
        <v>06 85 33 70 71</v>
      </c>
      <c r="D1849" s="3">
        <v>2120</v>
      </c>
      <c r="E1849" t="str">
        <v>SAS Ferme Avicole de la Trinité</v>
      </c>
      <c r="F1849" s="6">
        <v>44777.771689814814</v>
      </c>
      <c r="G1849">
        <v>2022</v>
      </c>
      <c r="H1849" t="str">
        <v>Didier</v>
      </c>
      <c r="I1849" t="str">
        <v>LECOQ</v>
      </c>
      <c r="J1849" t="str">
        <v>didierlecocq@orange.fr</v>
      </c>
      <c r="K1849" t="str">
        <v>22720 Plésidy, France</v>
      </c>
      <c r="L1849">
        <v>0</v>
      </c>
      <c r="M1849">
        <v>0</v>
      </c>
      <c r="N1849">
        <v>117</v>
      </c>
      <c r="O1849">
        <v>7</v>
      </c>
      <c r="P1849">
        <v>0</v>
      </c>
      <c r="Q1849" t="str">
        <v>false</v>
      </c>
      <c r="R1849" t="str">
        <v>Bretagne</v>
      </c>
      <c r="S1849" t="b">
        <v>1</v>
      </c>
      <c r="T1849">
        <v>1846</v>
      </c>
    </row>
    <row r="1850" spans="3:20" x14ac:dyDescent="0.3">
      <c r="C1850">
        <v>0</v>
      </c>
      <c r="D1850" s="3">
        <v>2121</v>
      </c>
      <c r="E1850" t="str">
        <v>SCEA des Clotures</v>
      </c>
      <c r="F1850" s="6">
        <v>44777.791458333333</v>
      </c>
      <c r="G1850">
        <v>2019</v>
      </c>
      <c r="H1850" t="str">
        <v>Jean Michel</v>
      </c>
      <c r="I1850" t="str">
        <v>LAUNAY</v>
      </c>
      <c r="J1850" t="str">
        <v>lesclotures@orange.fr</v>
      </c>
      <c r="K1850" t="str">
        <v>56490 La Trinité-Porhoët, France</v>
      </c>
      <c r="L1850">
        <v>0</v>
      </c>
      <c r="M1850">
        <v>0</v>
      </c>
      <c r="N1850">
        <v>117</v>
      </c>
      <c r="O1850">
        <v>1</v>
      </c>
      <c r="P1850">
        <v>0</v>
      </c>
      <c r="Q1850" t="str">
        <v>false</v>
      </c>
      <c r="R1850" t="str">
        <v>Bretagne</v>
      </c>
      <c r="S1850" t="b">
        <v>1</v>
      </c>
      <c r="T1850">
        <v>1847</v>
      </c>
    </row>
    <row r="1851" spans="3:20" x14ac:dyDescent="0.3">
      <c r="C1851" t="str">
        <v>06 85 33 70 71</v>
      </c>
      <c r="D1851" s="3">
        <v>2122</v>
      </c>
      <c r="E1851" t="str">
        <v>SCEA Œuf de la Colline</v>
      </c>
      <c r="F1851" s="6">
        <v>44777.79246527778</v>
      </c>
      <c r="G1851">
        <v>2022</v>
      </c>
      <c r="H1851" t="str">
        <v>Didier</v>
      </c>
      <c r="I1851" t="str">
        <v>LECOQ</v>
      </c>
      <c r="J1851" t="str">
        <v>didierlecocq@orange.fr</v>
      </c>
      <c r="K1851" t="str">
        <v>22720 Plésidy, France</v>
      </c>
      <c r="L1851">
        <v>0</v>
      </c>
      <c r="M1851">
        <v>0</v>
      </c>
      <c r="N1851">
        <v>117</v>
      </c>
      <c r="O1851">
        <v>1</v>
      </c>
      <c r="P1851">
        <v>0</v>
      </c>
      <c r="Q1851" t="str">
        <v>false</v>
      </c>
      <c r="R1851" t="str">
        <v>Bretagne</v>
      </c>
      <c r="S1851" t="b">
        <v>1</v>
      </c>
      <c r="T1851">
        <v>1848</v>
      </c>
    </row>
    <row r="1852" spans="3:20" x14ac:dyDescent="0.3">
      <c r="C1852" t="str">
        <v>06 89 43 15 03</v>
      </c>
      <c r="D1852" s="3">
        <v>2123</v>
      </c>
      <c r="E1852" t="str">
        <v>EARL du Pavillon</v>
      </c>
      <c r="F1852" s="6">
        <v>44777.794178240743</v>
      </c>
      <c r="G1852">
        <v>2022</v>
      </c>
      <c r="H1852" t="str">
        <v>Didier</v>
      </c>
      <c r="I1852" t="str">
        <v>BARON</v>
      </c>
      <c r="J1852" t="str">
        <v>dbaron@orange.fr</v>
      </c>
      <c r="K1852" t="str">
        <v>L'Ecoublière, 22640 Plestan, France</v>
      </c>
      <c r="L1852">
        <v>0</v>
      </c>
      <c r="M1852">
        <v>0</v>
      </c>
      <c r="N1852">
        <v>76</v>
      </c>
      <c r="O1852">
        <v>3</v>
      </c>
      <c r="P1852">
        <v>0</v>
      </c>
      <c r="Q1852" t="str">
        <v>false</v>
      </c>
      <c r="R1852" t="str">
        <v>Bretagne</v>
      </c>
      <c r="S1852" t="b">
        <v>1</v>
      </c>
      <c r="T1852">
        <v>1849</v>
      </c>
    </row>
    <row r="1853" spans="3:20" x14ac:dyDescent="0.3">
      <c r="C1853" t="str">
        <v>06 85 16 71 40</v>
      </c>
      <c r="D1853" s="3">
        <v>2124</v>
      </c>
      <c r="E1853" t="str">
        <v>Earl la couptière</v>
      </c>
      <c r="F1853" s="6">
        <v>44777.803865740738</v>
      </c>
      <c r="G1853">
        <v>2022</v>
      </c>
      <c r="H1853" t="str">
        <v>Julien</v>
      </c>
      <c r="I1853" t="str">
        <v>Badouard</v>
      </c>
      <c r="J1853" t="str">
        <v>julien.badouard.72@gmail.com</v>
      </c>
      <c r="K1853" t="str">
        <v>La Couptière, 72300 Juigné-sur-Sarthe, France</v>
      </c>
      <c r="L1853">
        <v>0</v>
      </c>
      <c r="M1853">
        <v>0</v>
      </c>
      <c r="N1853">
        <v>117</v>
      </c>
      <c r="O1853">
        <v>1</v>
      </c>
      <c r="P1853">
        <v>17500</v>
      </c>
      <c r="Q1853" t="str">
        <v>true</v>
      </c>
      <c r="R1853" t="str">
        <v>Porte de Bretagne</v>
      </c>
      <c r="S1853" t="b">
        <v>1</v>
      </c>
      <c r="T1853">
        <v>1850</v>
      </c>
    </row>
    <row r="1854" spans="3:20" x14ac:dyDescent="0.3">
      <c r="C1854" t="str">
        <v>06 31 39 62 34</v>
      </c>
      <c r="D1854" s="3">
        <v>2125</v>
      </c>
      <c r="E1854" t="str">
        <v>EARL Chantecoq</v>
      </c>
      <c r="F1854" s="6">
        <v>44777.840555555558</v>
      </c>
      <c r="G1854">
        <v>2018</v>
      </c>
      <c r="H1854" t="str">
        <v>Cédric</v>
      </c>
      <c r="I1854" t="str">
        <v>JADAULT</v>
      </c>
      <c r="J1854" t="str">
        <v>jadault.cedric@gmail.com</v>
      </c>
      <c r="K1854" t="str">
        <v>La Fournière, 85700 Menomblet, France</v>
      </c>
      <c r="L1854">
        <v>0</v>
      </c>
      <c r="M1854">
        <v>0</v>
      </c>
      <c r="N1854">
        <v>110</v>
      </c>
      <c r="O1854">
        <v>1</v>
      </c>
      <c r="P1854">
        <v>18000</v>
      </c>
      <c r="Q1854" t="str">
        <v>true</v>
      </c>
      <c r="R1854" t="str">
        <v>Pays de la Loire</v>
      </c>
      <c r="S1854" t="b">
        <v>1</v>
      </c>
      <c r="T1854">
        <v>1851</v>
      </c>
    </row>
    <row r="1855" spans="3:20" x14ac:dyDescent="0.3">
      <c r="C1855" t="str">
        <v>06 87 19 01 70</v>
      </c>
      <c r="D1855" s="3">
        <v>2126</v>
      </c>
      <c r="E1855" t="str">
        <v>Gaec de la Gasselinais</v>
      </c>
      <c r="F1855" s="6">
        <v>44778.710150462961</v>
      </c>
      <c r="G1855">
        <v>2023</v>
      </c>
      <c r="H1855" t="str">
        <v>Dominique</v>
      </c>
      <c r="I1855" t="str">
        <v>Foucault</v>
      </c>
      <c r="J1855" t="str">
        <v>foucault.df@wanadoo.fr</v>
      </c>
      <c r="K1855" t="str">
        <v>La Gasselinais, 53220 Larchamp, France</v>
      </c>
      <c r="L1855">
        <v>0</v>
      </c>
      <c r="M1855">
        <v>0</v>
      </c>
      <c r="N1855">
        <v>117</v>
      </c>
      <c r="O1855">
        <v>2</v>
      </c>
      <c r="P1855">
        <v>36000</v>
      </c>
      <c r="Q1855" t="str">
        <v>true</v>
      </c>
      <c r="R1855" t="str">
        <v>Porte de Bretagne</v>
      </c>
      <c r="S1855" t="b">
        <v>1</v>
      </c>
      <c r="T1855">
        <v>1852</v>
      </c>
    </row>
    <row r="1856" spans="3:20" x14ac:dyDescent="0.3">
      <c r="C1856" t="str">
        <v>06 84 36 74 05</v>
      </c>
      <c r="D1856" s="3">
        <v>2127</v>
      </c>
      <c r="E1856" t="str">
        <v>Sarl les Closeaux</v>
      </c>
      <c r="F1856" s="6">
        <v>44778.751608796294</v>
      </c>
      <c r="G1856">
        <v>2022</v>
      </c>
      <c r="H1856" t="str">
        <v>Christophe</v>
      </c>
      <c r="I1856" t="str">
        <v>Lunais</v>
      </c>
      <c r="J1856" t="str">
        <v>contact@lescloseaux.com</v>
      </c>
      <c r="K1856" t="str">
        <v>Les Closeaux, 41400 Vallières-les-Grandes, France</v>
      </c>
      <c r="L1856">
        <v>0</v>
      </c>
      <c r="M1856">
        <v>0</v>
      </c>
      <c r="N1856">
        <v>117</v>
      </c>
      <c r="O1856">
        <v>1</v>
      </c>
      <c r="P1856">
        <v>17500</v>
      </c>
      <c r="Q1856" t="str">
        <v>true</v>
      </c>
      <c r="R1856" t="str">
        <v>Porte de Bretagne</v>
      </c>
      <c r="S1856" t="b">
        <v>1</v>
      </c>
      <c r="T1856">
        <v>1853</v>
      </c>
    </row>
    <row r="1857" spans="3:20" x14ac:dyDescent="0.3">
      <c r="C1857" t="str">
        <v>06 84 36 74 05</v>
      </c>
      <c r="D1857" s="3">
        <v>2128</v>
      </c>
      <c r="E1857" t="str">
        <v>Lunais Christophe</v>
      </c>
      <c r="F1857" s="6">
        <v>44778.758125</v>
      </c>
      <c r="G1857">
        <v>2022</v>
      </c>
      <c r="H1857" t="str">
        <v>Christophe</v>
      </c>
      <c r="I1857" t="str">
        <v>Lunais</v>
      </c>
      <c r="J1857" t="str">
        <v>contact@lescloseaux.com</v>
      </c>
      <c r="K1857" t="str">
        <v>Les Closeaux, 41400 Vallières-les-Grandes, France</v>
      </c>
      <c r="L1857">
        <v>0</v>
      </c>
      <c r="M1857">
        <v>0</v>
      </c>
      <c r="N1857">
        <v>117</v>
      </c>
      <c r="O1857">
        <v>1</v>
      </c>
      <c r="P1857">
        <v>17500</v>
      </c>
      <c r="Q1857" t="str">
        <v>true</v>
      </c>
      <c r="R1857" t="str">
        <v>Porte de Bretagne</v>
      </c>
      <c r="S1857" t="b">
        <v>1</v>
      </c>
      <c r="T1857">
        <v>1854</v>
      </c>
    </row>
    <row r="1858" spans="3:20" x14ac:dyDescent="0.3">
      <c r="C1858" t="str">
        <v>07 86 86 30 11</v>
      </c>
      <c r="D1858" s="3">
        <v>2129</v>
      </c>
      <c r="E1858" t="str">
        <v>My Lumioo Mickael Hantraye</v>
      </c>
      <c r="F1858" s="6">
        <v>44781.545277777775</v>
      </c>
      <c r="G1858">
        <v>2022</v>
      </c>
      <c r="H1858" t="str">
        <v>Mickael</v>
      </c>
      <c r="I1858" t="str">
        <v>Hantraye</v>
      </c>
      <c r="J1858" t="str">
        <v>mickael.hantraye@orange.fr</v>
      </c>
      <c r="K1858" t="str">
        <v>La Feronnais, 50730 Saint-Hilaire-du-Harcouët, France</v>
      </c>
      <c r="L1858">
        <v>0</v>
      </c>
      <c r="M1858">
        <v>0</v>
      </c>
      <c r="N1858">
        <v>8</v>
      </c>
      <c r="O1858">
        <v>1</v>
      </c>
      <c r="P1858">
        <v>0</v>
      </c>
      <c r="Q1858" t="str">
        <v>false</v>
      </c>
      <c r="R1858" t="str">
        <v>Porte de Bretagne</v>
      </c>
      <c r="S1858" t="b">
        <v>1</v>
      </c>
      <c r="T1858">
        <v>1855</v>
      </c>
    </row>
    <row r="1859" spans="3:20" x14ac:dyDescent="0.3">
      <c r="C1859" t="str">
        <v>06 69 56 79 77</v>
      </c>
      <c r="D1859" s="3">
        <v>2130</v>
      </c>
      <c r="E1859" t="str">
        <v>GAEC DES CHALETS</v>
      </c>
      <c r="F1859" s="6">
        <v>44781.550173611111</v>
      </c>
      <c r="G1859">
        <v>2022</v>
      </c>
      <c r="H1859" t="str">
        <v>Cyril</v>
      </c>
      <c r="I1859" t="str">
        <v>CHATAING</v>
      </c>
      <c r="J1859" t="str">
        <v>gaecdeschalets@wanadoo.fr</v>
      </c>
      <c r="K1859" t="str">
        <v>Saint-Flour, 63840 Sauvessanges, France</v>
      </c>
      <c r="L1859">
        <v>0</v>
      </c>
      <c r="M1859">
        <v>0</v>
      </c>
      <c r="N1859">
        <v>117</v>
      </c>
      <c r="O1859">
        <v>1</v>
      </c>
      <c r="P1859">
        <v>17500</v>
      </c>
      <c r="Q1859" t="str">
        <v>true</v>
      </c>
      <c r="R1859" t="str">
        <v>Rhone Alpes</v>
      </c>
      <c r="S1859" t="b">
        <v>1</v>
      </c>
      <c r="T1859">
        <v>1856</v>
      </c>
    </row>
    <row r="1860" spans="3:20" x14ac:dyDescent="0.3">
      <c r="C1860" t="str">
        <v>06 37 96 26 83</v>
      </c>
      <c r="D1860" s="3">
        <v>2131</v>
      </c>
      <c r="E1860" t="str">
        <v>GAEC Laine</v>
      </c>
      <c r="F1860" s="6">
        <v>44781.559444444443</v>
      </c>
      <c r="G1860">
        <v>2019</v>
      </c>
      <c r="H1860" t="str">
        <v>Mickaël</v>
      </c>
      <c r="I1860" t="str">
        <v>LAINE</v>
      </c>
      <c r="J1860" t="str">
        <v>scealaine@orange.fr</v>
      </c>
      <c r="K1860" t="str">
        <v>22230 Illifaut, France</v>
      </c>
      <c r="L1860">
        <v>0</v>
      </c>
      <c r="M1860">
        <v>0</v>
      </c>
      <c r="N1860">
        <v>117</v>
      </c>
      <c r="O1860">
        <v>2</v>
      </c>
      <c r="P1860">
        <v>18000</v>
      </c>
      <c r="Q1860" t="str">
        <v>true</v>
      </c>
      <c r="R1860" t="str">
        <v>Bretagne</v>
      </c>
      <c r="S1860" t="b">
        <v>1</v>
      </c>
      <c r="T1860">
        <v>1857</v>
      </c>
    </row>
    <row r="1861" spans="3:20" x14ac:dyDescent="0.3">
      <c r="C1861" t="str">
        <v>06 74 11 98 88</v>
      </c>
      <c r="D1861" s="3">
        <v>2132</v>
      </c>
      <c r="E1861" t="str">
        <v>GAEC des Corbières</v>
      </c>
      <c r="F1861" s="6">
        <v>44781.794351851851</v>
      </c>
      <c r="G1861">
        <v>2022</v>
      </c>
      <c r="H1861" t="str">
        <v>Fabien</v>
      </c>
      <c r="I1861" t="str">
        <v>Millard</v>
      </c>
      <c r="J1861" t="str">
        <v>gaecdescorbieres@yahoo.fr</v>
      </c>
      <c r="K1861" t="str">
        <v>49 Rue Grande Rue, 10210 Prusy, France</v>
      </c>
      <c r="L1861">
        <v>0</v>
      </c>
      <c r="M1861">
        <v>0</v>
      </c>
      <c r="N1861">
        <v>117</v>
      </c>
      <c r="O1861">
        <v>1</v>
      </c>
      <c r="P1861">
        <v>22140</v>
      </c>
      <c r="Q1861" t="str">
        <v>true</v>
      </c>
      <c r="R1861" t="str">
        <v>Grand Est</v>
      </c>
      <c r="S1861" t="b">
        <v>1</v>
      </c>
      <c r="T1861">
        <v>1858</v>
      </c>
    </row>
    <row r="1862" spans="3:20" x14ac:dyDescent="0.3">
      <c r="C1862" t="str">
        <v>06 80 90 26 79</v>
      </c>
      <c r="D1862" s="3">
        <v>2133</v>
      </c>
      <c r="E1862" t="str">
        <v>GAEC RECONNU DU BEQUILLON</v>
      </c>
      <c r="F1862" s="6">
        <v>44781.797233796293</v>
      </c>
      <c r="G1862">
        <v>2022</v>
      </c>
      <c r="H1862" t="str">
        <v>François</v>
      </c>
      <c r="I1862" t="str">
        <v>GIRON</v>
      </c>
      <c r="J1862" t="str">
        <v>bequillon@caergm.cernet.fr</v>
      </c>
      <c r="K1862" t="str">
        <v>Rue de Saint-Julien, 55200 Boncourt-sur-Meuse, France</v>
      </c>
      <c r="L1862">
        <v>0</v>
      </c>
      <c r="M1862">
        <v>0</v>
      </c>
      <c r="N1862">
        <v>117</v>
      </c>
      <c r="O1862">
        <v>1</v>
      </c>
      <c r="P1862">
        <v>22410</v>
      </c>
      <c r="Q1862" t="str">
        <v>true</v>
      </c>
      <c r="R1862" t="str">
        <v>Grand Est</v>
      </c>
      <c r="S1862" t="b">
        <v>1</v>
      </c>
      <c r="T1862">
        <v>1859</v>
      </c>
    </row>
    <row r="1863" spans="3:20" x14ac:dyDescent="0.3">
      <c r="C1863" t="str">
        <v>06 77 51 04 47</v>
      </c>
      <c r="D1863" s="3">
        <v>2134</v>
      </c>
      <c r="E1863" t="str">
        <v>GAEC DES LILAS</v>
      </c>
      <c r="F1863" s="6">
        <v>44781.799942129626</v>
      </c>
      <c r="G1863">
        <v>2022</v>
      </c>
      <c r="H1863" t="str">
        <v>Daniel</v>
      </c>
      <c r="I1863" t="str">
        <v>DUBAUX</v>
      </c>
      <c r="J1863" t="str">
        <v>gaeclilas55@gmail.com</v>
      </c>
      <c r="K1863" t="str">
        <v>3 Rue Laval, 55100 Champneuville, France</v>
      </c>
      <c r="L1863">
        <v>0</v>
      </c>
      <c r="M1863">
        <v>0</v>
      </c>
      <c r="N1863">
        <v>117</v>
      </c>
      <c r="O1863">
        <v>1</v>
      </c>
      <c r="P1863">
        <v>0</v>
      </c>
      <c r="Q1863" t="str">
        <v>true</v>
      </c>
      <c r="R1863" t="str">
        <v>Porte de Bretagne</v>
      </c>
      <c r="S1863" t="b">
        <v>1</v>
      </c>
      <c r="T1863">
        <v>1860</v>
      </c>
    </row>
    <row r="1864" spans="3:20" x14ac:dyDescent="0.3">
      <c r="C1864" t="str">
        <v>06 59 37 11 62</v>
      </c>
      <c r="D1864" s="3">
        <v>2136</v>
      </c>
      <c r="E1864" t="str">
        <v>GAEC Ty Robee</v>
      </c>
      <c r="F1864" s="6">
        <v>44782.667013888888</v>
      </c>
      <c r="G1864">
        <v>2022</v>
      </c>
      <c r="H1864" t="str">
        <v>Vincent</v>
      </c>
      <c r="I1864" t="str">
        <v>LAURENT</v>
      </c>
      <c r="J1864" t="str">
        <v>gaec.laurentgjn@orange.fr</v>
      </c>
      <c r="K1864" t="str">
        <v>Ty Robé, 29400 Saint-Servais, France</v>
      </c>
      <c r="L1864">
        <v>0</v>
      </c>
      <c r="M1864">
        <v>0</v>
      </c>
      <c r="N1864">
        <v>117</v>
      </c>
      <c r="O1864">
        <v>1</v>
      </c>
      <c r="P1864">
        <v>17500</v>
      </c>
      <c r="Q1864" t="str">
        <v>true</v>
      </c>
      <c r="R1864" t="str">
        <v>Bretagne</v>
      </c>
      <c r="S1864" t="b">
        <v>1</v>
      </c>
      <c r="T1864">
        <v>1861</v>
      </c>
    </row>
    <row r="1865" spans="3:20" x14ac:dyDescent="0.3">
      <c r="C1865" t="str">
        <v>06 59 37 11 62</v>
      </c>
      <c r="D1865" s="3">
        <v>2137</v>
      </c>
      <c r="E1865" t="str">
        <v>GAEC LAURENT</v>
      </c>
      <c r="F1865" s="6">
        <v>44782.668622685182</v>
      </c>
      <c r="G1865">
        <v>2022</v>
      </c>
      <c r="H1865" t="str">
        <v>Vincent</v>
      </c>
      <c r="I1865" t="str">
        <v>LAURENT</v>
      </c>
      <c r="J1865" t="str">
        <v>gaec.laurentgjn@orange.fr</v>
      </c>
      <c r="K1865" t="str">
        <v>Kerhuel, 29400 Saint-Servais, France</v>
      </c>
      <c r="L1865">
        <v>0</v>
      </c>
      <c r="M1865">
        <v>0</v>
      </c>
      <c r="N1865">
        <v>117</v>
      </c>
      <c r="O1865">
        <v>2</v>
      </c>
      <c r="P1865">
        <v>44740</v>
      </c>
      <c r="Q1865" t="str">
        <v>true</v>
      </c>
      <c r="R1865" t="str">
        <v>Bretagne</v>
      </c>
      <c r="S1865" t="b">
        <v>1</v>
      </c>
      <c r="T1865">
        <v>1862</v>
      </c>
    </row>
    <row r="1866" spans="3:20" x14ac:dyDescent="0.3">
      <c r="C1866" t="str">
        <v>06 82 52 05 35</v>
      </c>
      <c r="D1866" s="3">
        <v>2138</v>
      </c>
      <c r="E1866" t="str">
        <v>GAEC de la Petite Rivière</v>
      </c>
      <c r="F1866" s="6">
        <v>44783.444861111115</v>
      </c>
      <c r="G1866">
        <v>2017</v>
      </c>
      <c r="H1866" t="str">
        <v>Marc</v>
      </c>
      <c r="I1866" t="str">
        <v>BODIN</v>
      </c>
      <c r="J1866" t="str">
        <v>marcbodin63@gmail.com</v>
      </c>
      <c r="K1866" t="str">
        <v>La Petite Rivière, 35130 Moutiers, France</v>
      </c>
      <c r="L1866">
        <v>0</v>
      </c>
      <c r="M1866">
        <v>0</v>
      </c>
      <c r="N1866">
        <v>110</v>
      </c>
      <c r="O1866">
        <v>1</v>
      </c>
      <c r="P1866">
        <v>17500</v>
      </c>
      <c r="Q1866" t="str">
        <v>true</v>
      </c>
      <c r="R1866" t="str">
        <v>Porte de Bretagne</v>
      </c>
      <c r="S1866" t="b">
        <v>1</v>
      </c>
      <c r="T1866">
        <v>1863</v>
      </c>
    </row>
    <row r="1867" spans="3:20" x14ac:dyDescent="0.3">
      <c r="C1867" t="str">
        <v>06 16 73 26 90</v>
      </c>
      <c r="D1867" s="3">
        <v>2139</v>
      </c>
      <c r="E1867" t="str">
        <v>GAEC de L'Isle</v>
      </c>
      <c r="F1867" s="6">
        <v>44783.629282407404</v>
      </c>
      <c r="G1867">
        <v>2022</v>
      </c>
      <c r="H1867" t="str">
        <v>Gilbert</v>
      </c>
      <c r="I1867" t="str">
        <v>Ropars</v>
      </c>
      <c r="J1867" t="str">
        <v>earl.lisle@orange.fr</v>
      </c>
      <c r="K1867" t="str">
        <v>L'Isle, 29640 Plougonven, France</v>
      </c>
      <c r="L1867">
        <v>0</v>
      </c>
      <c r="M1867">
        <v>0</v>
      </c>
      <c r="N1867">
        <v>117</v>
      </c>
      <c r="O1867">
        <v>1</v>
      </c>
      <c r="P1867">
        <v>17500</v>
      </c>
      <c r="Q1867" t="str">
        <v>true</v>
      </c>
      <c r="R1867" t="str">
        <v>Bretagne</v>
      </c>
      <c r="S1867" t="b">
        <v>1</v>
      </c>
      <c r="T1867">
        <v>1864</v>
      </c>
    </row>
    <row r="1868" spans="3:20" x14ac:dyDescent="0.3">
      <c r="C1868" t="str">
        <v>06 14 25 46 87</v>
      </c>
      <c r="D1868" s="3">
        <v>2140</v>
      </c>
      <c r="E1868" t="str">
        <v>BOISNARD Jean-Michel</v>
      </c>
      <c r="F1868" s="6">
        <v>44783.753530092596</v>
      </c>
      <c r="G1868">
        <v>2017</v>
      </c>
      <c r="H1868" t="str">
        <v>Jean-Michel</v>
      </c>
      <c r="I1868" t="str">
        <v>BOISNARD</v>
      </c>
      <c r="J1868" t="str">
        <v>boisnard.jm@wanadoo.fr</v>
      </c>
      <c r="K1868" t="str">
        <v>La Flourie, 35240 Retiers, France</v>
      </c>
      <c r="L1868">
        <v>0</v>
      </c>
      <c r="M1868">
        <v>0</v>
      </c>
      <c r="N1868">
        <v>110</v>
      </c>
      <c r="O1868">
        <v>1</v>
      </c>
      <c r="P1868">
        <v>0</v>
      </c>
      <c r="Q1868" t="str">
        <v>true</v>
      </c>
      <c r="R1868" t="str">
        <v>Porte de Bretagne</v>
      </c>
      <c r="S1868" t="b">
        <v>1</v>
      </c>
      <c r="T1868">
        <v>1865</v>
      </c>
    </row>
    <row r="1869" spans="3:20" x14ac:dyDescent="0.3">
      <c r="C1869" t="str">
        <v>06 08 78 05 28</v>
      </c>
      <c r="D1869" s="3">
        <v>2141</v>
      </c>
      <c r="E1869" t="str">
        <v>MyLumioo Lesage Michel</v>
      </c>
      <c r="F1869" s="6">
        <v>44784.647592592592</v>
      </c>
      <c r="G1869">
        <v>2022</v>
      </c>
      <c r="H1869" t="str">
        <v>Michel</v>
      </c>
      <c r="I1869" t="str">
        <v>Lesage</v>
      </c>
      <c r="J1869" t="str">
        <v>mi.lesage@wanadoo.fr</v>
      </c>
      <c r="K1869" t="str">
        <v>102 Rte de la Châtre, 36100 Issoudun, France</v>
      </c>
      <c r="L1869">
        <v>0</v>
      </c>
      <c r="M1869">
        <v>0</v>
      </c>
      <c r="N1869">
        <v>8</v>
      </c>
      <c r="O1869">
        <v>1</v>
      </c>
      <c r="P1869">
        <v>0</v>
      </c>
      <c r="Q1869" t="str">
        <v>false</v>
      </c>
      <c r="R1869" t="str">
        <v>Pays de la Loire</v>
      </c>
      <c r="S1869" t="b">
        <v>1</v>
      </c>
      <c r="T1869">
        <v>1866</v>
      </c>
    </row>
    <row r="1870" spans="3:20" x14ac:dyDescent="0.3">
      <c r="C1870" t="str">
        <v>06 17 75 54 13</v>
      </c>
      <c r="D1870" s="3">
        <v>2142</v>
      </c>
      <c r="E1870" t="str">
        <v>GAEC MAIRET</v>
      </c>
      <c r="F1870" s="6">
        <v>44784.811168981483</v>
      </c>
      <c r="G1870">
        <v>0</v>
      </c>
      <c r="H1870" t="str">
        <v>Nathalie</v>
      </c>
      <c r="I1870" t="str">
        <v>MAIRET</v>
      </c>
      <c r="J1870" t="str">
        <v>gaec.mairet@wanadoo.fr</v>
      </c>
      <c r="K1870" t="str">
        <v>Chem. de Charencey, 21540 Turcey, France</v>
      </c>
      <c r="L1870">
        <v>0</v>
      </c>
      <c r="M1870">
        <v>0</v>
      </c>
      <c r="N1870">
        <v>75</v>
      </c>
      <c r="O1870">
        <v>1</v>
      </c>
      <c r="P1870">
        <v>0</v>
      </c>
      <c r="Q1870" t="str">
        <v>false</v>
      </c>
      <c r="R1870" t="str">
        <v>Rhone Alpes</v>
      </c>
      <c r="S1870" t="b">
        <v>1</v>
      </c>
      <c r="T1870">
        <v>1867</v>
      </c>
    </row>
    <row r="1871" spans="3:20" x14ac:dyDescent="0.3">
      <c r="C1871" t="str">
        <v>06 78 14 68 10</v>
      </c>
      <c r="D1871" s="3">
        <v>2143</v>
      </c>
      <c r="E1871" t="str">
        <v>GAEC DE SAINT PRIEST</v>
      </c>
      <c r="F1871" s="6">
        <v>44784.829016203701</v>
      </c>
      <c r="G1871">
        <v>2023</v>
      </c>
      <c r="H1871" t="str">
        <v>Gilles</v>
      </c>
      <c r="I1871" t="str">
        <v>LEVET</v>
      </c>
      <c r="J1871" t="str">
        <v>levet.g924@orange.fr</v>
      </c>
      <c r="K1871" t="str">
        <v>530 Rue de l'Ozon, 42560 Boisset-Saint-Priest, France</v>
      </c>
      <c r="L1871">
        <v>0</v>
      </c>
      <c r="M1871">
        <v>0</v>
      </c>
      <c r="N1871">
        <v>75</v>
      </c>
      <c r="O1871">
        <v>1</v>
      </c>
      <c r="P1871">
        <v>14350</v>
      </c>
      <c r="Q1871" t="str">
        <v>true</v>
      </c>
      <c r="R1871" t="str">
        <v>Rhone Alpes</v>
      </c>
      <c r="S1871" t="b">
        <v>1</v>
      </c>
      <c r="T1871">
        <v>1868</v>
      </c>
    </row>
    <row r="1872" spans="3:20" x14ac:dyDescent="0.3">
      <c r="C1872" t="str">
        <v>06 18 98 52 11</v>
      </c>
      <c r="D1872" s="3">
        <v>2144</v>
      </c>
      <c r="E1872" t="str">
        <v>GAEC Quatresous (Porc)</v>
      </c>
      <c r="F1872" s="6">
        <v>44785.547384259262</v>
      </c>
      <c r="G1872">
        <v>2023</v>
      </c>
      <c r="H1872" t="str">
        <v>Daniel</v>
      </c>
      <c r="I1872" t="str">
        <v>QUATRESOUS</v>
      </c>
      <c r="J1872" t="str">
        <v>romainqts@gmail.com</v>
      </c>
      <c r="K1872" t="str">
        <v>CR3G+VP Medeyrolles, France</v>
      </c>
      <c r="L1872">
        <v>0</v>
      </c>
      <c r="M1872">
        <v>0</v>
      </c>
      <c r="N1872">
        <v>117</v>
      </c>
      <c r="O1872">
        <v>1</v>
      </c>
      <c r="P1872">
        <v>19000</v>
      </c>
      <c r="Q1872" t="str">
        <v>true</v>
      </c>
      <c r="R1872" t="str">
        <v>Rhone Alpes</v>
      </c>
      <c r="S1872" t="b">
        <v>1</v>
      </c>
      <c r="T1872">
        <v>1869</v>
      </c>
    </row>
    <row r="1873" spans="3:20" x14ac:dyDescent="0.3">
      <c r="C1873" t="str">
        <v>06 18 98 52 11</v>
      </c>
      <c r="D1873" s="3">
        <v>2145</v>
      </c>
      <c r="E1873" t="str">
        <v>GAEC QUATRESOUS (LAIT)</v>
      </c>
      <c r="F1873" s="6">
        <v>44785.548854166664</v>
      </c>
      <c r="G1873">
        <v>2023</v>
      </c>
      <c r="H1873" t="str">
        <v>Daniel</v>
      </c>
      <c r="I1873" t="str">
        <v>QUATRESOUS</v>
      </c>
      <c r="J1873" t="str">
        <v>romainqts@gmail.com</v>
      </c>
      <c r="K1873" t="str">
        <v>CR3G+C3 Medeyrolles, France</v>
      </c>
      <c r="L1873">
        <v>0</v>
      </c>
      <c r="M1873">
        <v>0</v>
      </c>
      <c r="N1873">
        <v>117</v>
      </c>
      <c r="O1873">
        <v>1</v>
      </c>
      <c r="P1873">
        <v>22200</v>
      </c>
      <c r="Q1873" t="str">
        <v>true</v>
      </c>
      <c r="R1873" t="str">
        <v>Rhone Alpes</v>
      </c>
      <c r="S1873" t="b">
        <v>1</v>
      </c>
      <c r="T1873">
        <v>1870</v>
      </c>
    </row>
    <row r="1874" spans="3:20" x14ac:dyDescent="0.3">
      <c r="C1874" t="str">
        <v>06 71 93 40 15</v>
      </c>
      <c r="D1874" s="3">
        <v>2146</v>
      </c>
      <c r="E1874" t="str">
        <v>My Lumioo Thierry Mercier</v>
      </c>
      <c r="F1874" s="6">
        <v>44789.556597222225</v>
      </c>
      <c r="G1874">
        <v>2022</v>
      </c>
      <c r="H1874" t="str">
        <v>Thierry</v>
      </c>
      <c r="I1874" t="str">
        <v>Mercier</v>
      </c>
      <c r="J1874" t="str">
        <v>thierry.mercier13@orange.fr</v>
      </c>
      <c r="K1874" t="str">
        <v>20 Rue de la Gare, 39140 Larnaud, France</v>
      </c>
      <c r="L1874">
        <v>0</v>
      </c>
      <c r="M1874">
        <v>0</v>
      </c>
      <c r="N1874">
        <v>8</v>
      </c>
      <c r="O1874">
        <v>1</v>
      </c>
      <c r="P1874">
        <v>0</v>
      </c>
      <c r="Q1874" t="str">
        <v>false</v>
      </c>
      <c r="R1874" t="str">
        <v>Rhone Alpes</v>
      </c>
      <c r="S1874" t="b">
        <v>1</v>
      </c>
      <c r="T1874">
        <v>1871</v>
      </c>
    </row>
    <row r="1875" spans="3:20" x14ac:dyDescent="0.3">
      <c r="C1875" t="str">
        <v>06 43 55 07 05</v>
      </c>
      <c r="D1875" s="3">
        <v>2147</v>
      </c>
      <c r="E1875" t="str">
        <v>GAEC de Ségalis</v>
      </c>
      <c r="F1875" s="6">
        <v>44790.827303240738</v>
      </c>
      <c r="G1875">
        <v>2023</v>
      </c>
      <c r="H1875" t="str">
        <v>Patrice</v>
      </c>
      <c r="I1875" t="str">
        <v>Boussaguet</v>
      </c>
      <c r="J1875" t="str">
        <v>gaecdessegalis@gmail.com</v>
      </c>
      <c r="K1875" t="str">
        <v>Le Moulin de Métallis, 12290 Prades-Salars, France</v>
      </c>
      <c r="L1875">
        <v>0</v>
      </c>
      <c r="M1875">
        <v>0</v>
      </c>
      <c r="N1875">
        <v>117</v>
      </c>
      <c r="O1875">
        <v>1</v>
      </c>
      <c r="P1875">
        <v>0</v>
      </c>
      <c r="Q1875" t="str">
        <v>false</v>
      </c>
      <c r="R1875" t="str">
        <v>Occitanie</v>
      </c>
      <c r="S1875" t="b">
        <v>1</v>
      </c>
      <c r="T1875">
        <v>1872</v>
      </c>
    </row>
    <row r="1876" spans="3:20" x14ac:dyDescent="0.3">
      <c r="C1876" t="str">
        <v>06 31 10 29 62</v>
      </c>
      <c r="D1876" s="3">
        <v>2148</v>
      </c>
      <c r="E1876" t="str">
        <v>Hydraumatec Ingénierie</v>
      </c>
      <c r="F1876" s="6">
        <v>44791.477754629632</v>
      </c>
      <c r="G1876">
        <v>2022</v>
      </c>
      <c r="H1876" t="str">
        <v>Emmanuel</v>
      </c>
      <c r="I1876" t="str">
        <v>GERMAIN</v>
      </c>
      <c r="J1876" t="str">
        <v>egermain@hydraumatec.com</v>
      </c>
      <c r="K1876" t="str">
        <v>Rue du Casset, 56800 Ploërmel, France</v>
      </c>
      <c r="L1876">
        <v>0</v>
      </c>
      <c r="M1876">
        <v>0</v>
      </c>
      <c r="N1876">
        <v>117</v>
      </c>
      <c r="O1876">
        <v>4</v>
      </c>
      <c r="P1876">
        <v>70000</v>
      </c>
      <c r="Q1876" t="str">
        <v>true</v>
      </c>
      <c r="R1876" t="str">
        <v>Bretagne</v>
      </c>
      <c r="S1876" t="b">
        <v>1</v>
      </c>
      <c r="T1876">
        <v>1873</v>
      </c>
    </row>
    <row r="1877" spans="3:20" x14ac:dyDescent="0.3">
      <c r="C1877" t="str">
        <v>06 23 24 46 51</v>
      </c>
      <c r="D1877" s="3">
        <v>2149</v>
      </c>
      <c r="E1877" t="str">
        <v>EARL Entre les Ponts</v>
      </c>
      <c r="F1877" s="6">
        <v>44791.586724537039</v>
      </c>
      <c r="G1877">
        <v>2022</v>
      </c>
      <c r="H1877" t="str">
        <v>Ludovic</v>
      </c>
      <c r="I1877" t="str">
        <v>JOURDAIN</v>
      </c>
      <c r="J1877" t="str">
        <v>ludovic.jourdain@hotmail.fr</v>
      </c>
      <c r="K1877" t="str">
        <v>La Nouère, 85120 Saint-Maurice-des-Noues, France</v>
      </c>
      <c r="L1877">
        <v>0</v>
      </c>
      <c r="M1877">
        <v>0</v>
      </c>
      <c r="N1877">
        <v>117</v>
      </c>
      <c r="O1877">
        <v>1</v>
      </c>
      <c r="P1877">
        <v>0</v>
      </c>
      <c r="Q1877" t="str">
        <v>true</v>
      </c>
      <c r="R1877" t="str">
        <v>Pays de la Loire</v>
      </c>
      <c r="S1877" t="b">
        <v>1</v>
      </c>
      <c r="T1877">
        <v>1874</v>
      </c>
    </row>
    <row r="1878" spans="3:20" x14ac:dyDescent="0.3">
      <c r="C1878" t="str">
        <v>06 12 27 95 57</v>
      </c>
      <c r="D1878" s="3">
        <v>2150</v>
      </c>
      <c r="E1878" t="str">
        <v>EARL POLARD</v>
      </c>
      <c r="F1878" s="6">
        <v>44792.59207175926</v>
      </c>
      <c r="G1878">
        <v>2022</v>
      </c>
      <c r="H1878" t="str">
        <v>Mathieu</v>
      </c>
      <c r="I1878" t="str">
        <v>POLARD</v>
      </c>
      <c r="J1878" t="str">
        <v>matthieu.polard@gmail.com</v>
      </c>
      <c r="K1878" t="str">
        <v>Locmenven, 29410 Guiclan, France</v>
      </c>
      <c r="L1878">
        <v>0</v>
      </c>
      <c r="M1878">
        <v>0</v>
      </c>
      <c r="N1878">
        <v>117</v>
      </c>
      <c r="O1878">
        <v>1</v>
      </c>
      <c r="P1878">
        <v>22200</v>
      </c>
      <c r="Q1878" t="str">
        <v>true</v>
      </c>
      <c r="R1878" t="str">
        <v>Bretagne</v>
      </c>
      <c r="S1878" t="b">
        <v>1</v>
      </c>
      <c r="T1878">
        <v>1875</v>
      </c>
    </row>
    <row r="1879" spans="3:20" x14ac:dyDescent="0.3">
      <c r="C1879" t="str">
        <v>06 85 83 67 22</v>
      </c>
      <c r="D1879" s="3">
        <v>2151</v>
      </c>
      <c r="E1879" t="str">
        <v>LEFORESTIER Guillaume</v>
      </c>
      <c r="F1879" s="6">
        <v>44795.588831018518</v>
      </c>
      <c r="G1879">
        <v>2022</v>
      </c>
      <c r="H1879" t="str">
        <v>Guillaume</v>
      </c>
      <c r="I1879" t="str">
        <v>LEFORESTIER</v>
      </c>
      <c r="J1879" t="str">
        <v>guillaumelefr1@hotmail.fr</v>
      </c>
      <c r="K1879" t="str">
        <v>La Melautais, 22630 Saint-Juvat, France</v>
      </c>
      <c r="L1879">
        <v>0</v>
      </c>
      <c r="M1879">
        <v>0</v>
      </c>
      <c r="N1879">
        <v>117</v>
      </c>
      <c r="O1879">
        <v>1</v>
      </c>
      <c r="P1879">
        <v>17500</v>
      </c>
      <c r="Q1879" t="str">
        <v>true</v>
      </c>
      <c r="R1879" t="str">
        <v>Bretagne</v>
      </c>
      <c r="S1879" t="b">
        <v>1</v>
      </c>
      <c r="T1879">
        <v>1876</v>
      </c>
    </row>
    <row r="1880" spans="3:20" x14ac:dyDescent="0.3">
      <c r="C1880" t="str">
        <v>06 70 91 04 54</v>
      </c>
      <c r="D1880" s="3">
        <v>2152</v>
      </c>
      <c r="E1880" t="str">
        <v>GAEC de Kervez</v>
      </c>
      <c r="F1880" s="6">
        <v>44795.683634259258</v>
      </c>
      <c r="G1880">
        <v>2022</v>
      </c>
      <c r="H1880" t="str">
        <v>Arnaud</v>
      </c>
      <c r="I1880" t="str">
        <v>SIZORN</v>
      </c>
      <c r="J1880" t="str">
        <v>arnaud.sizorn@gmail.com</v>
      </c>
      <c r="K1880" t="str">
        <v>2 Chem. de Kervez, 29000 Quimper, France</v>
      </c>
      <c r="L1880">
        <v>0</v>
      </c>
      <c r="M1880">
        <v>0</v>
      </c>
      <c r="N1880">
        <v>117</v>
      </c>
      <c r="O1880">
        <v>1</v>
      </c>
      <c r="P1880">
        <v>22140</v>
      </c>
      <c r="Q1880" t="str">
        <v>true</v>
      </c>
      <c r="R1880" t="str">
        <v>Bretagne</v>
      </c>
      <c r="S1880" t="b">
        <v>1</v>
      </c>
      <c r="T1880">
        <v>1877</v>
      </c>
    </row>
    <row r="1881" spans="3:20" x14ac:dyDescent="0.3">
      <c r="C1881" t="str">
        <v>06 77 95 72 92</v>
      </c>
      <c r="D1881" s="3">
        <v>2153</v>
      </c>
      <c r="E1881" t="str">
        <v>Mylumioo Dominique Lafond</v>
      </c>
      <c r="F1881" s="6">
        <v>44795.730150462965</v>
      </c>
      <c r="G1881">
        <v>2022</v>
      </c>
      <c r="H1881" t="str">
        <v>dominique</v>
      </c>
      <c r="I1881" t="str">
        <v>lafond</v>
      </c>
      <c r="J1881" t="str">
        <v>domijet17@gmail.com</v>
      </c>
      <c r="K1881" t="str">
        <v>8 Rue Jean Monnet, 17250 Saint-Porchaire, France</v>
      </c>
      <c r="L1881">
        <v>0</v>
      </c>
      <c r="M1881">
        <v>0</v>
      </c>
      <c r="N1881">
        <v>8</v>
      </c>
      <c r="O1881">
        <v>1</v>
      </c>
      <c r="P1881">
        <v>0</v>
      </c>
      <c r="Q1881" t="str">
        <v>false</v>
      </c>
      <c r="R1881" t="str">
        <v>Occitanie</v>
      </c>
      <c r="S1881" t="b">
        <v>1</v>
      </c>
      <c r="T1881">
        <v>1878</v>
      </c>
    </row>
    <row r="1882" spans="3:20" x14ac:dyDescent="0.3">
      <c r="C1882" t="str">
        <v>06 17 43 44 29</v>
      </c>
      <c r="D1882" s="3">
        <v>2154</v>
      </c>
      <c r="E1882" t="str">
        <v>MyLumioo Philippe Voisin</v>
      </c>
      <c r="F1882" s="6">
        <v>44795.732175925928</v>
      </c>
      <c r="G1882">
        <v>2022</v>
      </c>
      <c r="H1882" t="str">
        <v>Philippe</v>
      </c>
      <c r="I1882" t="str">
        <v>Voisin</v>
      </c>
      <c r="J1882" t="str">
        <v>tothi2@outlook.fr</v>
      </c>
      <c r="K1882" t="str">
        <v>15 Rue de Saujon, 17600 Le Chay, France</v>
      </c>
      <c r="L1882">
        <v>0</v>
      </c>
      <c r="M1882">
        <v>0</v>
      </c>
      <c r="N1882">
        <v>8</v>
      </c>
      <c r="O1882">
        <v>1</v>
      </c>
      <c r="P1882">
        <v>0</v>
      </c>
      <c r="Q1882" t="str">
        <v>false</v>
      </c>
      <c r="R1882" t="str">
        <v>Occitanie</v>
      </c>
      <c r="S1882" t="b">
        <v>1</v>
      </c>
      <c r="T1882">
        <v>1879</v>
      </c>
    </row>
    <row r="1883" spans="3:20" x14ac:dyDescent="0.3">
      <c r="C1883" t="str">
        <v>06 88 04 34 61</v>
      </c>
      <c r="D1883" s="3">
        <v>2155</v>
      </c>
      <c r="E1883" t="str">
        <v>MyLumioo Mathias Mogenot</v>
      </c>
      <c r="F1883" s="6">
        <v>44795.735358796293</v>
      </c>
      <c r="G1883">
        <v>2022</v>
      </c>
      <c r="H1883" t="str">
        <v>Mathias</v>
      </c>
      <c r="I1883" t="str">
        <v>Mogenot</v>
      </c>
      <c r="J1883" t="str">
        <v>matmog31@hotmail.com</v>
      </c>
      <c r="K1883" t="str">
        <v>10 Rue de la Fontaine, 65350 Pouyastruc, France</v>
      </c>
      <c r="L1883">
        <v>0</v>
      </c>
      <c r="M1883">
        <v>0</v>
      </c>
      <c r="N1883">
        <v>8</v>
      </c>
      <c r="O1883">
        <v>1</v>
      </c>
      <c r="P1883">
        <v>0</v>
      </c>
      <c r="Q1883" t="str">
        <v>false</v>
      </c>
      <c r="R1883" t="str">
        <v>Occitanie</v>
      </c>
      <c r="S1883" t="b">
        <v>1</v>
      </c>
      <c r="T1883">
        <v>1880</v>
      </c>
    </row>
    <row r="1884" spans="3:20" x14ac:dyDescent="0.3">
      <c r="C1884" t="str">
        <v>05 62 35 75 29</v>
      </c>
      <c r="D1884" s="3">
        <v>2156</v>
      </c>
      <c r="E1884" t="str">
        <v>MyLumioo Debost</v>
      </c>
      <c r="F1884" s="6">
        <v>44795.737175925926</v>
      </c>
      <c r="G1884">
        <v>2022</v>
      </c>
      <c r="H1884" t="str">
        <v>Jacqueline</v>
      </c>
      <c r="I1884" t="str">
        <v>Hoareau</v>
      </c>
      <c r="J1884" t="str">
        <v>freddebost@yahoo.com</v>
      </c>
      <c r="K1884" t="str">
        <v>2 Rue de Lapeyre, 65220 Trie-sur-Baïse, France</v>
      </c>
      <c r="L1884">
        <v>0</v>
      </c>
      <c r="M1884">
        <v>0</v>
      </c>
      <c r="N1884">
        <v>8</v>
      </c>
      <c r="O1884">
        <v>1</v>
      </c>
      <c r="P1884">
        <v>0</v>
      </c>
      <c r="Q1884" t="str">
        <v>false</v>
      </c>
      <c r="R1884" t="str">
        <v>Occitanie</v>
      </c>
      <c r="S1884" t="b">
        <v>1</v>
      </c>
      <c r="T1884">
        <v>1881</v>
      </c>
    </row>
    <row r="1885" spans="3:20" x14ac:dyDescent="0.3">
      <c r="C1885" t="str">
        <v>06 84 59 81 99</v>
      </c>
      <c r="D1885" s="3">
        <v>2157</v>
      </c>
      <c r="E1885" t="str">
        <v>GAEC de Penhouedo</v>
      </c>
      <c r="F1885" s="6">
        <v>44795.83452546296</v>
      </c>
      <c r="G1885">
        <v>2022</v>
      </c>
      <c r="H1885" t="str">
        <v>Armel et Stéphanie</v>
      </c>
      <c r="I1885" t="str">
        <v>YSOPT</v>
      </c>
      <c r="J1885" t="str">
        <v>armel.ysopt@wanadoo.fr</v>
      </c>
      <c r="K1885" t="str">
        <v>Penhouédo, 56480 Cléguérec, France</v>
      </c>
      <c r="L1885">
        <v>0</v>
      </c>
      <c r="M1885">
        <v>0</v>
      </c>
      <c r="N1885">
        <v>75</v>
      </c>
      <c r="O1885">
        <v>1</v>
      </c>
      <c r="P1885">
        <v>0</v>
      </c>
      <c r="Q1885" t="str">
        <v>false</v>
      </c>
      <c r="R1885" t="str">
        <v>Bretagne</v>
      </c>
      <c r="S1885" t="b">
        <v>1</v>
      </c>
      <c r="T1885">
        <v>1882</v>
      </c>
    </row>
    <row r="1886" spans="3:20" x14ac:dyDescent="0.3">
      <c r="C1886" t="str">
        <v>06 27 06 21 66</v>
      </c>
      <c r="D1886" s="3">
        <v>2158</v>
      </c>
      <c r="E1886" t="str">
        <v>Vitré Communauté</v>
      </c>
      <c r="F1886" s="6">
        <v>44796.474166666667</v>
      </c>
      <c r="G1886">
        <v>2022</v>
      </c>
      <c r="H1886" t="str">
        <v>Yannick</v>
      </c>
      <c r="I1886" t="str">
        <v>THEVEU</v>
      </c>
      <c r="J1886" t="str">
        <v>y.theveu@vitrecommunaute.org</v>
      </c>
      <c r="K1886" t="str">
        <v>7 Rue Jean Marie Texier, 35500 Vitré, France</v>
      </c>
      <c r="L1886">
        <v>0</v>
      </c>
      <c r="M1886">
        <v>0</v>
      </c>
      <c r="N1886">
        <v>20</v>
      </c>
      <c r="O1886">
        <v>1</v>
      </c>
      <c r="P1886">
        <v>0</v>
      </c>
      <c r="Q1886" t="str">
        <v>false</v>
      </c>
      <c r="R1886" t="str">
        <v>Porte de Bretagne</v>
      </c>
      <c r="S1886" t="b">
        <v>1</v>
      </c>
      <c r="T1886">
        <v>1883</v>
      </c>
    </row>
    <row r="1887" spans="3:20" x14ac:dyDescent="0.3">
      <c r="C1887" t="str">
        <v>06 72 49 52 87</v>
      </c>
      <c r="D1887" s="3">
        <v>2159</v>
      </c>
      <c r="E1887" t="str">
        <v>GAEC de Trouz Armor</v>
      </c>
      <c r="F1887" s="6">
        <v>44796.628263888888</v>
      </c>
      <c r="G1887">
        <v>2022</v>
      </c>
      <c r="H1887" t="str">
        <v>Thierry</v>
      </c>
      <c r="I1887" t="str">
        <v>LE HIR</v>
      </c>
      <c r="J1887" t="str">
        <v>trouz.ar.mor@orange.fr</v>
      </c>
      <c r="K1887" t="str">
        <v>Larret, 29840 Porspoder, France</v>
      </c>
      <c r="L1887">
        <v>0</v>
      </c>
      <c r="M1887">
        <v>0</v>
      </c>
      <c r="N1887">
        <v>117</v>
      </c>
      <c r="O1887">
        <v>2</v>
      </c>
      <c r="P1887">
        <v>0</v>
      </c>
      <c r="Q1887" t="str">
        <v>true</v>
      </c>
      <c r="R1887" t="str">
        <v>Bretagne</v>
      </c>
      <c r="S1887" t="b">
        <v>1</v>
      </c>
      <c r="T1887">
        <v>1884</v>
      </c>
    </row>
    <row r="1888" spans="3:20" x14ac:dyDescent="0.3">
      <c r="C1888" t="str">
        <v>06 30 36 12 98</v>
      </c>
      <c r="D1888" s="3">
        <v>2161</v>
      </c>
      <c r="E1888" t="str">
        <v>MyLumioo BODIN Denis</v>
      </c>
      <c r="F1888" s="6">
        <v>44798.613275462965</v>
      </c>
      <c r="G1888">
        <v>2022</v>
      </c>
      <c r="H1888" t="str">
        <v>Denis</v>
      </c>
      <c r="I1888" t="str">
        <v>BODIN</v>
      </c>
      <c r="J1888" t="str">
        <v>denis.bodin0563@orange.fr</v>
      </c>
      <c r="K1888" t="str">
        <v>La Gourbillière, 85120 La Tardière, France</v>
      </c>
      <c r="L1888">
        <v>0</v>
      </c>
      <c r="M1888">
        <v>0</v>
      </c>
      <c r="N1888">
        <v>8</v>
      </c>
      <c r="O1888">
        <v>1</v>
      </c>
      <c r="P1888">
        <v>0</v>
      </c>
      <c r="Q1888" t="str">
        <v>false</v>
      </c>
      <c r="R1888" t="str">
        <v>Pays de la Loire</v>
      </c>
      <c r="S1888" t="b">
        <v>1</v>
      </c>
      <c r="T1888">
        <v>1885</v>
      </c>
    </row>
    <row r="1889" spans="3:20" x14ac:dyDescent="0.3">
      <c r="C1889" t="str">
        <v>06 07 40 69 09</v>
      </c>
      <c r="D1889" s="3">
        <v>2162</v>
      </c>
      <c r="E1889" t="str">
        <v>GAEC Courtoy et Associés</v>
      </c>
      <c r="F1889" s="6">
        <v>44798.696469907409</v>
      </c>
      <c r="G1889">
        <v>2022</v>
      </c>
      <c r="H1889" t="str">
        <v>Alexandre</v>
      </c>
      <c r="I1889" t="str">
        <v>Courtoy</v>
      </c>
      <c r="J1889" t="str">
        <v>alex.courtoy@orange.fr</v>
      </c>
      <c r="K1889" t="str">
        <v>42 Rue du Tillon, 70300 Éhuns, France</v>
      </c>
      <c r="L1889">
        <v>0</v>
      </c>
      <c r="M1889">
        <v>0</v>
      </c>
      <c r="N1889">
        <v>117</v>
      </c>
      <c r="O1889">
        <v>2</v>
      </c>
      <c r="P1889">
        <v>0</v>
      </c>
      <c r="Q1889" t="str">
        <v>true</v>
      </c>
      <c r="R1889" t="str">
        <v>Grand Est</v>
      </c>
      <c r="S1889" t="b">
        <v>1</v>
      </c>
      <c r="T1889">
        <v>1886</v>
      </c>
    </row>
    <row r="1890" spans="3:20" x14ac:dyDescent="0.3">
      <c r="C1890" t="str">
        <v>06 83 55 01 72</v>
      </c>
      <c r="D1890" s="3">
        <v>2163</v>
      </c>
      <c r="E1890" t="str">
        <v>MyLumioo Sébastien BARBIER</v>
      </c>
      <c r="F1890" s="6">
        <v>44803.740474537037</v>
      </c>
      <c r="G1890">
        <v>2022</v>
      </c>
      <c r="H1890" t="str">
        <v>Sébastien</v>
      </c>
      <c r="I1890" t="str">
        <v>BARBIER</v>
      </c>
      <c r="J1890" t="str">
        <v>ptitseb.barbier@orange.fr</v>
      </c>
      <c r="K1890" t="str">
        <v>309 La Davière, 50800 Beslon, France</v>
      </c>
      <c r="L1890">
        <v>0</v>
      </c>
      <c r="M1890">
        <v>0</v>
      </c>
      <c r="N1890">
        <v>8</v>
      </c>
      <c r="O1890">
        <v>1</v>
      </c>
      <c r="P1890">
        <v>0</v>
      </c>
      <c r="Q1890" t="str">
        <v>false</v>
      </c>
      <c r="R1890" t="str">
        <v>Porte de Bretagne</v>
      </c>
      <c r="S1890" t="b">
        <v>1</v>
      </c>
      <c r="T1890">
        <v>1887</v>
      </c>
    </row>
    <row r="1891" spans="3:20" x14ac:dyDescent="0.3">
      <c r="C1891" t="str">
        <v>06 83 61 87 17</v>
      </c>
      <c r="D1891" s="3">
        <v>2164</v>
      </c>
      <c r="E1891" t="str">
        <v>My Lumioo Moisan Benoit</v>
      </c>
      <c r="F1891" s="6">
        <v>44803.815266203703</v>
      </c>
      <c r="G1891">
        <v>2022</v>
      </c>
      <c r="H1891" t="str">
        <v>Benoît</v>
      </c>
      <c r="I1891" t="str">
        <v>MOISAN</v>
      </c>
      <c r="J1891" t="str">
        <v>famillemoisan05@gmail.com</v>
      </c>
      <c r="K1891" t="str">
        <v>24 Rue de la Cornillère, 22120 Quessoy, France</v>
      </c>
      <c r="L1891">
        <v>0</v>
      </c>
      <c r="M1891">
        <v>0</v>
      </c>
      <c r="N1891">
        <v>8</v>
      </c>
      <c r="O1891">
        <v>1</v>
      </c>
      <c r="P1891">
        <v>0</v>
      </c>
      <c r="Q1891" t="str">
        <v>false</v>
      </c>
      <c r="R1891" t="str">
        <v>Bretagne</v>
      </c>
      <c r="S1891" t="b">
        <v>1</v>
      </c>
      <c r="T1891">
        <v>1888</v>
      </c>
    </row>
    <row r="1892" spans="3:20" x14ac:dyDescent="0.3">
      <c r="C1892" t="str">
        <v>06 81 17 20 76</v>
      </c>
      <c r="D1892" s="3">
        <v>2165</v>
      </c>
      <c r="E1892" t="str">
        <v>MyLumioo Le Guevel</v>
      </c>
      <c r="F1892" s="6">
        <v>44803.821631944447</v>
      </c>
      <c r="G1892">
        <v>2022</v>
      </c>
      <c r="H1892" t="str">
        <v>Colette</v>
      </c>
      <c r="I1892" t="str">
        <v>LE GUEVEL</v>
      </c>
      <c r="J1892" t="str">
        <v>colette.le-guevel@wanadoo.fr</v>
      </c>
      <c r="K1892" t="str">
        <v>38 Rue Désiré le Bonniec, 22200 Pabu, France</v>
      </c>
      <c r="L1892">
        <v>0</v>
      </c>
      <c r="M1892">
        <v>0</v>
      </c>
      <c r="N1892">
        <v>8</v>
      </c>
      <c r="O1892">
        <v>1</v>
      </c>
      <c r="P1892">
        <v>0</v>
      </c>
      <c r="Q1892" t="str">
        <v>false</v>
      </c>
      <c r="R1892" t="str">
        <v>Bretagne</v>
      </c>
      <c r="S1892" t="b">
        <v>1</v>
      </c>
      <c r="T1892">
        <v>1889</v>
      </c>
    </row>
    <row r="1893" spans="3:20" x14ac:dyDescent="0.3">
      <c r="C1893" t="str">
        <v>06 83 81 75 81</v>
      </c>
      <c r="D1893" s="3">
        <v>2166</v>
      </c>
      <c r="E1893" t="str">
        <v>My Lumioo Talibart Damien</v>
      </c>
      <c r="F1893" s="6">
        <v>44804.588738425926</v>
      </c>
      <c r="G1893">
        <v>2022</v>
      </c>
      <c r="H1893" t="str">
        <v>Damien</v>
      </c>
      <c r="I1893" t="str">
        <v>Talibart</v>
      </c>
      <c r="J1893" t="str">
        <v>damientalibart@gmail.com</v>
      </c>
      <c r="K1893" t="str">
        <v>Le Champ Dolo, 22150 Hénon, France</v>
      </c>
      <c r="L1893">
        <v>0</v>
      </c>
      <c r="M1893">
        <v>0</v>
      </c>
      <c r="N1893">
        <v>8</v>
      </c>
      <c r="O1893">
        <v>1</v>
      </c>
      <c r="P1893">
        <v>0</v>
      </c>
      <c r="Q1893" t="str">
        <v>false</v>
      </c>
      <c r="R1893" t="str">
        <v>Bretagne</v>
      </c>
      <c r="S1893" t="b">
        <v>1</v>
      </c>
      <c r="T1893">
        <v>1890</v>
      </c>
    </row>
    <row r="1894" spans="3:20" x14ac:dyDescent="0.3">
      <c r="C1894" t="str">
        <v>06 32 80 98 21</v>
      </c>
      <c r="D1894" s="3">
        <v>2167</v>
      </c>
      <c r="E1894" t="str">
        <v>My Lumioo HAVET Noël</v>
      </c>
      <c r="F1894" s="6">
        <v>44804.619814814818</v>
      </c>
      <c r="G1894">
        <v>2022</v>
      </c>
      <c r="H1894" t="str">
        <v>Noël</v>
      </c>
      <c r="I1894" t="str">
        <v>HAVET</v>
      </c>
      <c r="J1894" t="str">
        <v>havet.noel@orange.fr</v>
      </c>
      <c r="K1894" t="str">
        <v>Plœuc-sur-Lié, 22150 Plœuc-L'Hermitage, France</v>
      </c>
      <c r="L1894">
        <v>0</v>
      </c>
      <c r="M1894">
        <v>0</v>
      </c>
      <c r="N1894">
        <v>8</v>
      </c>
      <c r="O1894">
        <v>1</v>
      </c>
      <c r="P1894">
        <v>0</v>
      </c>
      <c r="Q1894" t="str">
        <v>false</v>
      </c>
      <c r="R1894" t="str">
        <v>Bretagne</v>
      </c>
      <c r="S1894" t="b">
        <v>1</v>
      </c>
      <c r="T1894">
        <v>1891</v>
      </c>
    </row>
    <row r="1895" spans="3:20" x14ac:dyDescent="0.3">
      <c r="C1895" t="str">
        <v>06 80 20 96 73</v>
      </c>
      <c r="D1895" s="3">
        <v>2168</v>
      </c>
      <c r="E1895" t="str">
        <v>MyLumioo RETY MIckaël</v>
      </c>
      <c r="F1895" s="6">
        <v>44804.682534722226</v>
      </c>
      <c r="G1895">
        <v>2022</v>
      </c>
      <c r="H1895" t="str">
        <v>Mickael</v>
      </c>
      <c r="I1895" t="str">
        <v>RETY</v>
      </c>
      <c r="J1895" t="str">
        <v>michael.rety@orange.fr</v>
      </c>
      <c r="K1895" t="str">
        <v>Rue de la Prairie, 56320 Meslan, France</v>
      </c>
      <c r="L1895">
        <v>0</v>
      </c>
      <c r="M1895">
        <v>0</v>
      </c>
      <c r="N1895">
        <v>8</v>
      </c>
      <c r="O1895">
        <v>1</v>
      </c>
      <c r="P1895">
        <v>0</v>
      </c>
      <c r="Q1895" t="str">
        <v>false</v>
      </c>
      <c r="R1895" t="str">
        <v>Bretagne</v>
      </c>
      <c r="S1895" t="b">
        <v>1</v>
      </c>
      <c r="T1895">
        <v>1892</v>
      </c>
    </row>
    <row r="1896" spans="3:20" x14ac:dyDescent="0.3">
      <c r="C1896" t="str">
        <v>06 68 39 45 16</v>
      </c>
      <c r="D1896" s="3">
        <v>2169</v>
      </c>
      <c r="E1896" t="str">
        <v>My Lumioo Mickaël Floch</v>
      </c>
      <c r="F1896" s="6">
        <v>44804.724398148152</v>
      </c>
      <c r="G1896">
        <v>2022</v>
      </c>
      <c r="H1896" t="str">
        <v>Mickaël</v>
      </c>
      <c r="I1896" t="str">
        <v>FLOCH</v>
      </c>
      <c r="J1896" t="str">
        <v>mick2143@orange.fr</v>
      </c>
      <c r="K1896" t="str">
        <v>Ty Gloanec, 29390 Scaër, France</v>
      </c>
      <c r="L1896">
        <v>0</v>
      </c>
      <c r="M1896">
        <v>0</v>
      </c>
      <c r="N1896">
        <v>8</v>
      </c>
      <c r="O1896">
        <v>1</v>
      </c>
      <c r="P1896">
        <v>0</v>
      </c>
      <c r="Q1896" t="str">
        <v>false</v>
      </c>
      <c r="R1896" t="str">
        <v>Bretagne</v>
      </c>
      <c r="S1896" t="b">
        <v>1</v>
      </c>
      <c r="T1896">
        <v>1893</v>
      </c>
    </row>
    <row r="1897" spans="3:20" x14ac:dyDescent="0.3">
      <c r="C1897" t="str">
        <v>06 40 65 43 86</v>
      </c>
      <c r="D1897" s="3">
        <v>2170</v>
      </c>
      <c r="E1897" t="str">
        <v>Traux Emmanuel</v>
      </c>
      <c r="F1897" s="6">
        <v>44804.750277777777</v>
      </c>
      <c r="G1897">
        <v>0</v>
      </c>
      <c r="H1897" t="str">
        <v>Emmanuel</v>
      </c>
      <c r="I1897" t="str">
        <v>Traux</v>
      </c>
      <c r="J1897" t="str">
        <v>emmanueltraux@live.fr</v>
      </c>
      <c r="K1897" t="str">
        <v>Le Haut Teillay, 35133 Saint-Sauveur-des-Landes, France</v>
      </c>
      <c r="L1897">
        <v>0</v>
      </c>
      <c r="M1897">
        <v>0</v>
      </c>
      <c r="N1897">
        <v>117</v>
      </c>
      <c r="O1897">
        <v>1</v>
      </c>
      <c r="P1897">
        <v>0</v>
      </c>
      <c r="Q1897" t="str">
        <v>false</v>
      </c>
      <c r="R1897" t="str">
        <v>Porte de Bretagne</v>
      </c>
      <c r="S1897" t="b">
        <v>1</v>
      </c>
      <c r="T1897">
        <v>1894</v>
      </c>
    </row>
    <row r="1898" spans="3:20" x14ac:dyDescent="0.3">
      <c r="C1898" t="str">
        <v>06 12 38 40 35</v>
      </c>
      <c r="D1898" s="3">
        <v>2171</v>
      </c>
      <c r="E1898" t="str">
        <v>Laurent Brasselet</v>
      </c>
      <c r="F1898" s="6">
        <v>44804.761400462965</v>
      </c>
      <c r="G1898">
        <v>2023</v>
      </c>
      <c r="H1898" t="str">
        <v>Laurent</v>
      </c>
      <c r="I1898" t="str">
        <v>Brasselet</v>
      </c>
      <c r="J1898" t="str">
        <v>laurent.brasselet@orange.fr</v>
      </c>
      <c r="K1898" t="str">
        <v>La Bardoulais, 35133 Lécousse, France</v>
      </c>
      <c r="L1898">
        <v>0</v>
      </c>
      <c r="M1898">
        <v>0</v>
      </c>
      <c r="N1898">
        <v>117</v>
      </c>
      <c r="O1898">
        <v>1</v>
      </c>
      <c r="P1898">
        <v>17500</v>
      </c>
      <c r="Q1898" t="str">
        <v>true</v>
      </c>
      <c r="R1898" t="str">
        <v>Porte de Bretagne</v>
      </c>
      <c r="S1898" t="b">
        <v>1</v>
      </c>
      <c r="T1898">
        <v>1895</v>
      </c>
    </row>
    <row r="1899" spans="3:20" x14ac:dyDescent="0.3">
      <c r="C1899" t="str">
        <v>06 29 70 12 56</v>
      </c>
      <c r="D1899" s="3">
        <v>2172</v>
      </c>
      <c r="E1899" t="str">
        <v>Earl de la Sansonnière</v>
      </c>
      <c r="F1899" s="6">
        <v>44804.989722222221</v>
      </c>
      <c r="G1899">
        <v>2023</v>
      </c>
      <c r="H1899" t="str">
        <v>Mathieu</v>
      </c>
      <c r="I1899" t="str">
        <v>Cornuel</v>
      </c>
      <c r="J1899" t="str">
        <v>matrige.cornuel@orange.fr</v>
      </c>
      <c r="K1899" t="str">
        <v>La Sansonnière, 72430 Chantenay-Villedieu, France</v>
      </c>
      <c r="L1899">
        <v>0</v>
      </c>
      <c r="M1899">
        <v>0</v>
      </c>
      <c r="N1899">
        <v>117</v>
      </c>
      <c r="O1899">
        <v>1</v>
      </c>
      <c r="P1899">
        <v>0</v>
      </c>
      <c r="Q1899" t="str">
        <v>false</v>
      </c>
      <c r="R1899" t="str">
        <v>Porte de Bretagne</v>
      </c>
      <c r="S1899" t="b">
        <v>1</v>
      </c>
      <c r="T1899">
        <v>1896</v>
      </c>
    </row>
    <row r="1900" spans="3:20" x14ac:dyDescent="0.3">
      <c r="C1900" t="str">
        <v>07 70 66 49 15</v>
      </c>
      <c r="D1900" s="3">
        <v>2173</v>
      </c>
      <c r="E1900" t="str">
        <v>Gaec des Deux Rives</v>
      </c>
      <c r="F1900" s="6">
        <v>44805.985902777778</v>
      </c>
      <c r="G1900">
        <v>2023</v>
      </c>
      <c r="H1900" t="str">
        <v>Mickael</v>
      </c>
      <c r="I1900" t="str">
        <v>BRICAUD</v>
      </c>
      <c r="J1900" t="str">
        <v>gd2r@orange.fr</v>
      </c>
      <c r="K1900" t="str">
        <v>Daniau, 53200 Ménil, France</v>
      </c>
      <c r="L1900">
        <v>0</v>
      </c>
      <c r="M1900">
        <v>0</v>
      </c>
      <c r="N1900">
        <v>117</v>
      </c>
      <c r="O1900">
        <v>1</v>
      </c>
      <c r="P1900">
        <v>19000</v>
      </c>
      <c r="Q1900" t="str">
        <v>true</v>
      </c>
      <c r="R1900" t="str">
        <v>Porte de Bretagne</v>
      </c>
      <c r="S1900" t="b">
        <v>1</v>
      </c>
      <c r="T1900">
        <v>1897</v>
      </c>
    </row>
    <row r="1901" spans="3:20" x14ac:dyDescent="0.3">
      <c r="C1901" t="str">
        <v>06 81 66 76 83</v>
      </c>
      <c r="D1901" s="3">
        <v>2174</v>
      </c>
      <c r="E1901" t="str">
        <v>EARL de la Poupinetterie</v>
      </c>
      <c r="F1901" s="6">
        <v>44805.987303240741</v>
      </c>
      <c r="G1901">
        <v>2023</v>
      </c>
      <c r="H1901" t="str">
        <v>Stéphane</v>
      </c>
      <c r="I1901" t="str">
        <v>MARAIS</v>
      </c>
      <c r="J1901" t="str">
        <v>stephane.marais69@gmail.com</v>
      </c>
      <c r="K1901" t="str">
        <v>La Poupinéterie, 53290 Bouère, France</v>
      </c>
      <c r="L1901">
        <v>0</v>
      </c>
      <c r="M1901">
        <v>0</v>
      </c>
      <c r="N1901">
        <v>117</v>
      </c>
      <c r="O1901">
        <v>1</v>
      </c>
      <c r="P1901">
        <v>17500</v>
      </c>
      <c r="Q1901" t="str">
        <v>true</v>
      </c>
      <c r="R1901" t="str">
        <v>Porte de Bretagne</v>
      </c>
      <c r="S1901" t="b">
        <v>1</v>
      </c>
      <c r="T1901">
        <v>1898</v>
      </c>
    </row>
    <row r="1902" spans="3:20" x14ac:dyDescent="0.3">
      <c r="C1902" t="str">
        <v>06 80 82 12 37</v>
      </c>
      <c r="D1902" s="3">
        <v>2175</v>
      </c>
      <c r="E1902" t="str">
        <v>MICHELE LECADET MASSON</v>
      </c>
      <c r="F1902" s="6">
        <v>44806.713067129633</v>
      </c>
      <c r="G1902">
        <v>2023</v>
      </c>
      <c r="H1902" t="str">
        <v>Eugène</v>
      </c>
      <c r="I1902" t="str">
        <v>MASSON</v>
      </c>
      <c r="J1902" t="str">
        <v>tivoli53810@gmail.com</v>
      </c>
      <c r="K1902" t="str">
        <v>La Coudre, 53810 Changé, France</v>
      </c>
      <c r="L1902">
        <v>0</v>
      </c>
      <c r="M1902">
        <v>0</v>
      </c>
      <c r="N1902">
        <v>117</v>
      </c>
      <c r="O1902">
        <v>1</v>
      </c>
      <c r="P1902">
        <v>22600</v>
      </c>
      <c r="Q1902" t="str">
        <v>true</v>
      </c>
      <c r="R1902" t="str">
        <v>Porte de Bretagne</v>
      </c>
      <c r="S1902" t="b">
        <v>1</v>
      </c>
      <c r="T1902">
        <v>1899</v>
      </c>
    </row>
    <row r="1903" spans="3:20" x14ac:dyDescent="0.3">
      <c r="C1903" t="str">
        <v>06 82 26 18 84</v>
      </c>
      <c r="D1903" s="3">
        <v>2176</v>
      </c>
      <c r="E1903" t="str">
        <v>Earl Dujarrier Page</v>
      </c>
      <c r="F1903" s="6">
        <v>44806.721678240741</v>
      </c>
      <c r="G1903">
        <v>2023</v>
      </c>
      <c r="H1903" t="str">
        <v>Jérôme</v>
      </c>
      <c r="I1903" t="str">
        <v>Dujarrier</v>
      </c>
      <c r="J1903" t="str">
        <v>dujarrier.jerome53@wanadoo.fr</v>
      </c>
      <c r="K1903" t="str">
        <v>Biry, 53640 Le Ribay, France</v>
      </c>
      <c r="L1903">
        <v>0</v>
      </c>
      <c r="M1903">
        <v>0</v>
      </c>
      <c r="N1903">
        <v>117</v>
      </c>
      <c r="O1903">
        <v>1</v>
      </c>
      <c r="P1903">
        <v>17500</v>
      </c>
      <c r="Q1903" t="str">
        <v>true</v>
      </c>
      <c r="R1903" t="str">
        <v>Porte de Bretagne</v>
      </c>
      <c r="S1903" t="b">
        <v>1</v>
      </c>
      <c r="T1903">
        <v>1900</v>
      </c>
    </row>
    <row r="1904" spans="3:20" x14ac:dyDescent="0.3">
      <c r="C1904" t="str">
        <v>06 61 69 04 15</v>
      </c>
      <c r="D1904" s="3">
        <v>2177</v>
      </c>
      <c r="E1904" t="str">
        <v>Patrice HEROUX</v>
      </c>
      <c r="F1904" s="6">
        <v>44809.583912037036</v>
      </c>
      <c r="G1904">
        <v>2022</v>
      </c>
      <c r="H1904" t="str">
        <v>Patrice</v>
      </c>
      <c r="I1904" t="str">
        <v>HEROUX</v>
      </c>
      <c r="J1904" t="str">
        <v>herouxpatrice72@gmail.com</v>
      </c>
      <c r="K1904" t="str">
        <v>Les Routils, 50640 Le Teilleul, France</v>
      </c>
      <c r="L1904">
        <v>0</v>
      </c>
      <c r="M1904">
        <v>0</v>
      </c>
      <c r="N1904">
        <v>75</v>
      </c>
      <c r="O1904">
        <v>1</v>
      </c>
      <c r="P1904">
        <v>14520</v>
      </c>
      <c r="Q1904" t="str">
        <v>true</v>
      </c>
      <c r="R1904" t="str">
        <v>Porte de Bretagne</v>
      </c>
      <c r="S1904" t="b">
        <v>1</v>
      </c>
      <c r="T1904">
        <v>1901</v>
      </c>
    </row>
    <row r="1905" spans="3:20" x14ac:dyDescent="0.3">
      <c r="C1905" t="str">
        <v>06 74 31 34 31</v>
      </c>
      <c r="D1905" s="3">
        <v>2178</v>
      </c>
      <c r="E1905" t="str">
        <v>My Lumioo Yannick Pasquet</v>
      </c>
      <c r="F1905" s="6">
        <v>44809.685034722221</v>
      </c>
      <c r="G1905">
        <v>2022</v>
      </c>
      <c r="H1905" t="str">
        <v>Yannick</v>
      </c>
      <c r="I1905" t="str">
        <v>Pasquet</v>
      </c>
      <c r="J1905" t="str">
        <v>yannickk@orange.fr</v>
      </c>
      <c r="K1905" t="str">
        <v>30 Rue de la Garenne, 14190 Saint-Sylvain, France</v>
      </c>
      <c r="L1905">
        <v>0</v>
      </c>
      <c r="M1905">
        <v>0</v>
      </c>
      <c r="N1905">
        <v>8</v>
      </c>
      <c r="O1905">
        <v>1</v>
      </c>
      <c r="P1905">
        <v>0</v>
      </c>
      <c r="Q1905" t="str">
        <v>false</v>
      </c>
      <c r="R1905" t="str">
        <v>Porte de Bretagne</v>
      </c>
      <c r="S1905" t="b">
        <v>1</v>
      </c>
      <c r="T1905">
        <v>1902</v>
      </c>
    </row>
    <row r="1906" spans="3:20" x14ac:dyDescent="0.3">
      <c r="C1906" t="str">
        <v>06 73 14 77 34</v>
      </c>
      <c r="D1906" s="3">
        <v>2179</v>
      </c>
      <c r="E1906" t="str">
        <v>My Lumioo Cedric Poisson</v>
      </c>
      <c r="F1906" s="6">
        <v>44809.693935185183</v>
      </c>
      <c r="G1906">
        <v>2022</v>
      </c>
      <c r="H1906" t="str">
        <v>Cedric</v>
      </c>
      <c r="I1906" t="str">
        <v>Poisson</v>
      </c>
      <c r="J1906" t="str">
        <v>cedricpoisson@orange.fr</v>
      </c>
      <c r="K1906" t="str">
        <v>La Motte, 35490 Saint-Aubin-d'Aubigné, France</v>
      </c>
      <c r="L1906">
        <v>0</v>
      </c>
      <c r="M1906">
        <v>0</v>
      </c>
      <c r="N1906">
        <v>8</v>
      </c>
      <c r="O1906">
        <v>1</v>
      </c>
      <c r="P1906">
        <v>0</v>
      </c>
      <c r="Q1906" t="str">
        <v>false</v>
      </c>
      <c r="R1906" t="str">
        <v>Porte de Bretagne</v>
      </c>
      <c r="S1906" t="b">
        <v>1</v>
      </c>
      <c r="T1906">
        <v>1903</v>
      </c>
    </row>
    <row r="1907" spans="3:20" x14ac:dyDescent="0.3">
      <c r="C1907" t="str">
        <v>02 99 00 12 01</v>
      </c>
      <c r="D1907" s="3">
        <v>2180</v>
      </c>
      <c r="E1907" t="str">
        <v>MyLumioo Charles Guinel</v>
      </c>
      <c r="F1907" s="6">
        <v>44809.695428240739</v>
      </c>
      <c r="G1907">
        <v>2022</v>
      </c>
      <c r="H1907" t="str">
        <v>Charles</v>
      </c>
      <c r="I1907" t="str">
        <v>Guinel</v>
      </c>
      <c r="J1907" t="str">
        <v>charles.guinel35@hotmail.com</v>
      </c>
      <c r="K1907" t="str">
        <v>6 Rue des Fauvettes, 35530 Servon-sur-Vilaine, France</v>
      </c>
      <c r="L1907">
        <v>0</v>
      </c>
      <c r="M1907">
        <v>0</v>
      </c>
      <c r="N1907">
        <v>8</v>
      </c>
      <c r="O1907">
        <v>1</v>
      </c>
      <c r="P1907">
        <v>0</v>
      </c>
      <c r="Q1907" t="str">
        <v>false</v>
      </c>
      <c r="R1907" t="str">
        <v>Porte de Bretagne</v>
      </c>
      <c r="S1907" t="b">
        <v>1</v>
      </c>
      <c r="T1907">
        <v>1904</v>
      </c>
    </row>
    <row r="1908" spans="3:20" x14ac:dyDescent="0.3">
      <c r="C1908" t="str">
        <v>06 42 82 87 79</v>
      </c>
      <c r="D1908" s="3">
        <v>2181</v>
      </c>
      <c r="E1908" t="str">
        <v>My Lumioo SIMON Christophe</v>
      </c>
      <c r="F1908" s="6">
        <v>44809.69736111111</v>
      </c>
      <c r="G1908">
        <v>2022</v>
      </c>
      <c r="H1908" t="str">
        <v>Christophe</v>
      </c>
      <c r="I1908" t="str">
        <v>SIMON</v>
      </c>
      <c r="J1908" t="str">
        <v>nomistophe@hotmail.fr</v>
      </c>
      <c r="K1908" t="str">
        <v>6 Rue de l'Epinetterie, 41320 Saint-Julien-sur-Cher, France</v>
      </c>
      <c r="L1908">
        <v>0</v>
      </c>
      <c r="M1908">
        <v>0</v>
      </c>
      <c r="N1908">
        <v>8</v>
      </c>
      <c r="O1908">
        <v>1</v>
      </c>
      <c r="P1908">
        <v>0</v>
      </c>
      <c r="Q1908" t="str">
        <v>false</v>
      </c>
      <c r="R1908" t="str">
        <v>Porte de Bretagne</v>
      </c>
      <c r="S1908" t="b">
        <v>1</v>
      </c>
      <c r="T1908">
        <v>1905</v>
      </c>
    </row>
    <row r="1909" spans="3:20" x14ac:dyDescent="0.3">
      <c r="C1909" t="str">
        <v>06 77 45 01 44</v>
      </c>
      <c r="D1909" s="3">
        <v>2182</v>
      </c>
      <c r="E1909" t="str">
        <v>Earl Renard Mathieu</v>
      </c>
      <c r="F1909" s="6">
        <v>44809.984259259261</v>
      </c>
      <c r="G1909">
        <v>2023</v>
      </c>
      <c r="H1909" t="str">
        <v>Mathieu</v>
      </c>
      <c r="I1909" t="str">
        <v>RENARD</v>
      </c>
      <c r="J1909" t="str">
        <v>math_foxchenapan@hotmail.fr</v>
      </c>
      <c r="K1909" t="str">
        <v>Bertré, 72500 Flée, France</v>
      </c>
      <c r="L1909">
        <v>0</v>
      </c>
      <c r="M1909">
        <v>0</v>
      </c>
      <c r="N1909">
        <v>117</v>
      </c>
      <c r="O1909">
        <v>1</v>
      </c>
      <c r="P1909">
        <v>17500</v>
      </c>
      <c r="Q1909" t="str">
        <v>true</v>
      </c>
      <c r="R1909" t="str">
        <v>Porte de Bretagne</v>
      </c>
      <c r="S1909" t="b">
        <v>1</v>
      </c>
      <c r="T1909">
        <v>1906</v>
      </c>
    </row>
    <row r="1910" spans="3:20" x14ac:dyDescent="0.3">
      <c r="C1910" t="str">
        <v>06 22 21 28 03</v>
      </c>
      <c r="D1910" s="3">
        <v>2183</v>
      </c>
      <c r="E1910" t="str">
        <v>Gaec de la Jouffetiere</v>
      </c>
      <c r="F1910" s="6">
        <v>44809.989849537036</v>
      </c>
      <c r="G1910">
        <v>2023</v>
      </c>
      <c r="H1910" t="str">
        <v>Jérôme</v>
      </c>
      <c r="I1910" t="str">
        <v>DAVID</v>
      </c>
      <c r="J1910" t="str">
        <v>jerome.david17@wanadoo.fr</v>
      </c>
      <c r="K1910" t="str">
        <v>La Jouffetière, 72300 Auvers-le-Hamon, France</v>
      </c>
      <c r="L1910">
        <v>0</v>
      </c>
      <c r="M1910">
        <v>0</v>
      </c>
      <c r="N1910">
        <v>117</v>
      </c>
      <c r="O1910">
        <v>2</v>
      </c>
      <c r="P1910">
        <v>22600</v>
      </c>
      <c r="Q1910" t="str">
        <v>true</v>
      </c>
      <c r="R1910" t="str">
        <v>Porte de Bretagne</v>
      </c>
      <c r="S1910" t="b">
        <v>1</v>
      </c>
      <c r="T1910">
        <v>1907</v>
      </c>
    </row>
    <row r="1911" spans="3:20" x14ac:dyDescent="0.3">
      <c r="C1911" t="str">
        <v>06 79 72 20 04</v>
      </c>
      <c r="D1911" s="3">
        <v>2184</v>
      </c>
      <c r="E1911" t="str">
        <v>EARL du Bois Suzin</v>
      </c>
      <c r="F1911" s="6">
        <v>44811.416967592595</v>
      </c>
      <c r="G1911">
        <v>2022</v>
      </c>
      <c r="H1911" t="str">
        <v>Cécilia</v>
      </c>
      <c r="I1911" t="str">
        <v>Briand</v>
      </c>
      <c r="J1911" t="str">
        <v>fermeduboissuzin@orange.fr</v>
      </c>
      <c r="K1911" t="str">
        <v>Le Cep, 44170 La Grigonnais, France</v>
      </c>
      <c r="L1911">
        <v>0</v>
      </c>
      <c r="M1911">
        <v>0</v>
      </c>
      <c r="N1911">
        <v>117</v>
      </c>
      <c r="O1911">
        <v>2</v>
      </c>
      <c r="P1911">
        <v>45200</v>
      </c>
      <c r="Q1911" t="str">
        <v>true</v>
      </c>
      <c r="R1911" t="str">
        <v>Pays de la Loire</v>
      </c>
      <c r="S1911" t="b">
        <v>1</v>
      </c>
      <c r="T1911">
        <v>1908</v>
      </c>
    </row>
    <row r="1912" spans="3:20" x14ac:dyDescent="0.3">
      <c r="C1912" t="str">
        <v>06 42 43 95 93</v>
      </c>
      <c r="D1912" s="3">
        <v>2185</v>
      </c>
      <c r="E1912" t="str">
        <v>MyLumioo Pascal Joussant</v>
      </c>
      <c r="F1912" s="6">
        <v>44811.765775462962</v>
      </c>
      <c r="G1912">
        <v>2022</v>
      </c>
      <c r="H1912" t="str">
        <v>Pascal</v>
      </c>
      <c r="I1912" t="str">
        <v>Joussant</v>
      </c>
      <c r="J1912" t="str">
        <v>joussantpascal@laposte.net</v>
      </c>
      <c r="K1912" t="str">
        <v>226 Rte de Brens, 81150 Lagrave, France</v>
      </c>
      <c r="L1912">
        <v>0</v>
      </c>
      <c r="M1912">
        <v>0</v>
      </c>
      <c r="N1912">
        <v>8</v>
      </c>
      <c r="O1912">
        <v>1</v>
      </c>
      <c r="P1912">
        <v>0</v>
      </c>
      <c r="Q1912" t="str">
        <v>false</v>
      </c>
      <c r="R1912" t="str">
        <v>Occitanie</v>
      </c>
      <c r="S1912" t="b">
        <v>1</v>
      </c>
      <c r="T1912">
        <v>1909</v>
      </c>
    </row>
    <row r="1913" spans="3:20" x14ac:dyDescent="0.3">
      <c r="C1913" t="str">
        <v>07 86 83 88 94</v>
      </c>
      <c r="D1913" s="3">
        <v>2186</v>
      </c>
      <c r="E1913" t="str">
        <v>Mylumioo Nicolas Pelous</v>
      </c>
      <c r="F1913" s="6">
        <v>44811.767442129632</v>
      </c>
      <c r="G1913">
        <v>2022</v>
      </c>
      <c r="H1913" t="str">
        <v>Nicolas</v>
      </c>
      <c r="I1913" t="str">
        <v>Pelous</v>
      </c>
      <c r="J1913" t="str">
        <v>pelousnicolas@gmail.com</v>
      </c>
      <c r="K1913" t="str">
        <v>165 Chem. de Lavalette, 82170 Dieupentale, France</v>
      </c>
      <c r="L1913">
        <v>0</v>
      </c>
      <c r="M1913">
        <v>0</v>
      </c>
      <c r="N1913">
        <v>8</v>
      </c>
      <c r="O1913">
        <v>1</v>
      </c>
      <c r="P1913">
        <v>0</v>
      </c>
      <c r="Q1913" t="str">
        <v>false</v>
      </c>
      <c r="R1913" t="str">
        <v>Occitanie</v>
      </c>
      <c r="S1913" t="b">
        <v>1</v>
      </c>
      <c r="T1913">
        <v>1910</v>
      </c>
    </row>
    <row r="1914" spans="3:20" x14ac:dyDescent="0.3">
      <c r="C1914" t="str">
        <v>05 57 41 20 28</v>
      </c>
      <c r="D1914" s="3">
        <v>2187</v>
      </c>
      <c r="E1914" t="str">
        <v>Mylumioo Gabriel Richard</v>
      </c>
      <c r="F1914" s="6">
        <v>44811.769317129627</v>
      </c>
      <c r="G1914">
        <v>2022</v>
      </c>
      <c r="H1914" t="str">
        <v>Gabriel</v>
      </c>
      <c r="I1914" t="str">
        <v>Richard</v>
      </c>
      <c r="J1914" t="str">
        <v>gabriel-richard@orange.fr</v>
      </c>
      <c r="K1914" t="str">
        <v>316 La Beylie O, 33220 Les Lèves-et-Thoumeyragues, France</v>
      </c>
      <c r="L1914">
        <v>0</v>
      </c>
      <c r="M1914">
        <v>0</v>
      </c>
      <c r="N1914">
        <v>8</v>
      </c>
      <c r="O1914">
        <v>1</v>
      </c>
      <c r="P1914">
        <v>0</v>
      </c>
      <c r="Q1914" t="str">
        <v>false</v>
      </c>
      <c r="R1914" t="str">
        <v>Occitanie</v>
      </c>
      <c r="S1914" t="b">
        <v>1</v>
      </c>
      <c r="T1914">
        <v>1911</v>
      </c>
    </row>
    <row r="1915" spans="3:20" x14ac:dyDescent="0.3">
      <c r="C1915" t="str">
        <v>07 60 99 64 18</v>
      </c>
      <c r="D1915" s="3">
        <v>2188</v>
      </c>
      <c r="E1915" t="str">
        <v>Mylumioo Alain Sallaberry</v>
      </c>
      <c r="F1915" s="6">
        <v>44811.772129629629</v>
      </c>
      <c r="G1915">
        <v>2022</v>
      </c>
      <c r="H1915" t="str">
        <v>Alain</v>
      </c>
      <c r="I1915" t="str">
        <v>Sallaberry</v>
      </c>
      <c r="J1915" t="str">
        <v>sallaberry.pepino@gmail.com</v>
      </c>
      <c r="K1915" t="str">
        <v>Rte de Mauléon, 64470, France</v>
      </c>
      <c r="L1915">
        <v>0</v>
      </c>
      <c r="M1915">
        <v>0</v>
      </c>
      <c r="N1915">
        <v>8</v>
      </c>
      <c r="O1915">
        <v>1</v>
      </c>
      <c r="P1915">
        <v>0</v>
      </c>
      <c r="Q1915" t="str">
        <v>false</v>
      </c>
      <c r="R1915" t="str">
        <v>Occitanie</v>
      </c>
      <c r="S1915" t="b">
        <v>1</v>
      </c>
      <c r="T1915">
        <v>1912</v>
      </c>
    </row>
    <row r="1916" spans="3:20" x14ac:dyDescent="0.3">
      <c r="C1916" t="str">
        <v>06 74 02 94 70</v>
      </c>
      <c r="D1916" s="3">
        <v>2189</v>
      </c>
      <c r="E1916" t="str">
        <v>Mylumioo Olivier Challa</v>
      </c>
      <c r="F1916" s="6">
        <v>44811.773125</v>
      </c>
      <c r="G1916">
        <v>2022</v>
      </c>
      <c r="H1916" t="str">
        <v>Olivier</v>
      </c>
      <c r="I1916" t="str">
        <v>Challa</v>
      </c>
      <c r="J1916" t="str">
        <v>isabelle.challa@orange.fr</v>
      </c>
      <c r="K1916" t="str">
        <v>64130 Chéraute, France</v>
      </c>
      <c r="L1916">
        <v>0</v>
      </c>
      <c r="M1916">
        <v>0</v>
      </c>
      <c r="N1916">
        <v>8</v>
      </c>
      <c r="O1916">
        <v>1</v>
      </c>
      <c r="P1916">
        <v>0</v>
      </c>
      <c r="Q1916" t="str">
        <v>false</v>
      </c>
      <c r="R1916" t="str">
        <v>Occitanie</v>
      </c>
      <c r="S1916" t="b">
        <v>1</v>
      </c>
      <c r="T1916">
        <v>1913</v>
      </c>
    </row>
    <row r="1917" spans="3:20" x14ac:dyDescent="0.3">
      <c r="C1917" t="str">
        <v>06 64 61 50 49</v>
      </c>
      <c r="D1917" s="3">
        <v>2190</v>
      </c>
      <c r="E1917" t="str">
        <v>Mylumioo Rub-Rouanet</v>
      </c>
      <c r="F1917" s="6">
        <v>44811.774664351855</v>
      </c>
      <c r="G1917">
        <v>2022</v>
      </c>
      <c r="H1917" t="str">
        <v>Sandra</v>
      </c>
      <c r="I1917" t="str">
        <v>Rub-Rouanet</v>
      </c>
      <c r="J1917" t="str">
        <v>dedoudi@msn.com</v>
      </c>
      <c r="K1917" t="str">
        <v>1624 Chem. du Jules, 32420 Villefranche, France</v>
      </c>
      <c r="L1917">
        <v>0</v>
      </c>
      <c r="M1917">
        <v>0</v>
      </c>
      <c r="N1917">
        <v>8</v>
      </c>
      <c r="O1917">
        <v>1</v>
      </c>
      <c r="P1917">
        <v>0</v>
      </c>
      <c r="Q1917" t="str">
        <v>false</v>
      </c>
      <c r="R1917" t="str">
        <v>Occitanie</v>
      </c>
      <c r="S1917" t="b">
        <v>1</v>
      </c>
      <c r="T1917">
        <v>1914</v>
      </c>
    </row>
    <row r="1918" spans="3:20" x14ac:dyDescent="0.3">
      <c r="C1918" t="str">
        <v>06 73 37 89 61</v>
      </c>
      <c r="D1918" s="3">
        <v>2191</v>
      </c>
      <c r="E1918" t="str">
        <v>Mylumioo Olivier Couleru</v>
      </c>
      <c r="F1918" s="6">
        <v>44811.77611111111</v>
      </c>
      <c r="G1918">
        <v>2022</v>
      </c>
      <c r="H1918" t="str">
        <v>Olivier</v>
      </c>
      <c r="I1918" t="str">
        <v>Couleru</v>
      </c>
      <c r="J1918" t="str">
        <v>olivier.couleru@orange.fr</v>
      </c>
      <c r="K1918" t="str">
        <v>2050 Rte de Montardon, 64160 Buros, France</v>
      </c>
      <c r="L1918">
        <v>0</v>
      </c>
      <c r="M1918">
        <v>0</v>
      </c>
      <c r="N1918">
        <v>8</v>
      </c>
      <c r="O1918">
        <v>1</v>
      </c>
      <c r="P1918">
        <v>0</v>
      </c>
      <c r="Q1918" t="str">
        <v>false</v>
      </c>
      <c r="R1918" t="str">
        <v>Occitanie</v>
      </c>
      <c r="S1918" t="b">
        <v>1</v>
      </c>
      <c r="T1918">
        <v>1915</v>
      </c>
    </row>
    <row r="1919" spans="3:20" x14ac:dyDescent="0.3">
      <c r="C1919" t="str">
        <v>06 03 69 70 43</v>
      </c>
      <c r="D1919" s="3">
        <v>2192</v>
      </c>
      <c r="E1919" t="str">
        <v>Mylumioo Jean Louis Darmau</v>
      </c>
      <c r="F1919" s="6">
        <v>44811.777905092589</v>
      </c>
      <c r="G1919">
        <v>2022</v>
      </c>
      <c r="H1919" t="str">
        <v>Jean Louis</v>
      </c>
      <c r="I1919" t="str">
        <v>Darmau</v>
      </c>
      <c r="J1919" t="str">
        <v>jean-louis.darmau18@orange.fr</v>
      </c>
      <c r="K1919" t="str">
        <v>12 Rue des Écoles, 65390 Sarniguet, France</v>
      </c>
      <c r="L1919">
        <v>0</v>
      </c>
      <c r="M1919">
        <v>0</v>
      </c>
      <c r="N1919">
        <v>8</v>
      </c>
      <c r="O1919">
        <v>1</v>
      </c>
      <c r="P1919">
        <v>0</v>
      </c>
      <c r="Q1919" t="str">
        <v>false</v>
      </c>
      <c r="R1919" t="str">
        <v>Occitanie</v>
      </c>
      <c r="S1919" t="b">
        <v>1</v>
      </c>
      <c r="T1919">
        <v>1916</v>
      </c>
    </row>
    <row r="1920" spans="3:20" x14ac:dyDescent="0.3">
      <c r="C1920" t="str">
        <v>06 23 80 77 25</v>
      </c>
      <c r="D1920" s="3">
        <v>2193</v>
      </c>
      <c r="E1920" t="str">
        <v>Gaec Du Lys</v>
      </c>
      <c r="F1920" s="6">
        <v>44811.787986111114</v>
      </c>
      <c r="G1920">
        <v>2022</v>
      </c>
      <c r="H1920" t="str">
        <v>Stéphane</v>
      </c>
      <c r="I1920" t="str">
        <v>Noyrigat</v>
      </c>
      <c r="J1920" t="str">
        <v>stephane.noyrigat@sfr.fr</v>
      </c>
      <c r="K1920" t="str">
        <v>Les Pézières, 12220 Galgan, France</v>
      </c>
      <c r="L1920">
        <v>0</v>
      </c>
      <c r="M1920">
        <v>0</v>
      </c>
      <c r="N1920">
        <v>117</v>
      </c>
      <c r="O1920">
        <v>1</v>
      </c>
      <c r="P1920">
        <v>2000</v>
      </c>
      <c r="Q1920" t="str">
        <v>false</v>
      </c>
      <c r="R1920" t="str">
        <v>Occitanie</v>
      </c>
      <c r="S1920" t="b">
        <v>1</v>
      </c>
      <c r="T1920">
        <v>1917</v>
      </c>
    </row>
    <row r="1921" spans="3:20" x14ac:dyDescent="0.3">
      <c r="C1921" t="str">
        <v>06 85 56 36 55</v>
      </c>
      <c r="D1921" s="3">
        <v>2194</v>
      </c>
      <c r="E1921" t="str">
        <v>EARL DE FALSEMOYER</v>
      </c>
      <c r="F1921" s="6">
        <v>44811.789444444446</v>
      </c>
      <c r="G1921">
        <v>2022</v>
      </c>
      <c r="H1921" t="str">
        <v>Sebastien</v>
      </c>
      <c r="I1921" t="str">
        <v>Delbreil</v>
      </c>
      <c r="J1921" t="str">
        <v>sebastiendelbreil@orange.fr</v>
      </c>
      <c r="K1921" t="str">
        <v>Falsemoyer, 46600 Gignac, France</v>
      </c>
      <c r="L1921">
        <v>0</v>
      </c>
      <c r="M1921">
        <v>0</v>
      </c>
      <c r="N1921">
        <v>75</v>
      </c>
      <c r="O1921">
        <v>1</v>
      </c>
      <c r="P1921">
        <v>14520</v>
      </c>
      <c r="Q1921" t="str">
        <v>true</v>
      </c>
      <c r="R1921" t="str">
        <v>Occitanie</v>
      </c>
      <c r="S1921" t="b">
        <v>1</v>
      </c>
      <c r="T1921">
        <v>1918</v>
      </c>
    </row>
    <row r="1922" spans="3:20" x14ac:dyDescent="0.3">
      <c r="C1922" t="str">
        <v>06 09 74 67 38</v>
      </c>
      <c r="D1922" s="3">
        <v>2195</v>
      </c>
      <c r="E1922" t="str">
        <v>SARL Delannet 24</v>
      </c>
      <c r="F1922" s="6">
        <v>44811.790324074071</v>
      </c>
      <c r="G1922">
        <v>2022</v>
      </c>
      <c r="H1922" t="str">
        <v>Thierry</v>
      </c>
      <c r="I1922" t="str">
        <v>Delannet</v>
      </c>
      <c r="J1922" t="str">
        <v>thierry.delannet@orange.fr</v>
      </c>
      <c r="K1922" t="str">
        <v>Pantus, 24590 Salignac-Eyvigues, France</v>
      </c>
      <c r="L1922">
        <v>0</v>
      </c>
      <c r="M1922">
        <v>0</v>
      </c>
      <c r="N1922">
        <v>117</v>
      </c>
      <c r="O1922">
        <v>1</v>
      </c>
      <c r="P1922">
        <v>22200</v>
      </c>
      <c r="Q1922" t="str">
        <v>true</v>
      </c>
      <c r="R1922" t="str">
        <v>Occitanie</v>
      </c>
      <c r="S1922" t="b">
        <v>1</v>
      </c>
      <c r="T1922">
        <v>1919</v>
      </c>
    </row>
    <row r="1923" spans="3:20" x14ac:dyDescent="0.3">
      <c r="C1923" t="str">
        <v>07 86 83 69 80</v>
      </c>
      <c r="D1923" s="3">
        <v>2196</v>
      </c>
      <c r="E1923" t="str">
        <v>DELMONT PHILIPPE</v>
      </c>
      <c r="F1923" s="6">
        <v>44811.791562500002</v>
      </c>
      <c r="G1923">
        <v>2022</v>
      </c>
      <c r="H1923" t="str">
        <v>Philippe</v>
      </c>
      <c r="I1923" t="str">
        <v>Delmont</v>
      </c>
      <c r="J1923" t="str">
        <v>ph.delmont@orange.fr</v>
      </c>
      <c r="K1923" t="str">
        <v>Poumeyrol, 19310 Yssandon, France</v>
      </c>
      <c r="L1923">
        <v>0</v>
      </c>
      <c r="M1923">
        <v>0</v>
      </c>
      <c r="N1923">
        <v>75</v>
      </c>
      <c r="O1923">
        <v>1</v>
      </c>
      <c r="P1923">
        <v>14420</v>
      </c>
      <c r="Q1923" t="str">
        <v>true</v>
      </c>
      <c r="R1923" t="str">
        <v>Occitanie</v>
      </c>
      <c r="S1923" t="b">
        <v>1</v>
      </c>
      <c r="T1923">
        <v>1920</v>
      </c>
    </row>
    <row r="1924" spans="3:20" x14ac:dyDescent="0.3">
      <c r="C1924">
        <v>0</v>
      </c>
      <c r="D1924" s="3">
        <v>2197</v>
      </c>
      <c r="E1924" t="str">
        <v>MyLumioo Joseph Morel</v>
      </c>
      <c r="F1924" s="6">
        <v>44811.840937499997</v>
      </c>
      <c r="G1924">
        <v>2022</v>
      </c>
      <c r="H1924" t="str">
        <v>Joseph</v>
      </c>
      <c r="I1924" t="str">
        <v>Morel</v>
      </c>
      <c r="J1924" t="str">
        <v>gouver.morel@wanadoo.fr</v>
      </c>
      <c r="K1924" t="str">
        <v>La Gouverdière, 35890 Bourg-des-Comptes, France</v>
      </c>
      <c r="L1924">
        <v>0</v>
      </c>
      <c r="M1924">
        <v>0</v>
      </c>
      <c r="N1924">
        <v>8</v>
      </c>
      <c r="O1924">
        <v>1</v>
      </c>
      <c r="P1924">
        <v>0</v>
      </c>
      <c r="Q1924" t="str">
        <v>false</v>
      </c>
      <c r="R1924" t="str">
        <v>Pays de la Loire</v>
      </c>
      <c r="S1924" t="b">
        <v>1</v>
      </c>
      <c r="T1924">
        <v>1921</v>
      </c>
    </row>
    <row r="1925" spans="3:20" x14ac:dyDescent="0.3">
      <c r="C1925" t="str">
        <v>06 70 93 69 04</v>
      </c>
      <c r="D1925" s="3">
        <v>2198</v>
      </c>
      <c r="E1925" t="str">
        <v>Gaec de Barraize (to delete)</v>
      </c>
      <c r="F1925" s="6">
        <v>44812.96497685185</v>
      </c>
      <c r="G1925">
        <v>2023</v>
      </c>
      <c r="H1925" t="str">
        <v>Johan</v>
      </c>
      <c r="I1925" t="str">
        <v>Barbé</v>
      </c>
      <c r="J1925" t="str">
        <v>johan.barbe0@orange.fr</v>
      </c>
      <c r="K1925" t="str">
        <v>Baraize, 53290 Saint-Denis-d'Anjou, France</v>
      </c>
      <c r="L1925">
        <v>0</v>
      </c>
      <c r="M1925">
        <v>0</v>
      </c>
      <c r="N1925">
        <v>117</v>
      </c>
      <c r="O1925">
        <v>1</v>
      </c>
      <c r="P1925">
        <v>0</v>
      </c>
      <c r="Q1925" t="str">
        <v>false</v>
      </c>
      <c r="R1925" t="str">
        <v>Porte de Bretagne</v>
      </c>
      <c r="S1925" t="b">
        <v>1</v>
      </c>
      <c r="T1925">
        <v>1922</v>
      </c>
    </row>
    <row r="1926" spans="3:20" x14ac:dyDescent="0.3">
      <c r="C1926" t="str">
        <v>06 88 43 81 71</v>
      </c>
      <c r="D1926" s="3">
        <v>2199</v>
      </c>
      <c r="E1926" t="str">
        <v>SARL Ferme de la Couartière</v>
      </c>
      <c r="F1926" s="6">
        <v>44813.528148148151</v>
      </c>
      <c r="G1926">
        <v>2023</v>
      </c>
      <c r="H1926" t="str">
        <v>GRONDIN</v>
      </c>
      <c r="I1926" t="str">
        <v>Fréderic</v>
      </c>
      <c r="J1926" t="str">
        <v>fermedelacouartiere@orange.fr</v>
      </c>
      <c r="K1926" t="str">
        <v>La Couartière, 85710 Bois-de-Céné, France</v>
      </c>
      <c r="L1926">
        <v>0</v>
      </c>
      <c r="M1926">
        <v>0</v>
      </c>
      <c r="N1926">
        <v>117</v>
      </c>
      <c r="O1926">
        <v>2</v>
      </c>
      <c r="P1926">
        <v>17500</v>
      </c>
      <c r="Q1926" t="str">
        <v>true</v>
      </c>
      <c r="R1926" t="str">
        <v>Pays de la Loire</v>
      </c>
      <c r="S1926" t="b">
        <v>1</v>
      </c>
      <c r="T1926">
        <v>1923</v>
      </c>
    </row>
    <row r="1927" spans="3:20" x14ac:dyDescent="0.3">
      <c r="C1927" t="str">
        <v>06 18 63 51 31</v>
      </c>
      <c r="D1927" s="3">
        <v>2200</v>
      </c>
      <c r="E1927" t="str">
        <v>Earl Chartier Girard</v>
      </c>
      <c r="F1927" s="6">
        <v>44813.900219907409</v>
      </c>
      <c r="G1927">
        <v>2023</v>
      </c>
      <c r="H1927" t="str">
        <v>Sophie</v>
      </c>
      <c r="I1927" t="str">
        <v>Girard</v>
      </c>
      <c r="J1927" t="str">
        <v>earlchartiergirard@hotmail.fr</v>
      </c>
      <c r="K1927" t="str">
        <v>La Claverie, 72220 Saint-Gervais-en-Belin, France</v>
      </c>
      <c r="L1927">
        <v>0</v>
      </c>
      <c r="M1927">
        <v>0</v>
      </c>
      <c r="N1927">
        <v>117</v>
      </c>
      <c r="O1927">
        <v>1</v>
      </c>
      <c r="P1927">
        <v>19000</v>
      </c>
      <c r="Q1927" t="str">
        <v>true</v>
      </c>
      <c r="R1927" t="str">
        <v>Porte de Bretagne</v>
      </c>
      <c r="S1927" t="b">
        <v>1</v>
      </c>
      <c r="T1927">
        <v>1924</v>
      </c>
    </row>
    <row r="1928" spans="3:20" x14ac:dyDescent="0.3">
      <c r="C1928" t="str">
        <v>06 83 42 37 36</v>
      </c>
      <c r="D1928" s="3">
        <v>2201</v>
      </c>
      <c r="E1928" t="str">
        <v>MyLumioo Rousselin Gérard</v>
      </c>
      <c r="F1928" s="6">
        <v>44816.531990740739</v>
      </c>
      <c r="G1928">
        <v>2022</v>
      </c>
      <c r="H1928" t="str">
        <v>ROUSSELIN</v>
      </c>
      <c r="I1928" t="str">
        <v>Gérard</v>
      </c>
      <c r="J1928" t="str">
        <v>rousselin_gerard@orange.fr</v>
      </c>
      <c r="K1928" t="str">
        <v>9 La Croix Chemin, 35190 Miniac-sous-Bécherel, France</v>
      </c>
      <c r="L1928">
        <v>0</v>
      </c>
      <c r="M1928">
        <v>0</v>
      </c>
      <c r="N1928">
        <v>8</v>
      </c>
      <c r="O1928">
        <v>1</v>
      </c>
      <c r="P1928">
        <v>0</v>
      </c>
      <c r="Q1928" t="str">
        <v>false</v>
      </c>
      <c r="R1928" t="str">
        <v>Porte de Bretagne</v>
      </c>
      <c r="S1928" t="b">
        <v>1</v>
      </c>
      <c r="T1928">
        <v>1925</v>
      </c>
    </row>
    <row r="1929" spans="3:20" x14ac:dyDescent="0.3">
      <c r="C1929" t="str">
        <v>06 86 63 60 83</v>
      </c>
      <c r="D1929" s="3">
        <v>2202</v>
      </c>
      <c r="E1929" t="str">
        <v>MyLumioo MAUNY Martial</v>
      </c>
      <c r="F1929" s="6">
        <v>44816.535185185188</v>
      </c>
      <c r="G1929">
        <v>2022</v>
      </c>
      <c r="H1929" t="str">
        <v>MAUNY</v>
      </c>
      <c r="I1929" t="str">
        <v>Martial</v>
      </c>
      <c r="J1929" t="str">
        <v>martial@am-mauny.fr</v>
      </c>
      <c r="K1929" t="str">
        <v>16 Le Louya, 35290 Gaël, France</v>
      </c>
      <c r="L1929">
        <v>0</v>
      </c>
      <c r="M1929">
        <v>0</v>
      </c>
      <c r="N1929">
        <v>8</v>
      </c>
      <c r="O1929">
        <v>2</v>
      </c>
      <c r="P1929">
        <v>0</v>
      </c>
      <c r="Q1929" t="str">
        <v>false</v>
      </c>
      <c r="R1929" t="str">
        <v>Porte de Bretagne</v>
      </c>
      <c r="S1929" t="b">
        <v>1</v>
      </c>
      <c r="T1929">
        <v>1926</v>
      </c>
    </row>
    <row r="1930" spans="3:20" x14ac:dyDescent="0.3">
      <c r="C1930" t="str">
        <v>03 26 60 79 48</v>
      </c>
      <c r="D1930" s="3">
        <v>2203</v>
      </c>
      <c r="E1930" t="str">
        <v>MyLumioo GERARDIN André</v>
      </c>
      <c r="F1930" s="6">
        <v>44816.70008101852</v>
      </c>
      <c r="G1930">
        <v>2022</v>
      </c>
      <c r="H1930" t="str">
        <v>André</v>
      </c>
      <c r="I1930" t="str">
        <v>GERARDIN</v>
      </c>
      <c r="J1930" t="str">
        <v>andre.gerardin2@wanadoo.fr</v>
      </c>
      <c r="K1930" t="str">
        <v>11 Rue de la Gorgette, 51800 Moiremont, France</v>
      </c>
      <c r="L1930">
        <v>0</v>
      </c>
      <c r="M1930">
        <v>0</v>
      </c>
      <c r="N1930">
        <v>8</v>
      </c>
      <c r="O1930">
        <v>2</v>
      </c>
      <c r="P1930">
        <v>0</v>
      </c>
      <c r="Q1930" t="str">
        <v>false</v>
      </c>
      <c r="R1930" t="str">
        <v>Grand Est</v>
      </c>
      <c r="S1930" t="b">
        <v>1</v>
      </c>
      <c r="T1930">
        <v>1927</v>
      </c>
    </row>
    <row r="1931" spans="3:20" x14ac:dyDescent="0.3">
      <c r="C1931" t="str">
        <v>06 80 38 95 27</v>
      </c>
      <c r="D1931" s="3">
        <v>2204</v>
      </c>
      <c r="E1931" t="str">
        <v>EARL Bernier Aurélien</v>
      </c>
      <c r="F1931" s="6">
        <v>44816.798252314817</v>
      </c>
      <c r="G1931">
        <v>2022</v>
      </c>
      <c r="H1931" t="str">
        <v>AURELIEN</v>
      </c>
      <c r="I1931" t="str">
        <v>BERNIER</v>
      </c>
      <c r="J1931" t="str">
        <v>claudine.bernier@orange.fr</v>
      </c>
      <c r="K1931" t="str">
        <v>Lourmois, 56130 Nivillac, France</v>
      </c>
      <c r="L1931">
        <v>0</v>
      </c>
      <c r="M1931">
        <v>0</v>
      </c>
      <c r="N1931">
        <v>117</v>
      </c>
      <c r="O1931">
        <v>1</v>
      </c>
      <c r="P1931">
        <v>17500</v>
      </c>
      <c r="Q1931" t="str">
        <v>true</v>
      </c>
      <c r="R1931" t="str">
        <v>Bretagne</v>
      </c>
      <c r="S1931" t="b">
        <v>1</v>
      </c>
      <c r="T1931">
        <v>1928</v>
      </c>
    </row>
    <row r="1932" spans="3:20" x14ac:dyDescent="0.3">
      <c r="C1932" t="str">
        <v>06 86 93 80 16</v>
      </c>
      <c r="D1932" s="3">
        <v>2205</v>
      </c>
      <c r="E1932" t="str">
        <v>SCEA Clément Volailles</v>
      </c>
      <c r="F1932" s="6">
        <v>44816.814884259256</v>
      </c>
      <c r="G1932">
        <v>2022</v>
      </c>
      <c r="H1932" t="str">
        <v>Guillaume</v>
      </c>
      <c r="I1932" t="str">
        <v>Clement</v>
      </c>
      <c r="J1932" t="str">
        <v>clementguillaume14@gmail.com</v>
      </c>
      <c r="K1932" t="str">
        <v>22510 Bréhand, France</v>
      </c>
      <c r="L1932">
        <v>0</v>
      </c>
      <c r="M1932">
        <v>0</v>
      </c>
      <c r="N1932">
        <v>117</v>
      </c>
      <c r="O1932">
        <v>1</v>
      </c>
      <c r="P1932">
        <v>0</v>
      </c>
      <c r="Q1932" t="str">
        <v>false</v>
      </c>
      <c r="R1932" t="str">
        <v>Bretagne</v>
      </c>
      <c r="S1932" t="b">
        <v>1</v>
      </c>
      <c r="T1932">
        <v>1929</v>
      </c>
    </row>
    <row r="1933" spans="3:20" x14ac:dyDescent="0.3">
      <c r="C1933" t="str">
        <v>06 87 71 26 09</v>
      </c>
      <c r="D1933" s="3">
        <v>2206</v>
      </c>
      <c r="E1933" t="str">
        <v>EARL des Rosiers (site Clecran)</v>
      </c>
      <c r="F1933" s="6">
        <v>44816.816921296297</v>
      </c>
      <c r="G1933">
        <v>2023</v>
      </c>
      <c r="H1933" t="str">
        <v>Quentin</v>
      </c>
      <c r="I1933" t="str">
        <v>Lepallec</v>
      </c>
      <c r="J1933" t="str">
        <v>q.lepallec@orange.fr</v>
      </c>
      <c r="K1933" t="str">
        <v>Clecran, 56150 Saint-Barthelemy, France</v>
      </c>
      <c r="L1933">
        <v>0</v>
      </c>
      <c r="M1933">
        <v>0</v>
      </c>
      <c r="N1933">
        <v>75</v>
      </c>
      <c r="O1933">
        <v>1</v>
      </c>
      <c r="P1933">
        <v>14520</v>
      </c>
      <c r="Q1933" t="str">
        <v>true</v>
      </c>
      <c r="R1933" t="str">
        <v>Bretagne</v>
      </c>
      <c r="S1933" t="b">
        <v>1</v>
      </c>
      <c r="T1933">
        <v>1930</v>
      </c>
    </row>
    <row r="1934" spans="3:20" x14ac:dyDescent="0.3">
      <c r="C1934" t="str">
        <v>06 37 96 62 15</v>
      </c>
      <c r="D1934" s="3">
        <v>2207</v>
      </c>
      <c r="E1934" t="str">
        <v>CHRISTIANE GOLTAIS</v>
      </c>
      <c r="F1934" s="6">
        <v>44816.821087962962</v>
      </c>
      <c r="G1934">
        <v>2022</v>
      </c>
      <c r="H1934" t="str">
        <v>Christiane</v>
      </c>
      <c r="I1934" t="str">
        <v>GOLTAIS</v>
      </c>
      <c r="J1934" t="str">
        <v>cpgoltais@orange.fr</v>
      </c>
      <c r="K1934" t="str">
        <v>Le Hergne, 22230 Loscouët-sur-Meu, France</v>
      </c>
      <c r="L1934">
        <v>0</v>
      </c>
      <c r="M1934">
        <v>0</v>
      </c>
      <c r="N1934">
        <v>75</v>
      </c>
      <c r="O1934">
        <v>1</v>
      </c>
      <c r="P1934">
        <v>0</v>
      </c>
      <c r="Q1934" t="str">
        <v>true</v>
      </c>
      <c r="R1934" t="str">
        <v>Bretagne</v>
      </c>
      <c r="S1934" t="b">
        <v>1</v>
      </c>
      <c r="T1934">
        <v>1931</v>
      </c>
    </row>
    <row r="1935" spans="3:20" x14ac:dyDescent="0.3">
      <c r="C1935" t="str">
        <v>06 19 85 49 70</v>
      </c>
      <c r="D1935" s="3">
        <v>2208</v>
      </c>
      <c r="E1935" t="str">
        <v>EARL les Perrières</v>
      </c>
      <c r="F1935" s="6">
        <v>44816.83861111111</v>
      </c>
      <c r="G1935">
        <v>2020</v>
      </c>
      <c r="H1935" t="str">
        <v>Mr</v>
      </c>
      <c r="I1935" t="str">
        <v>Gregoire</v>
      </c>
      <c r="J1935" t="str">
        <v>earllesperrieres@gmail.com</v>
      </c>
      <c r="K1935" t="str">
        <v>Les Perrières, 35680 Moulins, France</v>
      </c>
      <c r="L1935">
        <v>0</v>
      </c>
      <c r="M1935">
        <v>0</v>
      </c>
      <c r="N1935">
        <v>110</v>
      </c>
      <c r="O1935">
        <v>1</v>
      </c>
      <c r="P1935">
        <v>0</v>
      </c>
      <c r="Q1935" t="str">
        <v>true</v>
      </c>
      <c r="R1935" t="str">
        <v>Porte de Bretagne</v>
      </c>
      <c r="S1935" t="b">
        <v>1</v>
      </c>
      <c r="T1935">
        <v>1932</v>
      </c>
    </row>
    <row r="1936" spans="3:20" x14ac:dyDescent="0.3">
      <c r="C1936" t="str">
        <v>06 37 89 19 94</v>
      </c>
      <c r="D1936" s="3">
        <v>2209</v>
      </c>
      <c r="E1936" t="str">
        <v>MyLumioo MAIRESSE Patrick</v>
      </c>
      <c r="F1936" s="6">
        <v>44817.468472222223</v>
      </c>
      <c r="G1936">
        <v>2022</v>
      </c>
      <c r="H1936" t="str">
        <v>Patrick</v>
      </c>
      <c r="I1936" t="str">
        <v>MAIRESSE</v>
      </c>
      <c r="J1936" t="str">
        <v>patrick.mairesse76@gmail.com</v>
      </c>
      <c r="K1936" t="str">
        <v>12 Rue Lehman, 76130 Mont-Saint-Aignan, France</v>
      </c>
      <c r="L1936">
        <v>0</v>
      </c>
      <c r="M1936">
        <v>0</v>
      </c>
      <c r="N1936">
        <v>8</v>
      </c>
      <c r="O1936">
        <v>1</v>
      </c>
      <c r="P1936">
        <v>0</v>
      </c>
      <c r="Q1936" t="str">
        <v>false</v>
      </c>
      <c r="R1936" t="str">
        <v>Porte de Bretagne</v>
      </c>
      <c r="S1936" t="b">
        <v>1</v>
      </c>
      <c r="T1936">
        <v>1933</v>
      </c>
    </row>
    <row r="1937" spans="3:20" x14ac:dyDescent="0.3">
      <c r="C1937" t="str">
        <v>07 65 51 40 11</v>
      </c>
      <c r="D1937" s="3">
        <v>2210</v>
      </c>
      <c r="E1937" t="str">
        <v>MyLumioo SALMON Philippe</v>
      </c>
      <c r="F1937" s="6">
        <v>44817.550046296295</v>
      </c>
      <c r="G1937">
        <v>2022</v>
      </c>
      <c r="H1937" t="str">
        <v>Philippe</v>
      </c>
      <c r="I1937" t="str">
        <v>SALMON</v>
      </c>
      <c r="J1937" t="str">
        <v>philippe.salmon11@gmail.com</v>
      </c>
      <c r="K1937" t="str">
        <v>Le Ronceray, 35370 Argentré-du-Plessis, France</v>
      </c>
      <c r="L1937">
        <v>0</v>
      </c>
      <c r="M1937">
        <v>0</v>
      </c>
      <c r="N1937">
        <v>8</v>
      </c>
      <c r="O1937">
        <v>1</v>
      </c>
      <c r="P1937">
        <v>0</v>
      </c>
      <c r="Q1937" t="str">
        <v>false</v>
      </c>
      <c r="R1937" t="str">
        <v>Porte de Bretagne</v>
      </c>
      <c r="S1937" t="b">
        <v>1</v>
      </c>
      <c r="T1937">
        <v>1934</v>
      </c>
    </row>
    <row r="1938" spans="3:20" x14ac:dyDescent="0.3">
      <c r="C1938" t="str">
        <v>06 82 80 79 11</v>
      </c>
      <c r="D1938" s="3">
        <v>2212</v>
      </c>
      <c r="E1938" t="str">
        <v>MyLumioo HAMON Philippe</v>
      </c>
      <c r="F1938" s="6">
        <v>44817.555173611108</v>
      </c>
      <c r="G1938">
        <v>2022</v>
      </c>
      <c r="H1938" t="str">
        <v>Philippe</v>
      </c>
      <c r="I1938" t="str">
        <v>HAMON</v>
      </c>
      <c r="J1938" t="str">
        <v>hphilippe35@dbmail.com</v>
      </c>
      <c r="K1938" t="str">
        <v>3 Rue Man Ray, 35690 Acigné, France</v>
      </c>
      <c r="L1938">
        <v>0</v>
      </c>
      <c r="M1938">
        <v>0</v>
      </c>
      <c r="N1938">
        <v>8</v>
      </c>
      <c r="O1938">
        <v>1</v>
      </c>
      <c r="P1938">
        <v>0</v>
      </c>
      <c r="Q1938" t="str">
        <v>false</v>
      </c>
      <c r="R1938" t="str">
        <v>Porte de Bretagne</v>
      </c>
      <c r="S1938" t="b">
        <v>1</v>
      </c>
      <c r="T1938">
        <v>1935</v>
      </c>
    </row>
    <row r="1939" spans="3:20" x14ac:dyDescent="0.3">
      <c r="C1939" t="str">
        <v>06 18 03 55 27</v>
      </c>
      <c r="D1939" s="3">
        <v>2213</v>
      </c>
      <c r="E1939" t="str">
        <v>MyLumioo LEPRETRE Isabelle</v>
      </c>
      <c r="F1939" s="6">
        <v>44817.556597222225</v>
      </c>
      <c r="G1939">
        <v>2022</v>
      </c>
      <c r="H1939" t="str">
        <v>Isabelle</v>
      </c>
      <c r="I1939" t="str">
        <v>LEPRETRE</v>
      </c>
      <c r="J1939" t="str">
        <v>35220isabelle@gmail.com</v>
      </c>
      <c r="K1939" t="str">
        <v>20 La Voisinière, 35220 Saint-Didier, France</v>
      </c>
      <c r="L1939">
        <v>0</v>
      </c>
      <c r="M1939">
        <v>0</v>
      </c>
      <c r="N1939">
        <v>8</v>
      </c>
      <c r="O1939">
        <v>1</v>
      </c>
      <c r="P1939">
        <v>0</v>
      </c>
      <c r="Q1939" t="str">
        <v>false</v>
      </c>
      <c r="R1939" t="str">
        <v>Porte de Bretagne</v>
      </c>
      <c r="S1939" t="b">
        <v>1</v>
      </c>
      <c r="T1939">
        <v>1936</v>
      </c>
    </row>
    <row r="1940" spans="3:20" x14ac:dyDescent="0.3">
      <c r="C1940" t="str">
        <v>06 50 31 88 70</v>
      </c>
      <c r="D1940" s="3">
        <v>2214</v>
      </c>
      <c r="E1940" t="str">
        <v>MyLumioo DALLERAC Pierre Emmanuel</v>
      </c>
      <c r="F1940" s="6">
        <v>44817.558298611111</v>
      </c>
      <c r="G1940">
        <v>2022</v>
      </c>
      <c r="H1940" t="str">
        <v>Pierre-Emmanuel</v>
      </c>
      <c r="I1940" t="str">
        <v>DALLERAC</v>
      </c>
      <c r="J1940" t="str">
        <v>pe.dallerac@gmail.com</v>
      </c>
      <c r="K1940" t="str">
        <v>62 La Sablonnière, 35240 Le Theil-de-Bretagne, France</v>
      </c>
      <c r="L1940">
        <v>0</v>
      </c>
      <c r="M1940">
        <v>0</v>
      </c>
      <c r="N1940">
        <v>8</v>
      </c>
      <c r="O1940">
        <v>1</v>
      </c>
      <c r="P1940">
        <v>0</v>
      </c>
      <c r="Q1940" t="str">
        <v>false</v>
      </c>
      <c r="R1940" t="str">
        <v>Porte de Bretagne</v>
      </c>
      <c r="S1940" t="b">
        <v>1</v>
      </c>
      <c r="T1940">
        <v>1937</v>
      </c>
    </row>
    <row r="1941" spans="3:20" x14ac:dyDescent="0.3">
      <c r="C1941" t="str">
        <v>06 79 44 63 25</v>
      </c>
      <c r="D1941" s="3">
        <v>2215</v>
      </c>
      <c r="E1941" t="str">
        <v>MyLumioo AMICE Aurélie</v>
      </c>
      <c r="F1941" s="6">
        <v>44817.740185185183</v>
      </c>
      <c r="G1941">
        <v>2022</v>
      </c>
      <c r="H1941" t="str">
        <v>Aurélie</v>
      </c>
      <c r="I1941" t="str">
        <v>AMICE</v>
      </c>
      <c r="J1941" t="str">
        <v>amiceaurelie35@gmail.com</v>
      </c>
      <c r="K1941" t="str">
        <v>5 La Haute Chesnais, 35680 Louvigné-de-Bais, France</v>
      </c>
      <c r="L1941">
        <v>0</v>
      </c>
      <c r="M1941">
        <v>0</v>
      </c>
      <c r="N1941">
        <v>8</v>
      </c>
      <c r="O1941">
        <v>1</v>
      </c>
      <c r="P1941">
        <v>0</v>
      </c>
      <c r="Q1941" t="str">
        <v>false</v>
      </c>
      <c r="R1941" t="str">
        <v>Porte de Bretagne</v>
      </c>
      <c r="S1941" t="b">
        <v>1</v>
      </c>
      <c r="T1941">
        <v>1938</v>
      </c>
    </row>
    <row r="1942" spans="3:20" x14ac:dyDescent="0.3">
      <c r="C1942" t="str">
        <v>06 60 82 59 78</v>
      </c>
      <c r="D1942" s="3">
        <v>2216</v>
      </c>
      <c r="E1942" t="str">
        <v>MyLumioo SARL JOURDAN CRESPIN</v>
      </c>
      <c r="F1942" s="6">
        <v>44818.508553240739</v>
      </c>
      <c r="G1942">
        <v>2022</v>
      </c>
      <c r="H1942" t="str">
        <v>SARL</v>
      </c>
      <c r="I1942" t="str">
        <v>JOURDAN CRESPIN</v>
      </c>
      <c r="J1942" t="str">
        <v>contact@jourdan-crespin.com</v>
      </c>
      <c r="K1942" t="str">
        <v>35520 Melesse, France</v>
      </c>
      <c r="L1942">
        <v>0</v>
      </c>
      <c r="M1942">
        <v>0</v>
      </c>
      <c r="N1942">
        <v>8</v>
      </c>
      <c r="O1942">
        <v>1</v>
      </c>
      <c r="P1942">
        <v>0</v>
      </c>
      <c r="Q1942" t="str">
        <v>false</v>
      </c>
      <c r="R1942" t="str">
        <v>Porte de Bretagne</v>
      </c>
      <c r="S1942" t="b">
        <v>1</v>
      </c>
      <c r="T1942">
        <v>1939</v>
      </c>
    </row>
    <row r="1943" spans="3:20" x14ac:dyDescent="0.3">
      <c r="C1943" t="str">
        <v>06 82 18 61 50</v>
      </c>
      <c r="D1943" s="3">
        <v>2217</v>
      </c>
      <c r="E1943" t="str">
        <v>MyLumioo BOITTIN Rémi</v>
      </c>
      <c r="F1943" s="6">
        <v>44818.592974537038</v>
      </c>
      <c r="G1943">
        <v>2022</v>
      </c>
      <c r="H1943" t="str">
        <v>Rémi</v>
      </c>
      <c r="I1943" t="str">
        <v>BOITTIN</v>
      </c>
      <c r="J1943" t="str">
        <v>remi.boittin0346@orange.fr</v>
      </c>
      <c r="K1943" t="str">
        <v>1 Imp. Saint-Exupéry, 53500 Ernée, France</v>
      </c>
      <c r="L1943">
        <v>0</v>
      </c>
      <c r="M1943">
        <v>0</v>
      </c>
      <c r="N1943">
        <v>8</v>
      </c>
      <c r="O1943">
        <v>1</v>
      </c>
      <c r="P1943">
        <v>0</v>
      </c>
      <c r="Q1943" t="str">
        <v>false</v>
      </c>
      <c r="R1943" t="str">
        <v>Porte de Bretagne</v>
      </c>
      <c r="S1943" t="b">
        <v>1</v>
      </c>
      <c r="T1943">
        <v>1940</v>
      </c>
    </row>
    <row r="1944" spans="3:20" x14ac:dyDescent="0.3">
      <c r="C1944" t="str">
        <v>06 47 60 67 74</v>
      </c>
      <c r="D1944" s="3">
        <v>2218</v>
      </c>
      <c r="E1944" t="str">
        <v>MyLumioo THIERRY Michel</v>
      </c>
      <c r="F1944" s="6">
        <v>44818.758159722223</v>
      </c>
      <c r="G1944">
        <v>2022</v>
      </c>
      <c r="H1944" t="str">
        <v>Michel</v>
      </c>
      <c r="I1944" t="str">
        <v>THIERRY</v>
      </c>
      <c r="J1944" t="str">
        <v>bm53@orange.fr</v>
      </c>
      <c r="K1944" t="str">
        <v>6 Rue de la Perruche, 53970 L'Huisserie, France</v>
      </c>
      <c r="L1944">
        <v>0</v>
      </c>
      <c r="M1944">
        <v>0</v>
      </c>
      <c r="N1944">
        <v>8</v>
      </c>
      <c r="O1944">
        <v>1</v>
      </c>
      <c r="P1944">
        <v>0</v>
      </c>
      <c r="Q1944" t="str">
        <v>false</v>
      </c>
      <c r="R1944" t="str">
        <v>Porte de Bretagne</v>
      </c>
      <c r="S1944" t="b">
        <v>1</v>
      </c>
      <c r="T1944">
        <v>1941</v>
      </c>
    </row>
    <row r="1945" spans="3:20" x14ac:dyDescent="0.3">
      <c r="C1945" t="str">
        <v>06 82 80 74 67</v>
      </c>
      <c r="D1945" s="3">
        <v>2219</v>
      </c>
      <c r="E1945" t="str">
        <v>GAEC de la Grand Vie</v>
      </c>
      <c r="F1945" s="6">
        <v>44818.76153935185</v>
      </c>
      <c r="G1945">
        <v>2022</v>
      </c>
      <c r="H1945" t="str">
        <v>MATHIAS</v>
      </c>
      <c r="I1945" t="str">
        <v>RICHARD</v>
      </c>
      <c r="J1945" t="str">
        <v>gaecdelagrandvie@hotmail.fr</v>
      </c>
      <c r="K1945" t="str">
        <v>XP33+68 Champagne-en-Valromey, France</v>
      </c>
      <c r="L1945">
        <v>0</v>
      </c>
      <c r="M1945">
        <v>0</v>
      </c>
      <c r="N1945">
        <v>117</v>
      </c>
      <c r="O1945">
        <v>2</v>
      </c>
      <c r="P1945">
        <v>0</v>
      </c>
      <c r="Q1945" t="str">
        <v>true</v>
      </c>
      <c r="R1945" t="str">
        <v>Rhone Alpes</v>
      </c>
      <c r="S1945" t="b">
        <v>1</v>
      </c>
      <c r="T1945">
        <v>1942</v>
      </c>
    </row>
    <row r="1946" spans="3:20" x14ac:dyDescent="0.3">
      <c r="C1946" t="str">
        <v>06 82 25 08 72</v>
      </c>
      <c r="D1946" s="3">
        <v>2220</v>
      </c>
      <c r="E1946" t="str">
        <v>SARL DVI</v>
      </c>
      <c r="F1946" s="6">
        <v>44818.824918981481</v>
      </c>
      <c r="G1946">
        <v>2022</v>
      </c>
      <c r="H1946" t="str">
        <v>Evert Jan</v>
      </c>
      <c r="I1946" t="str">
        <v>VAN INGEN</v>
      </c>
      <c r="J1946" t="str">
        <v>dvi.yvaningen@gmail.com</v>
      </c>
      <c r="K1946" t="str">
        <v>Le Perron d'en Bas, 36800, France</v>
      </c>
      <c r="L1946">
        <v>0</v>
      </c>
      <c r="M1946">
        <v>0</v>
      </c>
      <c r="N1946">
        <v>75</v>
      </c>
      <c r="O1946">
        <v>1</v>
      </c>
      <c r="P1946">
        <v>14520</v>
      </c>
      <c r="Q1946" t="str">
        <v>true</v>
      </c>
      <c r="R1946" t="str">
        <v>Pays de la Loire</v>
      </c>
      <c r="S1946" t="b">
        <v>1</v>
      </c>
      <c r="T1946">
        <v>1943</v>
      </c>
    </row>
    <row r="1947" spans="3:20" x14ac:dyDescent="0.3">
      <c r="C1947" t="str">
        <v>06 50 01 79 57</v>
      </c>
      <c r="D1947" s="3">
        <v>2221</v>
      </c>
      <c r="E1947" t="str">
        <v>GAEC des Louries</v>
      </c>
      <c r="F1947" s="6">
        <v>44819.453356481485</v>
      </c>
      <c r="G1947">
        <v>2017</v>
      </c>
      <c r="H1947" t="str">
        <v>Antoine</v>
      </c>
      <c r="I1947" t="str">
        <v>HARDY</v>
      </c>
      <c r="J1947" t="str">
        <v>gaecdeslouries@orange.fr</v>
      </c>
      <c r="K1947" t="str">
        <v>La Petite Loury, 35370 Le Pertre, France</v>
      </c>
      <c r="L1947">
        <v>0</v>
      </c>
      <c r="M1947">
        <v>0</v>
      </c>
      <c r="N1947">
        <v>110</v>
      </c>
      <c r="O1947">
        <v>1</v>
      </c>
      <c r="P1947">
        <v>0</v>
      </c>
      <c r="Q1947" t="str">
        <v>false</v>
      </c>
      <c r="R1947" t="str">
        <v>Porte de Bretagne</v>
      </c>
      <c r="S1947" t="b">
        <v>1</v>
      </c>
      <c r="T1947">
        <v>1944</v>
      </c>
    </row>
    <row r="1948" spans="3:20" x14ac:dyDescent="0.3">
      <c r="C1948" t="str">
        <v>06 08 40 74 39</v>
      </c>
      <c r="D1948" s="3">
        <v>2222</v>
      </c>
      <c r="E1948" t="str">
        <v>EARL DE LA CROIX</v>
      </c>
      <c r="F1948" s="6">
        <v>44819.485231481478</v>
      </c>
      <c r="G1948">
        <v>2022</v>
      </c>
      <c r="H1948" t="str">
        <v>Raphaël</v>
      </c>
      <c r="I1948" t="str">
        <v>COLLET</v>
      </c>
      <c r="J1948" t="str">
        <v>raphaelcollet@hotmail.fr</v>
      </c>
      <c r="K1948" t="str">
        <v>11 Le Ménec, 22600 Loudéac, France</v>
      </c>
      <c r="L1948">
        <v>0</v>
      </c>
      <c r="M1948">
        <v>0</v>
      </c>
      <c r="N1948">
        <v>117</v>
      </c>
      <c r="O1948">
        <v>2</v>
      </c>
      <c r="P1948">
        <v>0</v>
      </c>
      <c r="Q1948" t="str">
        <v>true</v>
      </c>
      <c r="R1948" t="str">
        <v>Bretagne</v>
      </c>
      <c r="S1948" t="b">
        <v>1</v>
      </c>
      <c r="T1948">
        <v>1945</v>
      </c>
    </row>
    <row r="1949" spans="3:20" x14ac:dyDescent="0.3">
      <c r="C1949" t="str">
        <v>06 70 77 42 26</v>
      </c>
      <c r="D1949" s="3">
        <v>2223</v>
      </c>
      <c r="E1949" t="str">
        <v>GAEC ELEVAGE BERNARD</v>
      </c>
      <c r="F1949" s="6">
        <v>44819.694652777776</v>
      </c>
      <c r="G1949">
        <v>2023</v>
      </c>
      <c r="H1949" t="str">
        <v>Jean-Yves</v>
      </c>
      <c r="I1949" t="str">
        <v>Bernard</v>
      </c>
      <c r="J1949" t="str">
        <v>bernard.j-yves@wanadoo.fr</v>
      </c>
      <c r="K1949" t="str">
        <v>Le Cosquer, 22110 Glomel, France</v>
      </c>
      <c r="L1949">
        <v>0</v>
      </c>
      <c r="M1949">
        <v>0</v>
      </c>
      <c r="N1949">
        <v>117</v>
      </c>
      <c r="O1949">
        <v>1</v>
      </c>
      <c r="P1949">
        <v>22600</v>
      </c>
      <c r="Q1949" t="str">
        <v>true</v>
      </c>
      <c r="R1949" t="str">
        <v>Bretagne</v>
      </c>
      <c r="S1949" t="b">
        <v>1</v>
      </c>
      <c r="T1949">
        <v>1946</v>
      </c>
    </row>
    <row r="1950" spans="3:20" x14ac:dyDescent="0.3">
      <c r="C1950" t="str">
        <v>06 47 96 77 96</v>
      </c>
      <c r="D1950" s="3">
        <v>2224</v>
      </c>
      <c r="E1950" t="str">
        <v>MyLumioo LAWSON Pierre-Emmannuel</v>
      </c>
      <c r="F1950" s="6">
        <v>44819.806203703702</v>
      </c>
      <c r="G1950">
        <v>2022</v>
      </c>
      <c r="H1950" t="str">
        <v>Pierre-Emmanuel</v>
      </c>
      <c r="I1950" t="str">
        <v>LAWSON</v>
      </c>
      <c r="J1950" t="str">
        <v>pierro-lawson@hotmail.fr</v>
      </c>
      <c r="K1950" t="str">
        <v>13 Rue des Lys, 72250 Brette-les-Pins, France</v>
      </c>
      <c r="L1950">
        <v>0</v>
      </c>
      <c r="M1950">
        <v>0</v>
      </c>
      <c r="N1950">
        <v>8</v>
      </c>
      <c r="O1950">
        <v>1</v>
      </c>
      <c r="P1950">
        <v>0</v>
      </c>
      <c r="Q1950" t="str">
        <v>false</v>
      </c>
      <c r="R1950" t="str">
        <v>Porte de Bretagne</v>
      </c>
      <c r="S1950" t="b">
        <v>1</v>
      </c>
      <c r="T1950">
        <v>1947</v>
      </c>
    </row>
    <row r="1951" spans="3:20" x14ac:dyDescent="0.3">
      <c r="C1951" t="str">
        <v>06 03 43 74 36</v>
      </c>
      <c r="D1951" s="3">
        <v>2225</v>
      </c>
      <c r="E1951" t="str">
        <v>MyLumioo GRASSIN Dominique</v>
      </c>
      <c r="F1951" s="6">
        <v>44819.80777777778</v>
      </c>
      <c r="G1951">
        <v>2022</v>
      </c>
      <c r="H1951" t="str">
        <v>Dominique</v>
      </c>
      <c r="I1951" t="str">
        <v>Grassin</v>
      </c>
      <c r="J1951" t="str">
        <v>earldelatrepellerie@gmail.com</v>
      </c>
      <c r="K1951" t="str">
        <v>Le Petit Grammont, 72220 Saint-Mars-d'Outillé, France</v>
      </c>
      <c r="L1951">
        <v>0</v>
      </c>
      <c r="M1951">
        <v>0</v>
      </c>
      <c r="N1951">
        <v>8</v>
      </c>
      <c r="O1951">
        <v>1</v>
      </c>
      <c r="P1951">
        <v>0</v>
      </c>
      <c r="Q1951" t="str">
        <v>false</v>
      </c>
      <c r="R1951" t="str">
        <v>Porte de Bretagne</v>
      </c>
      <c r="S1951" t="b">
        <v>1</v>
      </c>
      <c r="T1951">
        <v>1948</v>
      </c>
    </row>
    <row r="1952" spans="3:20" x14ac:dyDescent="0.3">
      <c r="C1952" t="str">
        <v>07 68 24 35 75</v>
      </c>
      <c r="D1952" s="3">
        <v>2226</v>
      </c>
      <c r="E1952" t="str">
        <v>MyLumioo LECESNE Éric</v>
      </c>
      <c r="F1952" s="6">
        <v>44820.777129629627</v>
      </c>
      <c r="G1952">
        <v>2022</v>
      </c>
      <c r="H1952" t="str">
        <v>Éric</v>
      </c>
      <c r="I1952" t="str">
        <v>LECESNE</v>
      </c>
      <c r="J1952" t="str">
        <v>eric.lecesne27@gmail.com</v>
      </c>
      <c r="K1952" t="str">
        <v>15 La Petite Contrée, 27220 La Baronnie, France</v>
      </c>
      <c r="L1952">
        <v>0</v>
      </c>
      <c r="M1952">
        <v>0</v>
      </c>
      <c r="N1952">
        <v>8</v>
      </c>
      <c r="O1952">
        <v>1</v>
      </c>
      <c r="P1952">
        <v>0</v>
      </c>
      <c r="Q1952" t="str">
        <v>false</v>
      </c>
      <c r="R1952" t="str">
        <v>Porte de Bretagne</v>
      </c>
      <c r="S1952" t="b">
        <v>1</v>
      </c>
      <c r="T1952">
        <v>1949</v>
      </c>
    </row>
    <row r="1953" spans="3:20" x14ac:dyDescent="0.3">
      <c r="C1953" t="str">
        <v>06 33 25 28 30</v>
      </c>
      <c r="D1953" s="3">
        <v>2227</v>
      </c>
      <c r="E1953" t="str">
        <v>MyLumioo MENY Pascal</v>
      </c>
      <c r="F1953" s="6">
        <v>44820.790347222224</v>
      </c>
      <c r="G1953">
        <v>2022</v>
      </c>
      <c r="H1953" t="str">
        <v>Pascal</v>
      </c>
      <c r="I1953" t="str">
        <v>MENY</v>
      </c>
      <c r="J1953" t="str">
        <v>meny.pascal@orange.fr</v>
      </c>
      <c r="K1953" t="str">
        <v>10 Montheleu, 35890 Laillé, France</v>
      </c>
      <c r="L1953">
        <v>0</v>
      </c>
      <c r="M1953">
        <v>0</v>
      </c>
      <c r="N1953">
        <v>8</v>
      </c>
      <c r="O1953">
        <v>1</v>
      </c>
      <c r="P1953">
        <v>0</v>
      </c>
      <c r="Q1953" t="str">
        <v>false</v>
      </c>
      <c r="R1953" t="str">
        <v>Porte de Bretagne</v>
      </c>
      <c r="S1953" t="b">
        <v>1</v>
      </c>
      <c r="T1953">
        <v>1950</v>
      </c>
    </row>
    <row r="1954" spans="3:20" x14ac:dyDescent="0.3">
      <c r="C1954" t="str">
        <v>06 83 69 32 48</v>
      </c>
      <c r="D1954" s="3">
        <v>2228</v>
      </c>
      <c r="E1954" t="str">
        <v>MyLumioo MOUTEL Franck</v>
      </c>
      <c r="F1954" s="6">
        <v>44820.792557870373</v>
      </c>
      <c r="G1954">
        <v>2022</v>
      </c>
      <c r="H1954" t="str">
        <v>Franck</v>
      </c>
      <c r="I1954" t="str">
        <v>MOUTEL</v>
      </c>
      <c r="J1954" t="str">
        <v>franck.moutel@gmail.com</v>
      </c>
      <c r="K1954" t="str">
        <v>28 Rue de Saint-Symphorien, 72400 Cherré-Au, France</v>
      </c>
      <c r="L1954">
        <v>0</v>
      </c>
      <c r="M1954">
        <v>0</v>
      </c>
      <c r="N1954">
        <v>8</v>
      </c>
      <c r="O1954">
        <v>1</v>
      </c>
      <c r="P1954">
        <v>0</v>
      </c>
      <c r="Q1954" t="str">
        <v>false</v>
      </c>
      <c r="R1954" t="str">
        <v>Porte de Bretagne</v>
      </c>
      <c r="S1954" t="b">
        <v>1</v>
      </c>
      <c r="T1954">
        <v>1951</v>
      </c>
    </row>
    <row r="1955" spans="3:20" x14ac:dyDescent="0.3">
      <c r="C1955" t="str">
        <v>06 46 19 36 96</v>
      </c>
      <c r="D1955" s="3">
        <v>2229</v>
      </c>
      <c r="E1955" t="str">
        <v>My Lumioo Julien Frouin</v>
      </c>
      <c r="F1955" s="6">
        <v>44820.857638888891</v>
      </c>
      <c r="G1955">
        <v>2022</v>
      </c>
      <c r="H1955" t="str">
        <v>Julien</v>
      </c>
      <c r="I1955" t="str">
        <v>FROUIN</v>
      </c>
      <c r="J1955" t="str">
        <v>julienfrouin1@gmail.com</v>
      </c>
      <c r="K1955" t="str">
        <v>Moulin de la Gare, 29400 Loc-Eguiner, France</v>
      </c>
      <c r="L1955">
        <v>0</v>
      </c>
      <c r="M1955">
        <v>0</v>
      </c>
      <c r="N1955">
        <v>8</v>
      </c>
      <c r="O1955">
        <v>1</v>
      </c>
      <c r="P1955">
        <v>0</v>
      </c>
      <c r="Q1955" t="str">
        <v>false</v>
      </c>
      <c r="R1955" t="str">
        <v>Bretagne</v>
      </c>
      <c r="S1955" t="b">
        <v>1</v>
      </c>
      <c r="T1955">
        <v>1952</v>
      </c>
    </row>
    <row r="1956" spans="3:20" x14ac:dyDescent="0.3">
      <c r="C1956" t="str">
        <v>06 81 32 97 36</v>
      </c>
      <c r="D1956" s="3">
        <v>2230</v>
      </c>
      <c r="E1956" t="str">
        <v>SCEA des Trois Moulins</v>
      </c>
      <c r="F1956" s="6">
        <v>44823.392442129632</v>
      </c>
      <c r="G1956">
        <v>2023</v>
      </c>
      <c r="H1956" t="str">
        <v>Daniel</v>
      </c>
      <c r="I1956" t="str">
        <v>RUPAUD</v>
      </c>
      <c r="J1956" t="str">
        <v>3moulins@wanadoo.fr</v>
      </c>
      <c r="K1956" t="str">
        <v>Moulin de la Gagnerie, 44850 Ligné, France</v>
      </c>
      <c r="L1956">
        <v>0</v>
      </c>
      <c r="M1956">
        <v>0</v>
      </c>
      <c r="N1956">
        <v>117</v>
      </c>
      <c r="O1956">
        <v>3</v>
      </c>
      <c r="P1956">
        <v>0</v>
      </c>
      <c r="Q1956" t="str">
        <v>false</v>
      </c>
      <c r="R1956" t="str">
        <v>Pays de la Loire</v>
      </c>
      <c r="S1956" t="b">
        <v>1</v>
      </c>
      <c r="T1956">
        <v>1953</v>
      </c>
    </row>
    <row r="1957" spans="3:20" x14ac:dyDescent="0.3">
      <c r="C1957" t="str">
        <v>06 19 25 79 25</v>
      </c>
      <c r="D1957" s="3">
        <v>2231</v>
      </c>
      <c r="E1957" t="str">
        <v>EARL DU PETIT VAL</v>
      </c>
      <c r="F1957" s="6">
        <v>44823.394571759258</v>
      </c>
      <c r="G1957">
        <v>2023</v>
      </c>
      <c r="H1957" t="str">
        <v>ARNAUD</v>
      </c>
      <c r="I1957" t="str">
        <v>BLANCHAIS</v>
      </c>
      <c r="J1957" t="str">
        <v>le-petit-val@orange.fr</v>
      </c>
      <c r="K1957" t="str">
        <v>Le Petit Val, 35390 Grand-Fougeray, France</v>
      </c>
      <c r="L1957">
        <v>0</v>
      </c>
      <c r="M1957">
        <v>0</v>
      </c>
      <c r="N1957">
        <v>117</v>
      </c>
      <c r="O1957">
        <v>2</v>
      </c>
      <c r="P1957">
        <v>45000</v>
      </c>
      <c r="Q1957" t="str">
        <v>true</v>
      </c>
      <c r="R1957" t="str">
        <v>Porte de Bretagne</v>
      </c>
      <c r="S1957" t="b">
        <v>1</v>
      </c>
      <c r="T1957">
        <v>1954</v>
      </c>
    </row>
    <row r="1958" spans="3:20" x14ac:dyDescent="0.3">
      <c r="C1958" t="str">
        <v>06 15 57 01 82</v>
      </c>
      <c r="D1958" s="3">
        <v>2232</v>
      </c>
      <c r="E1958" t="str">
        <v>GAEC THOMAS (35)</v>
      </c>
      <c r="F1958" s="6">
        <v>44823.397083333337</v>
      </c>
      <c r="G1958">
        <v>2023</v>
      </c>
      <c r="H1958" t="str">
        <v>Michel</v>
      </c>
      <c r="I1958" t="str">
        <v>Thomas</v>
      </c>
      <c r="J1958" t="str">
        <v>dylan.thomas.35dt@gmail.com</v>
      </c>
      <c r="K1958" t="str">
        <v>11 La Hamelinais, 35750 Iffendic, France</v>
      </c>
      <c r="L1958">
        <v>0</v>
      </c>
      <c r="M1958">
        <v>0</v>
      </c>
      <c r="N1958">
        <v>117</v>
      </c>
      <c r="O1958">
        <v>1</v>
      </c>
      <c r="P1958">
        <v>17500</v>
      </c>
      <c r="Q1958" t="str">
        <v>true</v>
      </c>
      <c r="R1958" t="str">
        <v>Porte de Bretagne</v>
      </c>
      <c r="S1958" t="b">
        <v>1</v>
      </c>
      <c r="T1958">
        <v>1955</v>
      </c>
    </row>
    <row r="1959" spans="3:20" x14ac:dyDescent="0.3">
      <c r="C1959" t="str">
        <v>06 83 31 77 79</v>
      </c>
      <c r="D1959" s="3">
        <v>2233</v>
      </c>
      <c r="E1959" t="str">
        <v>GAEC de la Fleuriais</v>
      </c>
      <c r="F1959" s="6">
        <v>44823.399247685185</v>
      </c>
      <c r="G1959">
        <v>2023</v>
      </c>
      <c r="H1959" t="str">
        <v>AURELIE</v>
      </c>
      <c r="I1959" t="str">
        <v>BARBOT</v>
      </c>
      <c r="J1959" t="str">
        <v>barbot.gb@gmail.com</v>
      </c>
      <c r="K1959" t="str">
        <v>La Fleuriais, 35370 Étrelles, France</v>
      </c>
      <c r="L1959">
        <v>0</v>
      </c>
      <c r="M1959">
        <v>0</v>
      </c>
      <c r="N1959">
        <v>117</v>
      </c>
      <c r="O1959">
        <v>1</v>
      </c>
      <c r="P1959">
        <v>17500</v>
      </c>
      <c r="Q1959" t="str">
        <v>true</v>
      </c>
      <c r="R1959" t="str">
        <v>Porte de Bretagne</v>
      </c>
      <c r="S1959" t="b">
        <v>1</v>
      </c>
      <c r="T1959">
        <v>1956</v>
      </c>
    </row>
    <row r="1960" spans="3:20" x14ac:dyDescent="0.3">
      <c r="C1960" t="str">
        <v>06 03 69 48 25</v>
      </c>
      <c r="D1960" s="3">
        <v>2234</v>
      </c>
      <c r="E1960" t="str">
        <v>GAEC CRUBLET DESMONS</v>
      </c>
      <c r="F1960" s="6">
        <v>44823.401261574072</v>
      </c>
      <c r="G1960">
        <v>0</v>
      </c>
      <c r="H1960" t="str">
        <v>JACQUES</v>
      </c>
      <c r="I1960" t="str">
        <v>CRUBLET</v>
      </c>
      <c r="J1960" t="str">
        <v>jm.desmons@orange.fr</v>
      </c>
      <c r="K1960" t="str">
        <v>Le Vieux Châtellier, 35150 Corps-Nuds, France</v>
      </c>
      <c r="L1960">
        <v>0</v>
      </c>
      <c r="M1960">
        <v>0</v>
      </c>
      <c r="N1960">
        <v>117</v>
      </c>
      <c r="O1960">
        <v>1</v>
      </c>
      <c r="P1960">
        <v>0</v>
      </c>
      <c r="Q1960" t="str">
        <v>false</v>
      </c>
      <c r="R1960" t="str">
        <v>Porte de Bretagne</v>
      </c>
      <c r="S1960" t="b">
        <v>1</v>
      </c>
      <c r="T1960">
        <v>1957</v>
      </c>
    </row>
    <row r="1961" spans="3:20" x14ac:dyDescent="0.3">
      <c r="C1961" t="str">
        <v>06 09 59 62 72</v>
      </c>
      <c r="D1961" s="3">
        <v>2235</v>
      </c>
      <c r="E1961" t="str">
        <v>EARL les Serres du Ballon</v>
      </c>
      <c r="F1961" s="6">
        <v>44823.403356481482</v>
      </c>
      <c r="G1961">
        <v>2023</v>
      </c>
      <c r="H1961" t="str">
        <v>Fabrice</v>
      </c>
      <c r="I1961" t="str">
        <v>Boittin</v>
      </c>
      <c r="J1961" t="str">
        <v>f.s.boittin@orange.fr</v>
      </c>
      <c r="K1961" t="str">
        <v>Le Ballon, 35150 Moulins, France</v>
      </c>
      <c r="L1961">
        <v>0</v>
      </c>
      <c r="M1961">
        <v>0</v>
      </c>
      <c r="N1961">
        <v>117</v>
      </c>
      <c r="O1961">
        <v>1</v>
      </c>
      <c r="P1961">
        <v>0</v>
      </c>
      <c r="Q1961" t="str">
        <v>false</v>
      </c>
      <c r="R1961" t="str">
        <v>Porte de Bretagne</v>
      </c>
      <c r="S1961" t="b">
        <v>1</v>
      </c>
      <c r="T1961">
        <v>1958</v>
      </c>
    </row>
    <row r="1962" spans="3:20" x14ac:dyDescent="0.3">
      <c r="C1962" t="str">
        <v>06 86 40 15 05</v>
      </c>
      <c r="D1962" s="3">
        <v>2236</v>
      </c>
      <c r="E1962" t="str">
        <v>Gaec de la vincais</v>
      </c>
      <c r="F1962" s="6">
        <v>44823.404768518521</v>
      </c>
      <c r="G1962">
        <v>2023</v>
      </c>
      <c r="H1962" t="str">
        <v>Régis</v>
      </c>
      <c r="I1962" t="str">
        <v>Landais</v>
      </c>
      <c r="J1962" t="str">
        <v>la.vincais@wanadoo.fr</v>
      </c>
      <c r="K1962" t="str">
        <v>La Vinçais, 44119 Grandchamps-des-Fontaines, France</v>
      </c>
      <c r="L1962">
        <v>0</v>
      </c>
      <c r="M1962">
        <v>0</v>
      </c>
      <c r="N1962">
        <v>117</v>
      </c>
      <c r="O1962">
        <v>1</v>
      </c>
      <c r="P1962">
        <v>17500</v>
      </c>
      <c r="Q1962" t="str">
        <v>true</v>
      </c>
      <c r="R1962" t="str">
        <v>Porte de Bretagne</v>
      </c>
      <c r="S1962" t="b">
        <v>1</v>
      </c>
      <c r="T1962">
        <v>1959</v>
      </c>
    </row>
    <row r="1963" spans="3:20" x14ac:dyDescent="0.3">
      <c r="C1963" t="str">
        <v>06 07 30 42 05</v>
      </c>
      <c r="D1963" s="3">
        <v>2237</v>
      </c>
      <c r="E1963" t="str">
        <v>Lénaïc Vengeon</v>
      </c>
      <c r="F1963" s="6">
        <v>44823.406736111108</v>
      </c>
      <c r="G1963">
        <v>2023</v>
      </c>
      <c r="H1963" t="str">
        <v>Lénaic</v>
      </c>
      <c r="I1963" t="str">
        <v>Vengeon</v>
      </c>
      <c r="J1963" t="str">
        <v>lenaic.agri@gmail.com</v>
      </c>
      <c r="K1963" t="str">
        <v>Le Bas Quartier, 35210 Parce, France</v>
      </c>
      <c r="L1963">
        <v>0</v>
      </c>
      <c r="M1963">
        <v>0</v>
      </c>
      <c r="N1963">
        <v>117</v>
      </c>
      <c r="O1963">
        <v>1</v>
      </c>
      <c r="P1963">
        <v>17500</v>
      </c>
      <c r="Q1963" t="str">
        <v>true</v>
      </c>
      <c r="R1963" t="str">
        <v>Porte de Bretagne</v>
      </c>
      <c r="S1963" t="b">
        <v>1</v>
      </c>
      <c r="T1963">
        <v>1960</v>
      </c>
    </row>
    <row r="1964" spans="3:20" x14ac:dyDescent="0.3">
      <c r="C1964" t="str">
        <v>06 27 63 47 53</v>
      </c>
      <c r="D1964" s="3">
        <v>2238</v>
      </c>
      <c r="E1964" t="str">
        <v>GAEC Dinomais Paris</v>
      </c>
      <c r="F1964" s="6">
        <v>44823.409317129626</v>
      </c>
      <c r="G1964">
        <v>2023</v>
      </c>
      <c r="H1964" t="str">
        <v>Dominique</v>
      </c>
      <c r="I1964" t="str">
        <v>Dinomais</v>
      </c>
      <c r="J1964" t="str">
        <v>sdp53@orange.fr</v>
      </c>
      <c r="K1964" t="str">
        <v>Le Grand Frenay, 35210 Châtillon-en-Vendelais, France</v>
      </c>
      <c r="L1964">
        <v>0</v>
      </c>
      <c r="M1964">
        <v>0</v>
      </c>
      <c r="N1964">
        <v>117</v>
      </c>
      <c r="O1964">
        <v>1</v>
      </c>
      <c r="P1964">
        <v>0</v>
      </c>
      <c r="Q1964" t="str">
        <v>false</v>
      </c>
      <c r="R1964" t="str">
        <v>Porte de Bretagne</v>
      </c>
      <c r="S1964" t="b">
        <v>1</v>
      </c>
      <c r="T1964">
        <v>1961</v>
      </c>
    </row>
    <row r="1965" spans="3:20" x14ac:dyDescent="0.3">
      <c r="C1965" t="str">
        <v>06 12 95 76 30</v>
      </c>
      <c r="D1965" s="3">
        <v>2239</v>
      </c>
      <c r="E1965" t="str">
        <v>Didier Oger Beaucé</v>
      </c>
      <c r="F1965" s="6">
        <v>44823.410949074074</v>
      </c>
      <c r="G1965">
        <v>2023</v>
      </c>
      <c r="H1965" t="str">
        <v>Didier</v>
      </c>
      <c r="I1965" t="str">
        <v>Oger</v>
      </c>
      <c r="J1965" t="str">
        <v>oger.earl@gmail.com</v>
      </c>
      <c r="K1965" t="str">
        <v>La Métairie, 35133 Beauce, France</v>
      </c>
      <c r="L1965">
        <v>0</v>
      </c>
      <c r="M1965">
        <v>0</v>
      </c>
      <c r="N1965">
        <v>117</v>
      </c>
      <c r="O1965">
        <v>1</v>
      </c>
      <c r="P1965">
        <v>44800</v>
      </c>
      <c r="Q1965" t="str">
        <v>true</v>
      </c>
      <c r="R1965" t="str">
        <v>Porte de Bretagne</v>
      </c>
      <c r="S1965" t="b">
        <v>1</v>
      </c>
      <c r="T1965">
        <v>1962</v>
      </c>
    </row>
    <row r="1966" spans="3:20" x14ac:dyDescent="0.3">
      <c r="C1966" t="str">
        <v>06 12 95 76 30</v>
      </c>
      <c r="D1966" s="3">
        <v>2240</v>
      </c>
      <c r="E1966" t="str">
        <v>Didier Oger Beaussais</v>
      </c>
      <c r="F1966" s="6">
        <v>44823.412129629629</v>
      </c>
      <c r="G1966">
        <v>0</v>
      </c>
      <c r="H1966" t="str">
        <v>Didier</v>
      </c>
      <c r="I1966" t="str">
        <v>Oger</v>
      </c>
      <c r="J1966" t="str">
        <v>oger.earl@gmail.com</v>
      </c>
      <c r="K1966" t="str">
        <v>La ville Thomas, 22650 Beaussais-sur-Mer, France</v>
      </c>
      <c r="L1966">
        <v>0</v>
      </c>
      <c r="M1966">
        <v>0</v>
      </c>
      <c r="N1966">
        <v>117</v>
      </c>
      <c r="O1966">
        <v>1</v>
      </c>
      <c r="P1966">
        <v>0</v>
      </c>
      <c r="Q1966" t="str">
        <v>false</v>
      </c>
      <c r="R1966" t="str">
        <v>Porte de Bretagne</v>
      </c>
      <c r="S1966" t="b">
        <v>1</v>
      </c>
      <c r="T1966">
        <v>1963</v>
      </c>
    </row>
    <row r="1967" spans="3:20" x14ac:dyDescent="0.3">
      <c r="C1967" t="str">
        <v>06 16 34 30 33</v>
      </c>
      <c r="D1967" s="3">
        <v>2241</v>
      </c>
      <c r="E1967" t="str">
        <v>MyLumioo JESTIN</v>
      </c>
      <c r="F1967" s="6">
        <v>44823.476990740739</v>
      </c>
      <c r="G1967">
        <v>2022</v>
      </c>
      <c r="H1967" t="str">
        <v>JESTIN</v>
      </c>
      <c r="I1967" t="str">
        <v>Pascal</v>
      </c>
      <c r="J1967" t="str">
        <v>jestinpascal@orange.fr</v>
      </c>
      <c r="K1967" t="str">
        <v>Lescuz, 29860 Bourg-Blanc, France</v>
      </c>
      <c r="L1967">
        <v>0</v>
      </c>
      <c r="M1967">
        <v>0</v>
      </c>
      <c r="N1967">
        <v>8</v>
      </c>
      <c r="O1967">
        <v>2</v>
      </c>
      <c r="P1967">
        <v>0</v>
      </c>
      <c r="Q1967" t="str">
        <v>false</v>
      </c>
      <c r="R1967" t="str">
        <v>Bretagne</v>
      </c>
      <c r="S1967" t="b">
        <v>1</v>
      </c>
      <c r="T1967">
        <v>1964</v>
      </c>
    </row>
    <row r="1968" spans="3:20" x14ac:dyDescent="0.3">
      <c r="C1968" t="str">
        <v>06 27 27 16 02</v>
      </c>
      <c r="D1968" s="3">
        <v>2242</v>
      </c>
      <c r="E1968" t="str">
        <v>EARL des Hirondelles</v>
      </c>
      <c r="F1968" s="6">
        <v>44823.626296296294</v>
      </c>
      <c r="G1968">
        <v>2023</v>
      </c>
      <c r="H1968" t="str">
        <v>Mickael</v>
      </c>
      <c r="I1968" t="str">
        <v>Delonglee</v>
      </c>
      <c r="J1968" t="str">
        <v>contact@gitedeshirondelles.com</v>
      </c>
      <c r="K1968" t="str">
        <v>Le Plantis, 35130 Availles-sur-Seiche, France</v>
      </c>
      <c r="L1968">
        <v>0</v>
      </c>
      <c r="M1968">
        <v>0</v>
      </c>
      <c r="N1968">
        <v>117</v>
      </c>
      <c r="O1968">
        <v>1</v>
      </c>
      <c r="P1968">
        <v>22600</v>
      </c>
      <c r="Q1968" t="str">
        <v>true</v>
      </c>
      <c r="R1968" t="str">
        <v>Porte de Bretagne</v>
      </c>
      <c r="S1968" t="b">
        <v>1</v>
      </c>
      <c r="T1968">
        <v>1965</v>
      </c>
    </row>
    <row r="1969" spans="3:20" x14ac:dyDescent="0.3">
      <c r="C1969" t="str">
        <v>06 42 34 35 84</v>
      </c>
      <c r="D1969" s="3">
        <v>2243</v>
      </c>
      <c r="E1969" t="str">
        <v>Gaec Fontaine</v>
      </c>
      <c r="F1969" s="6">
        <v>44824.721539351849</v>
      </c>
      <c r="G1969">
        <v>2023</v>
      </c>
      <c r="H1969" t="str">
        <v>Valérie</v>
      </c>
      <c r="I1969" t="str">
        <v>FOLLIARD</v>
      </c>
      <c r="J1969" t="str">
        <v>gaecfg53@orange.fr</v>
      </c>
      <c r="K1969" t="str">
        <v>53400 Mée, France</v>
      </c>
      <c r="L1969">
        <v>0</v>
      </c>
      <c r="M1969">
        <v>0</v>
      </c>
      <c r="N1969">
        <v>117</v>
      </c>
      <c r="O1969">
        <v>2</v>
      </c>
      <c r="P1969">
        <v>18000</v>
      </c>
      <c r="Q1969" t="str">
        <v>true</v>
      </c>
      <c r="R1969" t="str">
        <v>Porte de Bretagne</v>
      </c>
      <c r="S1969" t="b">
        <v>1</v>
      </c>
      <c r="T1969">
        <v>1966</v>
      </c>
    </row>
    <row r="1970" spans="3:20" x14ac:dyDescent="0.3">
      <c r="C1970" t="str">
        <v>06 84 13 35 63</v>
      </c>
      <c r="D1970" s="3">
        <v>2244</v>
      </c>
      <c r="E1970" t="str">
        <v>Sarl Près de Chez Vous</v>
      </c>
      <c r="F1970" s="6">
        <v>44824.72519675926</v>
      </c>
      <c r="G1970">
        <v>2023</v>
      </c>
      <c r="H1970" t="str">
        <v>David</v>
      </c>
      <c r="I1970" t="str">
        <v>RICHARD</v>
      </c>
      <c r="J1970" t="str">
        <v>david.virginie.richard@orange.fr</v>
      </c>
      <c r="K1970" t="str">
        <v>Le Petit Neau, 53540 Saint-Poix, France</v>
      </c>
      <c r="L1970">
        <v>0</v>
      </c>
      <c r="M1970">
        <v>0</v>
      </c>
      <c r="N1970">
        <v>117</v>
      </c>
      <c r="O1970">
        <v>1</v>
      </c>
      <c r="P1970">
        <v>18000</v>
      </c>
      <c r="Q1970" t="str">
        <v>true</v>
      </c>
      <c r="R1970" t="str">
        <v>Porte de Bretagne</v>
      </c>
      <c r="S1970" t="b">
        <v>1</v>
      </c>
      <c r="T1970">
        <v>1967</v>
      </c>
    </row>
    <row r="1971" spans="3:20" x14ac:dyDescent="0.3">
      <c r="C1971" t="str">
        <v>06 25 01 61 14</v>
      </c>
      <c r="D1971" s="3">
        <v>2245</v>
      </c>
      <c r="E1971" t="str">
        <v>Earl Madison</v>
      </c>
      <c r="F1971" s="6">
        <v>44824.727743055555</v>
      </c>
      <c r="G1971">
        <v>2023</v>
      </c>
      <c r="H1971" t="str">
        <v>Ange</v>
      </c>
      <c r="I1971" t="str">
        <v>RUAULT</v>
      </c>
      <c r="J1971" t="str">
        <v>ruault.dma@wanadoo.fr</v>
      </c>
      <c r="K1971" t="str">
        <v>Le Pommier Gaudin, 53120 Lesbois, France</v>
      </c>
      <c r="L1971">
        <v>0</v>
      </c>
      <c r="M1971">
        <v>0</v>
      </c>
      <c r="N1971">
        <v>117</v>
      </c>
      <c r="O1971">
        <v>1</v>
      </c>
      <c r="P1971">
        <v>17500</v>
      </c>
      <c r="Q1971" t="str">
        <v>true</v>
      </c>
      <c r="R1971" t="str">
        <v>Porte de Bretagne</v>
      </c>
      <c r="S1971" t="b">
        <v>1</v>
      </c>
      <c r="T1971">
        <v>1968</v>
      </c>
    </row>
    <row r="1972" spans="3:20" x14ac:dyDescent="0.3">
      <c r="C1972" t="str">
        <v>06 18 01 27 15</v>
      </c>
      <c r="D1972" s="3">
        <v>2246</v>
      </c>
      <c r="E1972" t="str">
        <v>EARL LA HAY DE SEVIGNE</v>
      </c>
      <c r="F1972" s="6">
        <v>44824.838240740741</v>
      </c>
      <c r="G1972">
        <v>2023</v>
      </c>
      <c r="H1972" t="str">
        <v>Jean-Jacques</v>
      </c>
      <c r="I1972" t="str">
        <v>Pirot</v>
      </c>
      <c r="J1972" t="str">
        <v>lahaydesevigne@wanadoo.fr</v>
      </c>
      <c r="K1972" t="str">
        <v>La Grande Haie, 35370 Torcé, France</v>
      </c>
      <c r="L1972">
        <v>0</v>
      </c>
      <c r="M1972">
        <v>0</v>
      </c>
      <c r="N1972">
        <v>117</v>
      </c>
      <c r="O1972">
        <v>1</v>
      </c>
      <c r="P1972">
        <v>22600</v>
      </c>
      <c r="Q1972" t="str">
        <v>true</v>
      </c>
      <c r="R1972" t="str">
        <v>Porte de Bretagne</v>
      </c>
      <c r="S1972" t="b">
        <v>1</v>
      </c>
      <c r="T1972">
        <v>1969</v>
      </c>
    </row>
    <row r="1973" spans="3:20" x14ac:dyDescent="0.3">
      <c r="C1973" t="str">
        <v>06 81 44 76 12</v>
      </c>
      <c r="D1973" s="3">
        <v>2247</v>
      </c>
      <c r="E1973" t="str">
        <v>GAEC PANLOUP - LA MARTINAIS</v>
      </c>
      <c r="F1973" s="6">
        <v>44824.878993055558</v>
      </c>
      <c r="G1973">
        <v>2023</v>
      </c>
      <c r="H1973" t="str">
        <v>Emmanuel</v>
      </c>
      <c r="I1973" t="str">
        <v>Collin</v>
      </c>
      <c r="J1973" t="str">
        <v>nolwenn.fonnier@sfr.fr</v>
      </c>
      <c r="K1973" t="str">
        <v>Panloup, 35210 Saint-Christophe-des-Bois, France</v>
      </c>
      <c r="L1973">
        <v>0</v>
      </c>
      <c r="M1973">
        <v>0</v>
      </c>
      <c r="N1973">
        <v>117</v>
      </c>
      <c r="O1973">
        <v>1</v>
      </c>
      <c r="P1973">
        <v>17500</v>
      </c>
      <c r="Q1973" t="str">
        <v>true</v>
      </c>
      <c r="R1973" t="str">
        <v>Porte de Bretagne</v>
      </c>
      <c r="S1973" t="b">
        <v>1</v>
      </c>
      <c r="T1973">
        <v>1970</v>
      </c>
    </row>
    <row r="1974" spans="3:20" x14ac:dyDescent="0.3">
      <c r="C1974" t="str">
        <v>06 62 39 33 27</v>
      </c>
      <c r="D1974" s="3">
        <v>2248</v>
      </c>
      <c r="E1974" t="str">
        <v>GAEC des Cas Champs</v>
      </c>
      <c r="F1974" s="6">
        <v>44825.502071759256</v>
      </c>
      <c r="G1974">
        <v>2022</v>
      </c>
      <c r="H1974" t="str">
        <v>Xavier</v>
      </c>
      <c r="I1974" t="str">
        <v>Moinard</v>
      </c>
      <c r="J1974" t="str">
        <v>xavier.moinard@gmail.com</v>
      </c>
      <c r="K1974" t="str">
        <v>Les Cas Champs, 22210 Plémet, France</v>
      </c>
      <c r="L1974">
        <v>0</v>
      </c>
      <c r="M1974">
        <v>0</v>
      </c>
      <c r="N1974">
        <v>117</v>
      </c>
      <c r="O1974">
        <v>1</v>
      </c>
      <c r="P1974">
        <v>0</v>
      </c>
      <c r="Q1974" t="str">
        <v>false</v>
      </c>
      <c r="R1974" t="str">
        <v>Bretagne</v>
      </c>
      <c r="S1974" t="b">
        <v>1</v>
      </c>
      <c r="T1974">
        <v>1971</v>
      </c>
    </row>
    <row r="1975" spans="3:20" x14ac:dyDescent="0.3">
      <c r="C1975" t="str">
        <v>06 07 94 39 19</v>
      </c>
      <c r="D1975" s="3">
        <v>2249</v>
      </c>
      <c r="E1975" t="str">
        <v>GAEC Coudray</v>
      </c>
      <c r="F1975" s="6">
        <v>44825.508587962962</v>
      </c>
      <c r="G1975">
        <v>2022</v>
      </c>
      <c r="H1975" t="str">
        <v>Cédric</v>
      </c>
      <c r="I1975" t="str">
        <v>COUDRAY</v>
      </c>
      <c r="J1975" t="str">
        <v>coudray.cedric@hotmail.fr</v>
      </c>
      <c r="K1975" t="str">
        <v>Rte du Génétel, 50540 Isigny-le-Buat, France</v>
      </c>
      <c r="L1975">
        <v>0</v>
      </c>
      <c r="M1975">
        <v>0</v>
      </c>
      <c r="N1975">
        <v>117</v>
      </c>
      <c r="O1975">
        <v>1</v>
      </c>
      <c r="P1975">
        <v>22200</v>
      </c>
      <c r="Q1975" t="str">
        <v>true</v>
      </c>
      <c r="R1975" t="str">
        <v>Porte de Bretagne</v>
      </c>
      <c r="S1975" t="b">
        <v>1</v>
      </c>
      <c r="T1975">
        <v>1972</v>
      </c>
    </row>
    <row r="1976" spans="3:20" x14ac:dyDescent="0.3">
      <c r="C1976" t="str">
        <v>06 10 72 45 23</v>
      </c>
      <c r="D1976" s="3">
        <v>2250</v>
      </c>
      <c r="E1976" t="str">
        <v>AXX Locations chateau Gontier</v>
      </c>
      <c r="F1976" s="6">
        <v>44825.549409722225</v>
      </c>
      <c r="G1976">
        <v>2023</v>
      </c>
      <c r="H1976" t="str">
        <v>Julien</v>
      </c>
      <c r="I1976" t="str">
        <v>DAVID</v>
      </c>
      <c r="J1976" t="str">
        <v>julien@axxlocations.fr</v>
      </c>
      <c r="K1976" t="str">
        <v>Rue de Romainville, 53200 Château-Gontier-sur-Mayenne, France</v>
      </c>
      <c r="L1976">
        <v>0</v>
      </c>
      <c r="M1976">
        <v>0</v>
      </c>
      <c r="N1976">
        <v>117</v>
      </c>
      <c r="O1976">
        <v>1</v>
      </c>
      <c r="P1976">
        <v>22600</v>
      </c>
      <c r="Q1976" t="str">
        <v>true</v>
      </c>
      <c r="R1976" t="str">
        <v>Porte de Bretagne</v>
      </c>
      <c r="S1976" t="b">
        <v>1</v>
      </c>
      <c r="T1976">
        <v>1973</v>
      </c>
    </row>
    <row r="1977" spans="3:20" x14ac:dyDescent="0.3">
      <c r="C1977" t="str">
        <v>06 10 72 45 23</v>
      </c>
      <c r="D1977" s="3">
        <v>2251</v>
      </c>
      <c r="E1977" t="str">
        <v>AXX Locations Segré</v>
      </c>
      <c r="F1977" s="6">
        <v>44825.551145833335</v>
      </c>
      <c r="G1977">
        <v>2023</v>
      </c>
      <c r="H1977" t="str">
        <v>Julien</v>
      </c>
      <c r="I1977" t="str">
        <v>DAVID</v>
      </c>
      <c r="J1977" t="str">
        <v>julien@axxlocations.fr</v>
      </c>
      <c r="K1977" t="str">
        <v>10 Louis Lépine, 49500 Segré-en-Anjou Bleu, France</v>
      </c>
      <c r="L1977">
        <v>0</v>
      </c>
      <c r="M1977">
        <v>0</v>
      </c>
      <c r="N1977">
        <v>117</v>
      </c>
      <c r="O1977">
        <v>1</v>
      </c>
      <c r="P1977">
        <v>22200</v>
      </c>
      <c r="Q1977" t="str">
        <v>true</v>
      </c>
      <c r="R1977" t="str">
        <v>Porte de Bretagne</v>
      </c>
      <c r="S1977" t="b">
        <v>1</v>
      </c>
      <c r="T1977">
        <v>1974</v>
      </c>
    </row>
    <row r="1978" spans="3:20" x14ac:dyDescent="0.3">
      <c r="C1978" t="str">
        <v>07 57 52 11 70</v>
      </c>
      <c r="D1978" s="3">
        <v>2252</v>
      </c>
      <c r="E1978" t="str">
        <v>EARL la Malganaise</v>
      </c>
      <c r="F1978" s="6">
        <v>44826.425115740742</v>
      </c>
      <c r="G1978">
        <v>2023</v>
      </c>
      <c r="H1978" t="str">
        <v>Stéphane</v>
      </c>
      <c r="I1978" t="str">
        <v>Galbois</v>
      </c>
      <c r="J1978" t="str">
        <v>stephane.galbois325@orange.fr</v>
      </c>
      <c r="K1978" t="str">
        <v>Le Clos Blandel, 35750 Saint-Maugan, France</v>
      </c>
      <c r="L1978">
        <v>0</v>
      </c>
      <c r="M1978">
        <v>0</v>
      </c>
      <c r="N1978">
        <v>117</v>
      </c>
      <c r="O1978">
        <v>1</v>
      </c>
      <c r="P1978">
        <v>17500</v>
      </c>
      <c r="Q1978" t="str">
        <v>true</v>
      </c>
      <c r="R1978" t="str">
        <v>Porte de Bretagne</v>
      </c>
      <c r="S1978" t="b">
        <v>1</v>
      </c>
      <c r="T1978">
        <v>1975</v>
      </c>
    </row>
    <row r="1979" spans="3:20" x14ac:dyDescent="0.3">
      <c r="C1979" t="str">
        <v>06 34 45 59 48</v>
      </c>
      <c r="D1979" s="3">
        <v>2253</v>
      </c>
      <c r="E1979" t="str">
        <v>MyLumioo GASNIER Philippe</v>
      </c>
      <c r="F1979" s="6">
        <v>44826.545104166667</v>
      </c>
      <c r="G1979">
        <v>2022</v>
      </c>
      <c r="H1979" t="str">
        <v>Philippe</v>
      </c>
      <c r="I1979" t="str">
        <v>GASNIER</v>
      </c>
      <c r="J1979" t="str">
        <v>gasnier.philippe@live.fr</v>
      </c>
      <c r="K1979" t="str">
        <v>Le Robillard, 72400 Préval, France</v>
      </c>
      <c r="L1979">
        <v>0</v>
      </c>
      <c r="M1979">
        <v>0</v>
      </c>
      <c r="N1979">
        <v>8</v>
      </c>
      <c r="O1979">
        <v>1</v>
      </c>
      <c r="P1979">
        <v>0</v>
      </c>
      <c r="Q1979" t="str">
        <v>false</v>
      </c>
      <c r="R1979" t="str">
        <v>Porte de Bretagne</v>
      </c>
      <c r="S1979" t="b">
        <v>1</v>
      </c>
      <c r="T1979">
        <v>1976</v>
      </c>
    </row>
    <row r="1980" spans="3:20" x14ac:dyDescent="0.3">
      <c r="C1980" t="str">
        <v>06 45 21 41 76</v>
      </c>
      <c r="D1980" s="3">
        <v>2254</v>
      </c>
      <c r="E1980" t="str">
        <v>Morbihan Energies - Entreprise du gros chêne</v>
      </c>
      <c r="F1980" s="6">
        <v>44826.580717592595</v>
      </c>
      <c r="G1980">
        <v>2022</v>
      </c>
      <c r="H1980" t="str">
        <v>Jean-Marc</v>
      </c>
      <c r="I1980" t="str">
        <v>Guionnet</v>
      </c>
      <c r="J1980" t="str">
        <v>jean-marc.guionnet@morbihan-energies.fr</v>
      </c>
      <c r="K1980" t="str">
        <v>56460 Sérent, France</v>
      </c>
      <c r="L1980">
        <v>0</v>
      </c>
      <c r="M1980">
        <v>0</v>
      </c>
      <c r="N1980">
        <v>117</v>
      </c>
      <c r="O1980">
        <v>1</v>
      </c>
      <c r="P1980">
        <v>0</v>
      </c>
      <c r="Q1980" t="str">
        <v>false</v>
      </c>
      <c r="R1980" t="str">
        <v>Bretagne</v>
      </c>
      <c r="S1980" t="b">
        <v>1</v>
      </c>
      <c r="T1980">
        <v>1977</v>
      </c>
    </row>
    <row r="1981" spans="3:20" x14ac:dyDescent="0.3">
      <c r="C1981" t="str">
        <v>06 01 95 81 98</v>
      </c>
      <c r="D1981" s="3">
        <v>2255</v>
      </c>
      <c r="E1981" t="str">
        <v>MyLumioo GUEURCE</v>
      </c>
      <c r="F1981" s="6">
        <v>44826.606539351851</v>
      </c>
      <c r="G1981">
        <v>2022</v>
      </c>
      <c r="H1981" t="str">
        <v>PHILIPPE</v>
      </c>
      <c r="I1981" t="str">
        <v>GUEURCE</v>
      </c>
      <c r="J1981" t="str">
        <v>philippegueurce@orange.fr</v>
      </c>
      <c r="K1981" t="str">
        <v>71260 La Salle, France</v>
      </c>
      <c r="L1981">
        <v>0</v>
      </c>
      <c r="M1981">
        <v>0</v>
      </c>
      <c r="N1981">
        <v>8</v>
      </c>
      <c r="O1981">
        <v>1</v>
      </c>
      <c r="P1981">
        <v>0</v>
      </c>
      <c r="Q1981" t="str">
        <v>false</v>
      </c>
      <c r="R1981" t="str">
        <v>Rhone Alpes</v>
      </c>
      <c r="S1981" t="b">
        <v>1</v>
      </c>
      <c r="T1981">
        <v>1978</v>
      </c>
    </row>
    <row r="1982" spans="3:20" x14ac:dyDescent="0.3">
      <c r="C1982" t="str">
        <v>06 76 96 51 13</v>
      </c>
      <c r="D1982" s="3">
        <v>2256</v>
      </c>
      <c r="E1982" t="str">
        <v>My Lumioo MICHAUD</v>
      </c>
      <c r="F1982" s="6">
        <v>44826.608761574076</v>
      </c>
      <c r="G1982">
        <v>2022</v>
      </c>
      <c r="H1982" t="str">
        <v>Laurent</v>
      </c>
      <c r="I1982" t="str">
        <v>MICHAUD</v>
      </c>
      <c r="J1982" t="str">
        <v>perchet.laetitia@orange.fr</v>
      </c>
      <c r="K1982" t="str">
        <v>480 Rue Neuve, 71580 Saillenard, France</v>
      </c>
      <c r="L1982">
        <v>0</v>
      </c>
      <c r="M1982">
        <v>0</v>
      </c>
      <c r="N1982">
        <v>8</v>
      </c>
      <c r="O1982">
        <v>1</v>
      </c>
      <c r="P1982">
        <v>0</v>
      </c>
      <c r="Q1982" t="str">
        <v>false</v>
      </c>
      <c r="R1982" t="str">
        <v>Rhone Alpes</v>
      </c>
      <c r="S1982" t="b">
        <v>1</v>
      </c>
      <c r="T1982">
        <v>1979</v>
      </c>
    </row>
    <row r="1983" spans="3:20" x14ac:dyDescent="0.3">
      <c r="C1983" t="str">
        <v>07 81 51 28 38</v>
      </c>
      <c r="D1983" s="3">
        <v>2257</v>
      </c>
      <c r="E1983" t="str">
        <v>MyLumioo GROZ</v>
      </c>
      <c r="F1983" s="6">
        <v>44826.610717592594</v>
      </c>
      <c r="G1983">
        <v>2022</v>
      </c>
      <c r="H1983" t="str">
        <v>Benjamin</v>
      </c>
      <c r="I1983" t="str">
        <v>GROZ</v>
      </c>
      <c r="J1983" t="str">
        <v>benjamin.groz3@gmail.com</v>
      </c>
      <c r="K1983" t="str">
        <v>9 Rue des Diligences, 25170 Emagny, France</v>
      </c>
      <c r="L1983">
        <v>0</v>
      </c>
      <c r="M1983">
        <v>0</v>
      </c>
      <c r="N1983">
        <v>8</v>
      </c>
      <c r="O1983">
        <v>1</v>
      </c>
      <c r="P1983">
        <v>0</v>
      </c>
      <c r="Q1983" t="str">
        <v>false</v>
      </c>
      <c r="R1983" t="str">
        <v>Rhone Alpes</v>
      </c>
      <c r="S1983" t="b">
        <v>1</v>
      </c>
      <c r="T1983">
        <v>1980</v>
      </c>
    </row>
    <row r="1984" spans="3:20" x14ac:dyDescent="0.3">
      <c r="C1984" t="str">
        <v>06 37 43 60 98</v>
      </c>
      <c r="D1984" s="3">
        <v>2258</v>
      </c>
      <c r="E1984" t="str">
        <v>SABRINA DUVAL</v>
      </c>
      <c r="F1984" s="6">
        <v>44826.853865740741</v>
      </c>
      <c r="G1984">
        <v>2023</v>
      </c>
      <c r="H1984" t="str">
        <v>Sabrina</v>
      </c>
      <c r="I1984" t="str">
        <v>Duval</v>
      </c>
      <c r="J1984" t="str">
        <v>sab.mickduval@hotmail.fr</v>
      </c>
      <c r="K1984" t="str">
        <v>La Bouhourdais, 35250 Saint-Germain-sur-Ille, France</v>
      </c>
      <c r="L1984">
        <v>0</v>
      </c>
      <c r="M1984">
        <v>0</v>
      </c>
      <c r="N1984">
        <v>117</v>
      </c>
      <c r="O1984">
        <v>1</v>
      </c>
      <c r="P1984">
        <v>22600</v>
      </c>
      <c r="Q1984" t="str">
        <v>true</v>
      </c>
      <c r="R1984" t="str">
        <v>Porte de Bretagne</v>
      </c>
      <c r="S1984" t="b">
        <v>1</v>
      </c>
      <c r="T1984">
        <v>1981</v>
      </c>
    </row>
    <row r="1985" spans="3:20" x14ac:dyDescent="0.3">
      <c r="C1985" t="str">
        <v>06 16 40 14 69</v>
      </c>
      <c r="D1985" s="3">
        <v>2259</v>
      </c>
      <c r="E1985" t="str">
        <v>MyLumioo BLIER Didier</v>
      </c>
      <c r="F1985" s="6">
        <v>44827.489594907405</v>
      </c>
      <c r="G1985">
        <v>2022</v>
      </c>
      <c r="H1985" t="str">
        <v>Didier</v>
      </c>
      <c r="I1985" t="str">
        <v>BLIER</v>
      </c>
      <c r="J1985" t="str">
        <v>didier.blier@orange.fr</v>
      </c>
      <c r="K1985" t="str">
        <v>2 La Blancherie, 50300 Saint-Loup, France</v>
      </c>
      <c r="L1985">
        <v>0</v>
      </c>
      <c r="M1985">
        <v>0</v>
      </c>
      <c r="N1985">
        <v>8</v>
      </c>
      <c r="O1985">
        <v>1</v>
      </c>
      <c r="P1985">
        <v>0</v>
      </c>
      <c r="Q1985" t="str">
        <v>false</v>
      </c>
      <c r="R1985" t="str">
        <v>Porte de Bretagne</v>
      </c>
      <c r="S1985" t="b">
        <v>1</v>
      </c>
      <c r="T1985">
        <v>1982</v>
      </c>
    </row>
    <row r="1986" spans="3:20" x14ac:dyDescent="0.3">
      <c r="C1986" t="str">
        <v>06 08 01 83 48</v>
      </c>
      <c r="D1986" s="3">
        <v>2260</v>
      </c>
      <c r="E1986" t="str">
        <v>SARL de Camblec</v>
      </c>
      <c r="F1986" s="6">
        <v>44827.578182870369</v>
      </c>
      <c r="G1986">
        <v>2022</v>
      </c>
      <c r="H1986" t="str">
        <v>Tristan et Pascal</v>
      </c>
      <c r="I1986" t="str">
        <v>DELISLE</v>
      </c>
      <c r="J1986" t="str">
        <v>tristan.delisle@gmail.com</v>
      </c>
      <c r="K1986" t="str">
        <v>Camblec, 22450 Langoat, France</v>
      </c>
      <c r="L1986">
        <v>0</v>
      </c>
      <c r="M1986">
        <v>0</v>
      </c>
      <c r="N1986">
        <v>96</v>
      </c>
      <c r="O1986">
        <v>2</v>
      </c>
      <c r="P1986">
        <v>25000</v>
      </c>
      <c r="Q1986" t="str">
        <v>true</v>
      </c>
      <c r="R1986" t="str">
        <v>Bretagne</v>
      </c>
      <c r="S1986" t="b">
        <v>1</v>
      </c>
      <c r="T1986">
        <v>1983</v>
      </c>
    </row>
    <row r="1987" spans="3:20" x14ac:dyDescent="0.3">
      <c r="C1987" t="str">
        <v>07 67 99 01 37</v>
      </c>
      <c r="D1987" s="3">
        <v>2261</v>
      </c>
      <c r="E1987" t="str">
        <v>My Lumioo FOSSE Jacques</v>
      </c>
      <c r="F1987" s="6">
        <v>44827.665752314817</v>
      </c>
      <c r="G1987">
        <v>2022</v>
      </c>
      <c r="H1987" t="str">
        <v>Jacques</v>
      </c>
      <c r="I1987" t="str">
        <v>FOSSE</v>
      </c>
      <c r="J1987" t="str">
        <v>sjfosse@yahoo.com</v>
      </c>
      <c r="K1987" t="str">
        <v>21 Rue ar Ménez, 22340 Maël-Carhaix, France</v>
      </c>
      <c r="L1987">
        <v>0</v>
      </c>
      <c r="M1987">
        <v>0</v>
      </c>
      <c r="N1987">
        <v>8</v>
      </c>
      <c r="O1987">
        <v>1</v>
      </c>
      <c r="P1987">
        <v>0</v>
      </c>
      <c r="Q1987" t="str">
        <v>false</v>
      </c>
      <c r="R1987" t="str">
        <v>Bretagne</v>
      </c>
      <c r="S1987" t="b">
        <v>1</v>
      </c>
      <c r="T1987">
        <v>1984</v>
      </c>
    </row>
    <row r="1988" spans="3:20" x14ac:dyDescent="0.3">
      <c r="C1988" t="str">
        <v>06 16 16 12 64</v>
      </c>
      <c r="D1988" s="3">
        <v>2262</v>
      </c>
      <c r="E1988" t="str">
        <v>MyLumioo LEDUIGOU Franck</v>
      </c>
      <c r="F1988" s="6">
        <v>44827.670532407406</v>
      </c>
      <c r="G1988">
        <v>2022</v>
      </c>
      <c r="H1988" t="str">
        <v>Franck</v>
      </c>
      <c r="I1988" t="str">
        <v>LEDUIGOU</v>
      </c>
      <c r="J1988" t="str">
        <v>franckleduigou@orange.fr</v>
      </c>
      <c r="K1988" t="str">
        <v>Beg Saint-Ouarneau, 29300 Baye, France</v>
      </c>
      <c r="L1988">
        <v>0</v>
      </c>
      <c r="M1988">
        <v>0</v>
      </c>
      <c r="N1988">
        <v>8</v>
      </c>
      <c r="O1988">
        <v>1</v>
      </c>
      <c r="P1988">
        <v>0</v>
      </c>
      <c r="Q1988" t="str">
        <v>false</v>
      </c>
      <c r="R1988" t="str">
        <v>Bretagne</v>
      </c>
      <c r="S1988" t="b">
        <v>1</v>
      </c>
      <c r="T1988">
        <v>1985</v>
      </c>
    </row>
    <row r="1989" spans="3:20" x14ac:dyDescent="0.3">
      <c r="C1989" t="str">
        <v>06 08 86 83 42</v>
      </c>
      <c r="D1989" s="3">
        <v>2263</v>
      </c>
      <c r="E1989" t="str">
        <v>MyLumioo BEAUGENDRE Gérard</v>
      </c>
      <c r="F1989" s="6">
        <v>44827.679444444446</v>
      </c>
      <c r="G1989">
        <v>2022</v>
      </c>
      <c r="H1989" t="str">
        <v>Gérard</v>
      </c>
      <c r="I1989" t="str">
        <v>BEAUGENDRE</v>
      </c>
      <c r="J1989" t="str">
        <v>gerard.beaugendre8@orange.fr</v>
      </c>
      <c r="K1989" t="str">
        <v>La Loirie, 35210 Châtillon-en-Vendelais, France</v>
      </c>
      <c r="L1989">
        <v>0</v>
      </c>
      <c r="M1989">
        <v>0</v>
      </c>
      <c r="N1989">
        <v>8</v>
      </c>
      <c r="O1989">
        <v>1</v>
      </c>
      <c r="P1989">
        <v>0</v>
      </c>
      <c r="Q1989" t="str">
        <v>false</v>
      </c>
      <c r="R1989" t="str">
        <v>Porte de Bretagne</v>
      </c>
      <c r="S1989" t="b">
        <v>1</v>
      </c>
      <c r="T1989">
        <v>1986</v>
      </c>
    </row>
    <row r="1990" spans="3:20" x14ac:dyDescent="0.3">
      <c r="C1990" t="str">
        <v>06 87 72 21 91</v>
      </c>
      <c r="D1990" s="3">
        <v>2264</v>
      </c>
      <c r="E1990" t="str">
        <v>My Lumioo TELLIER Stéphanie</v>
      </c>
      <c r="F1990" s="6">
        <v>44827.683923611112</v>
      </c>
      <c r="G1990">
        <v>2022</v>
      </c>
      <c r="H1990" t="str">
        <v>TELLIER</v>
      </c>
      <c r="I1990" t="str">
        <v>Stéphanie</v>
      </c>
      <c r="J1990" t="str">
        <v>telliersteph@yahoo.fr</v>
      </c>
      <c r="K1990" t="str">
        <v>1 Le Clos Goudal, 56490 Ménéac, France</v>
      </c>
      <c r="L1990">
        <v>0</v>
      </c>
      <c r="M1990">
        <v>0</v>
      </c>
      <c r="N1990">
        <v>8</v>
      </c>
      <c r="O1990">
        <v>1</v>
      </c>
      <c r="P1990">
        <v>0</v>
      </c>
      <c r="Q1990" t="str">
        <v>false</v>
      </c>
      <c r="R1990" t="str">
        <v>Bretagne</v>
      </c>
      <c r="S1990" t="b">
        <v>1</v>
      </c>
      <c r="T1990">
        <v>1987</v>
      </c>
    </row>
    <row r="1991" spans="3:20" x14ac:dyDescent="0.3">
      <c r="C1991" t="str">
        <v>06 17 71 64 54</v>
      </c>
      <c r="D1991" s="3">
        <v>2265</v>
      </c>
      <c r="E1991" t="str">
        <v>My Lumioo MAUREL RIVIERE</v>
      </c>
      <c r="F1991" s="6">
        <v>44827.688518518517</v>
      </c>
      <c r="G1991">
        <v>2022</v>
      </c>
      <c r="H1991" t="str">
        <v>Alain</v>
      </c>
      <c r="I1991" t="str">
        <v>MAUREL RIVIERE</v>
      </c>
      <c r="J1991" t="str">
        <v>smaurel@gmail.com</v>
      </c>
      <c r="K1991" t="str">
        <v>Leucadeuc, 56490 Guilliers, France</v>
      </c>
      <c r="L1991">
        <v>0</v>
      </c>
      <c r="M1991">
        <v>0</v>
      </c>
      <c r="N1991">
        <v>8</v>
      </c>
      <c r="O1991">
        <v>1</v>
      </c>
      <c r="P1991">
        <v>0</v>
      </c>
      <c r="Q1991" t="str">
        <v>false</v>
      </c>
      <c r="R1991" t="str">
        <v>Bretagne</v>
      </c>
      <c r="S1991" t="b">
        <v>1</v>
      </c>
      <c r="T1991">
        <v>1988</v>
      </c>
    </row>
    <row r="1992" spans="3:20" x14ac:dyDescent="0.3">
      <c r="C1992" t="str">
        <v>07 49 64 12 52</v>
      </c>
      <c r="D1992" s="3">
        <v>2266</v>
      </c>
      <c r="E1992" t="str">
        <v>MyLumioo REVELAT Pierre</v>
      </c>
      <c r="F1992" s="6">
        <v>44827.710833333331</v>
      </c>
      <c r="G1992">
        <v>2023</v>
      </c>
      <c r="H1992" t="str">
        <v>Pierre</v>
      </c>
      <c r="I1992" t="str">
        <v>REVELAT</v>
      </c>
      <c r="J1992" t="str">
        <v>pierre.revelat49@gmail.com</v>
      </c>
      <c r="K1992" t="str">
        <v>Chauveu, 41200 Loreux, France</v>
      </c>
      <c r="L1992">
        <v>0</v>
      </c>
      <c r="M1992">
        <v>0</v>
      </c>
      <c r="N1992">
        <v>8</v>
      </c>
      <c r="O1992">
        <v>1</v>
      </c>
      <c r="P1992">
        <v>0</v>
      </c>
      <c r="Q1992" t="str">
        <v>false</v>
      </c>
      <c r="R1992" t="str">
        <v>Porte de Bretagne</v>
      </c>
      <c r="S1992" t="b">
        <v>1</v>
      </c>
      <c r="T1992">
        <v>1989</v>
      </c>
    </row>
    <row r="1993" spans="3:20" x14ac:dyDescent="0.3">
      <c r="C1993" t="str">
        <v>07 67 73 43 45</v>
      </c>
      <c r="D1993" s="3">
        <v>2267</v>
      </c>
      <c r="E1993" t="str">
        <v>MyLumioo ETS MALECOT</v>
      </c>
      <c r="F1993" s="6">
        <v>44827.730428240742</v>
      </c>
      <c r="G1993">
        <v>2022</v>
      </c>
      <c r="H1993" t="str">
        <v>Entreprise</v>
      </c>
      <c r="I1993" t="str">
        <v>MALECOT</v>
      </c>
      <c r="J1993" t="str">
        <v>ludovic.malecot35@orange.fr</v>
      </c>
      <c r="K1993" t="str">
        <v>10 Rue des Lavandières, 35500 Cornille, France</v>
      </c>
      <c r="L1993">
        <v>0</v>
      </c>
      <c r="M1993">
        <v>0</v>
      </c>
      <c r="N1993">
        <v>8</v>
      </c>
      <c r="O1993">
        <v>1</v>
      </c>
      <c r="P1993">
        <v>0</v>
      </c>
      <c r="Q1993" t="str">
        <v>false</v>
      </c>
      <c r="R1993" t="str">
        <v>Porte de Bretagne</v>
      </c>
      <c r="S1993" t="b">
        <v>1</v>
      </c>
      <c r="T1993">
        <v>1990</v>
      </c>
    </row>
    <row r="1994" spans="3:20" x14ac:dyDescent="0.3">
      <c r="C1994" t="str">
        <v>06 17 25 52 59</v>
      </c>
      <c r="D1994" s="3">
        <v>2268</v>
      </c>
      <c r="E1994" t="str">
        <v>Earl Richard</v>
      </c>
      <c r="F1994" s="6">
        <v>44827.77</v>
      </c>
      <c r="G1994">
        <v>2023</v>
      </c>
      <c r="H1994" t="str">
        <v>Arnaud</v>
      </c>
      <c r="I1994" t="str">
        <v>RICHARD</v>
      </c>
      <c r="J1994" t="str">
        <v>arnaud.richard37@orange.fr</v>
      </c>
      <c r="K1994" t="str">
        <v>37370 Saint-Aubin-le-Dépeint, France</v>
      </c>
      <c r="L1994">
        <v>0</v>
      </c>
      <c r="M1994">
        <v>0</v>
      </c>
      <c r="N1994">
        <v>117</v>
      </c>
      <c r="O1994">
        <v>1</v>
      </c>
      <c r="P1994">
        <v>22600</v>
      </c>
      <c r="Q1994" t="str">
        <v>true</v>
      </c>
      <c r="R1994" t="str">
        <v>Porte de Bretagne</v>
      </c>
      <c r="S1994" t="b">
        <v>1</v>
      </c>
      <c r="T1994">
        <v>1991</v>
      </c>
    </row>
    <row r="1995" spans="3:20" x14ac:dyDescent="0.3">
      <c r="C1995" t="str">
        <v>07 71 05 66 46</v>
      </c>
      <c r="D1995" s="3">
        <v>2269</v>
      </c>
      <c r="E1995" t="str">
        <v>Earl Caprivolbio</v>
      </c>
      <c r="F1995" s="6">
        <v>44827.772997685184</v>
      </c>
      <c r="G1995">
        <v>2023</v>
      </c>
      <c r="H1995" t="str">
        <v>Stéphane</v>
      </c>
      <c r="I1995" t="str">
        <v>LENOBLE</v>
      </c>
      <c r="J1995" t="str">
        <v>sclenoble@sfr.fr</v>
      </c>
      <c r="K1995" t="str">
        <v>La Grande Foucaudière, 72350 Fontenay-sur-Vègre, France</v>
      </c>
      <c r="L1995">
        <v>0</v>
      </c>
      <c r="M1995">
        <v>0</v>
      </c>
      <c r="N1995">
        <v>117</v>
      </c>
      <c r="O1995">
        <v>1</v>
      </c>
      <c r="P1995">
        <v>0</v>
      </c>
      <c r="Q1995" t="str">
        <v>true</v>
      </c>
      <c r="R1995" t="str">
        <v>Porte de Bretagne</v>
      </c>
      <c r="S1995" t="b">
        <v>1</v>
      </c>
      <c r="T1995">
        <v>1992</v>
      </c>
    </row>
    <row r="1996" spans="3:20" x14ac:dyDescent="0.3">
      <c r="C1996" t="str">
        <v>06 84 97 87 02</v>
      </c>
      <c r="D1996" s="3">
        <v>2270</v>
      </c>
      <c r="E1996" t="str">
        <v>Gaec de la Guittiere</v>
      </c>
      <c r="F1996" s="6">
        <v>44827.787453703706</v>
      </c>
      <c r="G1996">
        <v>2023</v>
      </c>
      <c r="H1996" t="str">
        <v>Ludovic</v>
      </c>
      <c r="I1996" t="str">
        <v>Lejeune</v>
      </c>
      <c r="J1996" t="str">
        <v>gaec-de-la-guittiere@orange.fr</v>
      </c>
      <c r="K1996" t="str">
        <v>La Guittière, 72350 Saint-Denis-d'Orques, France</v>
      </c>
      <c r="L1996">
        <v>0</v>
      </c>
      <c r="M1996">
        <v>0</v>
      </c>
      <c r="N1996">
        <v>117</v>
      </c>
      <c r="O1996">
        <v>1</v>
      </c>
      <c r="P1996">
        <v>22600</v>
      </c>
      <c r="Q1996" t="str">
        <v>true</v>
      </c>
      <c r="R1996" t="str">
        <v>Porte de Bretagne</v>
      </c>
      <c r="S1996" t="b">
        <v>1</v>
      </c>
      <c r="T1996">
        <v>1993</v>
      </c>
    </row>
    <row r="1997" spans="3:20" x14ac:dyDescent="0.3">
      <c r="C1997" t="str">
        <v>06 21 42 50 20</v>
      </c>
      <c r="D1997" s="3">
        <v>2271</v>
      </c>
      <c r="E1997" t="str">
        <v>Gaec Launay</v>
      </c>
      <c r="F1997" s="6">
        <v>44827.811712962961</v>
      </c>
      <c r="G1997">
        <v>2023</v>
      </c>
      <c r="H1997" t="str">
        <v>Christophe</v>
      </c>
      <c r="I1997" t="str">
        <v>Launay</v>
      </c>
      <c r="J1997" t="str">
        <v>glaunayporc@gmail.com</v>
      </c>
      <c r="K1997" t="str">
        <v>La Mondrais, 35490 Sens-de-Bretagne, France</v>
      </c>
      <c r="L1997">
        <v>0</v>
      </c>
      <c r="M1997">
        <v>0</v>
      </c>
      <c r="N1997">
        <v>117</v>
      </c>
      <c r="O1997">
        <v>1</v>
      </c>
      <c r="P1997">
        <v>22600</v>
      </c>
      <c r="Q1997" t="str">
        <v>true</v>
      </c>
      <c r="R1997" t="str">
        <v>Porte de Bretagne</v>
      </c>
      <c r="S1997" t="b">
        <v>1</v>
      </c>
      <c r="T1997">
        <v>1994</v>
      </c>
    </row>
    <row r="1998" spans="3:20" x14ac:dyDescent="0.3">
      <c r="C1998" t="str">
        <v>07 89 86 56 71</v>
      </c>
      <c r="D1998" s="3">
        <v>2273</v>
      </c>
      <c r="E1998" t="str">
        <v>Earl du Palais Delille</v>
      </c>
      <c r="F1998" s="6">
        <v>44830.503263888888</v>
      </c>
      <c r="G1998">
        <v>2023</v>
      </c>
      <c r="H1998" t="str">
        <v>Laurent</v>
      </c>
      <c r="I1998" t="str">
        <v>Delille</v>
      </c>
      <c r="J1998" t="str">
        <v>lauval.delille@gmail.com</v>
      </c>
      <c r="K1998" t="str">
        <v>Le Grand Gravier, 72140 Neuvillette-en-Charnie, France</v>
      </c>
      <c r="L1998">
        <v>0</v>
      </c>
      <c r="M1998">
        <v>0</v>
      </c>
      <c r="N1998">
        <v>117</v>
      </c>
      <c r="O1998">
        <v>1</v>
      </c>
      <c r="P1998">
        <v>17500</v>
      </c>
      <c r="Q1998" t="str">
        <v>true</v>
      </c>
      <c r="R1998" t="str">
        <v>Porte de Bretagne</v>
      </c>
      <c r="S1998" t="b">
        <v>1</v>
      </c>
      <c r="T1998">
        <v>1995</v>
      </c>
    </row>
    <row r="1999" spans="3:20" x14ac:dyDescent="0.3">
      <c r="C1999" t="str">
        <v>06 79 02 63 47</v>
      </c>
      <c r="D1999" s="3">
        <v>2274</v>
      </c>
      <c r="E1999" t="str">
        <v>Monnier Eric</v>
      </c>
      <c r="F1999" s="6">
        <v>44830.521655092591</v>
      </c>
      <c r="G1999">
        <v>2023</v>
      </c>
      <c r="H1999" t="str">
        <v>Eric</v>
      </c>
      <c r="I1999" t="str">
        <v>MONNIER</v>
      </c>
      <c r="J1999" t="str">
        <v>delille.sylvie@nordnet.fr</v>
      </c>
      <c r="K1999" t="str">
        <v>La Haute Fresnaye, 72140 Neuvillette-en-Charnie, France</v>
      </c>
      <c r="L1999">
        <v>0</v>
      </c>
      <c r="M1999">
        <v>0</v>
      </c>
      <c r="N1999">
        <v>117</v>
      </c>
      <c r="O1999">
        <v>1</v>
      </c>
      <c r="P1999">
        <v>22200</v>
      </c>
      <c r="Q1999" t="str">
        <v>true</v>
      </c>
      <c r="R1999" t="str">
        <v>Porte de Bretagne</v>
      </c>
      <c r="S1999" t="b">
        <v>1</v>
      </c>
      <c r="T1999">
        <v>1996</v>
      </c>
    </row>
    <row r="2000" spans="3:20" x14ac:dyDescent="0.3">
      <c r="C2000" t="str">
        <v>06 10 41 60 12</v>
      </c>
      <c r="D2000" s="3">
        <v>2275</v>
      </c>
      <c r="E2000" t="str">
        <v>Earl de la Noé</v>
      </c>
      <c r="F2000" s="6">
        <v>44830.531967592593</v>
      </c>
      <c r="G2000">
        <v>2023</v>
      </c>
      <c r="H2000" t="str">
        <v>Jérôme</v>
      </c>
      <c r="I2000" t="str">
        <v>Bourges</v>
      </c>
      <c r="J2000" t="str">
        <v>bourgejerome@gmail.com</v>
      </c>
      <c r="K2000" t="str">
        <v>La Noé, 53470 Martigné-sur-Mayenne, France</v>
      </c>
      <c r="L2000">
        <v>0</v>
      </c>
      <c r="M2000">
        <v>0</v>
      </c>
      <c r="N2000">
        <v>117</v>
      </c>
      <c r="O2000">
        <v>1</v>
      </c>
      <c r="P2000">
        <v>17500</v>
      </c>
      <c r="Q2000" t="str">
        <v>true</v>
      </c>
      <c r="R2000" t="str">
        <v>Porte de Bretagne</v>
      </c>
      <c r="S2000" t="b">
        <v>1</v>
      </c>
      <c r="T2000">
        <v>1997</v>
      </c>
    </row>
    <row r="2001" spans="3:20" x14ac:dyDescent="0.3">
      <c r="C2001" t="str">
        <v>06 48 04 13 03</v>
      </c>
      <c r="D2001" s="3">
        <v>2276</v>
      </c>
      <c r="E2001" t="str">
        <v>GAEC DE LA PEPINAIE</v>
      </c>
      <c r="F2001" s="6">
        <v>44830.558888888889</v>
      </c>
      <c r="G2001">
        <v>2022</v>
      </c>
      <c r="H2001" t="str">
        <v>Magalie</v>
      </c>
      <c r="I2001" t="str">
        <v>MELEUC</v>
      </c>
      <c r="J2001" t="str">
        <v>magali.meleuc@orange.fr</v>
      </c>
      <c r="K2001" t="str">
        <v>La Pepinaie, 22230 Saint-Vran, France</v>
      </c>
      <c r="L2001">
        <v>0</v>
      </c>
      <c r="M2001">
        <v>0</v>
      </c>
      <c r="N2001">
        <v>117</v>
      </c>
      <c r="O2001">
        <v>1</v>
      </c>
      <c r="P2001">
        <v>17500</v>
      </c>
      <c r="Q2001" t="str">
        <v>true</v>
      </c>
      <c r="R2001" t="str">
        <v>Bretagne</v>
      </c>
      <c r="S2001" t="b">
        <v>1</v>
      </c>
      <c r="T2001">
        <v>1998</v>
      </c>
    </row>
    <row r="2002" spans="3:20" x14ac:dyDescent="0.3">
      <c r="C2002" t="str">
        <v>06 64 14 66 06</v>
      </c>
      <c r="D2002" s="3">
        <v>2277</v>
      </c>
      <c r="E2002" t="str">
        <v>GAEC SAUDRAIE</v>
      </c>
      <c r="F2002" s="6">
        <v>44830.566331018519</v>
      </c>
      <c r="G2002">
        <v>2022</v>
      </c>
      <c r="H2002" t="str">
        <v>Antoine</v>
      </c>
      <c r="I2002" t="str">
        <v>COGNERAS</v>
      </c>
      <c r="J2002" t="str">
        <v>aajflasaudraie@orange.fr</v>
      </c>
      <c r="K2002" t="str">
        <v>La rochette, 22250 Le Mené, France</v>
      </c>
      <c r="L2002">
        <v>0</v>
      </c>
      <c r="M2002">
        <v>0</v>
      </c>
      <c r="N2002">
        <v>117</v>
      </c>
      <c r="O2002">
        <v>1</v>
      </c>
      <c r="P2002">
        <v>17500</v>
      </c>
      <c r="Q2002" t="str">
        <v>true</v>
      </c>
      <c r="R2002" t="str">
        <v>Bretagne</v>
      </c>
      <c r="S2002" t="b">
        <v>1</v>
      </c>
      <c r="T2002">
        <v>1999</v>
      </c>
    </row>
    <row r="2003" spans="3:20" x14ac:dyDescent="0.3">
      <c r="C2003" t="str">
        <v>06 08 55 40 76</v>
      </c>
      <c r="D2003" s="3">
        <v>2278</v>
      </c>
      <c r="E2003" t="str">
        <v>GAVAUD LE HENANFF</v>
      </c>
      <c r="F2003" s="6">
        <v>44830.763310185182</v>
      </c>
      <c r="G2003">
        <v>2023</v>
      </c>
      <c r="H2003" t="str">
        <v>Wenceslas</v>
      </c>
      <c r="I2003" t="str">
        <v>Gavaud</v>
      </c>
      <c r="J2003" t="str">
        <v>wenceslas.gavaud@wanadoo.fr</v>
      </c>
      <c r="K2003" t="str">
        <v>Gastry, 22210 Le Cambout, France</v>
      </c>
      <c r="L2003">
        <v>0</v>
      </c>
      <c r="M2003">
        <v>0</v>
      </c>
      <c r="N2003">
        <v>117</v>
      </c>
      <c r="O2003">
        <v>1</v>
      </c>
      <c r="P2003">
        <v>17500</v>
      </c>
      <c r="Q2003" t="str">
        <v>true</v>
      </c>
      <c r="R2003" t="str">
        <v>Bretagne</v>
      </c>
      <c r="S2003" t="b">
        <v>1</v>
      </c>
      <c r="T2003">
        <v>2000</v>
      </c>
    </row>
    <row r="2004" spans="3:20" x14ac:dyDescent="0.3">
      <c r="C2004" t="str">
        <v>06 79 44 39 34</v>
      </c>
      <c r="D2004" s="3">
        <v>2279</v>
      </c>
      <c r="E2004" t="str">
        <v>EARL GLOUX</v>
      </c>
      <c r="F2004" s="6">
        <v>44830.779976851853</v>
      </c>
      <c r="G2004">
        <v>2023</v>
      </c>
      <c r="H2004" t="str">
        <v>Pierre Henri</v>
      </c>
      <c r="I2004" t="str">
        <v>Gloux</v>
      </c>
      <c r="J2004" t="str">
        <v>glouxpierrehenri@yahoo.fr</v>
      </c>
      <c r="K2004" t="str">
        <v>Kerdelaïde, 22110 Plouguernével, France</v>
      </c>
      <c r="L2004">
        <v>0</v>
      </c>
      <c r="M2004">
        <v>0</v>
      </c>
      <c r="N2004">
        <v>117</v>
      </c>
      <c r="O2004">
        <v>1</v>
      </c>
      <c r="P2004">
        <v>0</v>
      </c>
      <c r="Q2004" t="str">
        <v>true</v>
      </c>
      <c r="R2004" t="str">
        <v>Bretagne</v>
      </c>
      <c r="S2004" t="b">
        <v>1</v>
      </c>
      <c r="T2004">
        <v>2001</v>
      </c>
    </row>
    <row r="2005" spans="3:20" x14ac:dyDescent="0.3">
      <c r="C2005" t="str">
        <v>06 75 46 87 74</v>
      </c>
      <c r="D2005" s="3">
        <v>2280</v>
      </c>
      <c r="E2005" t="str">
        <v>GAEC DES TRI KER</v>
      </c>
      <c r="F2005" s="6">
        <v>44830.806898148148</v>
      </c>
      <c r="G2005">
        <v>2023</v>
      </c>
      <c r="H2005" t="str">
        <v>Yannick</v>
      </c>
      <c r="I2005" t="str">
        <v>LE PENNEC</v>
      </c>
      <c r="J2005" t="str">
        <v>gaecdestriker@sfr.fr</v>
      </c>
      <c r="K2005" t="str">
        <v>Kercadoret Kervéno, 56930 Pluméliau-Bieuzy, France</v>
      </c>
      <c r="L2005">
        <v>0</v>
      </c>
      <c r="M2005">
        <v>0</v>
      </c>
      <c r="N2005">
        <v>117</v>
      </c>
      <c r="O2005">
        <v>1</v>
      </c>
      <c r="P2005">
        <v>0</v>
      </c>
      <c r="Q2005" t="str">
        <v>true</v>
      </c>
      <c r="R2005" t="str">
        <v>Bretagne</v>
      </c>
      <c r="S2005" t="b">
        <v>1</v>
      </c>
      <c r="T2005">
        <v>2002</v>
      </c>
    </row>
    <row r="2006" spans="3:20" x14ac:dyDescent="0.3">
      <c r="C2006" t="str">
        <v>06 75 02 33 48</v>
      </c>
      <c r="D2006" s="3">
        <v>2281</v>
      </c>
      <c r="E2006" t="str">
        <v>EARL de Boschot (Site 1)</v>
      </c>
      <c r="F2006" s="6">
        <v>44830.828414351854</v>
      </c>
      <c r="G2006">
        <v>2023</v>
      </c>
      <c r="H2006" t="str">
        <v>Kevin</v>
      </c>
      <c r="I2006" t="str">
        <v>Saladin</v>
      </c>
      <c r="J2006" t="str">
        <v>saladin.kevin22@gmail.com</v>
      </c>
      <c r="K2006" t="str">
        <v>Boschot, 22320 Saint-Martin-des-Prés, France</v>
      </c>
      <c r="L2006">
        <v>0</v>
      </c>
      <c r="M2006">
        <v>0</v>
      </c>
      <c r="N2006">
        <v>75</v>
      </c>
      <c r="O2006">
        <v>1</v>
      </c>
      <c r="P2006">
        <v>18000</v>
      </c>
      <c r="Q2006" t="str">
        <v>true</v>
      </c>
      <c r="R2006" t="str">
        <v>Bretagne</v>
      </c>
      <c r="S2006" t="b">
        <v>1</v>
      </c>
      <c r="T2006">
        <v>2003</v>
      </c>
    </row>
    <row r="2007" spans="3:20" x14ac:dyDescent="0.3">
      <c r="C2007" t="str">
        <v>06 76 83 49 13</v>
      </c>
      <c r="D2007" s="3">
        <v>2282</v>
      </c>
      <c r="E2007" t="str">
        <v>EARL BELLE ETOILE</v>
      </c>
      <c r="F2007" s="6">
        <v>44830.868287037039</v>
      </c>
      <c r="G2007">
        <v>2023</v>
      </c>
      <c r="H2007" t="str">
        <v>Philippe</v>
      </c>
      <c r="I2007" t="str">
        <v>Cadoux</v>
      </c>
      <c r="J2007" t="str">
        <v>philippe.cadoux22@orange.fr</v>
      </c>
      <c r="K2007" t="str">
        <v>22460 Le Quillio, France</v>
      </c>
      <c r="L2007">
        <v>0</v>
      </c>
      <c r="M2007">
        <v>0</v>
      </c>
      <c r="N2007">
        <v>75</v>
      </c>
      <c r="O2007">
        <v>1</v>
      </c>
      <c r="P2007">
        <v>14520</v>
      </c>
      <c r="Q2007" t="str">
        <v>true</v>
      </c>
      <c r="R2007" t="str">
        <v>Bretagne</v>
      </c>
      <c r="S2007" t="b">
        <v>1</v>
      </c>
      <c r="T2007">
        <v>2004</v>
      </c>
    </row>
    <row r="2008" spans="3:20" x14ac:dyDescent="0.3">
      <c r="C2008" t="str">
        <v>06 60 56 82 87</v>
      </c>
      <c r="D2008" s="3">
        <v>2283</v>
      </c>
      <c r="E2008" t="str">
        <v>SCEA de la Ville Houée</v>
      </c>
      <c r="F2008" s="6">
        <v>44830.869675925926</v>
      </c>
      <c r="G2008">
        <v>2019</v>
      </c>
      <c r="H2008" t="str">
        <v>Samuel</v>
      </c>
      <c r="I2008" t="str">
        <v>MORAND</v>
      </c>
      <c r="J2008" t="str">
        <v>samorand35750@gmail.com</v>
      </c>
      <c r="K2008" t="str">
        <v>La ville Houée, 35750 Iffendic, France</v>
      </c>
      <c r="L2008">
        <v>0</v>
      </c>
      <c r="M2008">
        <v>0</v>
      </c>
      <c r="N2008">
        <v>117</v>
      </c>
      <c r="O2008">
        <v>1</v>
      </c>
      <c r="P2008">
        <v>0</v>
      </c>
      <c r="Q2008" t="str">
        <v>false</v>
      </c>
      <c r="R2008" t="str">
        <v>Porte de Bretagne</v>
      </c>
      <c r="S2008" t="b">
        <v>1</v>
      </c>
      <c r="T2008">
        <v>2005</v>
      </c>
    </row>
    <row r="2009" spans="3:20" x14ac:dyDescent="0.3">
      <c r="C2009" t="str">
        <v>06 60 56 82 87</v>
      </c>
      <c r="D2009" s="3">
        <v>2284</v>
      </c>
      <c r="E2009" t="str">
        <v>EARL du Héran</v>
      </c>
      <c r="F2009" s="6">
        <v>44830.870613425926</v>
      </c>
      <c r="G2009">
        <v>2019</v>
      </c>
      <c r="H2009" t="str">
        <v>Samuel</v>
      </c>
      <c r="I2009" t="str">
        <v>MORAND</v>
      </c>
      <c r="J2009" t="str">
        <v>samorand35750@gmail.com</v>
      </c>
      <c r="K2009" t="str">
        <v>Le Heran, 35290 Muel, France</v>
      </c>
      <c r="L2009">
        <v>0</v>
      </c>
      <c r="M2009">
        <v>0</v>
      </c>
      <c r="N2009">
        <v>117</v>
      </c>
      <c r="O2009">
        <v>1</v>
      </c>
      <c r="P2009">
        <v>0</v>
      </c>
      <c r="Q2009" t="str">
        <v>false</v>
      </c>
      <c r="R2009" t="str">
        <v>Porte de Bretagne</v>
      </c>
      <c r="S2009" t="b">
        <v>1</v>
      </c>
      <c r="T2009">
        <v>2006</v>
      </c>
    </row>
    <row r="2010" spans="3:20" x14ac:dyDescent="0.3">
      <c r="C2010" t="str">
        <v>06 81 87 90 61</v>
      </c>
      <c r="D2010" s="3">
        <v>2285</v>
      </c>
      <c r="E2010" t="str">
        <v>EARL Asnières</v>
      </c>
      <c r="F2010" s="6">
        <v>44830.878275462965</v>
      </c>
      <c r="G2010">
        <v>2019</v>
      </c>
      <c r="H2010" t="str">
        <v>Frederic</v>
      </c>
      <c r="I2010" t="str">
        <v>SAUVAGE</v>
      </c>
      <c r="J2010" t="str">
        <v>earlasnieres@yahoo.fr</v>
      </c>
      <c r="K2010" t="str">
        <v>Asnières, 72240 Tennie, France</v>
      </c>
      <c r="L2010">
        <v>0</v>
      </c>
      <c r="M2010">
        <v>0</v>
      </c>
      <c r="N2010">
        <v>117</v>
      </c>
      <c r="O2010">
        <v>2</v>
      </c>
      <c r="P2010">
        <v>0</v>
      </c>
      <c r="Q2010" t="str">
        <v>false</v>
      </c>
      <c r="R2010" t="str">
        <v>Porte de Bretagne</v>
      </c>
      <c r="S2010" t="b">
        <v>1</v>
      </c>
      <c r="T2010">
        <v>2007</v>
      </c>
    </row>
    <row r="2011" spans="3:20" x14ac:dyDescent="0.3">
      <c r="C2011" t="str">
        <v>07 60 05 07 04</v>
      </c>
      <c r="D2011" s="3">
        <v>2286</v>
      </c>
      <c r="E2011" t="str">
        <v>MyLumioo HUBERT Jean-Noël</v>
      </c>
      <c r="F2011" s="6">
        <v>44831.460150462961</v>
      </c>
      <c r="G2011">
        <v>2022</v>
      </c>
      <c r="H2011" t="str">
        <v>Jean-Noël</v>
      </c>
      <c r="I2011" t="str">
        <v>HUBERT</v>
      </c>
      <c r="J2011" t="str">
        <v>jnhubert@icloud.com</v>
      </c>
      <c r="K2011" t="str">
        <v>38 Rue de la Normandie Maine, 61350 Passais-Villages, France</v>
      </c>
      <c r="L2011">
        <v>0</v>
      </c>
      <c r="M2011">
        <v>0</v>
      </c>
      <c r="N2011">
        <v>8</v>
      </c>
      <c r="O2011">
        <v>1</v>
      </c>
      <c r="P2011">
        <v>0</v>
      </c>
      <c r="Q2011" t="str">
        <v>false</v>
      </c>
      <c r="R2011" t="str">
        <v>Porte de Bretagne</v>
      </c>
      <c r="S2011" t="b">
        <v>1</v>
      </c>
      <c r="T2011">
        <v>2008</v>
      </c>
    </row>
    <row r="2012" spans="3:20" x14ac:dyDescent="0.3">
      <c r="C2012" t="str">
        <v>06 05 30 09 72</v>
      </c>
      <c r="D2012" s="3">
        <v>2287</v>
      </c>
      <c r="E2012" t="str">
        <v>EARL GLOMEAU</v>
      </c>
      <c r="F2012" s="6">
        <v>44831.508240740739</v>
      </c>
      <c r="G2012">
        <v>2023</v>
      </c>
      <c r="H2012" t="str">
        <v>Frédéric</v>
      </c>
      <c r="I2012" t="str">
        <v>GLOMEAU</v>
      </c>
      <c r="J2012" t="str">
        <v>earl-glomeau@orange.fr</v>
      </c>
      <c r="K2012" t="str">
        <v>L'Âge Grillon, 23170 Nouhant, France</v>
      </c>
      <c r="L2012">
        <v>0</v>
      </c>
      <c r="M2012">
        <v>0</v>
      </c>
      <c r="N2012">
        <v>117</v>
      </c>
      <c r="O2012">
        <v>1</v>
      </c>
      <c r="P2012">
        <v>0</v>
      </c>
      <c r="Q2012" t="str">
        <v>true</v>
      </c>
      <c r="R2012" t="str">
        <v>Rhone Alpes</v>
      </c>
      <c r="S2012" t="b">
        <v>1</v>
      </c>
      <c r="T2012">
        <v>2009</v>
      </c>
    </row>
    <row r="2013" spans="3:20" x14ac:dyDescent="0.3">
      <c r="C2013" t="str">
        <v>06 12 67 77 36</v>
      </c>
      <c r="D2013" s="3">
        <v>2288</v>
      </c>
      <c r="E2013" t="str">
        <v>Mr Thierry HEVIN</v>
      </c>
      <c r="F2013" s="6">
        <v>44831.517141203702</v>
      </c>
      <c r="G2013">
        <v>2023</v>
      </c>
      <c r="H2013" t="str">
        <v>Thierry</v>
      </c>
      <c r="I2013" t="str">
        <v>HEVIN</v>
      </c>
      <c r="J2013" t="str">
        <v>hevin.thierry@outlook.fr</v>
      </c>
      <c r="K2013" t="str">
        <v>Mongon, 03110 Broût-Vernet, France</v>
      </c>
      <c r="L2013">
        <v>0</v>
      </c>
      <c r="M2013">
        <v>0</v>
      </c>
      <c r="N2013">
        <v>75</v>
      </c>
      <c r="O2013">
        <v>1</v>
      </c>
      <c r="P2013">
        <v>14350</v>
      </c>
      <c r="Q2013" t="str">
        <v>true</v>
      </c>
      <c r="R2013" t="str">
        <v>Rhone Alpes</v>
      </c>
      <c r="S2013" t="b">
        <v>1</v>
      </c>
      <c r="T2013">
        <v>2010</v>
      </c>
    </row>
    <row r="2014" spans="3:20" x14ac:dyDescent="0.3">
      <c r="C2014" t="str">
        <v>06 30 00 33 90</v>
      </c>
      <c r="D2014" s="3">
        <v>2289</v>
      </c>
      <c r="E2014" t="str">
        <v>M. BOYER Philippe</v>
      </c>
      <c r="F2014" s="6">
        <v>44831.519432870373</v>
      </c>
      <c r="G2014">
        <v>2023</v>
      </c>
      <c r="H2014" t="str">
        <v>Philippe</v>
      </c>
      <c r="I2014" t="str">
        <v>BOYER</v>
      </c>
      <c r="J2014" t="str">
        <v>philippe.f.l.boyer@orange.fr</v>
      </c>
      <c r="K2014" t="str">
        <v>Le Grand Verger, 03400 Yzeure, France</v>
      </c>
      <c r="L2014">
        <v>0</v>
      </c>
      <c r="M2014">
        <v>0</v>
      </c>
      <c r="N2014">
        <v>75</v>
      </c>
      <c r="O2014">
        <v>1</v>
      </c>
      <c r="P2014">
        <v>14350</v>
      </c>
      <c r="Q2014" t="str">
        <v>true</v>
      </c>
      <c r="R2014" t="str">
        <v>Rhone Alpes</v>
      </c>
      <c r="S2014" t="b">
        <v>1</v>
      </c>
      <c r="T2014">
        <v>2011</v>
      </c>
    </row>
    <row r="2015" spans="3:20" x14ac:dyDescent="0.3">
      <c r="C2015" t="str">
        <v>06 48 17 45 32</v>
      </c>
      <c r="D2015" s="3">
        <v>2290</v>
      </c>
      <c r="E2015" t="str">
        <v>GAEC DE LANTE</v>
      </c>
      <c r="F2015" s="6">
        <v>44831.523020833331</v>
      </c>
      <c r="G2015">
        <v>0</v>
      </c>
      <c r="H2015" t="str">
        <v>Fabien</v>
      </c>
      <c r="I2015" t="str">
        <v>THEVENIN</v>
      </c>
      <c r="J2015" t="str">
        <v>fabien.thevenin@gmail.com</v>
      </c>
      <c r="K2015" t="str">
        <v>2 Le Vernet, 63700 Lapeyrouse, France</v>
      </c>
      <c r="L2015">
        <v>0</v>
      </c>
      <c r="M2015">
        <v>0</v>
      </c>
      <c r="N2015">
        <v>117</v>
      </c>
      <c r="O2015">
        <v>1</v>
      </c>
      <c r="P2015">
        <v>0</v>
      </c>
      <c r="Q2015" t="str">
        <v>false</v>
      </c>
      <c r="R2015" t="str">
        <v>Rhone Alpes</v>
      </c>
      <c r="S2015" t="b">
        <v>1</v>
      </c>
      <c r="T2015">
        <v>2012</v>
      </c>
    </row>
    <row r="2016" spans="3:20" x14ac:dyDescent="0.3">
      <c r="C2016" t="str">
        <v>06 48 17 45 32</v>
      </c>
      <c r="D2016" s="3">
        <v>2291</v>
      </c>
      <c r="E2016" t="str">
        <v>METHAFARM</v>
      </c>
      <c r="F2016" s="6">
        <v>44831.524340277778</v>
      </c>
      <c r="G2016">
        <v>0</v>
      </c>
      <c r="H2016" t="str">
        <v>Fabien</v>
      </c>
      <c r="I2016" t="str">
        <v>THEVENIN</v>
      </c>
      <c r="J2016" t="str">
        <v>fabien.thevenin@gmail.com</v>
      </c>
      <c r="K2016" t="str">
        <v>5000 Le Vernet, 63700 Lapeyrouse, France</v>
      </c>
      <c r="L2016">
        <v>0</v>
      </c>
      <c r="M2016">
        <v>0</v>
      </c>
      <c r="N2016">
        <v>117</v>
      </c>
      <c r="O2016">
        <v>2</v>
      </c>
      <c r="P2016">
        <v>0</v>
      </c>
      <c r="Q2016" t="str">
        <v>false</v>
      </c>
      <c r="R2016" t="str">
        <v>Rhone Alpes</v>
      </c>
      <c r="S2016" t="b">
        <v>1</v>
      </c>
      <c r="T2016">
        <v>2013</v>
      </c>
    </row>
    <row r="2017" spans="3:20" x14ac:dyDescent="0.3">
      <c r="C2017" t="str">
        <v>06 61 87 69 23</v>
      </c>
      <c r="D2017" s="3">
        <v>2292</v>
      </c>
      <c r="E2017" t="str">
        <v>SCEA AIMERY</v>
      </c>
      <c r="F2017" s="6">
        <v>44831.736250000002</v>
      </c>
      <c r="G2017">
        <v>2022</v>
      </c>
      <c r="H2017" t="str">
        <v>Olivier</v>
      </c>
      <c r="I2017" t="str">
        <v>Pasco</v>
      </c>
      <c r="J2017" t="str">
        <v>olivier.pasco@dbmail.com</v>
      </c>
      <c r="K2017" t="str">
        <v>Le Foos, 56660 Saint-Jean-Brévelay, France</v>
      </c>
      <c r="L2017">
        <v>0</v>
      </c>
      <c r="M2017">
        <v>0</v>
      </c>
      <c r="N2017">
        <v>117</v>
      </c>
      <c r="O2017">
        <v>2</v>
      </c>
      <c r="P2017">
        <v>0</v>
      </c>
      <c r="Q2017" t="str">
        <v>true</v>
      </c>
      <c r="R2017" t="str">
        <v>Bretagne</v>
      </c>
      <c r="S2017" t="b">
        <v>1</v>
      </c>
      <c r="T2017">
        <v>2014</v>
      </c>
    </row>
    <row r="2018" spans="3:20" x14ac:dyDescent="0.3">
      <c r="C2018" t="str">
        <v>06 24 13 62 31</v>
      </c>
      <c r="D2018" s="3">
        <v>2293</v>
      </c>
      <c r="E2018" t="str">
        <v>MyLumioo MAUDET Denis</v>
      </c>
      <c r="F2018" s="6">
        <v>44832.533194444448</v>
      </c>
      <c r="G2018">
        <v>2022</v>
      </c>
      <c r="H2018" t="str">
        <v>Denis</v>
      </c>
      <c r="I2018" t="str">
        <v>MAUDET</v>
      </c>
      <c r="J2018" t="str">
        <v>denis.maudet@orange.fr</v>
      </c>
      <c r="K2018" t="str">
        <v>Launay Posson, 35220 Marpiré, France</v>
      </c>
      <c r="L2018">
        <v>0</v>
      </c>
      <c r="M2018">
        <v>0</v>
      </c>
      <c r="N2018">
        <v>8</v>
      </c>
      <c r="O2018">
        <v>1</v>
      </c>
      <c r="P2018">
        <v>0</v>
      </c>
      <c r="Q2018" t="str">
        <v>false</v>
      </c>
      <c r="R2018" t="str">
        <v>Porte de Bretagne</v>
      </c>
      <c r="S2018" t="b">
        <v>1</v>
      </c>
      <c r="T2018">
        <v>2015</v>
      </c>
    </row>
    <row r="2019" spans="3:20" x14ac:dyDescent="0.3">
      <c r="C2019" t="str">
        <v>02 99 49 14 78</v>
      </c>
      <c r="D2019" s="3">
        <v>2294</v>
      </c>
      <c r="E2019" t="str">
        <v>MyLumioo TIMMERMANS Guy</v>
      </c>
      <c r="F2019" s="6">
        <v>44832.620567129627</v>
      </c>
      <c r="G2019">
        <v>2022</v>
      </c>
      <c r="H2019" t="str">
        <v>Guy</v>
      </c>
      <c r="I2019" t="str">
        <v>TIMMERMANS</v>
      </c>
      <c r="J2019" t="str">
        <v>guytimmermans@orange.fr</v>
      </c>
      <c r="K2019" t="str">
        <v>La Chardronnais, 35680 Louvigné-de-Bais, France</v>
      </c>
      <c r="L2019">
        <v>0</v>
      </c>
      <c r="M2019">
        <v>0</v>
      </c>
      <c r="N2019">
        <v>8</v>
      </c>
      <c r="O2019">
        <v>1</v>
      </c>
      <c r="P2019">
        <v>0</v>
      </c>
      <c r="Q2019" t="str">
        <v>false</v>
      </c>
      <c r="R2019" t="str">
        <v>Porte de Bretagne</v>
      </c>
      <c r="S2019" t="b">
        <v>1</v>
      </c>
      <c r="T2019">
        <v>2016</v>
      </c>
    </row>
    <row r="2020" spans="3:20" x14ac:dyDescent="0.3">
      <c r="C2020">
        <v>0</v>
      </c>
      <c r="D2020" s="3">
        <v>2295</v>
      </c>
      <c r="E2020" t="str">
        <v>MyLumioo SNEF FREE</v>
      </c>
      <c r="F2020" s="6">
        <v>44832.782314814816</v>
      </c>
      <c r="G2020">
        <v>2022</v>
      </c>
      <c r="H2020" t="str">
        <v>Florian</v>
      </c>
      <c r="I2020" t="str">
        <v>MULLER</v>
      </c>
      <c r="J2020" t="str">
        <v>fmuller@free-mobile.fr</v>
      </c>
      <c r="K2020" t="str">
        <v>Rue du Moulin de la Groie, 85200 Fontenay-le-Comte, France</v>
      </c>
      <c r="L2020">
        <v>0</v>
      </c>
      <c r="M2020">
        <v>0</v>
      </c>
      <c r="N2020">
        <v>8</v>
      </c>
      <c r="O2020">
        <v>1</v>
      </c>
      <c r="P2020">
        <v>0</v>
      </c>
      <c r="Q2020" t="str">
        <v>false</v>
      </c>
      <c r="R2020" t="str">
        <v>Pays de la Loire</v>
      </c>
      <c r="S2020" t="b">
        <v>1</v>
      </c>
      <c r="T2020">
        <v>2017</v>
      </c>
    </row>
    <row r="2021" spans="3:20" x14ac:dyDescent="0.3">
      <c r="C2021" t="str">
        <v>06 88 31 23 51</v>
      </c>
      <c r="D2021" s="3">
        <v>2296</v>
      </c>
      <c r="E2021" t="str">
        <v>My Lumioo Troel Olivier</v>
      </c>
      <c r="F2021" s="6">
        <v>44832.791064814817</v>
      </c>
      <c r="G2021">
        <v>2023</v>
      </c>
      <c r="H2021" t="str">
        <v>Olivier</v>
      </c>
      <c r="I2021" t="str">
        <v>TROEL</v>
      </c>
      <c r="J2021" t="str">
        <v>sand-oliv@live.fr</v>
      </c>
      <c r="K2021" t="str">
        <v>6 Rue des Bruyères, 22480 Saint-Gilles-Pligeaux, France</v>
      </c>
      <c r="L2021">
        <v>0</v>
      </c>
      <c r="M2021">
        <v>0</v>
      </c>
      <c r="N2021">
        <v>8</v>
      </c>
      <c r="O2021">
        <v>1</v>
      </c>
      <c r="P2021">
        <v>0</v>
      </c>
      <c r="Q2021" t="str">
        <v>false</v>
      </c>
      <c r="R2021" t="str">
        <v>Bretagne</v>
      </c>
      <c r="S2021" t="b">
        <v>1</v>
      </c>
      <c r="T2021">
        <v>2018</v>
      </c>
    </row>
    <row r="2022" spans="3:20" x14ac:dyDescent="0.3">
      <c r="C2022" t="str">
        <v>06 31 74 11 18</v>
      </c>
      <c r="D2022" s="3">
        <v>2297</v>
      </c>
      <c r="E2022" t="str">
        <v>MyLumioo HUET Claude</v>
      </c>
      <c r="F2022" s="6">
        <v>44833.520520833335</v>
      </c>
      <c r="G2022">
        <v>2022</v>
      </c>
      <c r="H2022" t="str">
        <v>Claude</v>
      </c>
      <c r="I2022" t="str">
        <v>HUET</v>
      </c>
      <c r="J2022" t="str">
        <v>huet.claude54@wanadoo.fr</v>
      </c>
      <c r="K2022" t="str">
        <v>Épinais, 35690 Acigné, France</v>
      </c>
      <c r="L2022">
        <v>0</v>
      </c>
      <c r="M2022">
        <v>0</v>
      </c>
      <c r="N2022">
        <v>8</v>
      </c>
      <c r="O2022">
        <v>1</v>
      </c>
      <c r="P2022">
        <v>0</v>
      </c>
      <c r="Q2022" t="str">
        <v>false</v>
      </c>
      <c r="R2022" t="str">
        <v>Porte de Bretagne</v>
      </c>
      <c r="S2022" t="b">
        <v>1</v>
      </c>
      <c r="T2022">
        <v>2019</v>
      </c>
    </row>
    <row r="2023" spans="3:20" x14ac:dyDescent="0.3">
      <c r="C2023" t="str">
        <v>07 68 00 99 19</v>
      </c>
      <c r="D2023" s="3">
        <v>2298</v>
      </c>
      <c r="E2023" t="str">
        <v>MyLumioo Denis Constant</v>
      </c>
      <c r="F2023" s="6">
        <v>44833.52547453704</v>
      </c>
      <c r="G2023">
        <v>2022</v>
      </c>
      <c r="H2023" t="str">
        <v>Denis</v>
      </c>
      <c r="I2023" t="str">
        <v>Constant</v>
      </c>
      <c r="J2023" t="str">
        <v>denis.constant@nordnet.fr</v>
      </c>
      <c r="K2023" t="str">
        <v>Petitel, 46310 Saint-Chamarand, France</v>
      </c>
      <c r="L2023">
        <v>0</v>
      </c>
      <c r="M2023">
        <v>0</v>
      </c>
      <c r="N2023">
        <v>8</v>
      </c>
      <c r="O2023">
        <v>1</v>
      </c>
      <c r="P2023">
        <v>0</v>
      </c>
      <c r="Q2023" t="str">
        <v>false</v>
      </c>
      <c r="R2023" t="str">
        <v>Occitanie</v>
      </c>
      <c r="S2023" t="b">
        <v>1</v>
      </c>
      <c r="T2023">
        <v>2020</v>
      </c>
    </row>
    <row r="2024" spans="3:20" x14ac:dyDescent="0.3">
      <c r="C2024" t="str">
        <v>06 02 37 64 70</v>
      </c>
      <c r="D2024" s="3">
        <v>2299</v>
      </c>
      <c r="E2024" t="str">
        <v>Mylumioo Geoffroy Voisey</v>
      </c>
      <c r="F2024" s="6">
        <v>44833.526932870373</v>
      </c>
      <c r="G2024">
        <v>2022</v>
      </c>
      <c r="H2024" t="str">
        <v>Geoffroy</v>
      </c>
      <c r="I2024" t="str">
        <v>Voisey</v>
      </c>
      <c r="J2024" t="str">
        <v>voiseygeoffroy@gmail.com</v>
      </c>
      <c r="K2024" t="str">
        <v>81350 Saint-Jean-de-Marcel, France</v>
      </c>
      <c r="L2024">
        <v>0</v>
      </c>
      <c r="M2024">
        <v>0</v>
      </c>
      <c r="N2024">
        <v>8</v>
      </c>
      <c r="O2024">
        <v>1</v>
      </c>
      <c r="P2024">
        <v>0</v>
      </c>
      <c r="Q2024" t="str">
        <v>false</v>
      </c>
      <c r="R2024" t="str">
        <v>Occitanie</v>
      </c>
      <c r="S2024" t="b">
        <v>1</v>
      </c>
      <c r="T2024">
        <v>2021</v>
      </c>
    </row>
    <row r="2025" spans="3:20" x14ac:dyDescent="0.3">
      <c r="C2025" t="str">
        <v>06 20 18 65 49</v>
      </c>
      <c r="D2025" s="3">
        <v>2300</v>
      </c>
      <c r="E2025" t="str">
        <v>Mylumioo Philippe Fabre</v>
      </c>
      <c r="F2025" s="6">
        <v>44833.644884259258</v>
      </c>
      <c r="G2025">
        <v>2022</v>
      </c>
      <c r="H2025" t="str">
        <v>Philippe</v>
      </c>
      <c r="I2025" t="str">
        <v>FABRE</v>
      </c>
      <c r="J2025" t="str">
        <v>earl.la-vidalie@wanadoo.fr</v>
      </c>
      <c r="K2025" t="str">
        <v>La Vidalie, 12350 Brandonnet, France</v>
      </c>
      <c r="L2025">
        <v>0</v>
      </c>
      <c r="M2025">
        <v>0</v>
      </c>
      <c r="N2025">
        <v>8</v>
      </c>
      <c r="O2025">
        <v>1</v>
      </c>
      <c r="P2025">
        <v>0</v>
      </c>
      <c r="Q2025" t="str">
        <v>false</v>
      </c>
      <c r="R2025" t="str">
        <v>Occitanie</v>
      </c>
      <c r="S2025" t="b">
        <v>1</v>
      </c>
      <c r="T2025">
        <v>2022</v>
      </c>
    </row>
    <row r="2026" spans="3:20" x14ac:dyDescent="0.3">
      <c r="C2026" t="str">
        <v>06 67 07 22 22</v>
      </c>
      <c r="D2026" s="3">
        <v>2301</v>
      </c>
      <c r="E2026" t="str">
        <v>SCEA de Keryagu</v>
      </c>
      <c r="F2026" s="6">
        <v>44833.692048611112</v>
      </c>
      <c r="G2026">
        <v>2022</v>
      </c>
      <c r="H2026" t="str">
        <v>Bertrand</v>
      </c>
      <c r="I2026" t="str">
        <v>EUZEN</v>
      </c>
      <c r="J2026" t="str">
        <v>bertrand.euzen@gmail.com</v>
      </c>
      <c r="K2026" t="str">
        <v>Keryagu, 29450 Commana, France</v>
      </c>
      <c r="L2026">
        <v>0</v>
      </c>
      <c r="M2026">
        <v>0</v>
      </c>
      <c r="N2026">
        <v>117</v>
      </c>
      <c r="O2026">
        <v>2</v>
      </c>
      <c r="P2026">
        <v>20000</v>
      </c>
      <c r="Q2026" t="str">
        <v>true</v>
      </c>
      <c r="R2026" t="str">
        <v>Bretagne</v>
      </c>
      <c r="S2026" t="b">
        <v>1</v>
      </c>
      <c r="T2026">
        <v>2023</v>
      </c>
    </row>
    <row r="2027" spans="3:20" x14ac:dyDescent="0.3">
      <c r="C2027" t="str">
        <v>06 71 97 91 17</v>
      </c>
      <c r="D2027" s="3">
        <v>2302</v>
      </c>
      <c r="E2027" t="str">
        <v>EARL de Kervuluet</v>
      </c>
      <c r="F2027" s="6">
        <v>44833.717349537037</v>
      </c>
      <c r="G2027">
        <v>2022</v>
      </c>
      <c r="H2027" t="str">
        <v>Christopher</v>
      </c>
      <c r="I2027" t="str">
        <v>Le Coent</v>
      </c>
      <c r="J2027" t="str">
        <v>lecoentchristophe@gmail.com</v>
      </c>
      <c r="K2027" t="str">
        <v>Kervuluet, 22340 Le Moustoir, France</v>
      </c>
      <c r="L2027">
        <v>0</v>
      </c>
      <c r="M2027">
        <v>0</v>
      </c>
      <c r="N2027">
        <v>117</v>
      </c>
      <c r="O2027">
        <v>1</v>
      </c>
      <c r="P2027">
        <v>22400</v>
      </c>
      <c r="Q2027" t="str">
        <v>true</v>
      </c>
      <c r="R2027" t="str">
        <v>Bretagne</v>
      </c>
      <c r="S2027" t="b">
        <v>1</v>
      </c>
      <c r="T2027">
        <v>2024</v>
      </c>
    </row>
    <row r="2028" spans="3:20" x14ac:dyDescent="0.3">
      <c r="C2028" t="str">
        <v>06 72 07 06 56</v>
      </c>
      <c r="D2028" s="3">
        <v>2303</v>
      </c>
      <c r="E2028" t="str">
        <v>EARL GADBY-MARION</v>
      </c>
      <c r="F2028" s="6">
        <v>44833.801157407404</v>
      </c>
      <c r="G2028">
        <v>2023</v>
      </c>
      <c r="H2028" t="str">
        <v>Vincent</v>
      </c>
      <c r="I2028" t="str">
        <v>GADBY</v>
      </c>
      <c r="J2028" t="str">
        <v>gaec.gadby@orange.fr</v>
      </c>
      <c r="K2028" t="str">
        <v>Le Petit Fresne, 35150 Janzé, France</v>
      </c>
      <c r="L2028">
        <v>0</v>
      </c>
      <c r="M2028">
        <v>0</v>
      </c>
      <c r="N2028">
        <v>117</v>
      </c>
      <c r="O2028">
        <v>1</v>
      </c>
      <c r="P2028">
        <v>17500</v>
      </c>
      <c r="Q2028" t="str">
        <v>true</v>
      </c>
      <c r="R2028" t="str">
        <v>Porte de Bretagne</v>
      </c>
      <c r="S2028" t="b">
        <v>1</v>
      </c>
      <c r="T2028">
        <v>2025</v>
      </c>
    </row>
    <row r="2029" spans="3:20" x14ac:dyDescent="0.3">
      <c r="C2029" t="str">
        <v>07 70 66 49 15</v>
      </c>
      <c r="D2029" s="3">
        <v>2304</v>
      </c>
      <c r="E2029" t="str">
        <v>Gaec des Deux Rives Irrigation</v>
      </c>
      <c r="F2029" s="6">
        <v>44833.933622685188</v>
      </c>
      <c r="G2029">
        <v>2023</v>
      </c>
      <c r="H2029" t="str">
        <v>Mickael</v>
      </c>
      <c r="I2029" t="str">
        <v>BRICAUD</v>
      </c>
      <c r="J2029" t="str">
        <v>gd2r@orange.fr</v>
      </c>
      <c r="K2029" t="str">
        <v>Moquesouris, 53200 Daon, France</v>
      </c>
      <c r="L2029">
        <v>0</v>
      </c>
      <c r="M2029">
        <v>0</v>
      </c>
      <c r="N2029">
        <v>75</v>
      </c>
      <c r="O2029">
        <v>1</v>
      </c>
      <c r="P2029">
        <v>14350</v>
      </c>
      <c r="Q2029" t="str">
        <v>true</v>
      </c>
      <c r="R2029" t="str">
        <v>Porte de Bretagne</v>
      </c>
      <c r="S2029" t="b">
        <v>1</v>
      </c>
      <c r="T2029">
        <v>2026</v>
      </c>
    </row>
    <row r="2030" spans="3:20" x14ac:dyDescent="0.3">
      <c r="C2030" t="str">
        <v>06 10 95 58 91</v>
      </c>
      <c r="D2030" s="3">
        <v>2305</v>
      </c>
      <c r="E2030" t="str">
        <v>Earl Angus</v>
      </c>
      <c r="F2030" s="6">
        <v>44833.963391203702</v>
      </c>
      <c r="G2030">
        <v>2023</v>
      </c>
      <c r="H2030" t="str">
        <v>Didier</v>
      </c>
      <c r="I2030" t="str">
        <v>Forget</v>
      </c>
      <c r="J2030" t="str">
        <v>earlboutonsdor@orange.fr</v>
      </c>
      <c r="K2030" t="str">
        <v>Gennes-sur-Glaize, 53200 Gennes-Longuefuye, France</v>
      </c>
      <c r="L2030">
        <v>0</v>
      </c>
      <c r="M2030">
        <v>0</v>
      </c>
      <c r="N2030">
        <v>117</v>
      </c>
      <c r="O2030">
        <v>1</v>
      </c>
      <c r="P2030">
        <v>17500</v>
      </c>
      <c r="Q2030" t="str">
        <v>true</v>
      </c>
      <c r="R2030" t="str">
        <v>Porte de Bretagne</v>
      </c>
      <c r="S2030" t="b">
        <v>1</v>
      </c>
      <c r="T2030">
        <v>2027</v>
      </c>
    </row>
    <row r="2031" spans="3:20" x14ac:dyDescent="0.3">
      <c r="C2031" t="str">
        <v>06 68 63 00 23</v>
      </c>
      <c r="D2031" s="3">
        <v>2306</v>
      </c>
      <c r="E2031" t="str">
        <v>GAEC SORIN</v>
      </c>
      <c r="F2031" s="6">
        <v>44834.466319444444</v>
      </c>
      <c r="G2031">
        <v>2023</v>
      </c>
      <c r="H2031" t="str">
        <v>Antoine</v>
      </c>
      <c r="I2031" t="str">
        <v>SORIN</v>
      </c>
      <c r="J2031" t="str">
        <v>guiguipoche@yahoo.fr</v>
      </c>
      <c r="K2031" t="str">
        <v>Le Champ Bas, 35610 Pleine-Fougères, France</v>
      </c>
      <c r="L2031">
        <v>0</v>
      </c>
      <c r="M2031">
        <v>0</v>
      </c>
      <c r="N2031">
        <v>117</v>
      </c>
      <c r="O2031">
        <v>1</v>
      </c>
      <c r="P2031">
        <v>17500</v>
      </c>
      <c r="Q2031" t="str">
        <v>true</v>
      </c>
      <c r="R2031" t="str">
        <v>Porte de Bretagne</v>
      </c>
      <c r="S2031" t="b">
        <v>1</v>
      </c>
      <c r="T2031">
        <v>2028</v>
      </c>
    </row>
    <row r="2032" spans="3:20" x14ac:dyDescent="0.3">
      <c r="C2032" t="str">
        <v>06 07 06 64 70</v>
      </c>
      <c r="D2032" s="3">
        <v>2307</v>
      </c>
      <c r="E2032" t="str">
        <v>SCEA Rouxel</v>
      </c>
      <c r="F2032" s="6">
        <v>44834.791122685187</v>
      </c>
      <c r="G2032">
        <v>2020</v>
      </c>
      <c r="H2032" t="str">
        <v>Bernard</v>
      </c>
      <c r="I2032" t="str">
        <v>ROUXEL</v>
      </c>
      <c r="J2032" t="str">
        <v>bernard.rouxel@cooperl.com</v>
      </c>
      <c r="K2032" t="str">
        <v>Beau Soleil, 22640 Plénée-Jugon, France</v>
      </c>
      <c r="L2032">
        <v>0</v>
      </c>
      <c r="M2032">
        <v>0</v>
      </c>
      <c r="N2032">
        <v>117</v>
      </c>
      <c r="O2032">
        <v>2</v>
      </c>
      <c r="P2032">
        <v>0</v>
      </c>
      <c r="Q2032" t="str">
        <v>false</v>
      </c>
      <c r="R2032" t="str">
        <v>Bretagne</v>
      </c>
      <c r="S2032" t="b">
        <v>1</v>
      </c>
      <c r="T2032">
        <v>2029</v>
      </c>
    </row>
    <row r="2033" spans="3:20" x14ac:dyDescent="0.3">
      <c r="C2033" t="str">
        <v>06 23 74 32 57</v>
      </c>
      <c r="D2033" s="3">
        <v>2308</v>
      </c>
      <c r="E2033" t="str">
        <v>GAEC Reconnu D'Armor</v>
      </c>
      <c r="F2033" s="6">
        <v>44834.793900462966</v>
      </c>
      <c r="G2033">
        <v>2020</v>
      </c>
      <c r="H2033" t="str">
        <v>Serge</v>
      </c>
      <c r="I2033" t="str">
        <v>HERCOUET</v>
      </c>
      <c r="J2033" t="str">
        <v>hercouet.setmp@wanadoo.fr</v>
      </c>
      <c r="K2033" t="str">
        <v>La Brèche des Landes, 22640 Plestan, France</v>
      </c>
      <c r="L2033">
        <v>0</v>
      </c>
      <c r="M2033">
        <v>0</v>
      </c>
      <c r="N2033">
        <v>110</v>
      </c>
      <c r="O2033">
        <v>1</v>
      </c>
      <c r="P2033">
        <v>0</v>
      </c>
      <c r="Q2033" t="str">
        <v>false</v>
      </c>
      <c r="R2033" t="str">
        <v>Bretagne</v>
      </c>
      <c r="S2033" t="b">
        <v>1</v>
      </c>
      <c r="T2033">
        <v>2030</v>
      </c>
    </row>
    <row r="2034" spans="3:20" x14ac:dyDescent="0.3">
      <c r="C2034" t="str">
        <v>06 03 35 08 27</v>
      </c>
      <c r="D2034" s="3">
        <v>2309</v>
      </c>
      <c r="E2034" t="str">
        <v>Scea du Four Banal</v>
      </c>
      <c r="F2034" s="6">
        <v>44834.841354166667</v>
      </c>
      <c r="G2034">
        <v>2023</v>
      </c>
      <c r="H2034" t="str">
        <v>Olivier</v>
      </c>
      <c r="I2034" t="str">
        <v>Blondel</v>
      </c>
      <c r="J2034" t="str">
        <v>sceablondel@gmail.com</v>
      </c>
      <c r="K2034" t="str">
        <v>Rue du Four Banal, 76850 Grigneuseville, France</v>
      </c>
      <c r="L2034">
        <v>0</v>
      </c>
      <c r="M2034">
        <v>0</v>
      </c>
      <c r="N2034">
        <v>117</v>
      </c>
      <c r="O2034">
        <v>3</v>
      </c>
      <c r="P2034">
        <v>67800</v>
      </c>
      <c r="Q2034" t="str">
        <v>true</v>
      </c>
      <c r="R2034" t="str">
        <v>Porte de Bretagne</v>
      </c>
      <c r="S2034" t="b">
        <v>1</v>
      </c>
      <c r="T2034">
        <v>2031</v>
      </c>
    </row>
    <row r="2035" spans="3:20" x14ac:dyDescent="0.3">
      <c r="C2035" t="str">
        <v>06 84 88 45 72</v>
      </c>
      <c r="D2035" s="3">
        <v>2310</v>
      </c>
      <c r="E2035" t="str">
        <v>EARL de la Courcière II</v>
      </c>
      <c r="F2035" s="6">
        <v>44834.842465277776</v>
      </c>
      <c r="G2035">
        <v>2024</v>
      </c>
      <c r="H2035" t="str">
        <v>Patrick</v>
      </c>
      <c r="I2035" t="str">
        <v>Beauvais</v>
      </c>
      <c r="J2035" t="str">
        <v>lydia.beauvais660@orange.fr</v>
      </c>
      <c r="K2035" t="str">
        <v>La Courcière, 53250 Neuilly-le-Vendin, France</v>
      </c>
      <c r="L2035">
        <v>0</v>
      </c>
      <c r="M2035">
        <v>0</v>
      </c>
      <c r="N2035">
        <v>105</v>
      </c>
      <c r="O2035">
        <v>1</v>
      </c>
      <c r="P2035">
        <v>12000</v>
      </c>
      <c r="Q2035" t="str">
        <v>false</v>
      </c>
      <c r="R2035" t="str">
        <v>Porte de Bretagne</v>
      </c>
      <c r="S2035" t="b">
        <v>1</v>
      </c>
      <c r="T2035">
        <v>2032</v>
      </c>
    </row>
    <row r="2036" spans="3:20" x14ac:dyDescent="0.3">
      <c r="C2036" t="str">
        <v>06 84 88 45 72</v>
      </c>
      <c r="D2036" s="3">
        <v>2311</v>
      </c>
      <c r="E2036" t="str">
        <v>EARL de la Courcière La Pallu</v>
      </c>
      <c r="F2036" s="6">
        <v>44834.844664351855</v>
      </c>
      <c r="G2036">
        <v>2023</v>
      </c>
      <c r="H2036" t="str">
        <v>Patrick</v>
      </c>
      <c r="I2036" t="str">
        <v>Beauvais</v>
      </c>
      <c r="J2036" t="str">
        <v>lydia.beauvais660@orange.fr</v>
      </c>
      <c r="K2036" t="str">
        <v>La Provoste, 53140 La Pallu, France</v>
      </c>
      <c r="L2036">
        <v>0</v>
      </c>
      <c r="M2036">
        <v>0</v>
      </c>
      <c r="N2036">
        <v>105</v>
      </c>
      <c r="O2036">
        <v>1</v>
      </c>
      <c r="P2036">
        <v>22600</v>
      </c>
      <c r="Q2036" t="str">
        <v>true</v>
      </c>
      <c r="R2036" t="str">
        <v>Porte de Bretagne</v>
      </c>
      <c r="S2036" t="b">
        <v>1</v>
      </c>
      <c r="T2036">
        <v>2033</v>
      </c>
    </row>
    <row r="2037" spans="3:20" x14ac:dyDescent="0.3">
      <c r="C2037" t="str">
        <v>06 16 26 66 40</v>
      </c>
      <c r="D2037" s="3">
        <v>2312</v>
      </c>
      <c r="E2037" t="str">
        <v>EARL GOHIN D</v>
      </c>
      <c r="F2037" s="6">
        <v>44837.496261574073</v>
      </c>
      <c r="G2037">
        <v>2023</v>
      </c>
      <c r="H2037" t="str">
        <v>Dominique</v>
      </c>
      <c r="I2037" t="str">
        <v>GOHIN</v>
      </c>
      <c r="J2037" t="str">
        <v>gohind@orange.fr</v>
      </c>
      <c r="K2037" t="str">
        <v>La Mauguinière, 35420 Saint-Georges-de-Reintembault, France</v>
      </c>
      <c r="L2037">
        <v>0</v>
      </c>
      <c r="M2037">
        <v>0</v>
      </c>
      <c r="N2037">
        <v>117</v>
      </c>
      <c r="O2037">
        <v>1</v>
      </c>
      <c r="P2037">
        <v>17500</v>
      </c>
      <c r="Q2037" t="str">
        <v>true</v>
      </c>
      <c r="R2037" t="str">
        <v>Porte de Bretagne</v>
      </c>
      <c r="S2037" t="b">
        <v>1</v>
      </c>
      <c r="T2037">
        <v>2034</v>
      </c>
    </row>
    <row r="2038" spans="3:20" x14ac:dyDescent="0.3">
      <c r="C2038" t="str">
        <v>06 69 46 50 28</v>
      </c>
      <c r="D2038" s="3">
        <v>2313</v>
      </c>
      <c r="E2038" t="str">
        <v>MyLumioo PRENVEILLE Laurent</v>
      </c>
      <c r="F2038" s="6">
        <v>44837.523194444446</v>
      </c>
      <c r="G2038">
        <v>2022</v>
      </c>
      <c r="H2038" t="str">
        <v>Laurent</v>
      </c>
      <c r="I2038" t="str">
        <v>PRENVEILLE</v>
      </c>
      <c r="J2038" t="str">
        <v>lolo35_om@live.fr</v>
      </c>
      <c r="K2038" t="str">
        <v>La Lande Fleurie, 35190 Miniac-sous-Bécherel, France</v>
      </c>
      <c r="L2038">
        <v>0</v>
      </c>
      <c r="M2038">
        <v>0</v>
      </c>
      <c r="N2038">
        <v>8</v>
      </c>
      <c r="O2038">
        <v>1</v>
      </c>
      <c r="P2038">
        <v>0</v>
      </c>
      <c r="Q2038" t="str">
        <v>false</v>
      </c>
      <c r="R2038" t="str">
        <v>Porte de Bretagne</v>
      </c>
      <c r="S2038" t="b">
        <v>1</v>
      </c>
      <c r="T2038">
        <v>2035</v>
      </c>
    </row>
    <row r="2039" spans="3:20" x14ac:dyDescent="0.3">
      <c r="C2039" t="str">
        <v>06 20 43 06 01</v>
      </c>
      <c r="D2039" s="3">
        <v>2314</v>
      </c>
      <c r="E2039" t="str">
        <v>MyLumioo TURMEL Stéphane</v>
      </c>
      <c r="F2039" s="6">
        <v>44837.559525462966</v>
      </c>
      <c r="G2039">
        <v>2022</v>
      </c>
      <c r="H2039" t="str">
        <v>Stéphane</v>
      </c>
      <c r="I2039" t="str">
        <v>TURMEL</v>
      </c>
      <c r="J2039" t="str">
        <v>stephane.turmel@sfr.fr</v>
      </c>
      <c r="K2039" t="str">
        <v>La Bouteillere, 35420 Saint-Georges-de-Reintembault, France</v>
      </c>
      <c r="L2039">
        <v>0</v>
      </c>
      <c r="M2039">
        <v>0</v>
      </c>
      <c r="N2039">
        <v>8</v>
      </c>
      <c r="O2039">
        <v>1</v>
      </c>
      <c r="P2039">
        <v>0</v>
      </c>
      <c r="Q2039" t="str">
        <v>false</v>
      </c>
      <c r="R2039" t="str">
        <v>Porte de Bretagne</v>
      </c>
      <c r="S2039" t="b">
        <v>1</v>
      </c>
      <c r="T2039">
        <v>2036</v>
      </c>
    </row>
    <row r="2040" spans="3:20" x14ac:dyDescent="0.3">
      <c r="C2040" t="str">
        <v>06 07 30 78 51</v>
      </c>
      <c r="D2040" s="3">
        <v>2315</v>
      </c>
      <c r="E2040" t="str">
        <v>STEP de GUIDEL (Lorient agglomeration)</v>
      </c>
      <c r="F2040" s="6">
        <v>44837.582037037035</v>
      </c>
      <c r="G2040">
        <v>2022</v>
      </c>
      <c r="H2040" t="str">
        <v>Christophe</v>
      </c>
      <c r="I2040" t="str">
        <v>MOREAU</v>
      </c>
      <c r="J2040" t="str">
        <v>cmoreau@agglo-lorient.fr</v>
      </c>
      <c r="K2040" t="str">
        <v>Kergroise, 56520 Guidel, France</v>
      </c>
      <c r="L2040">
        <v>0</v>
      </c>
      <c r="M2040">
        <v>0</v>
      </c>
      <c r="N2040">
        <v>75</v>
      </c>
      <c r="O2040">
        <v>2</v>
      </c>
      <c r="P2040">
        <v>0</v>
      </c>
      <c r="Q2040" t="str">
        <v>false</v>
      </c>
      <c r="R2040" t="str">
        <v>Bretagne</v>
      </c>
      <c r="S2040" t="b">
        <v>1</v>
      </c>
      <c r="T2040">
        <v>2037</v>
      </c>
    </row>
    <row r="2041" spans="3:20" x14ac:dyDescent="0.3">
      <c r="C2041" t="str">
        <v>06 79 01 80 07</v>
      </c>
      <c r="D2041" s="3">
        <v>2316</v>
      </c>
      <c r="E2041" t="str">
        <v>GAEC HAIGRON LA ROUSSIERE</v>
      </c>
      <c r="F2041" s="6">
        <v>44837.593032407407</v>
      </c>
      <c r="G2041">
        <v>2023</v>
      </c>
      <c r="H2041" t="str">
        <v>Stephane</v>
      </c>
      <c r="I2041" t="str">
        <v>HAIGRON</v>
      </c>
      <c r="J2041" t="str">
        <v>cs.haigron@orange.fr</v>
      </c>
      <c r="K2041" t="str">
        <v>35500 Pocé-les-Bois, France</v>
      </c>
      <c r="L2041">
        <v>0</v>
      </c>
      <c r="M2041">
        <v>0</v>
      </c>
      <c r="N2041">
        <v>117</v>
      </c>
      <c r="O2041">
        <v>1</v>
      </c>
      <c r="P2041">
        <v>17500</v>
      </c>
      <c r="Q2041" t="str">
        <v>true</v>
      </c>
      <c r="R2041" t="str">
        <v>Porte de Bretagne</v>
      </c>
      <c r="S2041" t="b">
        <v>1</v>
      </c>
      <c r="T2041">
        <v>2038</v>
      </c>
    </row>
    <row r="2042" spans="3:20" x14ac:dyDescent="0.3">
      <c r="C2042" t="str">
        <v>06 79 01 80 07</v>
      </c>
      <c r="D2042" s="3">
        <v>2317</v>
      </c>
      <c r="E2042" t="str">
        <v>GAEC HAIGRON LE BOIS JEAN</v>
      </c>
      <c r="F2042" s="6">
        <v>44837.593865740739</v>
      </c>
      <c r="G2042">
        <v>2023</v>
      </c>
      <c r="H2042" t="str">
        <v>Stephane</v>
      </c>
      <c r="I2042" t="str">
        <v>HAIGRON</v>
      </c>
      <c r="J2042" t="str">
        <v>cs.haigron@orange.fr</v>
      </c>
      <c r="K2042" t="str">
        <v>Le Bois Jean, 35500 Pocé-les-Bois, France</v>
      </c>
      <c r="L2042">
        <v>0</v>
      </c>
      <c r="M2042">
        <v>0</v>
      </c>
      <c r="N2042">
        <v>117</v>
      </c>
      <c r="O2042">
        <v>1</v>
      </c>
      <c r="P2042">
        <v>17500</v>
      </c>
      <c r="Q2042" t="str">
        <v>true</v>
      </c>
      <c r="R2042" t="str">
        <v>Porte de Bretagne</v>
      </c>
      <c r="S2042" t="b">
        <v>1</v>
      </c>
      <c r="T2042">
        <v>2039</v>
      </c>
    </row>
    <row r="2043" spans="3:20" x14ac:dyDescent="0.3">
      <c r="C2043" t="str">
        <v>06 81 07 99 83</v>
      </c>
      <c r="D2043" s="3">
        <v>2318</v>
      </c>
      <c r="E2043" t="str">
        <v>Gaec Mille</v>
      </c>
      <c r="F2043" s="6">
        <v>44837.979409722226</v>
      </c>
      <c r="G2043">
        <v>2023</v>
      </c>
      <c r="H2043" t="str">
        <v>Blandine</v>
      </c>
      <c r="I2043" t="str">
        <v>Mille</v>
      </c>
      <c r="J2043" t="str">
        <v>mille.gaec@gmail.com</v>
      </c>
      <c r="K2043" t="str">
        <v>Le Bas Bagnolet, 72430 Chantenay-Villedieu, France</v>
      </c>
      <c r="L2043">
        <v>0</v>
      </c>
      <c r="M2043">
        <v>0</v>
      </c>
      <c r="N2043">
        <v>117</v>
      </c>
      <c r="O2043">
        <v>1</v>
      </c>
      <c r="P2043">
        <v>22200</v>
      </c>
      <c r="Q2043" t="str">
        <v>true</v>
      </c>
      <c r="R2043" t="str">
        <v>Porte de Bretagne</v>
      </c>
      <c r="S2043" t="b">
        <v>1</v>
      </c>
      <c r="T2043">
        <v>2040</v>
      </c>
    </row>
    <row r="2044" spans="3:20" x14ac:dyDescent="0.3">
      <c r="C2044" t="str">
        <v>07 83 08 25 53</v>
      </c>
      <c r="D2044" s="3">
        <v>2319</v>
      </c>
      <c r="E2044" t="str">
        <v>LEROY Charlie</v>
      </c>
      <c r="F2044" s="6">
        <v>44837.998032407406</v>
      </c>
      <c r="G2044">
        <v>2023</v>
      </c>
      <c r="H2044" t="str">
        <v>Charly</v>
      </c>
      <c r="I2044" t="str">
        <v>LEROY</v>
      </c>
      <c r="J2044" t="str">
        <v>lcharly1210@gmail.com</v>
      </c>
      <c r="K2044" t="str">
        <v>Sainte-Suzanne, 53270 Sainte-Suzanne-et-Chammes, France</v>
      </c>
      <c r="L2044">
        <v>0</v>
      </c>
      <c r="M2044">
        <v>0</v>
      </c>
      <c r="N2044">
        <v>117</v>
      </c>
      <c r="O2044">
        <v>1</v>
      </c>
      <c r="P2044">
        <v>17500</v>
      </c>
      <c r="Q2044" t="str">
        <v>true</v>
      </c>
      <c r="R2044" t="str">
        <v>Porte de Bretagne</v>
      </c>
      <c r="S2044" t="b">
        <v>1</v>
      </c>
      <c r="T2044">
        <v>2041</v>
      </c>
    </row>
    <row r="2045" spans="3:20" x14ac:dyDescent="0.3">
      <c r="C2045" t="str">
        <v>06 36 94 59 18</v>
      </c>
      <c r="D2045" s="3">
        <v>2320</v>
      </c>
      <c r="E2045" t="str">
        <v>Earl de l'Aiguillonnière</v>
      </c>
      <c r="F2045" s="6">
        <v>44838.013379629629</v>
      </c>
      <c r="G2045">
        <v>2023</v>
      </c>
      <c r="H2045" t="str">
        <v>Laurent</v>
      </c>
      <c r="I2045" t="str">
        <v>SUET</v>
      </c>
      <c r="J2045" t="str">
        <v>laurentnathaliesuet@gmail.com</v>
      </c>
      <c r="K2045" t="str">
        <v>L'Aiguillonnière, 72240 Ruillé-en-Champagne, France</v>
      </c>
      <c r="L2045">
        <v>0</v>
      </c>
      <c r="M2045">
        <v>0</v>
      </c>
      <c r="N2045">
        <v>117</v>
      </c>
      <c r="O2045">
        <v>1</v>
      </c>
      <c r="P2045">
        <v>17500</v>
      </c>
      <c r="Q2045" t="str">
        <v>true</v>
      </c>
      <c r="R2045" t="str">
        <v>Porte de Bretagne</v>
      </c>
      <c r="S2045" t="b">
        <v>1</v>
      </c>
      <c r="T2045">
        <v>2042</v>
      </c>
    </row>
    <row r="2046" spans="3:20" x14ac:dyDescent="0.3">
      <c r="C2046" t="str">
        <v>06 30 24 59 20</v>
      </c>
      <c r="D2046" s="3">
        <v>2321</v>
      </c>
      <c r="E2046" t="str">
        <v>PIFRE Anita</v>
      </c>
      <c r="F2046" s="6">
        <v>44838.031631944446</v>
      </c>
      <c r="G2046">
        <v>2023</v>
      </c>
      <c r="H2046" t="str">
        <v>Anita</v>
      </c>
      <c r="I2046" t="str">
        <v>Pifre</v>
      </c>
      <c r="J2046" t="str">
        <v>anita.pifre@orange.fr</v>
      </c>
      <c r="K2046" t="str">
        <v>Le Grand Pré, 72240 Tennie, France</v>
      </c>
      <c r="L2046">
        <v>0</v>
      </c>
      <c r="M2046">
        <v>0</v>
      </c>
      <c r="N2046">
        <v>117</v>
      </c>
      <c r="O2046">
        <v>1</v>
      </c>
      <c r="P2046">
        <v>22600</v>
      </c>
      <c r="Q2046" t="str">
        <v>true</v>
      </c>
      <c r="R2046" t="str">
        <v>Porte de Bretagne</v>
      </c>
      <c r="S2046" t="b">
        <v>1</v>
      </c>
      <c r="T2046">
        <v>2043</v>
      </c>
    </row>
    <row r="2047" spans="3:20" x14ac:dyDescent="0.3">
      <c r="C2047" t="str">
        <v>06 06 48 30 55</v>
      </c>
      <c r="D2047" s="3">
        <v>2322</v>
      </c>
      <c r="E2047" t="str">
        <v>MyLumioo OLSZTYNSKI Bernard</v>
      </c>
      <c r="F2047" s="6">
        <v>44838.480046296296</v>
      </c>
      <c r="G2047">
        <v>2022</v>
      </c>
      <c r="H2047" t="str">
        <v>Bernard</v>
      </c>
      <c r="I2047" t="str">
        <v>OLSZTYNSKI</v>
      </c>
      <c r="J2047" t="str">
        <v>bernard.olsztynski@gmail.com</v>
      </c>
      <c r="K2047" t="str">
        <v>12 La Grande Pièce, 72500 Luceau, France</v>
      </c>
      <c r="L2047">
        <v>0</v>
      </c>
      <c r="M2047">
        <v>0</v>
      </c>
      <c r="N2047">
        <v>8</v>
      </c>
      <c r="O2047">
        <v>1</v>
      </c>
      <c r="P2047">
        <v>0</v>
      </c>
      <c r="Q2047" t="str">
        <v>false</v>
      </c>
      <c r="R2047" t="str">
        <v>Porte de Bretagne</v>
      </c>
      <c r="S2047" t="b">
        <v>1</v>
      </c>
      <c r="T2047">
        <v>2044</v>
      </c>
    </row>
    <row r="2048" spans="3:20" x14ac:dyDescent="0.3">
      <c r="C2048" t="str">
        <v>06 64 42 06 41</v>
      </c>
      <c r="D2048" s="3">
        <v>2323</v>
      </c>
      <c r="E2048" t="str">
        <v>MyLumioo HAMEAU Xavier</v>
      </c>
      <c r="F2048" s="6">
        <v>44838.782094907408</v>
      </c>
      <c r="G2048">
        <v>2022</v>
      </c>
      <c r="H2048" t="str">
        <v>Xavier</v>
      </c>
      <c r="I2048" t="str">
        <v>HAMEAU</v>
      </c>
      <c r="J2048" t="str">
        <v>hameau.xavier@wanadoo.fr</v>
      </c>
      <c r="K2048" t="str">
        <v>1 La Jarsais, 35690 Acigné, France</v>
      </c>
      <c r="L2048">
        <v>0</v>
      </c>
      <c r="M2048">
        <v>0</v>
      </c>
      <c r="N2048">
        <v>8</v>
      </c>
      <c r="O2048">
        <v>1</v>
      </c>
      <c r="P2048">
        <v>0</v>
      </c>
      <c r="Q2048" t="str">
        <v>false</v>
      </c>
      <c r="R2048" t="str">
        <v>Porte de Bretagne</v>
      </c>
      <c r="S2048" t="b">
        <v>1</v>
      </c>
      <c r="T2048">
        <v>2045</v>
      </c>
    </row>
    <row r="2049" spans="3:20" x14ac:dyDescent="0.3">
      <c r="C2049" t="str">
        <v>06 19 99 41 37</v>
      </c>
      <c r="D2049" s="3">
        <v>2324</v>
      </c>
      <c r="E2049" t="str">
        <v>Gaec Grisnedent</v>
      </c>
      <c r="F2049" s="6">
        <v>44839.012025462966</v>
      </c>
      <c r="G2049">
        <v>2023</v>
      </c>
      <c r="H2049" t="str">
        <v>Nathalie</v>
      </c>
      <c r="I2049" t="str">
        <v>Bourigault</v>
      </c>
      <c r="J2049" t="str">
        <v>gaecgrisnedent@gmail.com</v>
      </c>
      <c r="K2049" t="str">
        <v>Grismedent, 49150 Baugé en Anjou, France</v>
      </c>
      <c r="L2049">
        <v>0</v>
      </c>
      <c r="M2049">
        <v>0</v>
      </c>
      <c r="N2049">
        <v>117</v>
      </c>
      <c r="O2049">
        <v>2</v>
      </c>
      <c r="P2049">
        <v>17500</v>
      </c>
      <c r="Q2049" t="str">
        <v>true</v>
      </c>
      <c r="R2049" t="str">
        <v>Pays de la Loire</v>
      </c>
      <c r="S2049" t="b">
        <v>1</v>
      </c>
      <c r="T2049">
        <v>2046</v>
      </c>
    </row>
    <row r="2050" spans="3:20" x14ac:dyDescent="0.3">
      <c r="C2050" t="str">
        <v>06 82 42 15 14</v>
      </c>
      <c r="D2050" s="3">
        <v>2325</v>
      </c>
      <c r="E2050" t="str">
        <v>Earl Berard Beauvais</v>
      </c>
      <c r="F2050" s="6">
        <v>44839.034490740742</v>
      </c>
      <c r="G2050">
        <v>2023</v>
      </c>
      <c r="H2050" t="str">
        <v>Jean Louis</v>
      </c>
      <c r="I2050" t="str">
        <v>BERARD</v>
      </c>
      <c r="J2050" t="str">
        <v>berard.beauvais@orange.fr</v>
      </c>
      <c r="K2050" t="str">
        <v>L'Hermitière, 72430 Noyen-sur-Sarthe, France</v>
      </c>
      <c r="L2050">
        <v>0</v>
      </c>
      <c r="M2050">
        <v>0</v>
      </c>
      <c r="N2050">
        <v>117</v>
      </c>
      <c r="O2050">
        <v>1</v>
      </c>
      <c r="P2050">
        <v>17500</v>
      </c>
      <c r="Q2050" t="str">
        <v>true</v>
      </c>
      <c r="R2050" t="str">
        <v>Porte de Bretagne</v>
      </c>
      <c r="S2050" t="b">
        <v>1</v>
      </c>
      <c r="T2050">
        <v>2047</v>
      </c>
    </row>
    <row r="2051" spans="3:20" x14ac:dyDescent="0.3">
      <c r="C2051" t="str">
        <v>06 60 85 87 41</v>
      </c>
      <c r="D2051" s="3">
        <v>2326</v>
      </c>
      <c r="E2051" t="str">
        <v>Earl Dramet Christophe</v>
      </c>
      <c r="F2051" s="6">
        <v>44839.035902777781</v>
      </c>
      <c r="G2051">
        <v>2023</v>
      </c>
      <c r="H2051" t="str">
        <v>Christophe</v>
      </c>
      <c r="I2051" t="str">
        <v>Dramet</v>
      </c>
      <c r="J2051" t="str">
        <v>cdramet@gmail.com</v>
      </c>
      <c r="K2051" t="str">
        <v>La Rousselière, 72350 Chevillé, France</v>
      </c>
      <c r="L2051">
        <v>0</v>
      </c>
      <c r="M2051">
        <v>0</v>
      </c>
      <c r="N2051">
        <v>117</v>
      </c>
      <c r="O2051">
        <v>1</v>
      </c>
      <c r="P2051">
        <v>18000</v>
      </c>
      <c r="Q2051" t="str">
        <v>true</v>
      </c>
      <c r="R2051" t="str">
        <v>Porte de Bretagne</v>
      </c>
      <c r="S2051" t="b">
        <v>1</v>
      </c>
      <c r="T2051">
        <v>2048</v>
      </c>
    </row>
    <row r="2052" spans="3:20" x14ac:dyDescent="0.3">
      <c r="C2052" t="str">
        <v>06 37 97 71 43</v>
      </c>
      <c r="D2052" s="3">
        <v>2327</v>
      </c>
      <c r="E2052" t="str">
        <v>Gaec de la Raltière</v>
      </c>
      <c r="F2052" s="6">
        <v>44839.037187499998</v>
      </c>
      <c r="G2052">
        <v>2024</v>
      </c>
      <c r="H2052" t="str">
        <v>Emilien</v>
      </c>
      <c r="I2052" t="str">
        <v>Lenoble</v>
      </c>
      <c r="J2052" t="str">
        <v>earl.lenoblebourre@orange.fr</v>
      </c>
      <c r="K2052" t="str">
        <v>La Raltière, 72300 Auvers-le-Hamon, France</v>
      </c>
      <c r="L2052">
        <v>0</v>
      </c>
      <c r="M2052">
        <v>0</v>
      </c>
      <c r="N2052">
        <v>105</v>
      </c>
      <c r="O2052">
        <v>1</v>
      </c>
      <c r="P2052">
        <v>18000</v>
      </c>
      <c r="Q2052" t="str">
        <v>true</v>
      </c>
      <c r="R2052" t="str">
        <v>Porte de Bretagne</v>
      </c>
      <c r="S2052" t="b">
        <v>1</v>
      </c>
      <c r="T2052">
        <v>2049</v>
      </c>
    </row>
    <row r="2053" spans="3:20" x14ac:dyDescent="0.3">
      <c r="C2053" t="str">
        <v>06 79 52 43 56</v>
      </c>
      <c r="D2053" s="3">
        <v>2328</v>
      </c>
      <c r="E2053" t="str">
        <v>Gaec Ferme du Chatelier Labo</v>
      </c>
      <c r="F2053" s="6">
        <v>44840.409444444442</v>
      </c>
      <c r="G2053">
        <v>2024</v>
      </c>
      <c r="H2053" t="str">
        <v>Jean-Bastien</v>
      </c>
      <c r="I2053" t="str">
        <v>TRUBERT</v>
      </c>
      <c r="J2053" t="str">
        <v>trubert5@wanadoo.fr</v>
      </c>
      <c r="K2053" t="str">
        <v>35740 Pacé, France</v>
      </c>
      <c r="L2053">
        <v>0</v>
      </c>
      <c r="M2053">
        <v>0</v>
      </c>
      <c r="N2053">
        <v>105</v>
      </c>
      <c r="O2053">
        <v>1</v>
      </c>
      <c r="P2053">
        <v>22600</v>
      </c>
      <c r="Q2053" t="str">
        <v>true</v>
      </c>
      <c r="R2053" t="str">
        <v>Porte de Bretagne</v>
      </c>
      <c r="S2053" t="b">
        <v>1</v>
      </c>
      <c r="T2053">
        <v>2050</v>
      </c>
    </row>
    <row r="2054" spans="3:20" x14ac:dyDescent="0.3">
      <c r="C2054" t="str">
        <v>06 07 97 59 67</v>
      </c>
      <c r="D2054" s="3">
        <v>2329</v>
      </c>
      <c r="E2054" t="str">
        <v>GAEC LA BASSE BROSSE</v>
      </c>
      <c r="F2054" s="6">
        <v>44840.609861111108</v>
      </c>
      <c r="G2054">
        <v>2023</v>
      </c>
      <c r="H2054" t="str">
        <v>Dominique</v>
      </c>
      <c r="I2054" t="str">
        <v>BEAUCE</v>
      </c>
      <c r="J2054" t="str">
        <v>earl-beauce@orange.fr</v>
      </c>
      <c r="K2054" t="str">
        <v>La Basse Brosse, 35630 Saint-Symphorien, France</v>
      </c>
      <c r="L2054">
        <v>0</v>
      </c>
      <c r="M2054">
        <v>0</v>
      </c>
      <c r="N2054">
        <v>117</v>
      </c>
      <c r="O2054">
        <v>1</v>
      </c>
      <c r="P2054">
        <v>0</v>
      </c>
      <c r="Q2054" t="str">
        <v>true</v>
      </c>
      <c r="R2054" t="str">
        <v>Porte de Bretagne</v>
      </c>
      <c r="S2054" t="b">
        <v>1</v>
      </c>
      <c r="T2054">
        <v>2051</v>
      </c>
    </row>
    <row r="2055" spans="3:20" x14ac:dyDescent="0.3">
      <c r="C2055" t="str">
        <v>06 80 45 78 29</v>
      </c>
      <c r="D2055" s="3">
        <v>2330</v>
      </c>
      <c r="E2055" t="str">
        <v>Sarl Turbeaux</v>
      </c>
      <c r="F2055" s="6">
        <v>44841.026724537034</v>
      </c>
      <c r="G2055">
        <v>0</v>
      </c>
      <c r="H2055" t="str">
        <v>Stéphane</v>
      </c>
      <c r="I2055" t="str">
        <v>Turbeaux</v>
      </c>
      <c r="J2055" t="str">
        <v>stephane.turbeaux@orange.fr</v>
      </c>
      <c r="K2055" t="str">
        <v>Les Monnaies, 41400 Vallières-les-Grandes, France</v>
      </c>
      <c r="L2055">
        <v>0</v>
      </c>
      <c r="M2055">
        <v>0</v>
      </c>
      <c r="N2055">
        <v>117</v>
      </c>
      <c r="O2055">
        <v>1</v>
      </c>
      <c r="P2055">
        <v>0</v>
      </c>
      <c r="Q2055" t="str">
        <v>false</v>
      </c>
      <c r="R2055" t="str">
        <v>Porte de Bretagne</v>
      </c>
      <c r="S2055" t="b">
        <v>1</v>
      </c>
      <c r="T2055">
        <v>2052</v>
      </c>
    </row>
    <row r="2056" spans="3:20" x14ac:dyDescent="0.3">
      <c r="C2056" t="str">
        <v>06 10 13 24 97</v>
      </c>
      <c r="D2056" s="3">
        <v>2331</v>
      </c>
      <c r="E2056" t="str">
        <v>MyLumioo DENOUAL Pacifique</v>
      </c>
      <c r="F2056" s="6">
        <v>44841.460821759261</v>
      </c>
      <c r="G2056">
        <v>2022</v>
      </c>
      <c r="H2056" t="str">
        <v>Pacifique</v>
      </c>
      <c r="I2056" t="str">
        <v>DENOUAL</v>
      </c>
      <c r="J2056" t="str">
        <v>pacifique.denoual@gmail.com</v>
      </c>
      <c r="K2056" t="str">
        <v>52 Imp. du Pré Lambert, 35360 Montauban-de-Bretagne, France</v>
      </c>
      <c r="L2056">
        <v>0</v>
      </c>
      <c r="M2056">
        <v>0</v>
      </c>
      <c r="N2056">
        <v>8</v>
      </c>
      <c r="O2056">
        <v>1</v>
      </c>
      <c r="P2056">
        <v>0</v>
      </c>
      <c r="Q2056" t="str">
        <v>false</v>
      </c>
      <c r="R2056" t="str">
        <v>Porte de Bretagne</v>
      </c>
      <c r="S2056" t="b">
        <v>1</v>
      </c>
      <c r="T2056">
        <v>2053</v>
      </c>
    </row>
    <row r="2057" spans="3:20" x14ac:dyDescent="0.3">
      <c r="C2057" t="str">
        <v>06 50 87 22 57</v>
      </c>
      <c r="D2057" s="3">
        <v>2332</v>
      </c>
      <c r="E2057" t="str">
        <v>SCEA Merceur</v>
      </c>
      <c r="F2057" s="6">
        <v>44841.530150462961</v>
      </c>
      <c r="G2057">
        <v>2022</v>
      </c>
      <c r="H2057" t="str">
        <v>Jean-Luc</v>
      </c>
      <c r="I2057" t="str">
        <v>MERCEUR</v>
      </c>
      <c r="J2057" t="str">
        <v>earlmerceur@gmail.com</v>
      </c>
      <c r="K2057" t="str">
        <v>Keroualar, 29290 Milizac-Guipronvel, France</v>
      </c>
      <c r="L2057">
        <v>0</v>
      </c>
      <c r="M2057">
        <v>0</v>
      </c>
      <c r="N2057">
        <v>117</v>
      </c>
      <c r="O2057">
        <v>1</v>
      </c>
      <c r="P2057">
        <v>0</v>
      </c>
      <c r="Q2057" t="str">
        <v>false</v>
      </c>
      <c r="R2057" t="str">
        <v>Bretagne</v>
      </c>
      <c r="S2057" t="b">
        <v>1</v>
      </c>
      <c r="T2057">
        <v>2054</v>
      </c>
    </row>
    <row r="2058" spans="3:20" x14ac:dyDescent="0.3">
      <c r="C2058" t="str">
        <v>06 42 05 95 81</v>
      </c>
      <c r="D2058" s="3">
        <v>2333</v>
      </c>
      <c r="E2058" t="str">
        <v>SOC Élevage (Site le Bois)</v>
      </c>
      <c r="F2058" s="6">
        <v>44841.536053240743</v>
      </c>
      <c r="G2058">
        <v>2020</v>
      </c>
      <c r="H2058" t="str">
        <v>Denis</v>
      </c>
      <c r="I2058" t="str">
        <v>Domagne</v>
      </c>
      <c r="J2058" t="str">
        <v>denis-domagne@orange.fr</v>
      </c>
      <c r="K2058" t="str">
        <v>35133 La Selle-en-Luitré, France</v>
      </c>
      <c r="L2058">
        <v>0</v>
      </c>
      <c r="M2058">
        <v>0</v>
      </c>
      <c r="N2058">
        <v>117</v>
      </c>
      <c r="O2058">
        <v>6</v>
      </c>
      <c r="P2058">
        <v>117000</v>
      </c>
      <c r="Q2058" t="str">
        <v>true</v>
      </c>
      <c r="R2058" t="str">
        <v>Porte de Bretagne</v>
      </c>
      <c r="S2058" t="b">
        <v>1</v>
      </c>
      <c r="T2058">
        <v>2055</v>
      </c>
    </row>
    <row r="2059" spans="3:20" x14ac:dyDescent="0.3">
      <c r="C2059" t="str">
        <v>07 70 08 96 26</v>
      </c>
      <c r="D2059" s="3">
        <v>2334</v>
      </c>
      <c r="E2059" t="str">
        <v>GAEC du Bahac</v>
      </c>
      <c r="F2059" s="6">
        <v>44841.572939814818</v>
      </c>
      <c r="G2059">
        <v>2022</v>
      </c>
      <c r="H2059" t="str">
        <v>Huguette</v>
      </c>
      <c r="I2059" t="str">
        <v>SIMON</v>
      </c>
      <c r="J2059" t="str">
        <v>htsimon@orange.fr</v>
      </c>
      <c r="K2059" t="str">
        <v>Le Bahac, 35290 Saint-Méen-le-Grand, France</v>
      </c>
      <c r="L2059">
        <v>0</v>
      </c>
      <c r="M2059">
        <v>0</v>
      </c>
      <c r="N2059">
        <v>117</v>
      </c>
      <c r="O2059">
        <v>1</v>
      </c>
      <c r="P2059">
        <v>17500</v>
      </c>
      <c r="Q2059" t="str">
        <v>true</v>
      </c>
      <c r="R2059" t="str">
        <v>Bretagne</v>
      </c>
      <c r="S2059" t="b">
        <v>1</v>
      </c>
      <c r="T2059">
        <v>2056</v>
      </c>
    </row>
    <row r="2060" spans="3:20" x14ac:dyDescent="0.3">
      <c r="C2060" t="str">
        <v>06 62 43 73 69</v>
      </c>
      <c r="D2060" s="3">
        <v>2335</v>
      </c>
      <c r="E2060" t="str">
        <v>MyLumioo DANDE</v>
      </c>
      <c r="F2060" s="6">
        <v>44844.503865740742</v>
      </c>
      <c r="G2060">
        <v>2022</v>
      </c>
      <c r="H2060" t="str">
        <v>Philippe</v>
      </c>
      <c r="I2060" t="str">
        <v>DANDE</v>
      </c>
      <c r="J2060" t="str">
        <v>dandephilippe@yahoo.fr</v>
      </c>
      <c r="K2060" t="str">
        <v>2 Les Roches Grises, 44590 Saint-Vincent-des-Landes, France</v>
      </c>
      <c r="L2060">
        <v>0</v>
      </c>
      <c r="M2060">
        <v>0</v>
      </c>
      <c r="N2060">
        <v>8</v>
      </c>
      <c r="O2060">
        <v>1</v>
      </c>
      <c r="P2060">
        <v>0</v>
      </c>
      <c r="Q2060" t="str">
        <v>false</v>
      </c>
      <c r="R2060" t="str">
        <v>Pays de la Loire</v>
      </c>
      <c r="S2060" t="b">
        <v>1</v>
      </c>
      <c r="T2060">
        <v>2057</v>
      </c>
    </row>
    <row r="2061" spans="3:20" x14ac:dyDescent="0.3">
      <c r="C2061" t="str">
        <v>07 57 10 43 62</v>
      </c>
      <c r="D2061" s="3">
        <v>2336</v>
      </c>
      <c r="E2061" t="str">
        <v>Hoffmann Green Cement Technologies H2</v>
      </c>
      <c r="F2061" s="6">
        <v>44844.573738425926</v>
      </c>
      <c r="G2061">
        <v>2023</v>
      </c>
      <c r="H2061" t="str">
        <v>Patrick</v>
      </c>
      <c r="I2061" t="str">
        <v>NIEUPORT</v>
      </c>
      <c r="J2061" t="str">
        <v>okwindhgct@ciments-hoffmann.fr</v>
      </c>
      <c r="K2061" t="str">
        <v>57 Rte de Chantonnay, 85480 Bournezeau, France</v>
      </c>
      <c r="L2061">
        <v>0</v>
      </c>
      <c r="M2061">
        <v>0</v>
      </c>
      <c r="N2061">
        <v>117</v>
      </c>
      <c r="O2061">
        <v>6</v>
      </c>
      <c r="P2061">
        <v>0</v>
      </c>
      <c r="Q2061" t="str">
        <v>true</v>
      </c>
      <c r="R2061" t="str">
        <v>Pays de la Loire</v>
      </c>
      <c r="S2061" t="b">
        <v>1</v>
      </c>
      <c r="T2061">
        <v>2058</v>
      </c>
    </row>
    <row r="2062" spans="3:20" x14ac:dyDescent="0.3">
      <c r="C2062" t="str">
        <v>06 85 64 02 88</v>
      </c>
      <c r="D2062" s="3">
        <v>2337</v>
      </c>
      <c r="E2062" t="str">
        <v>GAEC du Bertrand</v>
      </c>
      <c r="F2062" s="6">
        <v>44844.577939814815</v>
      </c>
      <c r="G2062">
        <v>2022</v>
      </c>
      <c r="H2062" t="str">
        <v>Ludovic</v>
      </c>
      <c r="I2062" t="str">
        <v>BOURBON</v>
      </c>
      <c r="J2062" t="str">
        <v>ludovicbourbon@hotmail.com</v>
      </c>
      <c r="K2062" t="str">
        <v>Le Querroir, 36220 Preuilly-la-ville, France</v>
      </c>
      <c r="L2062">
        <v>0</v>
      </c>
      <c r="M2062">
        <v>0</v>
      </c>
      <c r="N2062">
        <v>117</v>
      </c>
      <c r="O2062">
        <v>2</v>
      </c>
      <c r="P2062">
        <v>17500</v>
      </c>
      <c r="Q2062" t="str">
        <v>true</v>
      </c>
      <c r="R2062" t="str">
        <v>Pays de la Loire</v>
      </c>
      <c r="S2062" t="b">
        <v>1</v>
      </c>
      <c r="T2062">
        <v>2059</v>
      </c>
    </row>
    <row r="2063" spans="3:20" x14ac:dyDescent="0.3">
      <c r="C2063" t="str">
        <v>06 11 71 21 90</v>
      </c>
      <c r="D2063" s="3">
        <v>2338</v>
      </c>
      <c r="E2063" t="str">
        <v>MyLumioo PANNETIER Michel</v>
      </c>
      <c r="F2063" s="6">
        <v>44844.579745370371</v>
      </c>
      <c r="G2063">
        <v>2022</v>
      </c>
      <c r="H2063" t="str">
        <v>Michel</v>
      </c>
      <c r="I2063" t="str">
        <v>PANNETIER</v>
      </c>
      <c r="J2063" t="str">
        <v>michelpannetier35@gmail.com</v>
      </c>
      <c r="K2063" t="str">
        <v>416 Le Mur, 35450 Mecé, France</v>
      </c>
      <c r="L2063">
        <v>0</v>
      </c>
      <c r="M2063">
        <v>0</v>
      </c>
      <c r="N2063">
        <v>8</v>
      </c>
      <c r="O2063">
        <v>1</v>
      </c>
      <c r="P2063">
        <v>0</v>
      </c>
      <c r="Q2063" t="str">
        <v>false</v>
      </c>
      <c r="R2063" t="str">
        <v>Porte de Bretagne</v>
      </c>
      <c r="S2063" t="b">
        <v>1</v>
      </c>
      <c r="T2063">
        <v>2060</v>
      </c>
    </row>
    <row r="2064" spans="3:20" x14ac:dyDescent="0.3">
      <c r="C2064" t="str">
        <v>06 87 31 52 59</v>
      </c>
      <c r="D2064" s="3">
        <v>2339</v>
      </c>
      <c r="E2064" t="str">
        <v>EARL Aubret</v>
      </c>
      <c r="F2064" s="6">
        <v>44844.58148148148</v>
      </c>
      <c r="G2064">
        <v>2022</v>
      </c>
      <c r="H2064" t="str">
        <v>Guillaume</v>
      </c>
      <c r="I2064" t="str">
        <v>AUBRET</v>
      </c>
      <c r="J2064" t="str">
        <v>guillaume.aubret@orange.fr</v>
      </c>
      <c r="K2064" t="str">
        <v>Gratin, 36500 Chezelles, France</v>
      </c>
      <c r="L2064">
        <v>0</v>
      </c>
      <c r="M2064">
        <v>0</v>
      </c>
      <c r="N2064">
        <v>117</v>
      </c>
      <c r="O2064">
        <v>1</v>
      </c>
      <c r="P2064">
        <v>20000</v>
      </c>
      <c r="Q2064" t="str">
        <v>true</v>
      </c>
      <c r="R2064" t="str">
        <v>Pays de la Loire</v>
      </c>
      <c r="S2064" t="b">
        <v>1</v>
      </c>
      <c r="T2064">
        <v>2061</v>
      </c>
    </row>
    <row r="2065" spans="3:20" x14ac:dyDescent="0.3">
      <c r="C2065" t="str">
        <v>06 15 27 29 04</v>
      </c>
      <c r="D2065" s="3">
        <v>2340</v>
      </c>
      <c r="E2065" t="str">
        <v>GAEC DES VIENNIERES</v>
      </c>
      <c r="F2065" s="6">
        <v>44844.583807870367</v>
      </c>
      <c r="G2065">
        <v>2023</v>
      </c>
      <c r="H2065" t="str">
        <v>Patrick</v>
      </c>
      <c r="I2065" t="str">
        <v>LACOMBE</v>
      </c>
      <c r="J2065" t="str">
        <v>patrick.lacombe10@sfr.fr</v>
      </c>
      <c r="K2065" t="str">
        <v>Les Viennières, 36300 Concremiers, France</v>
      </c>
      <c r="L2065">
        <v>0</v>
      </c>
      <c r="M2065">
        <v>0</v>
      </c>
      <c r="N2065">
        <v>117</v>
      </c>
      <c r="O2065">
        <v>1</v>
      </c>
      <c r="P2065">
        <v>18000</v>
      </c>
      <c r="Q2065" t="str">
        <v>true</v>
      </c>
      <c r="R2065" t="str">
        <v>Pays de la Loire</v>
      </c>
      <c r="S2065" t="b">
        <v>1</v>
      </c>
      <c r="T2065">
        <v>2062</v>
      </c>
    </row>
    <row r="2066" spans="3:20" x14ac:dyDescent="0.3">
      <c r="C2066" t="str">
        <v>07 81 42 21 24</v>
      </c>
      <c r="D2066" s="3">
        <v>2341</v>
      </c>
      <c r="E2066" t="str">
        <v>GAEC DE LA BARONNERIE</v>
      </c>
      <c r="F2066" s="6">
        <v>44844.586527777778</v>
      </c>
      <c r="G2066">
        <v>2022</v>
      </c>
      <c r="H2066" t="str">
        <v>Alexandre</v>
      </c>
      <c r="I2066" t="str">
        <v>MARCHOIS</v>
      </c>
      <c r="J2066" t="str">
        <v>gaecdelabaronnerie@wanadoo.fr</v>
      </c>
      <c r="K2066" t="str">
        <v>La Baronnerie, 36290 Azay-le-Ferron, France</v>
      </c>
      <c r="L2066">
        <v>0</v>
      </c>
      <c r="M2066">
        <v>0</v>
      </c>
      <c r="N2066">
        <v>117</v>
      </c>
      <c r="O2066">
        <v>1</v>
      </c>
      <c r="P2066">
        <v>0</v>
      </c>
      <c r="Q2066" t="str">
        <v>true</v>
      </c>
      <c r="R2066" t="str">
        <v>Pays de la Loire</v>
      </c>
      <c r="S2066" t="b">
        <v>1</v>
      </c>
      <c r="T2066">
        <v>2063</v>
      </c>
    </row>
    <row r="2067" spans="3:20" x14ac:dyDescent="0.3">
      <c r="C2067" t="str">
        <v>06 40 30 73 82</v>
      </c>
      <c r="D2067" s="3">
        <v>2342</v>
      </c>
      <c r="E2067" t="str">
        <v>SAS BERTHELOT</v>
      </c>
      <c r="F2067" s="6">
        <v>44844.590196759258</v>
      </c>
      <c r="G2067">
        <v>2023</v>
      </c>
      <c r="H2067" t="str">
        <v>Olivier</v>
      </c>
      <c r="I2067" t="str">
        <v>BERTHELOT</v>
      </c>
      <c r="J2067" t="str">
        <v>olivier.berthelot3@wanadoo.fr</v>
      </c>
      <c r="K2067" t="str">
        <v>36500 Souge, France</v>
      </c>
      <c r="L2067">
        <v>0</v>
      </c>
      <c r="M2067">
        <v>0</v>
      </c>
      <c r="N2067">
        <v>117</v>
      </c>
      <c r="O2067">
        <v>1</v>
      </c>
      <c r="P2067">
        <v>18000</v>
      </c>
      <c r="Q2067" t="str">
        <v>true</v>
      </c>
      <c r="R2067" t="str">
        <v>Pays de la Loire</v>
      </c>
      <c r="S2067" t="b">
        <v>1</v>
      </c>
      <c r="T2067">
        <v>2064</v>
      </c>
    </row>
    <row r="2068" spans="3:20" x14ac:dyDescent="0.3">
      <c r="C2068" t="str">
        <v>06 74 98 77 55</v>
      </c>
      <c r="D2068" s="3">
        <v>2343</v>
      </c>
      <c r="E2068" t="str">
        <v>EARL le Flèche</v>
      </c>
      <c r="F2068" s="6">
        <v>44844.596435185187</v>
      </c>
      <c r="G2068">
        <v>2022</v>
      </c>
      <c r="H2068" t="str">
        <v>Florent</v>
      </c>
      <c r="I2068" t="str">
        <v>LE FLECHE</v>
      </c>
      <c r="J2068" t="str">
        <v>bel.le-fleche@orange.fr</v>
      </c>
      <c r="K2068" t="str">
        <v>Bellevue, 37240 Ciran, France</v>
      </c>
      <c r="L2068">
        <v>0</v>
      </c>
      <c r="M2068">
        <v>0</v>
      </c>
      <c r="N2068">
        <v>117</v>
      </c>
      <c r="O2068">
        <v>1</v>
      </c>
      <c r="P2068">
        <v>0</v>
      </c>
      <c r="Q2068" t="str">
        <v>true</v>
      </c>
      <c r="R2068" t="str">
        <v>Pays de la Loire</v>
      </c>
      <c r="S2068" t="b">
        <v>1</v>
      </c>
      <c r="T2068">
        <v>2065</v>
      </c>
    </row>
    <row r="2069" spans="3:20" x14ac:dyDescent="0.3">
      <c r="C2069" t="str">
        <v>06 77 22 32 35</v>
      </c>
      <c r="D2069" s="3">
        <v>2344</v>
      </c>
      <c r="E2069" t="str">
        <v>MyLumioo LANGLOIS Guillaume</v>
      </c>
      <c r="F2069" s="6">
        <v>44844.622152777774</v>
      </c>
      <c r="G2069">
        <v>2022</v>
      </c>
      <c r="H2069" t="str">
        <v>Guillaume</v>
      </c>
      <c r="I2069" t="str">
        <v>LANGLOIS</v>
      </c>
      <c r="J2069" t="str">
        <v>guillaumelanglois61@gmail.com</v>
      </c>
      <c r="K2069" t="str">
        <v>61350 Saint-Mars-d'Égrenne, France</v>
      </c>
      <c r="L2069">
        <v>0</v>
      </c>
      <c r="M2069">
        <v>0</v>
      </c>
      <c r="N2069">
        <v>8</v>
      </c>
      <c r="O2069">
        <v>1</v>
      </c>
      <c r="P2069">
        <v>0</v>
      </c>
      <c r="Q2069" t="str">
        <v>false</v>
      </c>
      <c r="R2069" t="str">
        <v>Porte de Bretagne</v>
      </c>
      <c r="S2069" t="b">
        <v>1</v>
      </c>
      <c r="T2069">
        <v>2066</v>
      </c>
    </row>
    <row r="2070" spans="3:20" x14ac:dyDescent="0.3">
      <c r="C2070" t="str">
        <v>06 19 29 13 16</v>
      </c>
      <c r="D2070" s="3">
        <v>2345</v>
      </c>
      <c r="E2070" t="str">
        <v>MyLumioo Mr JARRY &amp; Mme BUSSON</v>
      </c>
      <c r="F2070" s="6">
        <v>44844.671875</v>
      </c>
      <c r="G2070">
        <v>2022</v>
      </c>
      <c r="H2070" t="str">
        <v>Samuel &amp; Claudia</v>
      </c>
      <c r="I2070" t="str">
        <v>JARRY &amp; BUSSON</v>
      </c>
      <c r="J2070" t="str">
        <v>coco_bubu@hotmail.com</v>
      </c>
      <c r="K2070" t="str">
        <v>La Lutière, 35220 Châteaubourg, France</v>
      </c>
      <c r="L2070">
        <v>0</v>
      </c>
      <c r="M2070">
        <v>0</v>
      </c>
      <c r="N2070">
        <v>8</v>
      </c>
      <c r="O2070">
        <v>1</v>
      </c>
      <c r="P2070">
        <v>0</v>
      </c>
      <c r="Q2070" t="str">
        <v>false</v>
      </c>
      <c r="R2070" t="str">
        <v>Porte de Bretagne</v>
      </c>
      <c r="S2070" t="b">
        <v>1</v>
      </c>
      <c r="T2070">
        <v>2067</v>
      </c>
    </row>
    <row r="2071" spans="3:20" x14ac:dyDescent="0.3">
      <c r="C2071" t="str">
        <v>06 30 93 22 77</v>
      </c>
      <c r="D2071" s="3">
        <v>2346</v>
      </c>
      <c r="E2071" t="str">
        <v>SCEA de Troheir</v>
      </c>
      <c r="F2071" s="6">
        <v>44844.675717592596</v>
      </c>
      <c r="G2071">
        <v>2022</v>
      </c>
      <c r="H2071" t="str">
        <v>Jean Marc et Estelle</v>
      </c>
      <c r="I2071" t="str">
        <v>QUINIOU</v>
      </c>
      <c r="J2071" t="str">
        <v>ejm.quiniou@orange.fr</v>
      </c>
      <c r="K2071" t="str">
        <v>Trohéir, 29000 Quimper, France</v>
      </c>
      <c r="L2071">
        <v>0</v>
      </c>
      <c r="M2071">
        <v>0</v>
      </c>
      <c r="N2071">
        <v>117</v>
      </c>
      <c r="O2071">
        <v>1</v>
      </c>
      <c r="P2071">
        <v>17500</v>
      </c>
      <c r="Q2071" t="str">
        <v>true</v>
      </c>
      <c r="R2071" t="str">
        <v>Bretagne</v>
      </c>
      <c r="S2071" t="b">
        <v>1</v>
      </c>
      <c r="T2071">
        <v>2068</v>
      </c>
    </row>
    <row r="2072" spans="3:20" x14ac:dyDescent="0.3">
      <c r="C2072" t="str">
        <v>06 85 20 78 16</v>
      </c>
      <c r="D2072" s="3">
        <v>2347</v>
      </c>
      <c r="E2072" t="str">
        <v>GAEC la Haute Piltière</v>
      </c>
      <c r="F2072" s="6">
        <v>44844.805034722223</v>
      </c>
      <c r="G2072">
        <v>2022</v>
      </c>
      <c r="H2072" t="str">
        <v>Cyril</v>
      </c>
      <c r="I2072" t="str">
        <v>CHARLOT</v>
      </c>
      <c r="J2072" t="str">
        <v>gaec.lahautepiltiere@orange.fr</v>
      </c>
      <c r="K2072" t="str">
        <v>Lieu-dit La Haute Piltière, 37800 Sainte-Maure-de-Touraine, France</v>
      </c>
      <c r="L2072">
        <v>0</v>
      </c>
      <c r="M2072">
        <v>0</v>
      </c>
      <c r="N2072">
        <v>117</v>
      </c>
      <c r="O2072">
        <v>1</v>
      </c>
      <c r="P2072">
        <v>22200</v>
      </c>
      <c r="Q2072" t="str">
        <v>true</v>
      </c>
      <c r="R2072" t="str">
        <v>Pays de la Loire</v>
      </c>
      <c r="S2072" t="b">
        <v>1</v>
      </c>
      <c r="T2072">
        <v>2069</v>
      </c>
    </row>
    <row r="2073" spans="3:20" x14ac:dyDescent="0.3">
      <c r="C2073" t="str">
        <v>06 73 81 93 90</v>
      </c>
      <c r="D2073" s="3">
        <v>2348</v>
      </c>
      <c r="E2073" t="str">
        <v>SCEA VALLVONNE site Mons</v>
      </c>
      <c r="F2073" s="6">
        <v>44844.808263888888</v>
      </c>
      <c r="G2073">
        <v>2023</v>
      </c>
      <c r="H2073" t="str">
        <v>Yohann</v>
      </c>
      <c r="I2073" t="str">
        <v>CHAUVINEAU</v>
      </c>
      <c r="J2073" t="str">
        <v>sceavallvonne@gmail.com</v>
      </c>
      <c r="K2073" t="str">
        <v>Mons, 86600 Cloué, France</v>
      </c>
      <c r="L2073">
        <v>0</v>
      </c>
      <c r="M2073">
        <v>0</v>
      </c>
      <c r="N2073">
        <v>117</v>
      </c>
      <c r="O2073">
        <v>2</v>
      </c>
      <c r="P2073">
        <v>0</v>
      </c>
      <c r="Q2073" t="str">
        <v>true</v>
      </c>
      <c r="R2073" t="str">
        <v>Pays de la Loire</v>
      </c>
      <c r="S2073" t="b">
        <v>1</v>
      </c>
      <c r="T2073">
        <v>2070</v>
      </c>
    </row>
    <row r="2074" spans="3:20" x14ac:dyDescent="0.3">
      <c r="C2074" t="str">
        <v>06 73 81 93 90</v>
      </c>
      <c r="D2074" s="3">
        <v>2349</v>
      </c>
      <c r="E2074" t="str">
        <v>SCEA VALLVONNE site La Bironnière</v>
      </c>
      <c r="F2074" s="6">
        <v>44844.809756944444</v>
      </c>
      <c r="G2074">
        <v>2023</v>
      </c>
      <c r="H2074" t="str">
        <v>Yohann</v>
      </c>
      <c r="I2074" t="str">
        <v>CHAUVINEAU</v>
      </c>
      <c r="J2074" t="str">
        <v>sceavallvonne@gmail.com</v>
      </c>
      <c r="K2074" t="str">
        <v>86600 Cloué, France</v>
      </c>
      <c r="L2074">
        <v>0</v>
      </c>
      <c r="M2074">
        <v>0</v>
      </c>
      <c r="N2074">
        <v>117</v>
      </c>
      <c r="O2074">
        <v>1</v>
      </c>
      <c r="P2074">
        <v>22400</v>
      </c>
      <c r="Q2074" t="str">
        <v>true</v>
      </c>
      <c r="R2074" t="str">
        <v>Pays de la Loire</v>
      </c>
      <c r="S2074" t="b">
        <v>1</v>
      </c>
      <c r="T2074">
        <v>2071</v>
      </c>
    </row>
    <row r="2075" spans="3:20" x14ac:dyDescent="0.3">
      <c r="C2075" t="str">
        <v>06 73 81 93 90</v>
      </c>
      <c r="D2075" s="3">
        <v>2350</v>
      </c>
      <c r="E2075" t="str">
        <v>CHAUVINEAU Yohann site Peusec</v>
      </c>
      <c r="F2075" s="6">
        <v>44844.815694444442</v>
      </c>
      <c r="G2075">
        <v>2023</v>
      </c>
      <c r="H2075" t="str">
        <v>Yohann</v>
      </c>
      <c r="I2075" t="str">
        <v>CHAUVINEAU</v>
      </c>
      <c r="J2075" t="str">
        <v>sceavallvonne@gmail.com</v>
      </c>
      <c r="K2075" t="str">
        <v>86600 Cloué, France</v>
      </c>
      <c r="L2075">
        <v>0</v>
      </c>
      <c r="M2075">
        <v>0</v>
      </c>
      <c r="N2075">
        <v>75</v>
      </c>
      <c r="O2075">
        <v>1</v>
      </c>
      <c r="P2075">
        <v>14350</v>
      </c>
      <c r="Q2075" t="str">
        <v>true</v>
      </c>
      <c r="R2075" t="str">
        <v>Pays de la Loire</v>
      </c>
      <c r="S2075" t="b">
        <v>1</v>
      </c>
      <c r="T2075">
        <v>2072</v>
      </c>
    </row>
    <row r="2076" spans="3:20" x14ac:dyDescent="0.3">
      <c r="C2076" t="str">
        <v>06 15 05 16 67</v>
      </c>
      <c r="D2076" s="3">
        <v>2351</v>
      </c>
      <c r="E2076" t="str">
        <v>Gaec Brunet</v>
      </c>
      <c r="F2076" s="6">
        <v>44844.975023148145</v>
      </c>
      <c r="G2076">
        <v>2023</v>
      </c>
      <c r="H2076" t="str">
        <v>Stéphane</v>
      </c>
      <c r="I2076" t="str">
        <v>BRUNET</v>
      </c>
      <c r="J2076" t="str">
        <v>gaec.brunet72@gmail.com</v>
      </c>
      <c r="K2076" t="str">
        <v>Les Bousselières, 72140 Rouez, France</v>
      </c>
      <c r="L2076">
        <v>0</v>
      </c>
      <c r="M2076">
        <v>0</v>
      </c>
      <c r="N2076">
        <v>117</v>
      </c>
      <c r="O2076">
        <v>1</v>
      </c>
      <c r="P2076">
        <v>17500</v>
      </c>
      <c r="Q2076" t="str">
        <v>true</v>
      </c>
      <c r="R2076" t="str">
        <v>Porte de Bretagne</v>
      </c>
      <c r="S2076" t="b">
        <v>1</v>
      </c>
      <c r="T2076">
        <v>2073</v>
      </c>
    </row>
    <row r="2077" spans="3:20" x14ac:dyDescent="0.3">
      <c r="C2077" t="str">
        <v>06 88 75 79 92</v>
      </c>
      <c r="D2077" s="3">
        <v>2352</v>
      </c>
      <c r="E2077" t="str">
        <v>Earl du Bois Gasnier</v>
      </c>
      <c r="F2077" s="6">
        <v>44845.024895833332</v>
      </c>
      <c r="G2077">
        <v>2023</v>
      </c>
      <c r="H2077" t="str">
        <v>Olivier</v>
      </c>
      <c r="I2077" t="str">
        <v>COSNARD</v>
      </c>
      <c r="J2077" t="str">
        <v>oliviercos49@hotmail.com</v>
      </c>
      <c r="K2077" t="str">
        <v>Le Bois Gasnier, 49420 Ombrée d'Anjou, France</v>
      </c>
      <c r="L2077">
        <v>0</v>
      </c>
      <c r="M2077">
        <v>0</v>
      </c>
      <c r="N2077">
        <v>117</v>
      </c>
      <c r="O2077">
        <v>1</v>
      </c>
      <c r="P2077">
        <v>17500</v>
      </c>
      <c r="Q2077" t="str">
        <v>true</v>
      </c>
      <c r="R2077" t="str">
        <v>Porte de Bretagne</v>
      </c>
      <c r="S2077" t="b">
        <v>1</v>
      </c>
      <c r="T2077">
        <v>2074</v>
      </c>
    </row>
    <row r="2078" spans="3:20" x14ac:dyDescent="0.3">
      <c r="C2078" t="str">
        <v>06 33 60 64 38</v>
      </c>
      <c r="D2078" s="3">
        <v>2353</v>
      </c>
      <c r="E2078" t="str">
        <v>COURSIMAULT Hervé</v>
      </c>
      <c r="F2078" s="6">
        <v>44845.436562499999</v>
      </c>
      <c r="G2078">
        <v>2020</v>
      </c>
      <c r="H2078" t="str">
        <v>Hervé</v>
      </c>
      <c r="I2078" t="str">
        <v>COURSIMAULT</v>
      </c>
      <c r="J2078" t="str">
        <v>herve.coursimault@orange.fr</v>
      </c>
      <c r="K2078" t="str">
        <v>La Grande Touche, 41270 Le Gault-Perche, France</v>
      </c>
      <c r="L2078">
        <v>0</v>
      </c>
      <c r="M2078">
        <v>0</v>
      </c>
      <c r="N2078">
        <v>80</v>
      </c>
      <c r="O2078">
        <v>1</v>
      </c>
      <c r="P2078">
        <v>0</v>
      </c>
      <c r="Q2078" t="str">
        <v>false</v>
      </c>
      <c r="R2078" t="str">
        <v>Porte de Bretagne</v>
      </c>
      <c r="S2078" t="b">
        <v>1</v>
      </c>
      <c r="T2078">
        <v>2075</v>
      </c>
    </row>
    <row r="2079" spans="3:20" x14ac:dyDescent="0.3">
      <c r="C2079" t="str">
        <v>06 77 17 88 15</v>
      </c>
      <c r="D2079" s="3">
        <v>2354</v>
      </c>
      <c r="E2079" t="str">
        <v>MyLumioo SASU Blended Learnig</v>
      </c>
      <c r="F2079" s="6">
        <v>44845.442048611112</v>
      </c>
      <c r="G2079">
        <v>2022</v>
      </c>
      <c r="H2079" t="str">
        <v>Yannig</v>
      </c>
      <c r="I2079" t="str">
        <v>RAFFENEL</v>
      </c>
      <c r="J2079" t="str">
        <v>yannig.raffenel@gmail.com</v>
      </c>
      <c r="K2079" t="str">
        <v>La Longraie, 35590 Saint-Gilles, France</v>
      </c>
      <c r="L2079">
        <v>0</v>
      </c>
      <c r="M2079">
        <v>0</v>
      </c>
      <c r="N2079">
        <v>8</v>
      </c>
      <c r="O2079">
        <v>1</v>
      </c>
      <c r="P2079">
        <v>0</v>
      </c>
      <c r="Q2079" t="str">
        <v>false</v>
      </c>
      <c r="R2079" t="str">
        <v>Porte de Bretagne</v>
      </c>
      <c r="S2079" t="b">
        <v>1</v>
      </c>
      <c r="T2079">
        <v>2076</v>
      </c>
    </row>
    <row r="2080" spans="3:20" x14ac:dyDescent="0.3">
      <c r="C2080" t="str">
        <v>06 84 56 61 50</v>
      </c>
      <c r="D2080" s="3">
        <v>2355</v>
      </c>
      <c r="E2080" t="str">
        <v>My Lumioo LE DRAPER Roger</v>
      </c>
      <c r="F2080" s="6">
        <v>44845.56826388889</v>
      </c>
      <c r="G2080">
        <v>2022</v>
      </c>
      <c r="H2080" t="str">
        <v>Roger</v>
      </c>
      <c r="I2080" t="str">
        <v>LE DRAPER</v>
      </c>
      <c r="J2080" t="str">
        <v>roger.ledraper@wanadoo.fr</v>
      </c>
      <c r="K2080" t="str">
        <v>Le Moustoir, 56700 Sainte-Hélène, France</v>
      </c>
      <c r="L2080">
        <v>0</v>
      </c>
      <c r="M2080">
        <v>0</v>
      </c>
      <c r="N2080">
        <v>8</v>
      </c>
      <c r="O2080">
        <v>1</v>
      </c>
      <c r="P2080">
        <v>0</v>
      </c>
      <c r="Q2080" t="str">
        <v>false</v>
      </c>
      <c r="R2080" t="str">
        <v>Bretagne</v>
      </c>
      <c r="S2080" t="b">
        <v>1</v>
      </c>
      <c r="T2080">
        <v>2077</v>
      </c>
    </row>
    <row r="2081" spans="3:20" x14ac:dyDescent="0.3">
      <c r="C2081" t="str">
        <v>02 97 66 49 12</v>
      </c>
      <c r="D2081" s="3">
        <v>2356</v>
      </c>
      <c r="E2081" t="str">
        <v>MyLumioo Yannick LE BOULAIRE - Gaec Saint Eloi</v>
      </c>
      <c r="F2081" s="6">
        <v>44845.610763888886</v>
      </c>
      <c r="G2081">
        <v>2022</v>
      </c>
      <c r="H2081" t="str">
        <v>Yannick</v>
      </c>
      <c r="I2081" t="str">
        <v>LE BOULAIRE</v>
      </c>
      <c r="J2081" t="str">
        <v>yannick.leboulaire@orange.fr</v>
      </c>
      <c r="K2081" t="str">
        <v>Imp. Saint-Éloi, 56390 Locmaria-Grand-Champ, France</v>
      </c>
      <c r="L2081">
        <v>0</v>
      </c>
      <c r="M2081">
        <v>0</v>
      </c>
      <c r="N2081">
        <v>8</v>
      </c>
      <c r="O2081">
        <v>1</v>
      </c>
      <c r="P2081">
        <v>0</v>
      </c>
      <c r="Q2081" t="str">
        <v>false</v>
      </c>
      <c r="R2081" t="str">
        <v>Bretagne</v>
      </c>
      <c r="S2081" t="b">
        <v>1</v>
      </c>
      <c r="T2081">
        <v>2078</v>
      </c>
    </row>
    <row r="2082" spans="3:20" x14ac:dyDescent="0.3">
      <c r="C2082" t="str">
        <v>06 31 33 72 50</v>
      </c>
      <c r="D2082" s="3">
        <v>2357</v>
      </c>
      <c r="E2082" t="str">
        <v>My Lumioo Gestin Marie Christine</v>
      </c>
      <c r="F2082" s="6">
        <v>44845.615844907406</v>
      </c>
      <c r="G2082">
        <v>2022</v>
      </c>
      <c r="H2082" t="str">
        <v>Marie Christine</v>
      </c>
      <c r="I2082" t="str">
        <v>GESTIN</v>
      </c>
      <c r="J2082" t="str">
        <v>mc-gestin@orange.fr</v>
      </c>
      <c r="K2082" t="str">
        <v>9 Rue des Chênes, 29380 Bannalec, France</v>
      </c>
      <c r="L2082">
        <v>0</v>
      </c>
      <c r="M2082">
        <v>0</v>
      </c>
      <c r="N2082">
        <v>8</v>
      </c>
      <c r="O2082">
        <v>1</v>
      </c>
      <c r="P2082">
        <v>0</v>
      </c>
      <c r="Q2082" t="str">
        <v>false</v>
      </c>
      <c r="R2082" t="str">
        <v>Bretagne</v>
      </c>
      <c r="S2082" t="b">
        <v>1</v>
      </c>
      <c r="T2082">
        <v>2079</v>
      </c>
    </row>
    <row r="2083" spans="3:20" x14ac:dyDescent="0.3">
      <c r="C2083" t="str">
        <v>06 44 39 28 29</v>
      </c>
      <c r="D2083" s="3">
        <v>2358</v>
      </c>
      <c r="E2083" t="str">
        <v>Steegmans Sébastien</v>
      </c>
      <c r="F2083" s="6">
        <v>44845.642291666663</v>
      </c>
      <c r="G2083">
        <v>2024</v>
      </c>
      <c r="H2083" t="str">
        <v>Sébastien</v>
      </c>
      <c r="I2083" t="str">
        <v>Steegmans</v>
      </c>
      <c r="J2083" t="str">
        <v>sebastien.steegmans@wanadoo.fr</v>
      </c>
      <c r="K2083" t="str">
        <v>Les Belliards, 41320 Maray, France</v>
      </c>
      <c r="L2083">
        <v>0</v>
      </c>
      <c r="M2083">
        <v>0</v>
      </c>
      <c r="N2083">
        <v>117</v>
      </c>
      <c r="O2083">
        <v>1</v>
      </c>
      <c r="P2083">
        <v>18000</v>
      </c>
      <c r="Q2083" t="str">
        <v>true</v>
      </c>
      <c r="R2083" t="str">
        <v>Porte de Bretagne</v>
      </c>
      <c r="S2083" t="b">
        <v>1</v>
      </c>
      <c r="T2083">
        <v>2080</v>
      </c>
    </row>
    <row r="2084" spans="3:20" x14ac:dyDescent="0.3">
      <c r="C2084" t="str">
        <v>06 82 69 42 92</v>
      </c>
      <c r="D2084" s="3">
        <v>2359</v>
      </c>
      <c r="E2084" t="str">
        <v>My Lumioo Patrick Maillard</v>
      </c>
      <c r="F2084" s="6">
        <v>44845.739351851851</v>
      </c>
      <c r="G2084">
        <v>2022</v>
      </c>
      <c r="H2084" t="str">
        <v>Patrick</v>
      </c>
      <c r="I2084" t="str">
        <v>MAILLARD</v>
      </c>
      <c r="J2084" t="str">
        <v>maillardcloture5622@yahoo.fr</v>
      </c>
      <c r="K2084" t="str">
        <v>La Clôture, 22350 Yvignac-la-Tour, France</v>
      </c>
      <c r="L2084">
        <v>0</v>
      </c>
      <c r="M2084">
        <v>0</v>
      </c>
      <c r="N2084">
        <v>8</v>
      </c>
      <c r="O2084">
        <v>1</v>
      </c>
      <c r="P2084">
        <v>0</v>
      </c>
      <c r="Q2084" t="str">
        <v>false</v>
      </c>
      <c r="R2084" t="str">
        <v>Bretagne</v>
      </c>
      <c r="S2084" t="b">
        <v>1</v>
      </c>
      <c r="T2084">
        <v>2081</v>
      </c>
    </row>
    <row r="2085" spans="3:20" x14ac:dyDescent="0.3">
      <c r="C2085" t="str">
        <v>06 62 74 07 33</v>
      </c>
      <c r="D2085" s="3">
        <v>2360</v>
      </c>
      <c r="E2085" t="str">
        <v>My Lumioo Padel Gilles</v>
      </c>
      <c r="F2085" s="6">
        <v>44845.748206018521</v>
      </c>
      <c r="G2085">
        <v>2022</v>
      </c>
      <c r="H2085" t="str">
        <v>Gilles</v>
      </c>
      <c r="I2085" t="str">
        <v>PADEL</v>
      </c>
      <c r="J2085" t="str">
        <v>gilles.padel@gmail.com</v>
      </c>
      <c r="K2085" t="str">
        <v>7 Rue de Kermaho, 22800 Quintin, France</v>
      </c>
      <c r="L2085">
        <v>0</v>
      </c>
      <c r="M2085">
        <v>0</v>
      </c>
      <c r="N2085">
        <v>8</v>
      </c>
      <c r="O2085">
        <v>1</v>
      </c>
      <c r="P2085">
        <v>0</v>
      </c>
      <c r="Q2085" t="str">
        <v>false</v>
      </c>
      <c r="R2085" t="str">
        <v>Bretagne</v>
      </c>
      <c r="S2085" t="b">
        <v>1</v>
      </c>
      <c r="T2085">
        <v>2082</v>
      </c>
    </row>
    <row r="2086" spans="3:20" x14ac:dyDescent="0.3">
      <c r="C2086" t="str">
        <v>06 80 60 95 38</v>
      </c>
      <c r="D2086" s="3">
        <v>2361</v>
      </c>
      <c r="E2086" t="str">
        <v>MyLumioo ZAMORA Antoine</v>
      </c>
      <c r="F2086" s="6">
        <v>44845.782071759262</v>
      </c>
      <c r="G2086">
        <v>2022</v>
      </c>
      <c r="H2086" t="str">
        <v>Antoine</v>
      </c>
      <c r="I2086" t="str">
        <v>ZAMORA</v>
      </c>
      <c r="J2086" t="str">
        <v>antoinezamora@gmail.com</v>
      </c>
      <c r="K2086" t="str">
        <v>8 La Croix Rouge, 35610 Roz-sur-Couesnon, France</v>
      </c>
      <c r="L2086">
        <v>0</v>
      </c>
      <c r="M2086">
        <v>0</v>
      </c>
      <c r="N2086">
        <v>8</v>
      </c>
      <c r="O2086">
        <v>1</v>
      </c>
      <c r="P2086">
        <v>0</v>
      </c>
      <c r="Q2086" t="str">
        <v>false</v>
      </c>
      <c r="R2086" t="str">
        <v>Porte de Bretagne</v>
      </c>
      <c r="S2086" t="b">
        <v>1</v>
      </c>
      <c r="T2086">
        <v>2083</v>
      </c>
    </row>
    <row r="2087" spans="3:20" x14ac:dyDescent="0.3">
      <c r="C2087" t="str">
        <v>06 78 08 65 73</v>
      </c>
      <c r="D2087" s="3">
        <v>2362</v>
      </c>
      <c r="E2087" t="str">
        <v>My Lumioo MAHE Michel</v>
      </c>
      <c r="F2087" s="6">
        <v>44845.782997685186</v>
      </c>
      <c r="G2087">
        <v>2023</v>
      </c>
      <c r="H2087" t="str">
        <v>Michel</v>
      </c>
      <c r="I2087" t="str">
        <v>MAHE</v>
      </c>
      <c r="J2087" t="str">
        <v>mahe_michel@orange.fr</v>
      </c>
      <c r="K2087" t="str">
        <v>5 All. du Quistini, 56230 Questembert, France</v>
      </c>
      <c r="L2087">
        <v>0</v>
      </c>
      <c r="M2087">
        <v>0</v>
      </c>
      <c r="N2087">
        <v>8</v>
      </c>
      <c r="O2087">
        <v>1</v>
      </c>
      <c r="P2087">
        <v>0</v>
      </c>
      <c r="Q2087" t="str">
        <v>false</v>
      </c>
      <c r="R2087" t="str">
        <v>Bretagne</v>
      </c>
      <c r="S2087" t="b">
        <v>1</v>
      </c>
      <c r="T2087">
        <v>2084</v>
      </c>
    </row>
    <row r="2088" spans="3:20" x14ac:dyDescent="0.3">
      <c r="C2088" t="str">
        <v>06 78 90 21 01</v>
      </c>
      <c r="D2088" s="3">
        <v>2363</v>
      </c>
      <c r="E2088" t="str">
        <v>GAEC Garnier</v>
      </c>
      <c r="F2088" s="6">
        <v>44845.832002314812</v>
      </c>
      <c r="G2088">
        <v>2020</v>
      </c>
      <c r="H2088" t="str">
        <v>Mickael</v>
      </c>
      <c r="I2088" t="str">
        <v>GARNIER</v>
      </c>
      <c r="J2088" t="str">
        <v>garniermickael@laposte.net</v>
      </c>
      <c r="K2088" t="str">
        <v>La Prte, 50240 Saint-Aubin-de-Terregatte, France</v>
      </c>
      <c r="L2088">
        <v>0</v>
      </c>
      <c r="M2088">
        <v>0</v>
      </c>
      <c r="N2088">
        <v>80</v>
      </c>
      <c r="O2088">
        <v>1</v>
      </c>
      <c r="P2088">
        <v>0</v>
      </c>
      <c r="Q2088" t="str">
        <v>false</v>
      </c>
      <c r="R2088" t="str">
        <v>Porte de Bretagne</v>
      </c>
      <c r="S2088" t="b">
        <v>1</v>
      </c>
      <c r="T2088">
        <v>2085</v>
      </c>
    </row>
    <row r="2089" spans="3:20" x14ac:dyDescent="0.3">
      <c r="C2089" t="str">
        <v>06 42 39 62 93</v>
      </c>
      <c r="D2089" s="3">
        <v>2364</v>
      </c>
      <c r="E2089" t="str">
        <v>EARL ERAUD</v>
      </c>
      <c r="F2089" s="6">
        <v>44846.439513888887</v>
      </c>
      <c r="G2089">
        <v>2023</v>
      </c>
      <c r="H2089" t="str">
        <v>Jocelyne</v>
      </c>
      <c r="I2089" t="str">
        <v>ERAUD</v>
      </c>
      <c r="J2089" t="str">
        <v>eraud_christian@orange.fr</v>
      </c>
      <c r="K2089" t="str">
        <v>La Noé Marie, 44130 Blain, France</v>
      </c>
      <c r="L2089">
        <v>0</v>
      </c>
      <c r="M2089">
        <v>0</v>
      </c>
      <c r="N2089">
        <v>117</v>
      </c>
      <c r="O2089">
        <v>1</v>
      </c>
      <c r="P2089">
        <v>17500</v>
      </c>
      <c r="Q2089" t="str">
        <v>true</v>
      </c>
      <c r="R2089" t="str">
        <v>Porte de Bretagne</v>
      </c>
      <c r="S2089" t="b">
        <v>1</v>
      </c>
      <c r="T2089">
        <v>2086</v>
      </c>
    </row>
    <row r="2090" spans="3:20" x14ac:dyDescent="0.3">
      <c r="C2090" t="str">
        <v>06 08 04 11 55</v>
      </c>
      <c r="D2090" s="3">
        <v>2365</v>
      </c>
      <c r="E2090" t="str">
        <v>EARL LE PRE ALAIN</v>
      </c>
      <c r="F2090" s="6">
        <v>44846.6327662037</v>
      </c>
      <c r="G2090">
        <v>2023</v>
      </c>
      <c r="H2090" t="str">
        <v>Emmanuel</v>
      </c>
      <c r="I2090" t="str">
        <v>CHAUVIN</v>
      </c>
      <c r="J2090" t="str">
        <v>emmanuelchauvin35@gmail.com</v>
      </c>
      <c r="K2090" t="str">
        <v>35190 Miniac-sous-Bécherel, France</v>
      </c>
      <c r="L2090">
        <v>0</v>
      </c>
      <c r="M2090">
        <v>0</v>
      </c>
      <c r="N2090">
        <v>117</v>
      </c>
      <c r="O2090">
        <v>1</v>
      </c>
      <c r="P2090">
        <v>22600</v>
      </c>
      <c r="Q2090" t="str">
        <v>true</v>
      </c>
      <c r="R2090" t="str">
        <v>Porte de Bretagne</v>
      </c>
      <c r="S2090" t="b">
        <v>1</v>
      </c>
      <c r="T2090">
        <v>2087</v>
      </c>
    </row>
    <row r="2091" spans="3:20" x14ac:dyDescent="0.3">
      <c r="C2091" t="str">
        <v>07 81 17 78 29</v>
      </c>
      <c r="D2091" s="3">
        <v>2366</v>
      </c>
      <c r="E2091" t="str">
        <v>My Lumioo GALLET Philippe</v>
      </c>
      <c r="F2091" s="6">
        <v>44846.751192129632</v>
      </c>
      <c r="G2091">
        <v>2022</v>
      </c>
      <c r="H2091" t="str">
        <v>Philippe</v>
      </c>
      <c r="I2091" t="str">
        <v>GALLET</v>
      </c>
      <c r="J2091" t="str">
        <v>gallet.patricia@free.fr</v>
      </c>
      <c r="K2091" t="str">
        <v>Le Vaudelier, 22150 Plouguenast-Langast, France</v>
      </c>
      <c r="L2091">
        <v>0</v>
      </c>
      <c r="M2091">
        <v>0</v>
      </c>
      <c r="N2091">
        <v>8</v>
      </c>
      <c r="O2091">
        <v>2</v>
      </c>
      <c r="P2091">
        <v>0</v>
      </c>
      <c r="Q2091" t="str">
        <v>false</v>
      </c>
      <c r="R2091" t="str">
        <v>Bretagne</v>
      </c>
      <c r="S2091" t="b">
        <v>1</v>
      </c>
      <c r="T2091">
        <v>2088</v>
      </c>
    </row>
    <row r="2092" spans="3:20" x14ac:dyDescent="0.3">
      <c r="C2092" t="str">
        <v>02 96 72 93 65</v>
      </c>
      <c r="D2092" s="3">
        <v>2367</v>
      </c>
      <c r="E2092" t="str">
        <v>My Lumioo  Mouesan Antoine</v>
      </c>
      <c r="F2092" s="6">
        <v>44846.777118055557</v>
      </c>
      <c r="G2092">
        <v>2022</v>
      </c>
      <c r="H2092" t="str">
        <v>Antoine</v>
      </c>
      <c r="I2092" t="str">
        <v>MOUESAN</v>
      </c>
      <c r="J2092" t="str">
        <v>antoine.mouesan@orange.fr</v>
      </c>
      <c r="K2092" t="str">
        <v>Les Tertres, 22120 Yffiniac, France</v>
      </c>
      <c r="L2092">
        <v>0</v>
      </c>
      <c r="M2092">
        <v>0</v>
      </c>
      <c r="N2092">
        <v>8</v>
      </c>
      <c r="O2092">
        <v>1</v>
      </c>
      <c r="P2092">
        <v>0</v>
      </c>
      <c r="Q2092" t="str">
        <v>false</v>
      </c>
      <c r="R2092" t="str">
        <v>Bretagne</v>
      </c>
      <c r="S2092" t="b">
        <v>1</v>
      </c>
      <c r="T2092">
        <v>2089</v>
      </c>
    </row>
    <row r="2093" spans="3:20" x14ac:dyDescent="0.3">
      <c r="C2093" t="str">
        <v>06 87 21 26 61</v>
      </c>
      <c r="D2093" s="3">
        <v>2368</v>
      </c>
      <c r="E2093" t="str">
        <v>My Lumioo HOUDON Anne</v>
      </c>
      <c r="F2093" s="6">
        <v>44846.791562500002</v>
      </c>
      <c r="G2093">
        <v>2022</v>
      </c>
      <c r="H2093" t="str">
        <v>Anne</v>
      </c>
      <c r="I2093" t="str">
        <v>HOUDON</v>
      </c>
      <c r="J2093" t="str">
        <v>anne.houdon@wanadoo.fr</v>
      </c>
      <c r="K2093" t="str">
        <v>4 Kerobel, 56330 Pluvigner, France</v>
      </c>
      <c r="L2093">
        <v>0</v>
      </c>
      <c r="M2093">
        <v>0</v>
      </c>
      <c r="N2093">
        <v>8</v>
      </c>
      <c r="O2093">
        <v>1</v>
      </c>
      <c r="P2093">
        <v>0</v>
      </c>
      <c r="Q2093" t="str">
        <v>false</v>
      </c>
      <c r="R2093" t="str">
        <v>Bretagne</v>
      </c>
      <c r="S2093" t="b">
        <v>1</v>
      </c>
      <c r="T2093">
        <v>2090</v>
      </c>
    </row>
    <row r="2094" spans="3:20" x14ac:dyDescent="0.3">
      <c r="C2094" t="str">
        <v>06 67 10 14 63</v>
      </c>
      <c r="D2094" s="3">
        <v>2369</v>
      </c>
      <c r="E2094" t="str">
        <v>My Lumioo Darcillon Yann</v>
      </c>
      <c r="F2094" s="6">
        <v>44846.813993055555</v>
      </c>
      <c r="G2094">
        <v>2022</v>
      </c>
      <c r="H2094" t="str">
        <v>Yann</v>
      </c>
      <c r="I2094" t="str">
        <v>DARCILLON</v>
      </c>
      <c r="J2094" t="str">
        <v>yann.darcillon@orange.fr</v>
      </c>
      <c r="K2094" t="str">
        <v>336 Le Goadre, 29510 Edern, France</v>
      </c>
      <c r="L2094">
        <v>0</v>
      </c>
      <c r="M2094">
        <v>0</v>
      </c>
      <c r="N2094">
        <v>8</v>
      </c>
      <c r="O2094">
        <v>1</v>
      </c>
      <c r="P2094">
        <v>0</v>
      </c>
      <c r="Q2094" t="str">
        <v>false</v>
      </c>
      <c r="R2094" t="str">
        <v>Bretagne</v>
      </c>
      <c r="S2094" t="b">
        <v>1</v>
      </c>
      <c r="T2094">
        <v>2091</v>
      </c>
    </row>
    <row r="2095" spans="3:20" x14ac:dyDescent="0.3">
      <c r="C2095" t="str">
        <v>06 99 05 44 81</v>
      </c>
      <c r="D2095" s="3">
        <v>2370</v>
      </c>
      <c r="E2095" t="str">
        <v>EARL LA ROMNAIS</v>
      </c>
      <c r="F2095" s="6">
        <v>44846.864247685182</v>
      </c>
      <c r="G2095">
        <v>2023</v>
      </c>
      <c r="H2095" t="str">
        <v>Jeremy</v>
      </c>
      <c r="I2095" t="str">
        <v>LELIEVRE</v>
      </c>
      <c r="J2095" t="str">
        <v>isa.heuze10@orange.fr</v>
      </c>
      <c r="K2095" t="str">
        <v>La Romnais Guillaume, 35480 Guipry-Messac, France</v>
      </c>
      <c r="L2095">
        <v>0</v>
      </c>
      <c r="M2095">
        <v>0</v>
      </c>
      <c r="N2095">
        <v>117</v>
      </c>
      <c r="O2095">
        <v>1</v>
      </c>
      <c r="P2095">
        <v>17500</v>
      </c>
      <c r="Q2095" t="str">
        <v>true</v>
      </c>
      <c r="R2095" t="str">
        <v>Porte de Bretagne</v>
      </c>
      <c r="S2095" t="b">
        <v>1</v>
      </c>
      <c r="T2095">
        <v>2092</v>
      </c>
    </row>
    <row r="2096" spans="3:20" x14ac:dyDescent="0.3">
      <c r="C2096" t="str">
        <v>06 89 71 30 77</v>
      </c>
      <c r="D2096" s="3">
        <v>2371</v>
      </c>
      <c r="E2096" t="str">
        <v>GAEC LE STYLE DES CHENES</v>
      </c>
      <c r="F2096" s="6">
        <v>44846.891122685185</v>
      </c>
      <c r="G2096">
        <v>2024</v>
      </c>
      <c r="H2096" t="str">
        <v>Muriel</v>
      </c>
      <c r="I2096" t="str">
        <v>DESILLES</v>
      </c>
      <c r="J2096" t="str">
        <v>paul.muriel.lemau@sfr.fr</v>
      </c>
      <c r="K2096" t="str">
        <v>Le Petit Montaudevert, 35390 Grand-Fougeray, France</v>
      </c>
      <c r="L2096">
        <v>0</v>
      </c>
      <c r="M2096">
        <v>0</v>
      </c>
      <c r="N2096">
        <v>117</v>
      </c>
      <c r="O2096">
        <v>1</v>
      </c>
      <c r="P2096">
        <v>0</v>
      </c>
      <c r="Q2096" t="str">
        <v>true</v>
      </c>
      <c r="R2096" t="str">
        <v>Porte de Bretagne</v>
      </c>
      <c r="S2096" t="b">
        <v>1</v>
      </c>
      <c r="T2096">
        <v>2093</v>
      </c>
    </row>
    <row r="2097" spans="3:20" x14ac:dyDescent="0.3">
      <c r="C2097" t="str">
        <v>06 07 81 31 23</v>
      </c>
      <c r="D2097" s="3">
        <v>2372</v>
      </c>
      <c r="E2097" t="str">
        <v>Gaec de la Morinière</v>
      </c>
      <c r="F2097" s="6">
        <v>44847.00199074074</v>
      </c>
      <c r="G2097">
        <v>2023</v>
      </c>
      <c r="H2097" t="str">
        <v>Fabien</v>
      </c>
      <c r="I2097" t="str">
        <v>MOREL</v>
      </c>
      <c r="J2097" t="str">
        <v>gaecdelamoriniere@hotmail.fr</v>
      </c>
      <c r="K2097" t="str">
        <v>La Morinière, 53700 Loupfougères, France</v>
      </c>
      <c r="L2097">
        <v>0</v>
      </c>
      <c r="M2097">
        <v>0</v>
      </c>
      <c r="N2097">
        <v>117</v>
      </c>
      <c r="O2097">
        <v>1</v>
      </c>
      <c r="P2097">
        <v>18000</v>
      </c>
      <c r="Q2097" t="str">
        <v>true</v>
      </c>
      <c r="R2097" t="str">
        <v>Porte de Bretagne</v>
      </c>
      <c r="S2097" t="b">
        <v>1</v>
      </c>
      <c r="T2097">
        <v>2094</v>
      </c>
    </row>
    <row r="2098" spans="3:20" x14ac:dyDescent="0.3">
      <c r="C2098" t="str">
        <v>06 34 16 13 23</v>
      </c>
      <c r="D2098" s="3">
        <v>2373</v>
      </c>
      <c r="E2098" t="str">
        <v>GAEC Gaillard</v>
      </c>
      <c r="F2098" s="6">
        <v>44847.003692129627</v>
      </c>
      <c r="G2098">
        <v>2023</v>
      </c>
      <c r="H2098" t="str">
        <v>Florent</v>
      </c>
      <c r="I2098" t="str">
        <v>Gaillard</v>
      </c>
      <c r="J2098" t="str">
        <v>pgaillardagri@hotmail.fr</v>
      </c>
      <c r="K2098" t="str">
        <v>Les Héraudières, 49330 Les Hauts-d'Anjou, France</v>
      </c>
      <c r="L2098">
        <v>0</v>
      </c>
      <c r="M2098">
        <v>0</v>
      </c>
      <c r="N2098">
        <v>117</v>
      </c>
      <c r="O2098">
        <v>1</v>
      </c>
      <c r="P2098">
        <v>18000</v>
      </c>
      <c r="Q2098" t="str">
        <v>true</v>
      </c>
      <c r="R2098" t="str">
        <v>Porte de Bretagne</v>
      </c>
      <c r="S2098" t="b">
        <v>1</v>
      </c>
      <c r="T2098">
        <v>2095</v>
      </c>
    </row>
    <row r="2099" spans="3:20" x14ac:dyDescent="0.3">
      <c r="C2099" t="str">
        <v>06 63 22 96 91</v>
      </c>
      <c r="D2099" s="3">
        <v>2374</v>
      </c>
      <c r="E2099" t="str">
        <v>SARL les Reflets de la Presqu'île</v>
      </c>
      <c r="F2099" s="6">
        <v>44847.57240740741</v>
      </c>
      <c r="G2099">
        <v>2022</v>
      </c>
      <c r="H2099" t="str">
        <v>Philippe</v>
      </c>
      <c r="I2099" t="str">
        <v>CARRIOU</v>
      </c>
      <c r="J2099" t="str">
        <v>lesrefletsdelapresquile@orange.fr</v>
      </c>
      <c r="K2099" t="str">
        <v>Ker Ar C Halvez Braz, 22140 Bégard, France</v>
      </c>
      <c r="L2099">
        <v>0</v>
      </c>
      <c r="M2099">
        <v>0</v>
      </c>
      <c r="N2099">
        <v>117</v>
      </c>
      <c r="O2099">
        <v>5</v>
      </c>
      <c r="P2099">
        <v>113000</v>
      </c>
      <c r="Q2099" t="str">
        <v>true</v>
      </c>
      <c r="R2099" t="str">
        <v>Bretagne</v>
      </c>
      <c r="S2099" t="b">
        <v>1</v>
      </c>
      <c r="T2099">
        <v>2096</v>
      </c>
    </row>
    <row r="2100" spans="3:20" x14ac:dyDescent="0.3">
      <c r="C2100" t="str">
        <v>06 10 21 32 29</v>
      </c>
      <c r="D2100" s="3">
        <v>2375</v>
      </c>
      <c r="E2100" t="str">
        <v>MyLumioo PERROCHE Nicolas</v>
      </c>
      <c r="F2100" s="6">
        <v>44847.694027777776</v>
      </c>
      <c r="G2100">
        <v>2022</v>
      </c>
      <c r="H2100" t="str">
        <v>Nicolas</v>
      </c>
      <c r="I2100" t="str">
        <v>PERROCHE</v>
      </c>
      <c r="J2100" t="str">
        <v>toutesbetes35@orange.fr</v>
      </c>
      <c r="K2100" t="str">
        <v>224 L'Orgerie, 53540 Cuillé, France</v>
      </c>
      <c r="L2100">
        <v>0</v>
      </c>
      <c r="M2100">
        <v>0</v>
      </c>
      <c r="N2100">
        <v>8</v>
      </c>
      <c r="O2100">
        <v>2</v>
      </c>
      <c r="P2100">
        <v>0</v>
      </c>
      <c r="Q2100" t="str">
        <v>false</v>
      </c>
      <c r="R2100" t="str">
        <v>Porte de Bretagne</v>
      </c>
      <c r="S2100" t="b">
        <v>1</v>
      </c>
      <c r="T2100">
        <v>2097</v>
      </c>
    </row>
    <row r="2101" spans="3:20" x14ac:dyDescent="0.3">
      <c r="C2101" t="str">
        <v>06 67 81 77 46</v>
      </c>
      <c r="D2101" s="3">
        <v>2376</v>
      </c>
      <c r="E2101" t="str">
        <v>My Lumioo Eric Poignant</v>
      </c>
      <c r="F2101" s="6">
        <v>44847.726643518516</v>
      </c>
      <c r="G2101">
        <v>2023</v>
      </c>
      <c r="H2101" t="str">
        <v>Eric</v>
      </c>
      <c r="I2101" t="str">
        <v>POIGNANT</v>
      </c>
      <c r="J2101" t="str">
        <v>e.poignant22@gmail.com</v>
      </c>
      <c r="K2101" t="str">
        <v>14 Rue les Forges, 22630 Tréfumel, France</v>
      </c>
      <c r="L2101">
        <v>0</v>
      </c>
      <c r="M2101">
        <v>0</v>
      </c>
      <c r="N2101">
        <v>8</v>
      </c>
      <c r="O2101">
        <v>1</v>
      </c>
      <c r="P2101">
        <v>0</v>
      </c>
      <c r="Q2101" t="str">
        <v>false</v>
      </c>
      <c r="R2101" t="str">
        <v>Bretagne</v>
      </c>
      <c r="S2101" t="b">
        <v>1</v>
      </c>
      <c r="T2101">
        <v>2098</v>
      </c>
    </row>
    <row r="2102" spans="3:20" x14ac:dyDescent="0.3">
      <c r="C2102" t="str">
        <v>06 45 08 09 51</v>
      </c>
      <c r="D2102" s="3">
        <v>2377</v>
      </c>
      <c r="E2102" t="str">
        <v>My Lumioo JAGOUDEL Etienne</v>
      </c>
      <c r="F2102" s="6">
        <v>44847.804872685185</v>
      </c>
      <c r="G2102">
        <v>2022</v>
      </c>
      <c r="H2102" t="str">
        <v>Etienne</v>
      </c>
      <c r="I2102" t="str">
        <v>JAGOUDEL</v>
      </c>
      <c r="J2102" t="str">
        <v>etiennejagoudel@gmail.com</v>
      </c>
      <c r="K2102" t="str">
        <v>7 La Billiaie, 22230 Trémorel, France</v>
      </c>
      <c r="L2102">
        <v>0</v>
      </c>
      <c r="M2102">
        <v>0</v>
      </c>
      <c r="N2102">
        <v>8</v>
      </c>
      <c r="O2102">
        <v>1</v>
      </c>
      <c r="P2102">
        <v>0</v>
      </c>
      <c r="Q2102" t="str">
        <v>false</v>
      </c>
      <c r="R2102" t="str">
        <v>Bretagne</v>
      </c>
      <c r="S2102" t="b">
        <v>1</v>
      </c>
      <c r="T2102">
        <v>2099</v>
      </c>
    </row>
    <row r="2103" spans="3:20" x14ac:dyDescent="0.3">
      <c r="C2103" t="str">
        <v>06 48 48 06 33</v>
      </c>
      <c r="D2103" s="3">
        <v>2378</v>
      </c>
      <c r="E2103" t="str">
        <v>EARL DES GLAIEULS</v>
      </c>
      <c r="F2103" s="6">
        <v>44847.842083333337</v>
      </c>
      <c r="G2103">
        <v>2024</v>
      </c>
      <c r="H2103" t="str">
        <v>Vanessa</v>
      </c>
      <c r="I2103" t="str">
        <v>PAQUET</v>
      </c>
      <c r="J2103" t="str">
        <v>vanessapaquet@yahoo.fr</v>
      </c>
      <c r="K2103" t="str">
        <v>La Sanguinière, 35133 Luitré-Dompierre, France</v>
      </c>
      <c r="L2103">
        <v>0</v>
      </c>
      <c r="M2103">
        <v>0</v>
      </c>
      <c r="N2103">
        <v>117</v>
      </c>
      <c r="O2103">
        <v>1</v>
      </c>
      <c r="P2103">
        <v>17500</v>
      </c>
      <c r="Q2103" t="str">
        <v>true</v>
      </c>
      <c r="R2103" t="str">
        <v>Porte de Bretagne</v>
      </c>
      <c r="S2103" t="b">
        <v>1</v>
      </c>
      <c r="T2103">
        <v>2100</v>
      </c>
    </row>
    <row r="2104" spans="3:20" x14ac:dyDescent="0.3">
      <c r="C2104" t="str">
        <v>06 18 42 66 96</v>
      </c>
      <c r="D2104" s="3">
        <v>2379</v>
      </c>
      <c r="E2104" t="str">
        <v>EARL L'OREE DU BOIS</v>
      </c>
      <c r="F2104" s="6">
        <v>44847.900648148148</v>
      </c>
      <c r="G2104">
        <v>2023</v>
      </c>
      <c r="H2104" t="str">
        <v>Alain</v>
      </c>
      <c r="I2104" t="str">
        <v>GAREL</v>
      </c>
      <c r="J2104" t="str">
        <v>alaingarel@gmail.com</v>
      </c>
      <c r="K2104" t="str">
        <v>3 Le Bois-Rouget, 35190 Irodouër, France</v>
      </c>
      <c r="L2104">
        <v>0</v>
      </c>
      <c r="M2104">
        <v>0</v>
      </c>
      <c r="N2104">
        <v>117</v>
      </c>
      <c r="O2104">
        <v>1</v>
      </c>
      <c r="P2104">
        <v>17500</v>
      </c>
      <c r="Q2104" t="str">
        <v>true</v>
      </c>
      <c r="R2104" t="str">
        <v>Porte de Bretagne</v>
      </c>
      <c r="S2104" t="b">
        <v>1</v>
      </c>
      <c r="T2104">
        <v>2101</v>
      </c>
    </row>
    <row r="2105" spans="3:20" x14ac:dyDescent="0.3">
      <c r="C2105" t="str">
        <v>06 95 84 83 11</v>
      </c>
      <c r="D2105" s="3">
        <v>2380</v>
      </c>
      <c r="E2105" t="str">
        <v>MyLumioo VAH</v>
      </c>
      <c r="F2105" s="6">
        <v>44848.664270833331</v>
      </c>
      <c r="G2105">
        <v>2022</v>
      </c>
      <c r="H2105" t="str">
        <v>Frédéric</v>
      </c>
      <c r="I2105" t="str">
        <v>VAH</v>
      </c>
      <c r="J2105" t="str">
        <v>fredo.vah@gmail.com</v>
      </c>
      <c r="K2105" t="str">
        <v>La Couarde, 37320 Saint-Branchs, France</v>
      </c>
      <c r="L2105">
        <v>0</v>
      </c>
      <c r="M2105">
        <v>0</v>
      </c>
      <c r="N2105">
        <v>8</v>
      </c>
      <c r="O2105">
        <v>1</v>
      </c>
      <c r="P2105">
        <v>0</v>
      </c>
      <c r="Q2105" t="str">
        <v>false</v>
      </c>
      <c r="R2105" t="str">
        <v>Pays de la Loire</v>
      </c>
      <c r="S2105" t="b">
        <v>1</v>
      </c>
      <c r="T2105">
        <v>2102</v>
      </c>
    </row>
    <row r="2106" spans="3:20" x14ac:dyDescent="0.3">
      <c r="C2106" t="str">
        <v>06 86 34 04 55</v>
      </c>
      <c r="D2106" s="3">
        <v>2381</v>
      </c>
      <c r="E2106" t="str">
        <v>GAEC de Saint Eloi</v>
      </c>
      <c r="F2106" s="6">
        <v>44851.432557870372</v>
      </c>
      <c r="G2106">
        <v>2022</v>
      </c>
      <c r="H2106" t="str">
        <v>Mr</v>
      </c>
      <c r="I2106" t="str">
        <v>GABRIEL</v>
      </c>
      <c r="J2106" t="str">
        <v>gaecdesteloi55@outlook.fr</v>
      </c>
      <c r="K2106" t="str">
        <v>9 Rue Antoine Tixier, 55250 Nubécourt, France</v>
      </c>
      <c r="L2106">
        <v>0</v>
      </c>
      <c r="M2106">
        <v>0</v>
      </c>
      <c r="N2106">
        <v>117</v>
      </c>
      <c r="O2106">
        <v>1</v>
      </c>
      <c r="P2106">
        <v>22600</v>
      </c>
      <c r="Q2106" t="str">
        <v>true</v>
      </c>
      <c r="R2106" t="str">
        <v>Grand Est</v>
      </c>
      <c r="S2106" t="b">
        <v>1</v>
      </c>
      <c r="T2106">
        <v>2103</v>
      </c>
    </row>
    <row r="2107" spans="3:20" x14ac:dyDescent="0.3">
      <c r="C2107" t="str">
        <v>06 72 56 47 06</v>
      </c>
      <c r="D2107" s="3">
        <v>2382</v>
      </c>
      <c r="E2107" t="str">
        <v>GAEC de Limeray</v>
      </c>
      <c r="F2107" s="6">
        <v>44851.564143518517</v>
      </c>
      <c r="G2107">
        <v>2022</v>
      </c>
      <c r="H2107" t="str">
        <v>Thibaut</v>
      </c>
      <c r="I2107" t="str">
        <v>GABORIEAU</v>
      </c>
      <c r="J2107" t="str">
        <v>earl.limeray@laposte.net</v>
      </c>
      <c r="K2107" t="str">
        <v>Limeray, 37290 Charnizay, France</v>
      </c>
      <c r="L2107">
        <v>0</v>
      </c>
      <c r="M2107">
        <v>0</v>
      </c>
      <c r="N2107">
        <v>117</v>
      </c>
      <c r="O2107">
        <v>1</v>
      </c>
      <c r="P2107">
        <v>0</v>
      </c>
      <c r="Q2107" t="str">
        <v>false</v>
      </c>
      <c r="R2107" t="str">
        <v>Pays de la Loire</v>
      </c>
      <c r="S2107" t="b">
        <v>1</v>
      </c>
      <c r="T2107">
        <v>2104</v>
      </c>
    </row>
    <row r="2108" spans="3:20" x14ac:dyDescent="0.3">
      <c r="C2108" t="str">
        <v>06 08 93 24 71</v>
      </c>
      <c r="D2108" s="3">
        <v>2383</v>
      </c>
      <c r="E2108" t="str">
        <v>MyLumioo LAMIRÉ Sébastien</v>
      </c>
      <c r="F2108" s="6">
        <v>44851.651759259257</v>
      </c>
      <c r="G2108">
        <v>2022</v>
      </c>
      <c r="H2108" t="str">
        <v>Sébastien</v>
      </c>
      <c r="I2108" t="str">
        <v>LAMIRÉ</v>
      </c>
      <c r="J2108" t="str">
        <v>s.lamire@peltier-sarl.fr</v>
      </c>
      <c r="K2108" t="str">
        <v>2 Imp. de Sées, 53420 Chailland, France</v>
      </c>
      <c r="L2108">
        <v>0</v>
      </c>
      <c r="M2108">
        <v>0</v>
      </c>
      <c r="N2108">
        <v>8</v>
      </c>
      <c r="O2108">
        <v>1</v>
      </c>
      <c r="P2108">
        <v>0</v>
      </c>
      <c r="Q2108" t="str">
        <v>false</v>
      </c>
      <c r="R2108" t="str">
        <v>Porte de Bretagne</v>
      </c>
      <c r="S2108" t="b">
        <v>1</v>
      </c>
      <c r="T2108">
        <v>2105</v>
      </c>
    </row>
    <row r="2109" spans="3:20" x14ac:dyDescent="0.3">
      <c r="C2109" t="str">
        <v>07 87 17 02 40</v>
      </c>
      <c r="D2109" s="3">
        <v>2384</v>
      </c>
      <c r="E2109" t="str">
        <v>MyLumioo SOMANA Éric</v>
      </c>
      <c r="F2109" s="6">
        <v>44851.722615740742</v>
      </c>
      <c r="G2109">
        <v>2022</v>
      </c>
      <c r="H2109" t="str">
        <v>Éric</v>
      </c>
      <c r="I2109" t="str">
        <v>SOMANA</v>
      </c>
      <c r="J2109" t="str">
        <v>eric.somana35@gmail.com</v>
      </c>
      <c r="K2109" t="str">
        <v>8 La Bardouillère, 35390 Grand-Fougeray, France</v>
      </c>
      <c r="L2109">
        <v>0</v>
      </c>
      <c r="M2109">
        <v>0</v>
      </c>
      <c r="N2109">
        <v>8</v>
      </c>
      <c r="O2109">
        <v>1</v>
      </c>
      <c r="P2109">
        <v>0</v>
      </c>
      <c r="Q2109" t="str">
        <v>false</v>
      </c>
      <c r="R2109" t="str">
        <v>Porte de Bretagne</v>
      </c>
      <c r="S2109" t="b">
        <v>1</v>
      </c>
      <c r="T2109">
        <v>2106</v>
      </c>
    </row>
    <row r="2110" spans="3:20" x14ac:dyDescent="0.3">
      <c r="C2110" t="str">
        <v>06 83 17 07 42</v>
      </c>
      <c r="D2110" s="3">
        <v>2385</v>
      </c>
      <c r="E2110" t="str">
        <v>EARL de Martainville</v>
      </c>
      <c r="F2110" s="6">
        <v>44851.801307870373</v>
      </c>
      <c r="G2110">
        <v>2020</v>
      </c>
      <c r="H2110" t="str">
        <v>Bernard</v>
      </c>
      <c r="I2110" t="str">
        <v>GOSSELIN</v>
      </c>
      <c r="J2110" t="str">
        <v>demartainville@orange.fr</v>
      </c>
      <c r="K2110" t="str">
        <v>6 Rue de l'Église, 50480 Sainte-Mère-Église, France</v>
      </c>
      <c r="L2110">
        <v>0</v>
      </c>
      <c r="M2110">
        <v>0</v>
      </c>
      <c r="N2110">
        <v>60</v>
      </c>
      <c r="O2110">
        <v>1</v>
      </c>
      <c r="P2110">
        <v>0</v>
      </c>
      <c r="Q2110" t="str">
        <v>false</v>
      </c>
      <c r="R2110" t="str">
        <v>Porte de Bretagne</v>
      </c>
      <c r="S2110" t="b">
        <v>1</v>
      </c>
      <c r="T2110">
        <v>2107</v>
      </c>
    </row>
    <row r="2111" spans="3:20" x14ac:dyDescent="0.3">
      <c r="C2111" t="str">
        <v>06 82 07 12 17</v>
      </c>
      <c r="D2111" s="3">
        <v>2386</v>
      </c>
      <c r="E2111" t="str">
        <v>CHANAL Ludovic</v>
      </c>
      <c r="F2111" s="6">
        <v>44851.950335648151</v>
      </c>
      <c r="G2111">
        <v>2023</v>
      </c>
      <c r="H2111" t="str">
        <v>Ludovic</v>
      </c>
      <c r="I2111" t="str">
        <v>CHANAL</v>
      </c>
      <c r="J2111" t="str">
        <v>ludovic.chanal@wanadoo.fr</v>
      </c>
      <c r="K2111" t="str">
        <v>La Maison Neuve, 72430 Chantenay-Villedieu, France</v>
      </c>
      <c r="L2111">
        <v>0</v>
      </c>
      <c r="M2111">
        <v>0</v>
      </c>
      <c r="N2111">
        <v>117</v>
      </c>
      <c r="O2111">
        <v>1</v>
      </c>
      <c r="P2111">
        <v>17500</v>
      </c>
      <c r="Q2111" t="str">
        <v>true</v>
      </c>
      <c r="R2111" t="str">
        <v>Porte de Bretagne</v>
      </c>
      <c r="S2111" t="b">
        <v>1</v>
      </c>
      <c r="T2111">
        <v>2108</v>
      </c>
    </row>
    <row r="2112" spans="3:20" x14ac:dyDescent="0.3">
      <c r="C2112" t="str">
        <v>06 11 97 61 91</v>
      </c>
      <c r="D2112" s="3">
        <v>2387</v>
      </c>
      <c r="E2112" t="str">
        <v>MyLumioo HEULOT Jean-Yves &amp; Martine</v>
      </c>
      <c r="F2112" s="6">
        <v>44852.460775462961</v>
      </c>
      <c r="G2112">
        <v>2022</v>
      </c>
      <c r="H2112" t="str">
        <v>Jean-Yves</v>
      </c>
      <c r="I2112" t="str">
        <v>HEULOT</v>
      </c>
      <c r="J2112" t="str">
        <v>heulotjym@orange.fr</v>
      </c>
      <c r="K2112" t="str">
        <v>98 Rue Saint-Gilles, 53410 Le Bourgneuf-la-Forêt, France</v>
      </c>
      <c r="L2112">
        <v>0</v>
      </c>
      <c r="M2112">
        <v>0</v>
      </c>
      <c r="N2112">
        <v>8</v>
      </c>
      <c r="O2112">
        <v>1</v>
      </c>
      <c r="P2112">
        <v>0</v>
      </c>
      <c r="Q2112" t="str">
        <v>false</v>
      </c>
      <c r="R2112" t="str">
        <v>Porte de Bretagne</v>
      </c>
      <c r="S2112" t="b">
        <v>1</v>
      </c>
      <c r="T2112">
        <v>2109</v>
      </c>
    </row>
    <row r="2113" spans="3:20" x14ac:dyDescent="0.3">
      <c r="C2113" t="str">
        <v>06 19 16 08 38</v>
      </c>
      <c r="D2113" s="3">
        <v>2388</v>
      </c>
      <c r="E2113" t="str">
        <v>Scea Mondron</v>
      </c>
      <c r="F2113" s="6">
        <v>44852.538136574076</v>
      </c>
      <c r="G2113">
        <v>2023</v>
      </c>
      <c r="H2113" t="str">
        <v>Alexandra</v>
      </c>
      <c r="I2113" t="str">
        <v>LODIEL</v>
      </c>
      <c r="J2113" t="str">
        <v>alexandra.lodiel@orange.fr</v>
      </c>
      <c r="K2113" t="str">
        <v>Mondron, 35680 Vergéal, France</v>
      </c>
      <c r="L2113">
        <v>0</v>
      </c>
      <c r="M2113">
        <v>0</v>
      </c>
      <c r="N2113">
        <v>117</v>
      </c>
      <c r="O2113">
        <v>1</v>
      </c>
      <c r="P2113">
        <v>22600</v>
      </c>
      <c r="Q2113" t="str">
        <v>true</v>
      </c>
      <c r="R2113" t="str">
        <v>Porte de Bretagne</v>
      </c>
      <c r="S2113" t="b">
        <v>1</v>
      </c>
      <c r="T2113">
        <v>2110</v>
      </c>
    </row>
    <row r="2114" spans="3:20" x14ac:dyDescent="0.3">
      <c r="C2114" t="str">
        <v>06 08 06 84 53</v>
      </c>
      <c r="D2114" s="3">
        <v>2390</v>
      </c>
      <c r="E2114" t="str">
        <v>SARL du Château</v>
      </c>
      <c r="F2114" s="6">
        <v>44852.632662037038</v>
      </c>
      <c r="G2114">
        <v>2024</v>
      </c>
      <c r="H2114" t="str">
        <v>Daniel</v>
      </c>
      <c r="I2114" t="str">
        <v>GUEGAN</v>
      </c>
      <c r="J2114" t="str">
        <v>danieletcarole@orange.fr</v>
      </c>
      <c r="K2114" t="str">
        <v>2 Le Château, 56150 Guénin, France</v>
      </c>
      <c r="L2114">
        <v>0</v>
      </c>
      <c r="M2114">
        <v>0</v>
      </c>
      <c r="N2114">
        <v>80</v>
      </c>
      <c r="O2114">
        <v>1</v>
      </c>
      <c r="P2114">
        <v>0</v>
      </c>
      <c r="Q2114" t="str">
        <v>false</v>
      </c>
      <c r="R2114" t="str">
        <v>Bretagne</v>
      </c>
      <c r="S2114" t="b">
        <v>1</v>
      </c>
      <c r="T2114">
        <v>2111</v>
      </c>
    </row>
    <row r="2115" spans="3:20" x14ac:dyDescent="0.3">
      <c r="C2115" t="str">
        <v>06 19 09 53 40</v>
      </c>
      <c r="D2115" s="3">
        <v>2391</v>
      </c>
      <c r="E2115" t="str">
        <v>SCEA du Bois de Thiouzée</v>
      </c>
      <c r="F2115" s="6">
        <v>44852.63517361111</v>
      </c>
      <c r="G2115">
        <v>2022</v>
      </c>
      <c r="H2115" t="str">
        <v>Bertrand</v>
      </c>
      <c r="I2115" t="str">
        <v>TIREL</v>
      </c>
      <c r="J2115" t="str">
        <v>mccbtirel@orange.fr</v>
      </c>
      <c r="K2115" t="str">
        <v>Thiouzé, 35390 La Dominelais, France</v>
      </c>
      <c r="L2115">
        <v>0</v>
      </c>
      <c r="M2115">
        <v>0</v>
      </c>
      <c r="N2115">
        <v>110</v>
      </c>
      <c r="O2115">
        <v>3</v>
      </c>
      <c r="P2115">
        <v>25000</v>
      </c>
      <c r="Q2115" t="str">
        <v>true</v>
      </c>
      <c r="R2115" t="str">
        <v>Porte de Bretagne</v>
      </c>
      <c r="S2115" t="b">
        <v>1</v>
      </c>
      <c r="T2115">
        <v>2112</v>
      </c>
    </row>
    <row r="2116" spans="3:20" x14ac:dyDescent="0.3">
      <c r="C2116" t="str">
        <v>06 20 71 82 38</v>
      </c>
      <c r="D2116" s="3">
        <v>2392</v>
      </c>
      <c r="E2116" t="str">
        <v>GAEC CHAUVINEAU</v>
      </c>
      <c r="F2116" s="6">
        <v>44852.749641203707</v>
      </c>
      <c r="G2116">
        <v>2023</v>
      </c>
      <c r="H2116" t="str">
        <v>Franck</v>
      </c>
      <c r="I2116" t="str">
        <v>CHAUVINEAU</v>
      </c>
      <c r="J2116" t="str">
        <v>gaecchauvineau35@gmail.com</v>
      </c>
      <c r="K2116" t="str">
        <v>4 Le Rocher, 35140 Saint-Hilaire-des-Landes, France</v>
      </c>
      <c r="L2116">
        <v>0</v>
      </c>
      <c r="M2116">
        <v>0</v>
      </c>
      <c r="N2116">
        <v>117</v>
      </c>
      <c r="O2116">
        <v>1</v>
      </c>
      <c r="P2116">
        <v>17500</v>
      </c>
      <c r="Q2116" t="str">
        <v>true</v>
      </c>
      <c r="R2116" t="str">
        <v>Porte de Bretagne</v>
      </c>
      <c r="S2116" t="b">
        <v>1</v>
      </c>
      <c r="T2116">
        <v>2113</v>
      </c>
    </row>
    <row r="2117" spans="3:20" x14ac:dyDescent="0.3">
      <c r="C2117" t="str">
        <v>06 79 31 96 65</v>
      </c>
      <c r="D2117" s="3">
        <v>2393</v>
      </c>
      <c r="E2117" t="str">
        <v>Earl de la Ceriselaie</v>
      </c>
      <c r="F2117" s="6">
        <v>44853.015335648146</v>
      </c>
      <c r="G2117">
        <v>2023</v>
      </c>
      <c r="H2117" t="str">
        <v>Vincent</v>
      </c>
      <c r="I2117" t="str">
        <v>Guillet</v>
      </c>
      <c r="J2117" t="str">
        <v>christelle.guillet2@wanadoo.fr</v>
      </c>
      <c r="K2117" t="str">
        <v>La Ceriselaie, 53390 Saint-Aignan-sur-Roë, France</v>
      </c>
      <c r="L2117">
        <v>0</v>
      </c>
      <c r="M2117">
        <v>0</v>
      </c>
      <c r="N2117">
        <v>75</v>
      </c>
      <c r="O2117">
        <v>1</v>
      </c>
      <c r="P2117">
        <v>18000</v>
      </c>
      <c r="Q2117" t="str">
        <v>true</v>
      </c>
      <c r="R2117" t="str">
        <v>Porte de Bretagne</v>
      </c>
      <c r="S2117" t="b">
        <v>1</v>
      </c>
      <c r="T2117">
        <v>2114</v>
      </c>
    </row>
    <row r="2118" spans="3:20" x14ac:dyDescent="0.3">
      <c r="C2118" t="str">
        <v>06 30 38 20 98</v>
      </c>
      <c r="D2118" s="3">
        <v>2394</v>
      </c>
      <c r="E2118" t="str">
        <v>GUEROIS Jean-Jacques</v>
      </c>
      <c r="F2118" s="6">
        <v>44853.016817129632</v>
      </c>
      <c r="G2118">
        <v>0</v>
      </c>
      <c r="H2118" t="str">
        <v>Jean-Jacques</v>
      </c>
      <c r="I2118" t="str">
        <v>GUEROIS</v>
      </c>
      <c r="J2118" t="str">
        <v>gueroisjeanjacques@hotmai.fr</v>
      </c>
      <c r="K2118" t="str">
        <v>L'Angebaudière, 49420 Ombrée d'Anjou, France</v>
      </c>
      <c r="L2118">
        <v>0</v>
      </c>
      <c r="M2118">
        <v>0</v>
      </c>
      <c r="N2118">
        <v>117</v>
      </c>
      <c r="O2118">
        <v>2</v>
      </c>
      <c r="P2118">
        <v>0</v>
      </c>
      <c r="Q2118" t="str">
        <v>false</v>
      </c>
      <c r="R2118" t="str">
        <v>Porte de Bretagne</v>
      </c>
      <c r="S2118" t="b">
        <v>1</v>
      </c>
      <c r="T2118">
        <v>2115</v>
      </c>
    </row>
    <row r="2119" spans="3:20" x14ac:dyDescent="0.3">
      <c r="C2119" t="str">
        <v>06 03 90 02 82</v>
      </c>
      <c r="D2119" s="3">
        <v>2395</v>
      </c>
      <c r="E2119" t="str">
        <v>MyLumioo Mr &amp; Mme GUILLOIS</v>
      </c>
      <c r="F2119" s="6">
        <v>44853.536307870374</v>
      </c>
      <c r="G2119">
        <v>2022</v>
      </c>
      <c r="H2119" t="str">
        <v>Cédric</v>
      </c>
      <c r="I2119" t="str">
        <v>GUILLOIS</v>
      </c>
      <c r="J2119" t="str">
        <v>catherine.guillois@orange.fr</v>
      </c>
      <c r="K2119" t="str">
        <v>1 Les Noyers, 53410 La Gravelle, France</v>
      </c>
      <c r="L2119">
        <v>0</v>
      </c>
      <c r="M2119">
        <v>0</v>
      </c>
      <c r="N2119">
        <v>8</v>
      </c>
      <c r="O2119">
        <v>1</v>
      </c>
      <c r="P2119">
        <v>0</v>
      </c>
      <c r="Q2119" t="str">
        <v>false</v>
      </c>
      <c r="R2119" t="str">
        <v>Porte de Bretagne</v>
      </c>
      <c r="S2119" t="b">
        <v>1</v>
      </c>
      <c r="T2119">
        <v>2116</v>
      </c>
    </row>
    <row r="2120" spans="3:20" x14ac:dyDescent="0.3">
      <c r="C2120" t="str">
        <v>06 27 93 88 17</v>
      </c>
      <c r="D2120" s="3">
        <v>2396</v>
      </c>
      <c r="E2120" t="str">
        <v>EARL les Mauffries</v>
      </c>
      <c r="F2120" s="6">
        <v>44853.636597222219</v>
      </c>
      <c r="G2120">
        <v>2022</v>
      </c>
      <c r="H2120" t="str">
        <v>Yohann</v>
      </c>
      <c r="I2120" t="str">
        <v>LE CORGUILLE</v>
      </c>
      <c r="J2120" t="str">
        <v>yo-lecorguille@hotmail.fr</v>
      </c>
      <c r="K2120" t="str">
        <v>Les Mauffries, 22550 Pléboulle, France</v>
      </c>
      <c r="L2120">
        <v>0</v>
      </c>
      <c r="M2120">
        <v>0</v>
      </c>
      <c r="N2120">
        <v>117</v>
      </c>
      <c r="O2120">
        <v>2</v>
      </c>
      <c r="P2120">
        <v>0</v>
      </c>
      <c r="Q2120" t="str">
        <v>true</v>
      </c>
      <c r="R2120" t="str">
        <v>Bretagne</v>
      </c>
      <c r="S2120" t="b">
        <v>1</v>
      </c>
      <c r="T2120">
        <v>2117</v>
      </c>
    </row>
    <row r="2121" spans="3:20" x14ac:dyDescent="0.3">
      <c r="C2121" t="str">
        <v>06 82 83 14 09</v>
      </c>
      <c r="D2121" s="3">
        <v>2397</v>
      </c>
      <c r="E2121" t="str">
        <v>My Lumioo castelbajac</v>
      </c>
      <c r="F2121" s="6">
        <v>44853.725046296298</v>
      </c>
      <c r="G2121">
        <v>2022</v>
      </c>
      <c r="H2121" t="str">
        <v>Xavier</v>
      </c>
      <c r="I2121" t="str">
        <v>De castelbajac</v>
      </c>
      <c r="J2121" t="str">
        <v>xc.decastelbajac@hotmail.fr</v>
      </c>
      <c r="K2121" t="str">
        <v>121 Chem. de Lagnère, 64330 Boueilh-Boueilho-Lasque, France</v>
      </c>
      <c r="L2121">
        <v>0</v>
      </c>
      <c r="M2121">
        <v>0</v>
      </c>
      <c r="N2121">
        <v>8</v>
      </c>
      <c r="O2121">
        <v>1</v>
      </c>
      <c r="P2121">
        <v>0</v>
      </c>
      <c r="Q2121" t="str">
        <v>false</v>
      </c>
      <c r="R2121" t="str">
        <v>Occitanie</v>
      </c>
      <c r="S2121" t="b">
        <v>1</v>
      </c>
      <c r="T2121">
        <v>2118</v>
      </c>
    </row>
    <row r="2122" spans="3:20" x14ac:dyDescent="0.3">
      <c r="C2122" t="str">
        <v>07 70 61 24 71</v>
      </c>
      <c r="D2122" s="3">
        <v>2398</v>
      </c>
      <c r="E2122" t="str">
        <v>Gaec de l'Alpama</v>
      </c>
      <c r="F2122" s="6">
        <v>44853.974085648151</v>
      </c>
      <c r="G2122">
        <v>2023</v>
      </c>
      <c r="H2122" t="str">
        <v>Patrice</v>
      </c>
      <c r="I2122" t="str">
        <v>Gégu</v>
      </c>
      <c r="J2122" t="str">
        <v>patrice.gegu@orange.fr</v>
      </c>
      <c r="K2122" t="str">
        <v>Launay, 53230 Méral, France</v>
      </c>
      <c r="L2122">
        <v>0</v>
      </c>
      <c r="M2122">
        <v>0</v>
      </c>
      <c r="N2122">
        <v>117</v>
      </c>
      <c r="O2122">
        <v>2</v>
      </c>
      <c r="P2122">
        <v>29000</v>
      </c>
      <c r="Q2122" t="str">
        <v>true</v>
      </c>
      <c r="R2122" t="str">
        <v>Porte de Bretagne</v>
      </c>
      <c r="S2122" t="b">
        <v>1</v>
      </c>
      <c r="T2122">
        <v>2119</v>
      </c>
    </row>
    <row r="2123" spans="3:20" x14ac:dyDescent="0.3">
      <c r="C2123" t="str">
        <v>06 59 53 56 91</v>
      </c>
      <c r="D2123" s="3">
        <v>2399</v>
      </c>
      <c r="E2123" t="str">
        <v>Gaec Ruault</v>
      </c>
      <c r="F2123" s="6">
        <v>44853.97583333333</v>
      </c>
      <c r="G2123">
        <v>2023</v>
      </c>
      <c r="H2123" t="str">
        <v>Benjamin</v>
      </c>
      <c r="I2123" t="str">
        <v>RUAULT</v>
      </c>
      <c r="J2123" t="str">
        <v>earl.ruault@wanadoo.fr</v>
      </c>
      <c r="K2123" t="str">
        <v>La Chevallerie, 53380, France</v>
      </c>
      <c r="L2123">
        <v>0</v>
      </c>
      <c r="M2123">
        <v>0</v>
      </c>
      <c r="N2123">
        <v>117</v>
      </c>
      <c r="O2123">
        <v>1</v>
      </c>
      <c r="P2123">
        <v>22600</v>
      </c>
      <c r="Q2123" t="str">
        <v>true</v>
      </c>
      <c r="R2123" t="str">
        <v>Porte de Bretagne</v>
      </c>
      <c r="S2123" t="b">
        <v>1</v>
      </c>
      <c r="T2123">
        <v>2120</v>
      </c>
    </row>
    <row r="2124" spans="3:20" x14ac:dyDescent="0.3">
      <c r="C2124">
        <v>0</v>
      </c>
      <c r="D2124" s="3">
        <v>2400</v>
      </c>
      <c r="E2124" t="str">
        <v>GAEC Courtet</v>
      </c>
      <c r="F2124" s="6">
        <v>44854.715879629628</v>
      </c>
      <c r="G2124">
        <v>2022</v>
      </c>
      <c r="H2124" t="str">
        <v>Mickael</v>
      </c>
      <c r="I2124" t="str">
        <v>Courtet</v>
      </c>
      <c r="J2124" t="str">
        <v>gaec@lafermedefleurette.fr</v>
      </c>
      <c r="K2124" t="str">
        <v>14 Rue des Agettes, 25370 Les Hôpitaux-Vieux, France</v>
      </c>
      <c r="L2124">
        <v>0</v>
      </c>
      <c r="M2124">
        <v>0</v>
      </c>
      <c r="N2124">
        <v>117</v>
      </c>
      <c r="O2124">
        <v>1</v>
      </c>
      <c r="P2124">
        <v>17500</v>
      </c>
      <c r="Q2124" t="str">
        <v>true</v>
      </c>
      <c r="R2124" t="str">
        <v>Rhone Alpes</v>
      </c>
      <c r="S2124" t="b">
        <v>1</v>
      </c>
      <c r="T2124">
        <v>2121</v>
      </c>
    </row>
    <row r="2125" spans="3:20" x14ac:dyDescent="0.3">
      <c r="C2125" t="str">
        <v>06 80 53 06 21</v>
      </c>
      <c r="D2125" s="3">
        <v>2401</v>
      </c>
      <c r="E2125" t="str">
        <v>GAEC de Fleur Fontaine</v>
      </c>
      <c r="F2125" s="6">
        <v>44854.73883101852</v>
      </c>
      <c r="G2125">
        <v>2022</v>
      </c>
      <c r="H2125" t="str">
        <v>Laurent</v>
      </c>
      <c r="I2125" t="str">
        <v>Repplinger</v>
      </c>
      <c r="J2125" t="str">
        <v>marianne.repplinger@orange.fr</v>
      </c>
      <c r="K2125" t="str">
        <v>79 Rue Saint-Georges, 57480 Kirsch-lès-Sierck, France</v>
      </c>
      <c r="L2125">
        <v>0</v>
      </c>
      <c r="M2125">
        <v>0</v>
      </c>
      <c r="N2125">
        <v>117</v>
      </c>
      <c r="O2125">
        <v>1</v>
      </c>
      <c r="P2125">
        <v>18000</v>
      </c>
      <c r="Q2125" t="str">
        <v>true</v>
      </c>
      <c r="R2125" t="str">
        <v>Grand Est</v>
      </c>
      <c r="S2125" t="b">
        <v>1</v>
      </c>
      <c r="T2125">
        <v>2122</v>
      </c>
    </row>
    <row r="2126" spans="3:20" x14ac:dyDescent="0.3">
      <c r="C2126" t="str">
        <v>06 75 06 66 38</v>
      </c>
      <c r="D2126" s="3">
        <v>2402</v>
      </c>
      <c r="E2126" t="str">
        <v>Mylumioo Olivier Cazeaux</v>
      </c>
      <c r="F2126" s="6">
        <v>44854.816157407404</v>
      </c>
      <c r="G2126">
        <v>2022</v>
      </c>
      <c r="H2126" t="str">
        <v>Olivier</v>
      </c>
      <c r="I2126" t="str">
        <v>Cazeaux</v>
      </c>
      <c r="J2126" t="str">
        <v>cazeauxandco@gmail.com</v>
      </c>
      <c r="K2126" t="str">
        <v>1 Grand Boutinet, 33141 Villegouge, France</v>
      </c>
      <c r="L2126">
        <v>0</v>
      </c>
      <c r="M2126">
        <v>0</v>
      </c>
      <c r="N2126">
        <v>8</v>
      </c>
      <c r="O2126">
        <v>1</v>
      </c>
      <c r="P2126">
        <v>0</v>
      </c>
      <c r="Q2126" t="str">
        <v>false</v>
      </c>
      <c r="R2126" t="str">
        <v>Occitanie</v>
      </c>
      <c r="S2126" t="b">
        <v>1</v>
      </c>
      <c r="T2126">
        <v>2123</v>
      </c>
    </row>
    <row r="2127" spans="3:20" x14ac:dyDescent="0.3">
      <c r="C2127">
        <v>0</v>
      </c>
      <c r="D2127" s="3">
        <v>2403</v>
      </c>
      <c r="E2127" t="str">
        <v>Mylumioo Freddy Ferrat</v>
      </c>
      <c r="F2127" s="6">
        <v>44854.817361111112</v>
      </c>
      <c r="G2127">
        <v>2022</v>
      </c>
      <c r="H2127" t="str">
        <v>Freddy</v>
      </c>
      <c r="I2127" t="str">
        <v>Ferrat</v>
      </c>
      <c r="J2127" t="str">
        <v>freddy.ferrat@gmail.com</v>
      </c>
      <c r="K2127" t="str">
        <v>18 Chem. Bouchet, 33370 Pompignac, France</v>
      </c>
      <c r="L2127">
        <v>0</v>
      </c>
      <c r="M2127">
        <v>0</v>
      </c>
      <c r="N2127">
        <v>8</v>
      </c>
      <c r="O2127">
        <v>1</v>
      </c>
      <c r="P2127">
        <v>0</v>
      </c>
      <c r="Q2127" t="str">
        <v>false</v>
      </c>
      <c r="R2127" t="str">
        <v>Occitanie</v>
      </c>
      <c r="S2127" t="b">
        <v>1</v>
      </c>
      <c r="T2127">
        <v>2124</v>
      </c>
    </row>
    <row r="2128" spans="3:20" x14ac:dyDescent="0.3">
      <c r="C2128" t="str">
        <v>06 87 79 51 03</v>
      </c>
      <c r="D2128" s="3">
        <v>2404</v>
      </c>
      <c r="E2128" t="str">
        <v>Mylumioo Serge Junca</v>
      </c>
      <c r="F2128" s="6">
        <v>44854.819120370368</v>
      </c>
      <c r="G2128">
        <v>2022</v>
      </c>
      <c r="H2128" t="str">
        <v>Serge</v>
      </c>
      <c r="I2128" t="str">
        <v>Junca</v>
      </c>
      <c r="J2128" t="str">
        <v>serge.junca@live.com</v>
      </c>
      <c r="K2128" t="str">
        <v>25 Juillacq, 64350 Maspie-Lalonquère-Juillacq, France</v>
      </c>
      <c r="L2128">
        <v>0</v>
      </c>
      <c r="M2128">
        <v>0</v>
      </c>
      <c r="N2128">
        <v>8</v>
      </c>
      <c r="O2128">
        <v>1</v>
      </c>
      <c r="P2128">
        <v>0</v>
      </c>
      <c r="Q2128" t="str">
        <v>false</v>
      </c>
      <c r="R2128" t="str">
        <v>Occitanie</v>
      </c>
      <c r="S2128" t="b">
        <v>1</v>
      </c>
      <c r="T2128">
        <v>2125</v>
      </c>
    </row>
    <row r="2129" spans="3:20" x14ac:dyDescent="0.3">
      <c r="C2129" t="str">
        <v>06 01 72 99 77</v>
      </c>
      <c r="D2129" s="3">
        <v>2405</v>
      </c>
      <c r="E2129" t="str">
        <v>Mylumioo Jacques Landa</v>
      </c>
      <c r="F2129" s="6">
        <v>44854.820405092592</v>
      </c>
      <c r="G2129">
        <v>2022</v>
      </c>
      <c r="H2129" t="str">
        <v>Jacques</v>
      </c>
      <c r="I2129" t="str">
        <v>Landa</v>
      </c>
      <c r="J2129" t="str">
        <v>landa.jacques@gmail.com</v>
      </c>
      <c r="K2129" t="str">
        <v>64130 Espès-Undurein, France</v>
      </c>
      <c r="L2129">
        <v>0</v>
      </c>
      <c r="M2129">
        <v>0</v>
      </c>
      <c r="N2129">
        <v>8</v>
      </c>
      <c r="O2129">
        <v>1</v>
      </c>
      <c r="P2129">
        <v>0</v>
      </c>
      <c r="Q2129" t="str">
        <v>false</v>
      </c>
      <c r="R2129" t="str">
        <v>Occitanie</v>
      </c>
      <c r="S2129" t="b">
        <v>1</v>
      </c>
      <c r="T2129">
        <v>2126</v>
      </c>
    </row>
    <row r="2130" spans="3:20" x14ac:dyDescent="0.3">
      <c r="C2130" t="str">
        <v>06 13 91 23 41</v>
      </c>
      <c r="D2130" s="3">
        <v>2406</v>
      </c>
      <c r="E2130" t="str">
        <v>Mylumioo Patrick Stichelmeyer</v>
      </c>
      <c r="F2130" s="6">
        <v>44854.821597222224</v>
      </c>
      <c r="G2130">
        <v>2022</v>
      </c>
      <c r="H2130" t="str">
        <v>Patrick</v>
      </c>
      <c r="I2130" t="str">
        <v>Stichelmeyer</v>
      </c>
      <c r="J2130" t="str">
        <v>ginaenpatrick@gmail.com</v>
      </c>
      <c r="K2130" t="str">
        <v>Alosse, 64470 Alos-Sibas-Abense, France</v>
      </c>
      <c r="L2130">
        <v>0</v>
      </c>
      <c r="M2130">
        <v>0</v>
      </c>
      <c r="N2130">
        <v>8</v>
      </c>
      <c r="O2130">
        <v>2</v>
      </c>
      <c r="P2130">
        <v>0</v>
      </c>
      <c r="Q2130" t="str">
        <v>false</v>
      </c>
      <c r="R2130" t="str">
        <v>Occitanie</v>
      </c>
      <c r="S2130" t="b">
        <v>1</v>
      </c>
      <c r="T2130">
        <v>2127</v>
      </c>
    </row>
    <row r="2131" spans="3:20" x14ac:dyDescent="0.3">
      <c r="C2131" t="str">
        <v>06 37 18 51 63</v>
      </c>
      <c r="D2131" s="3">
        <v>2407</v>
      </c>
      <c r="E2131" t="str">
        <v>Gaec de la Brimoniere</v>
      </c>
      <c r="F2131" s="6">
        <v>44855.009687500002</v>
      </c>
      <c r="G2131">
        <v>2023</v>
      </c>
      <c r="H2131" t="str">
        <v>Joel</v>
      </c>
      <c r="I2131" t="str">
        <v>RENOULIN</v>
      </c>
      <c r="J2131" t="str">
        <v>joel.renoulin@wanadoo.fr</v>
      </c>
      <c r="K2131" t="str">
        <v>La Brimonière, 53500, France</v>
      </c>
      <c r="L2131">
        <v>0</v>
      </c>
      <c r="M2131">
        <v>0</v>
      </c>
      <c r="N2131">
        <v>117</v>
      </c>
      <c r="O2131">
        <v>1</v>
      </c>
      <c r="P2131">
        <v>22600</v>
      </c>
      <c r="Q2131" t="str">
        <v>true</v>
      </c>
      <c r="R2131" t="str">
        <v>Porte de Bretagne</v>
      </c>
      <c r="S2131" t="b">
        <v>1</v>
      </c>
      <c r="T2131">
        <v>2128</v>
      </c>
    </row>
    <row r="2132" spans="3:20" x14ac:dyDescent="0.3">
      <c r="C2132" t="str">
        <v>06 07 90 49 19</v>
      </c>
      <c r="D2132" s="3">
        <v>2408</v>
      </c>
      <c r="E2132" t="str">
        <v>MyLumioo BADOUARD Claude</v>
      </c>
      <c r="F2132" s="6">
        <v>44855.699814814812</v>
      </c>
      <c r="G2132">
        <v>2022</v>
      </c>
      <c r="H2132" t="str">
        <v>Claude</v>
      </c>
      <c r="I2132" t="str">
        <v>BADOUARD</v>
      </c>
      <c r="J2132" t="str">
        <v>earl.badouard@orange.fr</v>
      </c>
      <c r="K2132" t="str">
        <v>10 La Petite Roche, 72300 Solesmes, France</v>
      </c>
      <c r="L2132">
        <v>0</v>
      </c>
      <c r="M2132">
        <v>0</v>
      </c>
      <c r="N2132">
        <v>8</v>
      </c>
      <c r="O2132">
        <v>1</v>
      </c>
      <c r="P2132">
        <v>0</v>
      </c>
      <c r="Q2132" t="str">
        <v>false</v>
      </c>
      <c r="R2132" t="str">
        <v>Porte de Bretagne</v>
      </c>
      <c r="S2132" t="b">
        <v>1</v>
      </c>
      <c r="T2132">
        <v>2129</v>
      </c>
    </row>
    <row r="2133" spans="3:20" x14ac:dyDescent="0.3">
      <c r="C2133" t="str">
        <v>06 83 30 86 93</v>
      </c>
      <c r="D2133" s="3">
        <v>2409</v>
      </c>
      <c r="E2133" t="str">
        <v>MyLumioo VERMEIREN Sébastien</v>
      </c>
      <c r="F2133" s="6">
        <v>44855.717326388891</v>
      </c>
      <c r="G2133">
        <v>2022</v>
      </c>
      <c r="H2133" t="str">
        <v>Sébastien</v>
      </c>
      <c r="I2133" t="str">
        <v>VERMEIREN</v>
      </c>
      <c r="J2133" t="str">
        <v>2s.49@orange.fr</v>
      </c>
      <c r="K2133" t="str">
        <v>La Haute Brosse, 86120 Roiffé, France</v>
      </c>
      <c r="L2133">
        <v>0</v>
      </c>
      <c r="M2133">
        <v>0</v>
      </c>
      <c r="N2133">
        <v>8</v>
      </c>
      <c r="O2133">
        <v>2</v>
      </c>
      <c r="P2133">
        <v>0</v>
      </c>
      <c r="Q2133" t="str">
        <v>false</v>
      </c>
      <c r="R2133" t="str">
        <v>Pays de la Loire</v>
      </c>
      <c r="S2133" t="b">
        <v>1</v>
      </c>
      <c r="T2133">
        <v>2130</v>
      </c>
    </row>
    <row r="2134" spans="3:20" x14ac:dyDescent="0.3">
      <c r="C2134" t="str">
        <v>06 20 64 79 72</v>
      </c>
      <c r="D2134" s="3">
        <v>2410</v>
      </c>
      <c r="E2134" t="str">
        <v>MyLumioo NAUDIN Pascal</v>
      </c>
      <c r="F2134" s="6">
        <v>44855.728541666664</v>
      </c>
      <c r="G2134">
        <v>2022</v>
      </c>
      <c r="H2134" t="str">
        <v>Pascal</v>
      </c>
      <c r="I2134" t="str">
        <v>NAUDIN</v>
      </c>
      <c r="J2134" t="str">
        <v>the.naudin.pas@gmail.com</v>
      </c>
      <c r="K2134" t="str">
        <v>La Chaîne, 37110 Les Hermites, France</v>
      </c>
      <c r="L2134">
        <v>0</v>
      </c>
      <c r="M2134">
        <v>0</v>
      </c>
      <c r="N2134">
        <v>8</v>
      </c>
      <c r="O2134">
        <v>1</v>
      </c>
      <c r="P2134">
        <v>0</v>
      </c>
      <c r="Q2134" t="str">
        <v>false</v>
      </c>
      <c r="R2134" t="str">
        <v>Pays de la Loire</v>
      </c>
      <c r="S2134" t="b">
        <v>1</v>
      </c>
      <c r="T2134">
        <v>2131</v>
      </c>
    </row>
    <row r="2135" spans="3:20" x14ac:dyDescent="0.3">
      <c r="C2135" t="str">
        <v>06 83 92 07 75</v>
      </c>
      <c r="D2135" s="3">
        <v>2411</v>
      </c>
      <c r="E2135" t="str">
        <v>MyLumioo ROUJOU Julie</v>
      </c>
      <c r="F2135" s="6">
        <v>44855.729849537034</v>
      </c>
      <c r="G2135">
        <v>2022</v>
      </c>
      <c r="H2135" t="str">
        <v>Julie</v>
      </c>
      <c r="I2135" t="str">
        <v>ROUJOU</v>
      </c>
      <c r="J2135" t="str">
        <v>julierivierre@gmail.com</v>
      </c>
      <c r="K2135" t="str">
        <v>La Habert, 37380 Saint-Laurent-en-Gâtines, France</v>
      </c>
      <c r="L2135">
        <v>0</v>
      </c>
      <c r="M2135">
        <v>0</v>
      </c>
      <c r="N2135">
        <v>8</v>
      </c>
      <c r="O2135">
        <v>1</v>
      </c>
      <c r="P2135">
        <v>0</v>
      </c>
      <c r="Q2135" t="str">
        <v>false</v>
      </c>
      <c r="R2135" t="str">
        <v>Pays de la Loire</v>
      </c>
      <c r="S2135" t="b">
        <v>1</v>
      </c>
      <c r="T2135">
        <v>2132</v>
      </c>
    </row>
    <row r="2136" spans="3:20" x14ac:dyDescent="0.3">
      <c r="C2136" t="str">
        <v>06 75 53 83 02</v>
      </c>
      <c r="D2136" s="3">
        <v>2412</v>
      </c>
      <c r="E2136" t="str">
        <v>MyLumioo POTET Nicolas</v>
      </c>
      <c r="F2136" s="6">
        <v>44855.731921296298</v>
      </c>
      <c r="G2136">
        <v>2022</v>
      </c>
      <c r="H2136" t="str">
        <v>Nicolas</v>
      </c>
      <c r="I2136" t="str">
        <v>POTET</v>
      </c>
      <c r="J2136" t="str">
        <v>nicolas.potet@neuf.fr</v>
      </c>
      <c r="K2136" t="str">
        <v>144 Rue de la Barlerie, 17700 Saint-Georges-du-Bois, France</v>
      </c>
      <c r="L2136">
        <v>0</v>
      </c>
      <c r="M2136">
        <v>0</v>
      </c>
      <c r="N2136">
        <v>8</v>
      </c>
      <c r="O2136">
        <v>1</v>
      </c>
      <c r="P2136">
        <v>0</v>
      </c>
      <c r="Q2136" t="str">
        <v>false</v>
      </c>
      <c r="R2136" t="str">
        <v>Pays de la Loire</v>
      </c>
      <c r="S2136" t="b">
        <v>1</v>
      </c>
      <c r="T2136">
        <v>2133</v>
      </c>
    </row>
    <row r="2137" spans="3:20" x14ac:dyDescent="0.3">
      <c r="C2137" t="str">
        <v>06 83 05 85 16</v>
      </c>
      <c r="D2137" s="3">
        <v>2413</v>
      </c>
      <c r="E2137" t="str">
        <v>MyLumioo ANEZO Benoit et BONNEAU Alexandra</v>
      </c>
      <c r="F2137" s="6">
        <v>44855.734375</v>
      </c>
      <c r="G2137">
        <v>2022</v>
      </c>
      <c r="H2137" t="str">
        <v>Benoit</v>
      </c>
      <c r="I2137" t="str">
        <v>ANEZO</v>
      </c>
      <c r="J2137" t="str">
        <v>alexandra.bonneau75@gmail.com</v>
      </c>
      <c r="K2137" t="str">
        <v>22 Chem. du Pré Rival, 44410 Herbignac, France</v>
      </c>
      <c r="L2137">
        <v>0</v>
      </c>
      <c r="M2137">
        <v>0</v>
      </c>
      <c r="N2137">
        <v>8</v>
      </c>
      <c r="O2137">
        <v>1</v>
      </c>
      <c r="P2137">
        <v>0</v>
      </c>
      <c r="Q2137" t="str">
        <v>false</v>
      </c>
      <c r="R2137" t="str">
        <v>Pays de la Loire</v>
      </c>
      <c r="S2137" t="b">
        <v>1</v>
      </c>
      <c r="T2137">
        <v>2134</v>
      </c>
    </row>
    <row r="2138" spans="3:20" x14ac:dyDescent="0.3">
      <c r="C2138" t="str">
        <v>06 85 18 14 28</v>
      </c>
      <c r="D2138" s="3">
        <v>2414</v>
      </c>
      <c r="E2138" t="str">
        <v>EARL BATY</v>
      </c>
      <c r="F2138" s="6">
        <v>44855.738159722219</v>
      </c>
      <c r="G2138">
        <v>0</v>
      </c>
      <c r="H2138" t="str">
        <v>Vincent</v>
      </c>
      <c r="I2138" t="str">
        <v>BATY</v>
      </c>
      <c r="J2138" t="str">
        <v>vincent.baty@orange.fr</v>
      </c>
      <c r="K2138" t="str">
        <v>Les Sauvineries, 85110 Saint-Germain-de-Prinçay, France</v>
      </c>
      <c r="L2138">
        <v>0</v>
      </c>
      <c r="M2138">
        <v>0</v>
      </c>
      <c r="N2138">
        <v>75</v>
      </c>
      <c r="O2138">
        <v>1</v>
      </c>
      <c r="P2138">
        <v>0</v>
      </c>
      <c r="Q2138" t="str">
        <v>false</v>
      </c>
      <c r="R2138" t="str">
        <v>Pays de la Loire</v>
      </c>
      <c r="S2138" t="b">
        <v>1</v>
      </c>
      <c r="T2138">
        <v>2135</v>
      </c>
    </row>
    <row r="2139" spans="3:20" x14ac:dyDescent="0.3">
      <c r="C2139" t="str">
        <v>06 85 18 14 28</v>
      </c>
      <c r="D2139" s="3">
        <v>2415</v>
      </c>
      <c r="E2139" t="str">
        <v>MyLumioo BATY Vincent</v>
      </c>
      <c r="F2139" s="6">
        <v>44855.740081018521</v>
      </c>
      <c r="G2139">
        <v>2022</v>
      </c>
      <c r="H2139" t="str">
        <v>Vincent</v>
      </c>
      <c r="I2139" t="str">
        <v>BATY</v>
      </c>
      <c r="J2139" t="str">
        <v>vincent.baty@orange.fr</v>
      </c>
      <c r="K2139" t="str">
        <v>3 La Pagerie, 85640 Mouchamps, France</v>
      </c>
      <c r="L2139">
        <v>0</v>
      </c>
      <c r="M2139">
        <v>0</v>
      </c>
      <c r="N2139">
        <v>8</v>
      </c>
      <c r="O2139">
        <v>1</v>
      </c>
      <c r="P2139">
        <v>0</v>
      </c>
      <c r="Q2139" t="str">
        <v>false</v>
      </c>
      <c r="R2139" t="str">
        <v>Pays de la Loire</v>
      </c>
      <c r="S2139" t="b">
        <v>1</v>
      </c>
      <c r="T2139">
        <v>2136</v>
      </c>
    </row>
    <row r="2140" spans="3:20" x14ac:dyDescent="0.3">
      <c r="C2140" t="str">
        <v>06 10 77 19 03</v>
      </c>
      <c r="D2140" s="3">
        <v>2416</v>
      </c>
      <c r="E2140" t="str">
        <v>Bocage service Rossard</v>
      </c>
      <c r="F2140" s="6">
        <v>44855.968761574077</v>
      </c>
      <c r="G2140">
        <v>0</v>
      </c>
      <c r="H2140" t="str">
        <v>Joel</v>
      </c>
      <c r="I2140" t="str">
        <v>Rossard</v>
      </c>
      <c r="J2140" t="str">
        <v>joel.rossard@wanadoo.fr</v>
      </c>
      <c r="K2140" t="str">
        <v>53420 Chailland, France</v>
      </c>
      <c r="L2140">
        <v>0</v>
      </c>
      <c r="M2140">
        <v>0</v>
      </c>
      <c r="N2140">
        <v>117</v>
      </c>
      <c r="O2140">
        <v>1</v>
      </c>
      <c r="P2140">
        <v>0</v>
      </c>
      <c r="Q2140" t="str">
        <v>false</v>
      </c>
      <c r="R2140" t="str">
        <v>Porte de Bretagne</v>
      </c>
      <c r="S2140" t="b">
        <v>1</v>
      </c>
      <c r="T2140">
        <v>2137</v>
      </c>
    </row>
    <row r="2141" spans="3:20" x14ac:dyDescent="0.3">
      <c r="C2141" t="str">
        <v>06 84 15 92 35</v>
      </c>
      <c r="D2141" s="3">
        <v>2417</v>
      </c>
      <c r="E2141" t="str">
        <v>Earl de la Chapelière</v>
      </c>
      <c r="F2141" s="6">
        <v>44855.971238425926</v>
      </c>
      <c r="G2141">
        <v>2023</v>
      </c>
      <c r="H2141" t="str">
        <v>Frédéric</v>
      </c>
      <c r="I2141" t="str">
        <v>Monchatre</v>
      </c>
      <c r="J2141" t="str">
        <v>earl.chapeliere03@orange.fr</v>
      </c>
      <c r="K2141" t="str">
        <v>La Chapelière, 72440 Bouloire, France</v>
      </c>
      <c r="L2141">
        <v>0</v>
      </c>
      <c r="M2141">
        <v>0</v>
      </c>
      <c r="N2141">
        <v>117</v>
      </c>
      <c r="O2141">
        <v>1</v>
      </c>
      <c r="P2141">
        <v>22600</v>
      </c>
      <c r="Q2141" t="str">
        <v>true</v>
      </c>
      <c r="R2141" t="str">
        <v>Porte de Bretagne</v>
      </c>
      <c r="S2141" t="b">
        <v>1</v>
      </c>
      <c r="T2141">
        <v>2138</v>
      </c>
    </row>
    <row r="2142" spans="3:20" x14ac:dyDescent="0.3">
      <c r="C2142" t="str">
        <v>06 22 77 39 23</v>
      </c>
      <c r="D2142" s="3">
        <v>2418</v>
      </c>
      <c r="E2142" t="str">
        <v>Cuisine Bricaud SAS</v>
      </c>
      <c r="F2142" s="6">
        <v>44855.973113425927</v>
      </c>
      <c r="G2142">
        <v>0</v>
      </c>
      <c r="H2142" t="str">
        <v>Alain</v>
      </c>
      <c r="I2142" t="str">
        <v>Bricaud</v>
      </c>
      <c r="J2142" t="str">
        <v>alain.bricaud53@orange.fr</v>
      </c>
      <c r="K2142" t="str">
        <v>La Belle Manière, 53290 Bouessay, France</v>
      </c>
      <c r="L2142">
        <v>0</v>
      </c>
      <c r="M2142">
        <v>0</v>
      </c>
      <c r="N2142">
        <v>117</v>
      </c>
      <c r="O2142">
        <v>1</v>
      </c>
      <c r="P2142">
        <v>0</v>
      </c>
      <c r="Q2142" t="str">
        <v>false</v>
      </c>
      <c r="R2142" t="str">
        <v>Porte de Bretagne</v>
      </c>
      <c r="S2142" t="b">
        <v>1</v>
      </c>
      <c r="T2142">
        <v>2139</v>
      </c>
    </row>
    <row r="2143" spans="3:20" x14ac:dyDescent="0.3">
      <c r="C2143" t="str">
        <v>06 07 62 41 23</v>
      </c>
      <c r="D2143" s="3">
        <v>2419</v>
      </c>
      <c r="E2143" t="str">
        <v>MyLumioo BLANCHETIERE Philippe</v>
      </c>
      <c r="F2143" s="6">
        <v>44858.699189814812</v>
      </c>
      <c r="G2143">
        <v>2022</v>
      </c>
      <c r="H2143" t="str">
        <v>Philippe</v>
      </c>
      <c r="I2143" t="str">
        <v>BLANCHETIERE</v>
      </c>
      <c r="J2143" t="str">
        <v>philippenettoyage@outlook.fr</v>
      </c>
      <c r="K2143" t="str">
        <v>La Guillaumée, 61350 Passais-Villages, France</v>
      </c>
      <c r="L2143">
        <v>0</v>
      </c>
      <c r="M2143">
        <v>0</v>
      </c>
      <c r="N2143">
        <v>8</v>
      </c>
      <c r="O2143">
        <v>2</v>
      </c>
      <c r="P2143">
        <v>0</v>
      </c>
      <c r="Q2143" t="str">
        <v>false</v>
      </c>
      <c r="R2143" t="str">
        <v>Porte de Bretagne</v>
      </c>
      <c r="S2143" t="b">
        <v>1</v>
      </c>
      <c r="T2143">
        <v>2140</v>
      </c>
    </row>
    <row r="2144" spans="3:20" x14ac:dyDescent="0.3">
      <c r="C2144" t="str">
        <v>06 78 64 37 05</v>
      </c>
      <c r="D2144" s="3">
        <v>2420</v>
      </c>
      <c r="E2144" t="str">
        <v>GAEC LA DENISAIS</v>
      </c>
      <c r="F2144" s="6">
        <v>44858.738865740743</v>
      </c>
      <c r="G2144">
        <v>2023</v>
      </c>
      <c r="H2144" t="str">
        <v>Marie-Christine</v>
      </c>
      <c r="I2144" t="str">
        <v>LEROY</v>
      </c>
      <c r="J2144" t="str">
        <v>leroy.earl@orange.fr</v>
      </c>
      <c r="K2144" t="str">
        <v>La Denisais, 35490 Sens-de-Bretagne, France</v>
      </c>
      <c r="L2144">
        <v>0</v>
      </c>
      <c r="M2144">
        <v>0</v>
      </c>
      <c r="N2144">
        <v>117</v>
      </c>
      <c r="O2144">
        <v>1</v>
      </c>
      <c r="P2144">
        <v>17500</v>
      </c>
      <c r="Q2144" t="str">
        <v>true</v>
      </c>
      <c r="R2144" t="str">
        <v>Porte de Bretagne</v>
      </c>
      <c r="S2144" t="b">
        <v>1</v>
      </c>
      <c r="T2144">
        <v>2141</v>
      </c>
    </row>
    <row r="2145" spans="3:20" x14ac:dyDescent="0.3">
      <c r="C2145" t="str">
        <v>06 15 78 06 77</v>
      </c>
      <c r="D2145" s="3">
        <v>2421</v>
      </c>
      <c r="E2145" t="str">
        <v>DAVID GASTEL</v>
      </c>
      <c r="F2145" s="6">
        <v>44858.762048611112</v>
      </c>
      <c r="G2145">
        <v>0</v>
      </c>
      <c r="H2145" t="str">
        <v>DAVID</v>
      </c>
      <c r="I2145" t="str">
        <v>GASTEL</v>
      </c>
      <c r="J2145" t="str">
        <v>dgastel@gmail.com</v>
      </c>
      <c r="K2145" t="str">
        <v>La Changeonnière, 35134 Sainte-Colombe, France</v>
      </c>
      <c r="L2145">
        <v>0</v>
      </c>
      <c r="M2145">
        <v>0</v>
      </c>
      <c r="N2145">
        <v>75</v>
      </c>
      <c r="O2145">
        <v>1</v>
      </c>
      <c r="P2145">
        <v>0</v>
      </c>
      <c r="Q2145" t="str">
        <v>false</v>
      </c>
      <c r="R2145" t="str">
        <v>Porte de Bretagne</v>
      </c>
      <c r="S2145" t="b">
        <v>1</v>
      </c>
      <c r="T2145">
        <v>2142</v>
      </c>
    </row>
    <row r="2146" spans="3:20" x14ac:dyDescent="0.3">
      <c r="C2146" t="str">
        <v>06 84 69 51 57</v>
      </c>
      <c r="D2146" s="3">
        <v>2422</v>
      </c>
      <c r="E2146" t="str">
        <v>My Lumioo Judak</v>
      </c>
      <c r="F2146" s="6">
        <v>44860.575266203705</v>
      </c>
      <c r="G2146">
        <v>2022</v>
      </c>
      <c r="H2146" t="str">
        <v>Jacques</v>
      </c>
      <c r="I2146" t="str">
        <v>Judak</v>
      </c>
      <c r="J2146" t="str">
        <v>jacques.judak@sfr.fr</v>
      </c>
      <c r="K2146" t="str">
        <v>Les Berthes, 58210 La Chapelle-Saint-André, France</v>
      </c>
      <c r="L2146">
        <v>0</v>
      </c>
      <c r="M2146">
        <v>0</v>
      </c>
      <c r="N2146">
        <v>8</v>
      </c>
      <c r="O2146">
        <v>2</v>
      </c>
      <c r="P2146">
        <v>0</v>
      </c>
      <c r="Q2146" t="str">
        <v>false</v>
      </c>
      <c r="R2146" t="str">
        <v>Rhone Alpes</v>
      </c>
      <c r="S2146" t="b">
        <v>1</v>
      </c>
      <c r="T2146">
        <v>2143</v>
      </c>
    </row>
    <row r="2147" spans="3:20" x14ac:dyDescent="0.3">
      <c r="C2147" t="str">
        <v>06 86 46 28 00</v>
      </c>
      <c r="D2147" s="3">
        <v>2423</v>
      </c>
      <c r="E2147" t="str">
        <v>MY Lumioo Chapelain</v>
      </c>
      <c r="F2147" s="6">
        <v>44860.664513888885</v>
      </c>
      <c r="G2147">
        <v>2022</v>
      </c>
      <c r="H2147" t="str">
        <v>LAURENT</v>
      </c>
      <c r="I2147" t="str">
        <v>CHAPELAIN</v>
      </c>
      <c r="J2147" t="str">
        <v>laurent.chapelain@etf.fr</v>
      </c>
      <c r="K2147" t="str">
        <v>33 Rue de la Faye, 25770 Serre-les-Sapins, France</v>
      </c>
      <c r="L2147">
        <v>0</v>
      </c>
      <c r="M2147">
        <v>0</v>
      </c>
      <c r="N2147">
        <v>8</v>
      </c>
      <c r="O2147">
        <v>1</v>
      </c>
      <c r="P2147">
        <v>0</v>
      </c>
      <c r="Q2147" t="str">
        <v>false</v>
      </c>
      <c r="R2147" t="str">
        <v>Rhone Alpes</v>
      </c>
      <c r="S2147" t="b">
        <v>1</v>
      </c>
      <c r="T2147">
        <v>2144</v>
      </c>
    </row>
    <row r="2148" spans="3:20" x14ac:dyDescent="0.3">
      <c r="C2148" t="str">
        <v>06 30 09 70 31</v>
      </c>
      <c r="D2148" s="3">
        <v>2424</v>
      </c>
      <c r="E2148" t="str">
        <v>SAS de Labarde</v>
      </c>
      <c r="F2148" s="6">
        <v>44861.505243055559</v>
      </c>
      <c r="G2148">
        <v>2023</v>
      </c>
      <c r="H2148" t="str">
        <v>Marie-Madeleine</v>
      </c>
      <c r="I2148" t="str">
        <v>MARMIN</v>
      </c>
      <c r="J2148" t="str">
        <v>levox38.5@gmail.com</v>
      </c>
      <c r="K2148" t="str">
        <v>Kernévez-An-Argoat, 22110 Kergrist-Moëlou, France</v>
      </c>
      <c r="L2148">
        <v>0</v>
      </c>
      <c r="M2148">
        <v>0</v>
      </c>
      <c r="N2148">
        <v>60</v>
      </c>
      <c r="O2148">
        <v>1</v>
      </c>
      <c r="P2148">
        <v>0</v>
      </c>
      <c r="Q2148" t="str">
        <v>false</v>
      </c>
      <c r="R2148" t="str">
        <v>Bretagne</v>
      </c>
      <c r="S2148" t="b">
        <v>1</v>
      </c>
      <c r="T2148">
        <v>2145</v>
      </c>
    </row>
    <row r="2149" spans="3:20" x14ac:dyDescent="0.3">
      <c r="C2149" t="str">
        <v>06 78 90 40 73</v>
      </c>
      <c r="D2149" s="3">
        <v>2425</v>
      </c>
      <c r="E2149" t="str">
        <v>MyLumioo Yannick et Carole GRELLIER</v>
      </c>
      <c r="F2149" s="6">
        <v>44861.713356481479</v>
      </c>
      <c r="G2149">
        <v>2022</v>
      </c>
      <c r="H2149" t="str">
        <v>Yannick</v>
      </c>
      <c r="I2149" t="str">
        <v>GRELLIER</v>
      </c>
      <c r="J2149" t="str">
        <v>yannick.grellier@outlook.fr</v>
      </c>
      <c r="K2149" t="str">
        <v>111 Rue Saint-Etienne des Loges, 85240 Saint-Hilaire-des-Loges, France</v>
      </c>
      <c r="L2149">
        <v>0</v>
      </c>
      <c r="M2149">
        <v>0</v>
      </c>
      <c r="N2149">
        <v>8</v>
      </c>
      <c r="O2149">
        <v>1</v>
      </c>
      <c r="P2149">
        <v>0</v>
      </c>
      <c r="Q2149" t="str">
        <v>false</v>
      </c>
      <c r="R2149" t="str">
        <v>Pays de la Loire</v>
      </c>
      <c r="S2149" t="b">
        <v>1</v>
      </c>
      <c r="T2149">
        <v>2146</v>
      </c>
    </row>
    <row r="2150" spans="3:20" x14ac:dyDescent="0.3">
      <c r="C2150" t="str">
        <v>06 63 22 96 91</v>
      </c>
      <c r="D2150" s="3">
        <v>2426</v>
      </c>
      <c r="E2150" t="str">
        <v>SARL les Reflets Pleumeur</v>
      </c>
      <c r="F2150" s="6">
        <v>44861.715451388889</v>
      </c>
      <c r="G2150">
        <v>2022</v>
      </c>
      <c r="H2150" t="str">
        <v>Philippe</v>
      </c>
      <c r="I2150" t="str">
        <v>CARRIOU</v>
      </c>
      <c r="J2150" t="str">
        <v>lesrefletsdelapresquile@orange.fr</v>
      </c>
      <c r="K2150" t="str">
        <v>Ménez Arthur, 22740 Pleumeur-Gautier, France</v>
      </c>
      <c r="L2150">
        <v>0</v>
      </c>
      <c r="M2150">
        <v>0</v>
      </c>
      <c r="N2150">
        <v>117</v>
      </c>
      <c r="O2150">
        <v>6</v>
      </c>
      <c r="P2150">
        <v>25000</v>
      </c>
      <c r="Q2150" t="str">
        <v>true</v>
      </c>
      <c r="R2150" t="str">
        <v>Bretagne</v>
      </c>
      <c r="S2150" t="b">
        <v>1</v>
      </c>
      <c r="T2150">
        <v>2147</v>
      </c>
    </row>
    <row r="2151" spans="3:20" x14ac:dyDescent="0.3">
      <c r="C2151" t="str">
        <v>06 75 53 05 65</v>
      </c>
      <c r="D2151" s="3">
        <v>2427</v>
      </c>
      <c r="E2151" t="str">
        <v>Earl de la Fertiniere</v>
      </c>
      <c r="F2151" s="6">
        <v>44862.005277777775</v>
      </c>
      <c r="G2151">
        <v>2023</v>
      </c>
      <c r="H2151" t="str">
        <v>Fabrice</v>
      </c>
      <c r="I2151" t="str">
        <v>Huault</v>
      </c>
      <c r="J2151" t="str">
        <v>fabrice.huault@orange.fr</v>
      </c>
      <c r="K2151" t="str">
        <v>La Fertinière, 53270 Torcé-Viviers-en-Charnie, France</v>
      </c>
      <c r="L2151">
        <v>0</v>
      </c>
      <c r="M2151">
        <v>0</v>
      </c>
      <c r="N2151">
        <v>117</v>
      </c>
      <c r="O2151">
        <v>1</v>
      </c>
      <c r="P2151">
        <v>17500</v>
      </c>
      <c r="Q2151" t="str">
        <v>true</v>
      </c>
      <c r="R2151" t="str">
        <v>Porte de Bretagne</v>
      </c>
      <c r="S2151" t="b">
        <v>1</v>
      </c>
      <c r="T2151">
        <v>2148</v>
      </c>
    </row>
    <row r="2152" spans="3:20" x14ac:dyDescent="0.3">
      <c r="C2152" t="str">
        <v>06 77 43 63 93</v>
      </c>
      <c r="D2152" s="3">
        <v>2428</v>
      </c>
      <c r="E2152" t="str">
        <v>Gaec Rubis et Onyx</v>
      </c>
      <c r="F2152" s="6">
        <v>44862.025729166664</v>
      </c>
      <c r="G2152">
        <v>2023</v>
      </c>
      <c r="H2152" t="str">
        <v>Julien</v>
      </c>
      <c r="I2152" t="str">
        <v>MEZIERE</v>
      </c>
      <c r="J2152" t="str">
        <v>gaecrubisetonyx@gmail.com</v>
      </c>
      <c r="K2152" t="str">
        <v>La Rougerie, 53600 Évron, France</v>
      </c>
      <c r="L2152">
        <v>0</v>
      </c>
      <c r="M2152">
        <v>0</v>
      </c>
      <c r="N2152">
        <v>117</v>
      </c>
      <c r="O2152">
        <v>1</v>
      </c>
      <c r="P2152">
        <v>17500</v>
      </c>
      <c r="Q2152" t="str">
        <v>true</v>
      </c>
      <c r="R2152" t="str">
        <v>Porte de Bretagne</v>
      </c>
      <c r="S2152" t="b">
        <v>1</v>
      </c>
      <c r="T2152">
        <v>2149</v>
      </c>
    </row>
    <row r="2153" spans="3:20" x14ac:dyDescent="0.3">
      <c r="C2153" t="str">
        <v>06 07 59 36 35</v>
      </c>
      <c r="D2153" s="3">
        <v>2429</v>
      </c>
      <c r="E2153" t="str">
        <v>Gaec des Besnaies</v>
      </c>
      <c r="F2153" s="6">
        <v>44862.033946759257</v>
      </c>
      <c r="G2153">
        <v>2023</v>
      </c>
      <c r="H2153" t="str">
        <v>Christophe</v>
      </c>
      <c r="I2153" t="str">
        <v>GEORGET</v>
      </c>
      <c r="J2153" t="str">
        <v>gaec.besnaies@wanadoo.fr</v>
      </c>
      <c r="K2153" t="str">
        <v>La Besnaie, 53390 Senonnes, France</v>
      </c>
      <c r="L2153">
        <v>0</v>
      </c>
      <c r="M2153">
        <v>0</v>
      </c>
      <c r="N2153">
        <v>117</v>
      </c>
      <c r="O2153">
        <v>4</v>
      </c>
      <c r="P2153">
        <v>0</v>
      </c>
      <c r="Q2153" t="str">
        <v>true</v>
      </c>
      <c r="R2153" t="str">
        <v>Porte de Bretagne</v>
      </c>
      <c r="S2153" t="b">
        <v>1</v>
      </c>
      <c r="T2153">
        <v>2150</v>
      </c>
    </row>
    <row r="2154" spans="3:20" x14ac:dyDescent="0.3">
      <c r="C2154" t="str">
        <v>06 17 44 39 79</v>
      </c>
      <c r="D2154" s="3">
        <v>2430</v>
      </c>
      <c r="E2154" t="str">
        <v>Mickael BRETON</v>
      </c>
      <c r="F2154" s="6">
        <v>44862.049849537034</v>
      </c>
      <c r="G2154">
        <v>2023</v>
      </c>
      <c r="H2154" t="str">
        <v>Mickael</v>
      </c>
      <c r="I2154" t="str">
        <v>BRETON</v>
      </c>
      <c r="J2154" t="str">
        <v>micksab.breton@orange.fr</v>
      </c>
      <c r="K2154" t="str">
        <v>Le Châtellier, 53350 Fontaine-Couverte, France</v>
      </c>
      <c r="L2154">
        <v>0</v>
      </c>
      <c r="M2154">
        <v>0</v>
      </c>
      <c r="N2154">
        <v>117</v>
      </c>
      <c r="O2154">
        <v>1</v>
      </c>
      <c r="P2154">
        <v>22600</v>
      </c>
      <c r="Q2154" t="str">
        <v>true</v>
      </c>
      <c r="R2154" t="str">
        <v>Porte de Bretagne</v>
      </c>
      <c r="S2154" t="b">
        <v>1</v>
      </c>
      <c r="T2154">
        <v>2151</v>
      </c>
    </row>
    <row r="2155" spans="3:20" x14ac:dyDescent="0.3">
      <c r="C2155" t="str">
        <v>06 77 57 71 80</v>
      </c>
      <c r="D2155" s="3">
        <v>2431</v>
      </c>
      <c r="E2155" t="str">
        <v>Poureau Jérémy</v>
      </c>
      <c r="F2155" s="6">
        <v>44862.059803240743</v>
      </c>
      <c r="G2155">
        <v>2023</v>
      </c>
      <c r="H2155" t="str">
        <v>Jérémy</v>
      </c>
      <c r="I2155" t="str">
        <v>POUREAU</v>
      </c>
      <c r="J2155" t="str">
        <v>jeremy.poureau@sfr.fr</v>
      </c>
      <c r="K2155" t="str">
        <v>La Basse Halourde, 53240 Saint-Germain-le-Guillaume, France</v>
      </c>
      <c r="L2155">
        <v>0</v>
      </c>
      <c r="M2155">
        <v>0</v>
      </c>
      <c r="N2155">
        <v>117</v>
      </c>
      <c r="O2155">
        <v>1</v>
      </c>
      <c r="P2155">
        <v>22600</v>
      </c>
      <c r="Q2155" t="str">
        <v>true</v>
      </c>
      <c r="R2155" t="str">
        <v>Porte de Bretagne</v>
      </c>
      <c r="S2155" t="b">
        <v>1</v>
      </c>
      <c r="T2155">
        <v>2152</v>
      </c>
    </row>
    <row r="2156" spans="3:20" x14ac:dyDescent="0.3">
      <c r="C2156" t="str">
        <v>06 15 38 84 83</v>
      </c>
      <c r="D2156" s="3">
        <v>2432</v>
      </c>
      <c r="E2156" t="str">
        <v>GAEC Morlier de la Lande</v>
      </c>
      <c r="F2156" s="6">
        <v>44862.473333333335</v>
      </c>
      <c r="G2156">
        <v>2020</v>
      </c>
      <c r="H2156" t="str">
        <v>Sandra</v>
      </c>
      <c r="I2156" t="str">
        <v>MORLIER</v>
      </c>
      <c r="J2156" t="str">
        <v>sandra-seb-lea-tom@hotmail.fr</v>
      </c>
      <c r="K2156" t="str">
        <v>La Lande, 35680 Bais, France</v>
      </c>
      <c r="L2156">
        <v>0</v>
      </c>
      <c r="M2156">
        <v>0</v>
      </c>
      <c r="N2156">
        <v>110</v>
      </c>
      <c r="O2156">
        <v>1</v>
      </c>
      <c r="P2156">
        <v>0</v>
      </c>
      <c r="Q2156" t="str">
        <v>false</v>
      </c>
      <c r="R2156" t="str">
        <v>Porte de Bretagne</v>
      </c>
      <c r="S2156" t="b">
        <v>1</v>
      </c>
      <c r="T2156">
        <v>2153</v>
      </c>
    </row>
    <row r="2157" spans="3:20" x14ac:dyDescent="0.3">
      <c r="C2157" t="str">
        <v>06 11 02 25 59</v>
      </c>
      <c r="D2157" s="3">
        <v>2433</v>
      </c>
      <c r="E2157" t="str">
        <v>SCEA Agricole Verleene</v>
      </c>
      <c r="F2157" s="6">
        <v>44862.484363425923</v>
      </c>
      <c r="G2157">
        <v>2022</v>
      </c>
      <c r="H2157" t="str">
        <v>Pascal</v>
      </c>
      <c r="I2157" t="str">
        <v>VERLEENE</v>
      </c>
      <c r="J2157" t="str">
        <v>pverleene@orange.fr</v>
      </c>
      <c r="K2157" t="str">
        <v>Rue Haghedoorn Straete, 59470 Esquelbecq, France</v>
      </c>
      <c r="L2157">
        <v>0</v>
      </c>
      <c r="M2157">
        <v>0</v>
      </c>
      <c r="N2157">
        <v>117</v>
      </c>
      <c r="O2157">
        <v>2</v>
      </c>
      <c r="P2157">
        <v>45200</v>
      </c>
      <c r="Q2157" t="str">
        <v>true</v>
      </c>
      <c r="R2157" t="str">
        <v>Hauts-de-France</v>
      </c>
      <c r="S2157" t="b">
        <v>1</v>
      </c>
      <c r="T2157">
        <v>2154</v>
      </c>
    </row>
    <row r="2158" spans="3:20" x14ac:dyDescent="0.3">
      <c r="C2158" t="str">
        <v>06 76 46 39 35</v>
      </c>
      <c r="D2158" s="3">
        <v>2434</v>
      </c>
      <c r="E2158" t="str">
        <v>SCEA LA TOUCHE DU CHATEAU</v>
      </c>
      <c r="F2158" s="6">
        <v>44862.712465277778</v>
      </c>
      <c r="G2158">
        <v>2023</v>
      </c>
      <c r="H2158" t="str">
        <v>Flavien</v>
      </c>
      <c r="I2158" t="str">
        <v>Vigneron</v>
      </c>
      <c r="J2158" t="str">
        <v>bea.vigneron@orange.fr</v>
      </c>
      <c r="K2158" t="str">
        <v>La Chutière, 44660 Rouge, France</v>
      </c>
      <c r="L2158">
        <v>0</v>
      </c>
      <c r="M2158">
        <v>0</v>
      </c>
      <c r="N2158">
        <v>117</v>
      </c>
      <c r="O2158">
        <v>2</v>
      </c>
      <c r="P2158">
        <v>17500</v>
      </c>
      <c r="Q2158" t="str">
        <v>true</v>
      </c>
      <c r="R2158" t="str">
        <v>Pays de la Loire</v>
      </c>
      <c r="S2158" t="b">
        <v>1</v>
      </c>
      <c r="T2158">
        <v>2155</v>
      </c>
    </row>
    <row r="2159" spans="3:20" x14ac:dyDescent="0.3">
      <c r="C2159" t="str">
        <v>07 50 93 04 23</v>
      </c>
      <c r="D2159" s="3">
        <v>2435</v>
      </c>
      <c r="E2159" t="str">
        <v>EARL Cluzeau</v>
      </c>
      <c r="F2159" s="6">
        <v>44862.720879629633</v>
      </c>
      <c r="G2159">
        <v>2022</v>
      </c>
      <c r="H2159" t="str">
        <v>Mathieu</v>
      </c>
      <c r="I2159" t="str">
        <v>delfaure</v>
      </c>
      <c r="J2159" t="str">
        <v>mathieudelfaure@gmail.com</v>
      </c>
      <c r="K2159" t="str">
        <v>47120 Baleyssagues, France</v>
      </c>
      <c r="L2159">
        <v>0</v>
      </c>
      <c r="M2159">
        <v>0</v>
      </c>
      <c r="N2159">
        <v>117</v>
      </c>
      <c r="O2159">
        <v>1</v>
      </c>
      <c r="P2159">
        <v>0</v>
      </c>
      <c r="Q2159" t="str">
        <v>false</v>
      </c>
      <c r="R2159" t="str">
        <v>Occitanie</v>
      </c>
      <c r="S2159" t="b">
        <v>1</v>
      </c>
      <c r="T2159">
        <v>2156</v>
      </c>
    </row>
    <row r="2160" spans="3:20" x14ac:dyDescent="0.3">
      <c r="C2160" t="str">
        <v>06 26 52 24 20</v>
      </c>
      <c r="D2160" s="3">
        <v>2436</v>
      </c>
      <c r="E2160" t="str">
        <v>Olivier POULAUD</v>
      </c>
      <c r="F2160" s="6">
        <v>44865.404502314814</v>
      </c>
      <c r="G2160">
        <v>2023</v>
      </c>
      <c r="H2160" t="str">
        <v>Olivier</v>
      </c>
      <c r="I2160" t="str">
        <v>POULAUD</v>
      </c>
      <c r="J2160" t="str">
        <v>olivier.poulaud@sfr.fr</v>
      </c>
      <c r="K2160" t="str">
        <v>Mesneuf, 35230 Bourgbarré, France</v>
      </c>
      <c r="L2160">
        <v>0</v>
      </c>
      <c r="M2160">
        <v>0</v>
      </c>
      <c r="N2160">
        <v>117</v>
      </c>
      <c r="O2160">
        <v>1</v>
      </c>
      <c r="P2160">
        <v>21000</v>
      </c>
      <c r="Q2160" t="str">
        <v>true</v>
      </c>
      <c r="R2160" t="str">
        <v>Porte de Bretagne</v>
      </c>
      <c r="S2160" t="b">
        <v>1</v>
      </c>
      <c r="T2160">
        <v>2157</v>
      </c>
    </row>
    <row r="2161" spans="3:20" x14ac:dyDescent="0.3">
      <c r="C2161" t="str">
        <v>06 17 25 61 73</v>
      </c>
      <c r="D2161" s="3">
        <v>2437</v>
      </c>
      <c r="E2161" t="str">
        <v>EARL Valais Saulnier</v>
      </c>
      <c r="F2161" s="6">
        <v>44865.411354166667</v>
      </c>
      <c r="G2161">
        <v>2022</v>
      </c>
      <c r="H2161" t="str">
        <v>Regis</v>
      </c>
      <c r="I2161" t="str">
        <v>VALAIS</v>
      </c>
      <c r="J2161" t="str">
        <v>valais-saulnier.earl@orange.fr</v>
      </c>
      <c r="K2161" t="str">
        <v>Bel air, 53350 La Roë, France</v>
      </c>
      <c r="L2161">
        <v>0</v>
      </c>
      <c r="M2161">
        <v>0</v>
      </c>
      <c r="N2161">
        <v>117</v>
      </c>
      <c r="O2161">
        <v>1</v>
      </c>
      <c r="P2161">
        <v>17500</v>
      </c>
      <c r="Q2161" t="str">
        <v>true</v>
      </c>
      <c r="R2161" t="str">
        <v>Porte de Bretagne</v>
      </c>
      <c r="S2161" t="b">
        <v>1</v>
      </c>
      <c r="T2161">
        <v>2158</v>
      </c>
    </row>
    <row r="2162" spans="3:20" x14ac:dyDescent="0.3">
      <c r="C2162" t="str">
        <v>06 68 48 02 49</v>
      </c>
      <c r="D2162" s="3">
        <v>2438</v>
      </c>
      <c r="E2162" t="str">
        <v>EARL de la Rouerie</v>
      </c>
      <c r="F2162" s="6">
        <v>44865.418425925927</v>
      </c>
      <c r="G2162">
        <v>2022</v>
      </c>
      <c r="H2162" t="str">
        <v>Aymeric</v>
      </c>
      <c r="I2162" t="str">
        <v>MORICEAU</v>
      </c>
      <c r="J2162" t="str">
        <v>earldelarouerie@gmail.com</v>
      </c>
      <c r="K2162" t="str">
        <v>4 La Rouërie, 35390 La Dominelais, France</v>
      </c>
      <c r="L2162">
        <v>0</v>
      </c>
      <c r="M2162">
        <v>0</v>
      </c>
      <c r="N2162">
        <v>117</v>
      </c>
      <c r="O2162">
        <v>1</v>
      </c>
      <c r="P2162">
        <v>0</v>
      </c>
      <c r="Q2162" t="str">
        <v>false</v>
      </c>
      <c r="R2162" t="str">
        <v>Porte de Bretagne</v>
      </c>
      <c r="S2162" t="b">
        <v>1</v>
      </c>
      <c r="T2162">
        <v>2159</v>
      </c>
    </row>
    <row r="2163" spans="3:20" x14ac:dyDescent="0.3">
      <c r="C2163" t="str">
        <v>06 10 47 19 70</v>
      </c>
      <c r="D2163" s="3">
        <v>2439</v>
      </c>
      <c r="E2163" t="str">
        <v>GAEC Barnier</v>
      </c>
      <c r="F2163" s="6">
        <v>44865.424826388888</v>
      </c>
      <c r="G2163">
        <v>2023</v>
      </c>
      <c r="H2163" t="str">
        <v>Stéphanie</v>
      </c>
      <c r="I2163" t="str">
        <v>RENIER</v>
      </c>
      <c r="J2163" t="str">
        <v>gaecbarnier@gmail.com</v>
      </c>
      <c r="K2163" t="str">
        <v>La Loge Surget, 49420 Ombrée d'Anjou, France</v>
      </c>
      <c r="L2163">
        <v>0</v>
      </c>
      <c r="M2163">
        <v>0</v>
      </c>
      <c r="N2163">
        <v>117</v>
      </c>
      <c r="O2163">
        <v>1</v>
      </c>
      <c r="P2163">
        <v>17500</v>
      </c>
      <c r="Q2163" t="str">
        <v>true</v>
      </c>
      <c r="R2163" t="str">
        <v>Porte de Bretagne</v>
      </c>
      <c r="S2163" t="b">
        <v>1</v>
      </c>
      <c r="T2163">
        <v>2160</v>
      </c>
    </row>
    <row r="2164" spans="3:20" x14ac:dyDescent="0.3">
      <c r="C2164" t="str">
        <v>06 27 45 60 03</v>
      </c>
      <c r="D2164" s="3">
        <v>2440</v>
      </c>
      <c r="E2164" t="str">
        <v>Damien PERSAIS</v>
      </c>
      <c r="F2164" s="6">
        <v>44865.427303240744</v>
      </c>
      <c r="G2164">
        <v>2022</v>
      </c>
      <c r="H2164" t="str">
        <v>Damien</v>
      </c>
      <c r="I2164" t="str">
        <v>PERSAIS</v>
      </c>
      <c r="J2164" t="str">
        <v>damienpersais@gmail.com</v>
      </c>
      <c r="K2164" t="str">
        <v>Bernial, 35310 Bréal-sous-Montfort, France</v>
      </c>
      <c r="L2164">
        <v>0</v>
      </c>
      <c r="M2164">
        <v>0</v>
      </c>
      <c r="N2164">
        <v>117</v>
      </c>
      <c r="O2164">
        <v>1</v>
      </c>
      <c r="P2164">
        <v>0</v>
      </c>
      <c r="Q2164" t="str">
        <v>false</v>
      </c>
      <c r="R2164" t="str">
        <v>Porte de Bretagne</v>
      </c>
      <c r="S2164" t="b">
        <v>1</v>
      </c>
      <c r="T2164">
        <v>2161</v>
      </c>
    </row>
    <row r="2165" spans="3:20" x14ac:dyDescent="0.3">
      <c r="C2165" t="str">
        <v>06 03 84 87 29</v>
      </c>
      <c r="D2165" s="3">
        <v>2441</v>
      </c>
      <c r="E2165" t="str">
        <v>GAEC de la Billonnais</v>
      </c>
      <c r="F2165" s="6">
        <v>44865.433344907404</v>
      </c>
      <c r="G2165">
        <v>2023</v>
      </c>
      <c r="H2165" t="str">
        <v>Emmanuel</v>
      </c>
      <c r="I2165" t="str">
        <v>BEUCHER</v>
      </c>
      <c r="J2165" t="str">
        <v>eric-beucher@orange.fr</v>
      </c>
      <c r="K2165" t="str">
        <v>La Billonnais, 35500 Cornille, France</v>
      </c>
      <c r="L2165">
        <v>0</v>
      </c>
      <c r="M2165">
        <v>0</v>
      </c>
      <c r="N2165">
        <v>117</v>
      </c>
      <c r="O2165">
        <v>1</v>
      </c>
      <c r="P2165">
        <v>17500</v>
      </c>
      <c r="Q2165" t="str">
        <v>true</v>
      </c>
      <c r="R2165" t="str">
        <v>Porte de Bretagne</v>
      </c>
      <c r="S2165" t="b">
        <v>1</v>
      </c>
      <c r="T2165">
        <v>2162</v>
      </c>
    </row>
    <row r="2166" spans="3:20" x14ac:dyDescent="0.3">
      <c r="C2166" t="str">
        <v>06 08 31 98 19</v>
      </c>
      <c r="D2166" s="3">
        <v>2442</v>
      </c>
      <c r="E2166" t="str">
        <v>EARL Brassier</v>
      </c>
      <c r="F2166" s="6">
        <v>44865.436678240738</v>
      </c>
      <c r="G2166">
        <v>2023</v>
      </c>
      <c r="H2166" t="str">
        <v>Adrien</v>
      </c>
      <c r="I2166" t="str">
        <v>BRASSIER</v>
      </c>
      <c r="J2166" t="str">
        <v>earlbrassier@gmail.com</v>
      </c>
      <c r="K2166" t="str">
        <v>La Chauminette, 35130 Rannée, France</v>
      </c>
      <c r="L2166">
        <v>0</v>
      </c>
      <c r="M2166">
        <v>0</v>
      </c>
      <c r="N2166">
        <v>117</v>
      </c>
      <c r="O2166">
        <v>1</v>
      </c>
      <c r="P2166">
        <v>17500</v>
      </c>
      <c r="Q2166" t="str">
        <v>true</v>
      </c>
      <c r="R2166" t="str">
        <v>Porte de Bretagne</v>
      </c>
      <c r="S2166" t="b">
        <v>1</v>
      </c>
      <c r="T2166">
        <v>2163</v>
      </c>
    </row>
    <row r="2167" spans="3:20" x14ac:dyDescent="0.3">
      <c r="C2167" t="str">
        <v>06 32 36 60 44</v>
      </c>
      <c r="D2167" s="3">
        <v>2443</v>
      </c>
      <c r="E2167" t="str">
        <v>EARL Louvel</v>
      </c>
      <c r="F2167" s="6">
        <v>44865.438958333332</v>
      </c>
      <c r="G2167">
        <v>2022</v>
      </c>
      <c r="H2167" t="str">
        <v>Marina</v>
      </c>
      <c r="I2167" t="str">
        <v>LOUVEL</v>
      </c>
      <c r="J2167" t="str">
        <v>marina.louvel08@gmail.com</v>
      </c>
      <c r="K2167" t="str">
        <v>Jugon, 35134 Coësmes, France</v>
      </c>
      <c r="L2167">
        <v>0</v>
      </c>
      <c r="M2167">
        <v>0</v>
      </c>
      <c r="N2167">
        <v>117</v>
      </c>
      <c r="O2167">
        <v>1</v>
      </c>
      <c r="P2167">
        <v>0</v>
      </c>
      <c r="Q2167" t="str">
        <v>false</v>
      </c>
      <c r="R2167" t="str">
        <v>Porte de Bretagne</v>
      </c>
      <c r="S2167" t="b">
        <v>1</v>
      </c>
      <c r="T2167">
        <v>2164</v>
      </c>
    </row>
    <row r="2168" spans="3:20" x14ac:dyDescent="0.3">
      <c r="C2168" t="str">
        <v>06 32 01 83 14</v>
      </c>
      <c r="D2168" s="3">
        <v>2444</v>
      </c>
      <c r="E2168" t="str">
        <v>Lucien SOUVESTRE</v>
      </c>
      <c r="F2168" s="6">
        <v>44865.44159722222</v>
      </c>
      <c r="G2168">
        <v>2023</v>
      </c>
      <c r="H2168" t="str">
        <v>Lucien</v>
      </c>
      <c r="I2168" t="str">
        <v>SOUVESTRE</v>
      </c>
      <c r="J2168" t="str">
        <v>mluciensouvestre@gmail.com</v>
      </c>
      <c r="K2168" t="str">
        <v>Les Pigneaux, 35113 Domagné, France</v>
      </c>
      <c r="L2168">
        <v>0</v>
      </c>
      <c r="M2168">
        <v>0</v>
      </c>
      <c r="N2168">
        <v>117</v>
      </c>
      <c r="O2168">
        <v>1</v>
      </c>
      <c r="P2168">
        <v>17500</v>
      </c>
      <c r="Q2168" t="str">
        <v>true</v>
      </c>
      <c r="R2168" t="str">
        <v>Porte de Bretagne</v>
      </c>
      <c r="S2168" t="b">
        <v>1</v>
      </c>
      <c r="T2168">
        <v>2165</v>
      </c>
    </row>
    <row r="2169" spans="3:20" x14ac:dyDescent="0.3">
      <c r="C2169" t="str">
        <v>06 14 25 41 66</v>
      </c>
      <c r="D2169" s="3">
        <v>2445</v>
      </c>
      <c r="E2169" t="str">
        <v>Christine ESNAULT</v>
      </c>
      <c r="F2169" s="6">
        <v>44865.443495370368</v>
      </c>
      <c r="G2169">
        <v>2022</v>
      </c>
      <c r="H2169" t="str">
        <v>Christine</v>
      </c>
      <c r="I2169" t="str">
        <v>ESNAULT</v>
      </c>
      <c r="J2169" t="str">
        <v>christineesnault5@gmail.com</v>
      </c>
      <c r="K2169" t="str">
        <v>La Duchais, 35450 Val-d'Izé, France</v>
      </c>
      <c r="L2169">
        <v>0</v>
      </c>
      <c r="M2169">
        <v>0</v>
      </c>
      <c r="N2169">
        <v>117</v>
      </c>
      <c r="O2169">
        <v>1</v>
      </c>
      <c r="P2169">
        <v>17500</v>
      </c>
      <c r="Q2169" t="str">
        <v>true</v>
      </c>
      <c r="R2169" t="str">
        <v>Porte de Bretagne</v>
      </c>
      <c r="S2169" t="b">
        <v>1</v>
      </c>
      <c r="T2169">
        <v>2166</v>
      </c>
    </row>
    <row r="2170" spans="3:20" x14ac:dyDescent="0.3">
      <c r="C2170" t="str">
        <v>06 75 86 30 19</v>
      </c>
      <c r="D2170" s="3">
        <v>2446</v>
      </c>
      <c r="E2170" t="str">
        <v>EARL les Tonnelieres</v>
      </c>
      <c r="F2170" s="6">
        <v>44865.446111111109</v>
      </c>
      <c r="G2170">
        <v>2022</v>
      </c>
      <c r="H2170" t="str">
        <v>Lorenza</v>
      </c>
      <c r="I2170" t="str">
        <v>LUCAS</v>
      </c>
      <c r="J2170" t="str">
        <v>landelle.adrien@gmail.com</v>
      </c>
      <c r="K2170" t="str">
        <v>Les Tonnelières, 35220 Châteaubourg, France</v>
      </c>
      <c r="L2170">
        <v>0</v>
      </c>
      <c r="M2170">
        <v>0</v>
      </c>
      <c r="N2170">
        <v>117</v>
      </c>
      <c r="O2170">
        <v>1</v>
      </c>
      <c r="P2170">
        <v>22200</v>
      </c>
      <c r="Q2170" t="str">
        <v>false</v>
      </c>
      <c r="R2170" t="str">
        <v>Porte de Bretagne</v>
      </c>
      <c r="S2170" t="b">
        <v>1</v>
      </c>
      <c r="T2170">
        <v>2167</v>
      </c>
    </row>
    <row r="2171" spans="3:20" x14ac:dyDescent="0.3">
      <c r="C2171" t="str">
        <v>06 10 65 23 74</v>
      </c>
      <c r="D2171" s="3">
        <v>2447</v>
      </c>
      <c r="E2171" t="str">
        <v>GAEC les Charmes</v>
      </c>
      <c r="F2171" s="6">
        <v>44865.448692129627</v>
      </c>
      <c r="G2171">
        <v>2023</v>
      </c>
      <c r="H2171" t="str">
        <v>Michel</v>
      </c>
      <c r="I2171" t="str">
        <v>RUBEILLON</v>
      </c>
      <c r="J2171" t="str">
        <v>rubeillon.michel@orange.fr</v>
      </c>
      <c r="K2171" t="str">
        <v>Le Grand Pâtis de Godeloup, 35680 Bais, France</v>
      </c>
      <c r="L2171">
        <v>0</v>
      </c>
      <c r="M2171">
        <v>0</v>
      </c>
      <c r="N2171">
        <v>117</v>
      </c>
      <c r="O2171">
        <v>1</v>
      </c>
      <c r="P2171">
        <v>17500</v>
      </c>
      <c r="Q2171" t="str">
        <v>true</v>
      </c>
      <c r="R2171" t="str">
        <v>Porte de Bretagne</v>
      </c>
      <c r="S2171" t="b">
        <v>1</v>
      </c>
      <c r="T2171">
        <v>2168</v>
      </c>
    </row>
    <row r="2172" spans="3:20" x14ac:dyDescent="0.3">
      <c r="C2172" t="str">
        <v>06 98 21 27 54</v>
      </c>
      <c r="D2172" s="3">
        <v>2448</v>
      </c>
      <c r="E2172" t="str">
        <v>Philippe CHOQUET</v>
      </c>
      <c r="F2172" s="6">
        <v>44865.462916666664</v>
      </c>
      <c r="G2172">
        <v>2023</v>
      </c>
      <c r="H2172" t="str">
        <v>Philippe</v>
      </c>
      <c r="I2172" t="str">
        <v>CHOQUET</v>
      </c>
      <c r="J2172" t="str">
        <v>choquet.philippe859@orange.fr</v>
      </c>
      <c r="K2172" t="str">
        <v>Troinet, 35390 Grand-Fougeray, France</v>
      </c>
      <c r="L2172">
        <v>0</v>
      </c>
      <c r="M2172">
        <v>0</v>
      </c>
      <c r="N2172">
        <v>117</v>
      </c>
      <c r="O2172">
        <v>1</v>
      </c>
      <c r="P2172">
        <v>17500</v>
      </c>
      <c r="Q2172" t="str">
        <v>true</v>
      </c>
      <c r="R2172" t="str">
        <v>Porte de Bretagne</v>
      </c>
      <c r="S2172" t="b">
        <v>1</v>
      </c>
      <c r="T2172">
        <v>2169</v>
      </c>
    </row>
    <row r="2173" spans="3:20" x14ac:dyDescent="0.3">
      <c r="C2173" t="str">
        <v>06 75 82 98 29</v>
      </c>
      <c r="D2173" s="3">
        <v>2449</v>
      </c>
      <c r="E2173" t="str">
        <v>EARL la Tizonnais</v>
      </c>
      <c r="F2173" s="6">
        <v>44865.465057870373</v>
      </c>
      <c r="G2173">
        <v>2022</v>
      </c>
      <c r="H2173" t="str">
        <v>Guillaume</v>
      </c>
      <c r="I2173" t="str">
        <v>MELOT</v>
      </c>
      <c r="J2173" t="str">
        <v>melotguillaume@hotmail.fr</v>
      </c>
      <c r="K2173" t="str">
        <v>La Tisonnais, 35220 Saint-Didier, France</v>
      </c>
      <c r="L2173">
        <v>0</v>
      </c>
      <c r="M2173">
        <v>0</v>
      </c>
      <c r="N2173">
        <v>117</v>
      </c>
      <c r="O2173">
        <v>1</v>
      </c>
      <c r="P2173">
        <v>17500</v>
      </c>
      <c r="Q2173" t="str">
        <v>true</v>
      </c>
      <c r="R2173" t="str">
        <v>Porte de Bretagne</v>
      </c>
      <c r="S2173" t="b">
        <v>1</v>
      </c>
      <c r="T2173">
        <v>2170</v>
      </c>
    </row>
    <row r="2174" spans="3:20" x14ac:dyDescent="0.3">
      <c r="C2174" t="str">
        <v>07 78 84 53 12</v>
      </c>
      <c r="D2174" s="3">
        <v>2450</v>
      </c>
      <c r="E2174" t="str">
        <v>GAEC de la Seiche</v>
      </c>
      <c r="F2174" s="6">
        <v>44865.4684837963</v>
      </c>
      <c r="G2174">
        <v>2022</v>
      </c>
      <c r="H2174" t="str">
        <v>Jean</v>
      </c>
      <c r="I2174" t="str">
        <v>DENIEUL</v>
      </c>
      <c r="J2174" t="str">
        <v>gaec.seiche@wanadoo.fr</v>
      </c>
      <c r="K2174" t="str">
        <v>Touche Ronde, 35150 Amanlis, France</v>
      </c>
      <c r="L2174">
        <v>0</v>
      </c>
      <c r="M2174">
        <v>0</v>
      </c>
      <c r="N2174">
        <v>117</v>
      </c>
      <c r="O2174">
        <v>2</v>
      </c>
      <c r="P2174">
        <v>18000</v>
      </c>
      <c r="Q2174" t="str">
        <v>true</v>
      </c>
      <c r="R2174" t="str">
        <v>Porte de Bretagne</v>
      </c>
      <c r="S2174" t="b">
        <v>1</v>
      </c>
      <c r="T2174">
        <v>2171</v>
      </c>
    </row>
    <row r="2175" spans="3:20" x14ac:dyDescent="0.3">
      <c r="C2175" t="str">
        <v>06 88 97 49 60</v>
      </c>
      <c r="D2175" s="3">
        <v>2451</v>
      </c>
      <c r="E2175" t="str">
        <v>EARL Goudineg</v>
      </c>
      <c r="F2175" s="6">
        <v>44865.471296296295</v>
      </c>
      <c r="G2175">
        <v>2023</v>
      </c>
      <c r="H2175" t="str">
        <v>Rémy</v>
      </c>
      <c r="I2175" t="str">
        <v>FESSELIER</v>
      </c>
      <c r="J2175" t="str">
        <v>remyfesselier@gmail.com</v>
      </c>
      <c r="K2175" t="str">
        <v>La Fonderie, 35680 Vergéal, France</v>
      </c>
      <c r="L2175">
        <v>0</v>
      </c>
      <c r="M2175">
        <v>0</v>
      </c>
      <c r="N2175">
        <v>117</v>
      </c>
      <c r="O2175">
        <v>1</v>
      </c>
      <c r="P2175">
        <v>17500</v>
      </c>
      <c r="Q2175" t="str">
        <v>true</v>
      </c>
      <c r="R2175" t="str">
        <v>Porte de Bretagne</v>
      </c>
      <c r="S2175" t="b">
        <v>1</v>
      </c>
      <c r="T2175">
        <v>2172</v>
      </c>
    </row>
    <row r="2176" spans="3:20" x14ac:dyDescent="0.3">
      <c r="C2176" t="str">
        <v>06 52 94 86 80</v>
      </c>
      <c r="D2176" s="3">
        <v>2452</v>
      </c>
      <c r="E2176" t="str">
        <v>EARL Bourgneuf</v>
      </c>
      <c r="F2176" s="6">
        <v>44865.483263888891</v>
      </c>
      <c r="G2176">
        <v>2022</v>
      </c>
      <c r="H2176" t="str">
        <v>Alain</v>
      </c>
      <c r="I2176" t="str">
        <v>JOUZEL</v>
      </c>
      <c r="J2176" t="str">
        <v>alaindu35@yahoo.fr</v>
      </c>
      <c r="K2176" t="str">
        <v>Bourgneuf, 35150 Brie, France</v>
      </c>
      <c r="L2176">
        <v>0</v>
      </c>
      <c r="M2176">
        <v>0</v>
      </c>
      <c r="N2176">
        <v>117</v>
      </c>
      <c r="O2176">
        <v>1</v>
      </c>
      <c r="P2176">
        <v>0</v>
      </c>
      <c r="Q2176" t="str">
        <v>false</v>
      </c>
      <c r="R2176" t="str">
        <v>Porte de Bretagne</v>
      </c>
      <c r="S2176" t="b">
        <v>1</v>
      </c>
      <c r="T2176">
        <v>2173</v>
      </c>
    </row>
    <row r="2177" spans="3:20" x14ac:dyDescent="0.3">
      <c r="C2177" t="str">
        <v>06 78 27 68 37</v>
      </c>
      <c r="D2177" s="3">
        <v>2453</v>
      </c>
      <c r="E2177" t="str">
        <v>Valentine AUROY</v>
      </c>
      <c r="F2177" s="6">
        <v>44865.485694444447</v>
      </c>
      <c r="G2177">
        <v>2022</v>
      </c>
      <c r="H2177" t="str">
        <v>Valentine</v>
      </c>
      <c r="I2177" t="str">
        <v>AUROY</v>
      </c>
      <c r="J2177" t="str">
        <v>val.auroy@gmail.com</v>
      </c>
      <c r="K2177" t="str">
        <v>La Giffardière, 35150 Esse, France</v>
      </c>
      <c r="L2177">
        <v>0</v>
      </c>
      <c r="M2177">
        <v>0</v>
      </c>
      <c r="N2177">
        <v>117</v>
      </c>
      <c r="O2177">
        <v>1</v>
      </c>
      <c r="P2177">
        <v>17500</v>
      </c>
      <c r="Q2177" t="str">
        <v>true</v>
      </c>
      <c r="R2177" t="str">
        <v>Porte de Bretagne</v>
      </c>
      <c r="S2177" t="b">
        <v>1</v>
      </c>
      <c r="T2177">
        <v>2174</v>
      </c>
    </row>
    <row r="2178" spans="3:20" x14ac:dyDescent="0.3">
      <c r="C2178" t="str">
        <v>06 75 99 82 12</v>
      </c>
      <c r="D2178" s="3">
        <v>2454</v>
      </c>
      <c r="E2178" t="str">
        <v>EARL de Courgeon</v>
      </c>
      <c r="F2178" s="6">
        <v>44865.488553240742</v>
      </c>
      <c r="G2178">
        <v>2022</v>
      </c>
      <c r="H2178" t="str">
        <v>David</v>
      </c>
      <c r="I2178" t="str">
        <v>AUBIN</v>
      </c>
      <c r="J2178" t="str">
        <v>earldecourgeon@orange.fr</v>
      </c>
      <c r="K2178" t="str">
        <v>Courgeon, 35150 Esse, France</v>
      </c>
      <c r="L2178">
        <v>0</v>
      </c>
      <c r="M2178">
        <v>0</v>
      </c>
      <c r="N2178">
        <v>117</v>
      </c>
      <c r="O2178">
        <v>1</v>
      </c>
      <c r="P2178">
        <v>0</v>
      </c>
      <c r="Q2178" t="str">
        <v>false</v>
      </c>
      <c r="R2178" t="str">
        <v>Porte de Bretagne</v>
      </c>
      <c r="S2178" t="b">
        <v>1</v>
      </c>
      <c r="T2178">
        <v>2175</v>
      </c>
    </row>
    <row r="2179" spans="3:20" x14ac:dyDescent="0.3">
      <c r="C2179" t="str">
        <v>06 48 17 30 23</v>
      </c>
      <c r="D2179" s="3">
        <v>2455</v>
      </c>
      <c r="E2179" t="str">
        <v>GAEC la Nachardiere</v>
      </c>
      <c r="F2179" s="6">
        <v>44865.491377314815</v>
      </c>
      <c r="G2179">
        <v>2022</v>
      </c>
      <c r="H2179" t="str">
        <v>Matthieu</v>
      </c>
      <c r="I2179" t="str">
        <v>BARREL</v>
      </c>
      <c r="J2179" t="str">
        <v>gaeclanachardiere@gmail.com</v>
      </c>
      <c r="K2179" t="str">
        <v>La Nachardière, 35150 Esse, France</v>
      </c>
      <c r="L2179">
        <v>0</v>
      </c>
      <c r="M2179">
        <v>0</v>
      </c>
      <c r="N2179">
        <v>117</v>
      </c>
      <c r="O2179">
        <v>1</v>
      </c>
      <c r="P2179">
        <v>22200</v>
      </c>
      <c r="Q2179" t="str">
        <v>true</v>
      </c>
      <c r="R2179" t="str">
        <v>Porte de Bretagne</v>
      </c>
      <c r="S2179" t="b">
        <v>1</v>
      </c>
      <c r="T2179">
        <v>2176</v>
      </c>
    </row>
    <row r="2180" spans="3:20" x14ac:dyDescent="0.3">
      <c r="C2180" t="str">
        <v>06 27 17 45 92</v>
      </c>
      <c r="D2180" s="3">
        <v>2456</v>
      </c>
      <c r="E2180" t="str">
        <v>GAEC du Grand Fleure</v>
      </c>
      <c r="F2180" s="6">
        <v>44865.493657407409</v>
      </c>
      <c r="G2180">
        <v>2023</v>
      </c>
      <c r="H2180" t="str">
        <v>Eric</v>
      </c>
      <c r="I2180" t="str">
        <v>GERARD</v>
      </c>
      <c r="J2180" t="str">
        <v>ericbea35@gmail.com</v>
      </c>
      <c r="K2180" t="str">
        <v>Le Grand Fleuré, 35150 Boistrudan, France</v>
      </c>
      <c r="L2180">
        <v>0</v>
      </c>
      <c r="M2180">
        <v>0</v>
      </c>
      <c r="N2180">
        <v>117</v>
      </c>
      <c r="O2180">
        <v>1</v>
      </c>
      <c r="P2180">
        <v>22200</v>
      </c>
      <c r="Q2180" t="str">
        <v>true</v>
      </c>
      <c r="R2180" t="str">
        <v>Porte de Bretagne</v>
      </c>
      <c r="S2180" t="b">
        <v>1</v>
      </c>
      <c r="T2180">
        <v>2177</v>
      </c>
    </row>
    <row r="2181" spans="3:20" x14ac:dyDescent="0.3">
      <c r="C2181" t="str">
        <v>06 01 85 52 99</v>
      </c>
      <c r="D2181" s="3">
        <v>2457</v>
      </c>
      <c r="E2181" t="str">
        <v>GAEC Guimo</v>
      </c>
      <c r="F2181" s="6">
        <v>44865.49695601852</v>
      </c>
      <c r="G2181">
        <v>2023</v>
      </c>
      <c r="H2181" t="str">
        <v>Virginie</v>
      </c>
      <c r="I2181" t="str">
        <v>HOGRET</v>
      </c>
      <c r="J2181" t="str">
        <v>virginyhog@gmail.com</v>
      </c>
      <c r="K2181" t="str">
        <v>La Guimonnière, 53800 Saint-Saturnin-du-Limet, France</v>
      </c>
      <c r="L2181">
        <v>0</v>
      </c>
      <c r="M2181">
        <v>0</v>
      </c>
      <c r="N2181">
        <v>117</v>
      </c>
      <c r="O2181">
        <v>1</v>
      </c>
      <c r="P2181">
        <v>17500</v>
      </c>
      <c r="Q2181" t="str">
        <v>true</v>
      </c>
      <c r="R2181" t="str">
        <v>Porte de Bretagne</v>
      </c>
      <c r="S2181" t="b">
        <v>1</v>
      </c>
      <c r="T2181">
        <v>2178</v>
      </c>
    </row>
    <row r="2182" spans="3:20" x14ac:dyDescent="0.3">
      <c r="C2182" t="str">
        <v>06 86 59 96 33</v>
      </c>
      <c r="D2182" s="3">
        <v>2458</v>
      </c>
      <c r="E2182" t="str">
        <v>EARL le Pamehay</v>
      </c>
      <c r="F2182" s="6">
        <v>44865.501967592594</v>
      </c>
      <c r="G2182">
        <v>2023</v>
      </c>
      <c r="H2182" t="str">
        <v>Antoine</v>
      </c>
      <c r="I2182" t="str">
        <v>BROSSAULT</v>
      </c>
      <c r="J2182" t="str">
        <v>brossault.antoine73@gmail.com</v>
      </c>
      <c r="K2182" t="str">
        <v>Le Pamehay, 35130 Arbrissel, France</v>
      </c>
      <c r="L2182">
        <v>0</v>
      </c>
      <c r="M2182">
        <v>0</v>
      </c>
      <c r="N2182">
        <v>117</v>
      </c>
      <c r="O2182">
        <v>1</v>
      </c>
      <c r="P2182">
        <v>17500</v>
      </c>
      <c r="Q2182" t="str">
        <v>true</v>
      </c>
      <c r="R2182" t="str">
        <v>Porte de Bretagne</v>
      </c>
      <c r="S2182" t="b">
        <v>1</v>
      </c>
      <c r="T2182">
        <v>2179</v>
      </c>
    </row>
    <row r="2183" spans="3:20" x14ac:dyDescent="0.3">
      <c r="C2183" t="str">
        <v>06 75 25 33 91</v>
      </c>
      <c r="D2183" s="3">
        <v>2459</v>
      </c>
      <c r="E2183" t="str">
        <v>EARL du Matz</v>
      </c>
      <c r="F2183" s="6">
        <v>44865.504699074074</v>
      </c>
      <c r="G2183">
        <v>2023</v>
      </c>
      <c r="H2183" t="str">
        <v>Olivier</v>
      </c>
      <c r="I2183" t="str">
        <v>COTTIN</v>
      </c>
      <c r="J2183" t="str">
        <v>ol.cottin@laposte.net</v>
      </c>
      <c r="K2183" t="str">
        <v>Le Matz, 35134 Coësmes, France</v>
      </c>
      <c r="L2183">
        <v>0</v>
      </c>
      <c r="M2183">
        <v>0</v>
      </c>
      <c r="N2183">
        <v>117</v>
      </c>
      <c r="O2183">
        <v>1</v>
      </c>
      <c r="P2183">
        <v>17500</v>
      </c>
      <c r="Q2183" t="str">
        <v>true</v>
      </c>
      <c r="R2183" t="str">
        <v>Porte de Bretagne</v>
      </c>
      <c r="S2183" t="b">
        <v>1</v>
      </c>
      <c r="T2183">
        <v>2180</v>
      </c>
    </row>
    <row r="2184" spans="3:20" x14ac:dyDescent="0.3">
      <c r="C2184" t="str">
        <v>06 76 41 63 83</v>
      </c>
      <c r="D2184" s="3">
        <v>2460</v>
      </c>
      <c r="E2184" t="str">
        <v>EARL Robert</v>
      </c>
      <c r="F2184" s="6">
        <v>44865.505856481483</v>
      </c>
      <c r="G2184">
        <v>2023</v>
      </c>
      <c r="H2184" t="str">
        <v>Emmanuel</v>
      </c>
      <c r="I2184" t="str">
        <v>ROBERT</v>
      </c>
      <c r="J2184" t="str">
        <v>erobert.contact@orange.fr</v>
      </c>
      <c r="K2184" t="str">
        <v>Le Haut Tauce, 35150 Janzé, France</v>
      </c>
      <c r="L2184">
        <v>0</v>
      </c>
      <c r="M2184">
        <v>0</v>
      </c>
      <c r="N2184">
        <v>117</v>
      </c>
      <c r="O2184">
        <v>1</v>
      </c>
      <c r="P2184">
        <v>22200</v>
      </c>
      <c r="Q2184" t="str">
        <v>true</v>
      </c>
      <c r="R2184" t="str">
        <v>Porte de Bretagne</v>
      </c>
      <c r="S2184" t="b">
        <v>1</v>
      </c>
      <c r="T2184">
        <v>2181</v>
      </c>
    </row>
    <row r="2185" spans="3:20" x14ac:dyDescent="0.3">
      <c r="C2185" t="str">
        <v>06 70 70 35 76</v>
      </c>
      <c r="D2185" s="3">
        <v>2461</v>
      </c>
      <c r="E2185" t="str">
        <v>Freddy CAVALON</v>
      </c>
      <c r="F2185" s="6">
        <v>44865.508784722224</v>
      </c>
      <c r="G2185">
        <v>2022</v>
      </c>
      <c r="H2185" t="str">
        <v>Freddy</v>
      </c>
      <c r="I2185" t="str">
        <v>CAVALON</v>
      </c>
      <c r="J2185" t="str">
        <v>freddy.cavalon@gmail.com</v>
      </c>
      <c r="K2185" t="str">
        <v>5 La Hunelais, 35580 Goven, France</v>
      </c>
      <c r="L2185">
        <v>0</v>
      </c>
      <c r="M2185">
        <v>0</v>
      </c>
      <c r="N2185">
        <v>117</v>
      </c>
      <c r="O2185">
        <v>1</v>
      </c>
      <c r="P2185">
        <v>17500</v>
      </c>
      <c r="Q2185" t="str">
        <v>true</v>
      </c>
      <c r="R2185" t="str">
        <v>Porte de Bretagne</v>
      </c>
      <c r="S2185" t="b">
        <v>1</v>
      </c>
      <c r="T2185">
        <v>2182</v>
      </c>
    </row>
    <row r="2186" spans="3:20" x14ac:dyDescent="0.3">
      <c r="C2186" t="str">
        <v>06 81 85 98 01</v>
      </c>
      <c r="D2186" s="3">
        <v>2462</v>
      </c>
      <c r="E2186" t="str">
        <v>GAEC Giboire</v>
      </c>
      <c r="F2186" s="6">
        <v>44865.515046296299</v>
      </c>
      <c r="G2186">
        <v>2022</v>
      </c>
      <c r="H2186" t="str">
        <v>Nicolas</v>
      </c>
      <c r="I2186" t="str">
        <v>Giboire</v>
      </c>
      <c r="J2186" t="str">
        <v>giboire.nicolas@gmail.com</v>
      </c>
      <c r="K2186" t="str">
        <v>La Gislais, 35150 Piré-Chancé, France</v>
      </c>
      <c r="L2186">
        <v>0</v>
      </c>
      <c r="M2186">
        <v>0</v>
      </c>
      <c r="N2186">
        <v>117</v>
      </c>
      <c r="O2186">
        <v>1</v>
      </c>
      <c r="P2186">
        <v>17500</v>
      </c>
      <c r="Q2186" t="str">
        <v>true</v>
      </c>
      <c r="R2186" t="str">
        <v>Porte de Bretagne</v>
      </c>
      <c r="S2186" t="b">
        <v>1</v>
      </c>
      <c r="T2186">
        <v>2183</v>
      </c>
    </row>
    <row r="2187" spans="3:20" x14ac:dyDescent="0.3">
      <c r="C2187" t="str">
        <v>06 79 46 84 45</v>
      </c>
      <c r="D2187" s="3">
        <v>2463</v>
      </c>
      <c r="E2187" t="str">
        <v>GAEC Marie Les Raimbaudieres</v>
      </c>
      <c r="F2187" s="6">
        <v>44865.524305555555</v>
      </c>
      <c r="G2187">
        <v>2023</v>
      </c>
      <c r="H2187" t="str">
        <v>Emmanuel</v>
      </c>
      <c r="I2187" t="str">
        <v>MARIE</v>
      </c>
      <c r="J2187" t="str">
        <v>emmanuel.marie0569@orange.fr</v>
      </c>
      <c r="K2187" t="str">
        <v>Les Raimbaudières, 35130 Rannée, France</v>
      </c>
      <c r="L2187">
        <v>0</v>
      </c>
      <c r="M2187">
        <v>0</v>
      </c>
      <c r="N2187">
        <v>117</v>
      </c>
      <c r="O2187">
        <v>1</v>
      </c>
      <c r="P2187">
        <v>0</v>
      </c>
      <c r="Q2187" t="str">
        <v>false</v>
      </c>
      <c r="R2187" t="str">
        <v>Porte de Bretagne</v>
      </c>
      <c r="S2187" t="b">
        <v>1</v>
      </c>
      <c r="T2187">
        <v>2184</v>
      </c>
    </row>
    <row r="2188" spans="3:20" x14ac:dyDescent="0.3">
      <c r="C2188" t="str">
        <v>06 79 46 84 45</v>
      </c>
      <c r="D2188" s="3">
        <v>2464</v>
      </c>
      <c r="E2188" t="str">
        <v>GAEC Marie Monlige</v>
      </c>
      <c r="F2188" s="6">
        <v>44865.525208333333</v>
      </c>
      <c r="G2188">
        <v>2023</v>
      </c>
      <c r="H2188" t="str">
        <v>Emmanuel</v>
      </c>
      <c r="I2188" t="str">
        <v>MARIE</v>
      </c>
      <c r="J2188" t="str">
        <v>emmanuel.marie0569@orange.fr</v>
      </c>
      <c r="K2188" t="str">
        <v>Monlige, 35130 La Guerche-de-Bretagne, France</v>
      </c>
      <c r="L2188">
        <v>0</v>
      </c>
      <c r="M2188">
        <v>0</v>
      </c>
      <c r="N2188">
        <v>117</v>
      </c>
      <c r="O2188">
        <v>1</v>
      </c>
      <c r="P2188">
        <v>17500</v>
      </c>
      <c r="Q2188" t="str">
        <v>true</v>
      </c>
      <c r="R2188" t="str">
        <v>Porte de Bretagne</v>
      </c>
      <c r="S2188" t="b">
        <v>1</v>
      </c>
      <c r="T2188">
        <v>2185</v>
      </c>
    </row>
    <row r="2189" spans="3:20" x14ac:dyDescent="0.3">
      <c r="C2189" t="str">
        <v>06 23 50 84 67</v>
      </c>
      <c r="D2189" s="3">
        <v>2465</v>
      </c>
      <c r="E2189" t="str">
        <v>EARL Courtillon Taisne</v>
      </c>
      <c r="F2189" s="6">
        <v>44865.528067129628</v>
      </c>
      <c r="G2189">
        <v>2022</v>
      </c>
      <c r="H2189" t="str">
        <v>Jordan</v>
      </c>
      <c r="I2189" t="str">
        <v>Courtillon</v>
      </c>
      <c r="J2189" t="str">
        <v>j.courtillon@gmail.com</v>
      </c>
      <c r="K2189" t="str">
        <v>La Basse Martinière, 35000 Rennes, France</v>
      </c>
      <c r="L2189">
        <v>0</v>
      </c>
      <c r="M2189">
        <v>0</v>
      </c>
      <c r="N2189">
        <v>117</v>
      </c>
      <c r="O2189">
        <v>1</v>
      </c>
      <c r="P2189">
        <v>17500</v>
      </c>
      <c r="Q2189" t="str">
        <v>true</v>
      </c>
      <c r="R2189" t="str">
        <v>Porte de Bretagne</v>
      </c>
      <c r="S2189" t="b">
        <v>1</v>
      </c>
      <c r="T2189">
        <v>2186</v>
      </c>
    </row>
    <row r="2190" spans="3:20" x14ac:dyDescent="0.3">
      <c r="C2190" t="str">
        <v>06 68 00 03 52</v>
      </c>
      <c r="D2190" s="3">
        <v>2466</v>
      </c>
      <c r="E2190" t="str">
        <v>GAEC de la Trancharderie</v>
      </c>
      <c r="F2190" s="6">
        <v>44865.533136574071</v>
      </c>
      <c r="G2190">
        <v>2022</v>
      </c>
      <c r="H2190" t="str">
        <v>Michel</v>
      </c>
      <c r="I2190" t="str">
        <v>Lacroix</v>
      </c>
      <c r="J2190" t="str">
        <v>michel.lacroix46@sfr.fr</v>
      </c>
      <c r="K2190" t="str">
        <v>La Tranchardrie, 35150 Amanlis, France</v>
      </c>
      <c r="L2190">
        <v>0</v>
      </c>
      <c r="M2190">
        <v>0</v>
      </c>
      <c r="N2190">
        <v>117</v>
      </c>
      <c r="O2190">
        <v>1</v>
      </c>
      <c r="P2190">
        <v>17500</v>
      </c>
      <c r="Q2190" t="str">
        <v>true</v>
      </c>
      <c r="R2190" t="str">
        <v>Porte de Bretagne</v>
      </c>
      <c r="S2190" t="b">
        <v>1</v>
      </c>
      <c r="T2190">
        <v>2187</v>
      </c>
    </row>
    <row r="2191" spans="3:20" x14ac:dyDescent="0.3">
      <c r="C2191" t="str">
        <v>06 74 32 46 97</v>
      </c>
      <c r="D2191" s="3">
        <v>2467</v>
      </c>
      <c r="E2191" t="str">
        <v>Pichon Aurelien</v>
      </c>
      <c r="F2191" s="6">
        <v>44865.535798611112</v>
      </c>
      <c r="G2191">
        <v>2023</v>
      </c>
      <c r="H2191" t="str">
        <v>Aurelien</v>
      </c>
      <c r="I2191" t="str">
        <v>Pichon</v>
      </c>
      <c r="J2191" t="str">
        <v>aurelienpichon1987@gmail.com</v>
      </c>
      <c r="K2191" t="str">
        <v>Le Frêche, 35120 Baguer-Morvan, France</v>
      </c>
      <c r="L2191">
        <v>0</v>
      </c>
      <c r="M2191">
        <v>0</v>
      </c>
      <c r="N2191">
        <v>117</v>
      </c>
      <c r="O2191">
        <v>1</v>
      </c>
      <c r="P2191">
        <v>22000</v>
      </c>
      <c r="Q2191" t="str">
        <v>true</v>
      </c>
      <c r="R2191" t="str">
        <v>Porte de Bretagne</v>
      </c>
      <c r="S2191" t="b">
        <v>1</v>
      </c>
      <c r="T2191">
        <v>2188</v>
      </c>
    </row>
    <row r="2192" spans="3:20" x14ac:dyDescent="0.3">
      <c r="C2192" t="str">
        <v>06 88 97 81 26</v>
      </c>
      <c r="D2192" s="3">
        <v>2468</v>
      </c>
      <c r="E2192" t="str">
        <v>EARL Picoul</v>
      </c>
      <c r="F2192" s="6">
        <v>44865.541261574072</v>
      </c>
      <c r="G2192">
        <v>2023</v>
      </c>
      <c r="H2192" t="str">
        <v>Jérôme</v>
      </c>
      <c r="I2192" t="str">
        <v>Picoul</v>
      </c>
      <c r="J2192" t="str">
        <v>sygerault@wanadoo.fr</v>
      </c>
      <c r="K2192" t="str">
        <v>Le Grand Mérolle, 35150 Chanteloup, France</v>
      </c>
      <c r="L2192">
        <v>0</v>
      </c>
      <c r="M2192">
        <v>0</v>
      </c>
      <c r="N2192">
        <v>117</v>
      </c>
      <c r="O2192">
        <v>1</v>
      </c>
      <c r="P2192">
        <v>17500</v>
      </c>
      <c r="Q2192" t="str">
        <v>true</v>
      </c>
      <c r="R2192" t="str">
        <v>Porte de Bretagne</v>
      </c>
      <c r="S2192" t="b">
        <v>1</v>
      </c>
      <c r="T2192">
        <v>2189</v>
      </c>
    </row>
    <row r="2193" spans="3:20" x14ac:dyDescent="0.3">
      <c r="C2193" t="str">
        <v>06 81 79 61 79</v>
      </c>
      <c r="D2193" s="3">
        <v>2469</v>
      </c>
      <c r="E2193" t="str">
        <v>GAEC la Houssais</v>
      </c>
      <c r="F2193" s="6">
        <v>44865.541724537034</v>
      </c>
      <c r="G2193">
        <v>2023</v>
      </c>
      <c r="H2193" t="str">
        <v>Raphaël</v>
      </c>
      <c r="I2193" t="str">
        <v>COLLEU</v>
      </c>
      <c r="J2193" t="str">
        <v>raphael.colleu@orange.fr</v>
      </c>
      <c r="K2193" t="str">
        <v>La Houssais, 35230 Bourgbarré, France</v>
      </c>
      <c r="L2193">
        <v>0</v>
      </c>
      <c r="M2193">
        <v>0</v>
      </c>
      <c r="N2193">
        <v>117</v>
      </c>
      <c r="O2193">
        <v>1</v>
      </c>
      <c r="P2193">
        <v>0</v>
      </c>
      <c r="Q2193" t="str">
        <v>false</v>
      </c>
      <c r="R2193" t="str">
        <v>Porte de Bretagne</v>
      </c>
      <c r="S2193" t="b">
        <v>1</v>
      </c>
      <c r="T2193">
        <v>2190</v>
      </c>
    </row>
    <row r="2194" spans="3:20" x14ac:dyDescent="0.3">
      <c r="C2194" t="str">
        <v>06 30 63 26 47</v>
      </c>
      <c r="D2194" s="3">
        <v>2470</v>
      </c>
      <c r="E2194" t="str">
        <v>GAEC Sourdril</v>
      </c>
      <c r="F2194" s="6">
        <v>44865.543761574074</v>
      </c>
      <c r="G2194">
        <v>2022</v>
      </c>
      <c r="H2194" t="str">
        <v>Mathieu</v>
      </c>
      <c r="I2194" t="str">
        <v>SOURDRIL</v>
      </c>
      <c r="J2194" t="str">
        <v>mat.sourdril@gmail.com</v>
      </c>
      <c r="K2194" t="str">
        <v>La Planche, 35150 Janzé, France</v>
      </c>
      <c r="L2194">
        <v>0</v>
      </c>
      <c r="M2194">
        <v>0</v>
      </c>
      <c r="N2194">
        <v>117</v>
      </c>
      <c r="O2194">
        <v>1</v>
      </c>
      <c r="P2194">
        <v>17500</v>
      </c>
      <c r="Q2194" t="str">
        <v>true</v>
      </c>
      <c r="R2194" t="str">
        <v>Porte de Bretagne</v>
      </c>
      <c r="S2194" t="b">
        <v>1</v>
      </c>
      <c r="T2194">
        <v>2191</v>
      </c>
    </row>
    <row r="2195" spans="3:20" x14ac:dyDescent="0.3">
      <c r="C2195" t="str">
        <v>06 07 56 52 82</v>
      </c>
      <c r="D2195" s="3">
        <v>2471</v>
      </c>
      <c r="E2195" t="str">
        <v>EARL de la Rouaudais</v>
      </c>
      <c r="F2195" s="6">
        <v>44865.545983796299</v>
      </c>
      <c r="G2195">
        <v>2022</v>
      </c>
      <c r="H2195" t="str">
        <v>Serge</v>
      </c>
      <c r="I2195" t="str">
        <v>OURY</v>
      </c>
      <c r="J2195" t="str">
        <v>gaec-rouaudais@orange.fr</v>
      </c>
      <c r="K2195" t="str">
        <v>La Rouaudais, 35150 Corps-Nuds, France</v>
      </c>
      <c r="L2195">
        <v>0</v>
      </c>
      <c r="M2195">
        <v>0</v>
      </c>
      <c r="N2195">
        <v>117</v>
      </c>
      <c r="O2195">
        <v>1</v>
      </c>
      <c r="P2195">
        <v>17500</v>
      </c>
      <c r="Q2195" t="str">
        <v>false</v>
      </c>
      <c r="R2195" t="str">
        <v>Porte de Bretagne</v>
      </c>
      <c r="S2195" t="b">
        <v>1</v>
      </c>
      <c r="T2195">
        <v>2192</v>
      </c>
    </row>
    <row r="2196" spans="3:20" x14ac:dyDescent="0.3">
      <c r="C2196" t="str">
        <v>06 72 29 09 14</v>
      </c>
      <c r="D2196" s="3">
        <v>2472</v>
      </c>
      <c r="E2196" t="str">
        <v>GAEC Heurtin</v>
      </c>
      <c r="F2196" s="6">
        <v>44865.549270833333</v>
      </c>
      <c r="G2196">
        <v>2023</v>
      </c>
      <c r="H2196" t="str">
        <v>Mickael</v>
      </c>
      <c r="I2196" t="str">
        <v>Heurtin</v>
      </c>
      <c r="J2196" t="str">
        <v>mickael.heurtin35@gmail.com</v>
      </c>
      <c r="K2196" t="str">
        <v>La Merceraie, 35410 Domloup, France</v>
      </c>
      <c r="L2196">
        <v>0</v>
      </c>
      <c r="M2196">
        <v>0</v>
      </c>
      <c r="N2196">
        <v>117</v>
      </c>
      <c r="O2196">
        <v>1</v>
      </c>
      <c r="P2196">
        <v>17500</v>
      </c>
      <c r="Q2196" t="str">
        <v>true</v>
      </c>
      <c r="R2196" t="str">
        <v>Porte de Bretagne</v>
      </c>
      <c r="S2196" t="b">
        <v>1</v>
      </c>
      <c r="T2196">
        <v>2193</v>
      </c>
    </row>
    <row r="2197" spans="3:20" x14ac:dyDescent="0.3">
      <c r="C2197" t="str">
        <v>06 79 70 32 99</v>
      </c>
      <c r="D2197" s="3">
        <v>2473</v>
      </c>
      <c r="E2197" t="str">
        <v>GAEC Souesnel</v>
      </c>
      <c r="F2197" s="6">
        <v>44865.638229166667</v>
      </c>
      <c r="G2197">
        <v>2023</v>
      </c>
      <c r="H2197" t="str">
        <v>Alain</v>
      </c>
      <c r="I2197" t="str">
        <v>Souesnel</v>
      </c>
      <c r="J2197" t="str">
        <v>alain.souesnel@wanadoo.fr</v>
      </c>
      <c r="K2197" t="str">
        <v>38 Le Puits Fauvel, 35230 Noyal-Châtillon-sur-Seiche, France</v>
      </c>
      <c r="L2197">
        <v>0</v>
      </c>
      <c r="M2197">
        <v>0</v>
      </c>
      <c r="N2197">
        <v>117</v>
      </c>
      <c r="O2197">
        <v>1</v>
      </c>
      <c r="P2197">
        <v>22200</v>
      </c>
      <c r="Q2197" t="str">
        <v>true</v>
      </c>
      <c r="R2197" t="str">
        <v>Porte de Bretagne</v>
      </c>
      <c r="S2197" t="b">
        <v>1</v>
      </c>
      <c r="T2197">
        <v>2194</v>
      </c>
    </row>
    <row r="2198" spans="3:20" x14ac:dyDescent="0.3">
      <c r="C2198" t="str">
        <v>06 87 33 58 46</v>
      </c>
      <c r="D2198" s="3">
        <v>2474</v>
      </c>
      <c r="E2198" t="str">
        <v>GAEC la Guinebaudiere</v>
      </c>
      <c r="F2198" s="6">
        <v>44865.641435185185</v>
      </c>
      <c r="G2198">
        <v>2022</v>
      </c>
      <c r="H2198" t="str">
        <v>Philippe</v>
      </c>
      <c r="I2198" t="str">
        <v>Chuberre</v>
      </c>
      <c r="J2198" t="str">
        <v>ph.chuberre@wanadoo.fr</v>
      </c>
      <c r="K2198" t="str">
        <v>4 La Guinebaudière, 35760 Saint-Grégoire, France</v>
      </c>
      <c r="L2198">
        <v>0</v>
      </c>
      <c r="M2198">
        <v>0</v>
      </c>
      <c r="N2198">
        <v>117</v>
      </c>
      <c r="O2198">
        <v>1</v>
      </c>
      <c r="P2198">
        <v>22200</v>
      </c>
      <c r="Q2198" t="str">
        <v>true</v>
      </c>
      <c r="R2198" t="str">
        <v>Porte de Bretagne</v>
      </c>
      <c r="S2198" t="b">
        <v>1</v>
      </c>
      <c r="T2198">
        <v>2195</v>
      </c>
    </row>
    <row r="2199" spans="3:20" x14ac:dyDescent="0.3">
      <c r="C2199" t="str">
        <v>07 72 38 64 77</v>
      </c>
      <c r="D2199" s="3">
        <v>2475</v>
      </c>
      <c r="E2199" t="str">
        <v>EARL la Tionnais</v>
      </c>
      <c r="F2199" s="6">
        <v>44865.643530092595</v>
      </c>
      <c r="G2199">
        <v>2022</v>
      </c>
      <c r="H2199" t="str">
        <v>Franck</v>
      </c>
      <c r="I2199" t="str">
        <v>Turpin</v>
      </c>
      <c r="J2199" t="str">
        <v>earl.lationnais@orange.fr</v>
      </c>
      <c r="K2199" t="str">
        <v>La Tionnais, 35150 Amanlis, France</v>
      </c>
      <c r="L2199">
        <v>0</v>
      </c>
      <c r="M2199">
        <v>0</v>
      </c>
      <c r="N2199">
        <v>117</v>
      </c>
      <c r="O2199">
        <v>1</v>
      </c>
      <c r="P2199">
        <v>0</v>
      </c>
      <c r="Q2199" t="str">
        <v>false</v>
      </c>
      <c r="R2199" t="str">
        <v>Porte de Bretagne</v>
      </c>
      <c r="S2199" t="b">
        <v>1</v>
      </c>
      <c r="T2199">
        <v>2196</v>
      </c>
    </row>
    <row r="2200" spans="3:20" x14ac:dyDescent="0.3">
      <c r="C2200" t="str">
        <v>06 83 84 88 72</v>
      </c>
      <c r="D2200" s="3">
        <v>2476</v>
      </c>
      <c r="E2200" t="str">
        <v>SCEA Domaine de l'Orée du Bois</v>
      </c>
      <c r="F2200" s="6">
        <v>44865.645219907405</v>
      </c>
      <c r="G2200">
        <v>2023</v>
      </c>
      <c r="H2200" t="str">
        <v>Géraldine</v>
      </c>
      <c r="I2200" t="str">
        <v>DENIS</v>
      </c>
      <c r="J2200" t="str">
        <v>scea-dob.pipriac@orange.fr</v>
      </c>
      <c r="K2200" t="str">
        <v>R3F7+FX, 35550 Pipriac, France</v>
      </c>
      <c r="L2200">
        <v>0</v>
      </c>
      <c r="M2200">
        <v>0</v>
      </c>
      <c r="N2200">
        <v>117</v>
      </c>
      <c r="O2200">
        <v>1</v>
      </c>
      <c r="P2200">
        <v>17500</v>
      </c>
      <c r="Q2200" t="str">
        <v>true</v>
      </c>
      <c r="R2200" t="str">
        <v>Porte de Bretagne</v>
      </c>
      <c r="S2200" t="b">
        <v>1</v>
      </c>
      <c r="T2200">
        <v>2197</v>
      </c>
    </row>
    <row r="2201" spans="3:20" x14ac:dyDescent="0.3">
      <c r="C2201" t="str">
        <v>06 75 45 42 08</v>
      </c>
      <c r="D2201" s="3">
        <v>2477</v>
      </c>
      <c r="E2201" t="str">
        <v>MyLumioo GUYOT Sébastien</v>
      </c>
      <c r="F2201" s="6">
        <v>44865.647037037037</v>
      </c>
      <c r="G2201">
        <v>2023</v>
      </c>
      <c r="H2201" t="str">
        <v>Sébastien</v>
      </c>
      <c r="I2201" t="str">
        <v>GUYOT</v>
      </c>
      <c r="J2201" t="str">
        <v>guyotsebastien@free.fr</v>
      </c>
      <c r="K2201" t="str">
        <v>1 All. des Hortensias, 35450 Landavran, France</v>
      </c>
      <c r="L2201">
        <v>0</v>
      </c>
      <c r="M2201">
        <v>0</v>
      </c>
      <c r="N2201">
        <v>8</v>
      </c>
      <c r="O2201">
        <v>1</v>
      </c>
      <c r="P2201">
        <v>0</v>
      </c>
      <c r="Q2201" t="str">
        <v>false</v>
      </c>
      <c r="R2201" t="str">
        <v>Porte de Bretagne</v>
      </c>
      <c r="S2201" t="b">
        <v>1</v>
      </c>
      <c r="T2201">
        <v>2198</v>
      </c>
    </row>
    <row r="2202" spans="3:20" x14ac:dyDescent="0.3">
      <c r="C2202" t="str">
        <v>06 76 84 04 29</v>
      </c>
      <c r="D2202" s="3">
        <v>2478</v>
      </c>
      <c r="E2202" t="str">
        <v>Masquelier Jérôme</v>
      </c>
      <c r="F2202" s="6">
        <v>44865.647465277776</v>
      </c>
      <c r="G2202">
        <v>2022</v>
      </c>
      <c r="H2202" t="str">
        <v>Jérôme</v>
      </c>
      <c r="I2202" t="str">
        <v>Masquelier</v>
      </c>
      <c r="J2202" t="str">
        <v>masquelier.jerome@gmail.com</v>
      </c>
      <c r="K2202" t="str">
        <v>La Haute Touche, 35270 Combourg, France</v>
      </c>
      <c r="L2202">
        <v>0</v>
      </c>
      <c r="M2202">
        <v>0</v>
      </c>
      <c r="N2202">
        <v>117</v>
      </c>
      <c r="O2202">
        <v>1</v>
      </c>
      <c r="P2202">
        <v>22200</v>
      </c>
      <c r="Q2202" t="str">
        <v>false</v>
      </c>
      <c r="R2202" t="str">
        <v>Porte de Bretagne</v>
      </c>
      <c r="S2202" t="b">
        <v>1</v>
      </c>
      <c r="T2202">
        <v>2199</v>
      </c>
    </row>
    <row r="2203" spans="3:20" x14ac:dyDescent="0.3">
      <c r="C2203" t="str">
        <v>06 29 96 39 00</v>
      </c>
      <c r="D2203" s="3">
        <v>2479</v>
      </c>
      <c r="E2203" t="str">
        <v>SCEA de Traversot</v>
      </c>
      <c r="F2203" s="6">
        <v>44865.648252314815</v>
      </c>
      <c r="G2203">
        <v>2023</v>
      </c>
      <c r="H2203" t="str">
        <v>Stéphane</v>
      </c>
      <c r="I2203" t="str">
        <v>DENIS</v>
      </c>
      <c r="J2203" t="str">
        <v>denis.stephane35@orange.fr</v>
      </c>
      <c r="K2203" t="str">
        <v>Traversot, 35550 Pipriac, France</v>
      </c>
      <c r="L2203">
        <v>0</v>
      </c>
      <c r="M2203">
        <v>0</v>
      </c>
      <c r="N2203">
        <v>117</v>
      </c>
      <c r="O2203">
        <v>1</v>
      </c>
      <c r="P2203">
        <v>17500</v>
      </c>
      <c r="Q2203" t="str">
        <v>true</v>
      </c>
      <c r="R2203" t="str">
        <v>Porte de Bretagne</v>
      </c>
      <c r="S2203" t="b">
        <v>1</v>
      </c>
      <c r="T2203">
        <v>2200</v>
      </c>
    </row>
    <row r="2204" spans="3:20" x14ac:dyDescent="0.3">
      <c r="C2204" t="str">
        <v>06 29 96 39 00</v>
      </c>
      <c r="D2204" s="3">
        <v>2480</v>
      </c>
      <c r="E2204" t="str">
        <v>EARL des Féages</v>
      </c>
      <c r="F2204" s="6">
        <v>44865.649340277778</v>
      </c>
      <c r="G2204">
        <v>2023</v>
      </c>
      <c r="H2204" t="str">
        <v>Stéphane</v>
      </c>
      <c r="I2204" t="str">
        <v>DENIS</v>
      </c>
      <c r="J2204" t="str">
        <v>denis.stephane35@orange.fr</v>
      </c>
      <c r="K2204" t="str">
        <v>La Barre des Féages, 35550 Lieuron, France</v>
      </c>
      <c r="L2204">
        <v>0</v>
      </c>
      <c r="M2204">
        <v>0</v>
      </c>
      <c r="N2204">
        <v>117</v>
      </c>
      <c r="O2204">
        <v>1</v>
      </c>
      <c r="P2204">
        <v>17500</v>
      </c>
      <c r="Q2204" t="str">
        <v>true</v>
      </c>
      <c r="R2204" t="str">
        <v>Porte de Bretagne</v>
      </c>
      <c r="S2204" t="b">
        <v>1</v>
      </c>
      <c r="T2204">
        <v>2201</v>
      </c>
    </row>
    <row r="2205" spans="3:20" x14ac:dyDescent="0.3">
      <c r="C2205" t="str">
        <v>06 15 42 53 87</v>
      </c>
      <c r="D2205" s="3">
        <v>2481</v>
      </c>
      <c r="E2205" t="str">
        <v>EARL Besnard</v>
      </c>
      <c r="F2205" s="6">
        <v>44865.649664351855</v>
      </c>
      <c r="G2205">
        <v>2022</v>
      </c>
      <c r="H2205" t="str">
        <v>Maxime</v>
      </c>
      <c r="I2205" t="str">
        <v>Besnard</v>
      </c>
      <c r="J2205" t="str">
        <v>besnard_max@hotmail.fr</v>
      </c>
      <c r="K2205" t="str">
        <v>36 La Jaille, 35230 Saint-Armel, France</v>
      </c>
      <c r="L2205">
        <v>0</v>
      </c>
      <c r="M2205">
        <v>0</v>
      </c>
      <c r="N2205">
        <v>117</v>
      </c>
      <c r="O2205">
        <v>1</v>
      </c>
      <c r="P2205">
        <v>0</v>
      </c>
      <c r="Q2205" t="str">
        <v>false</v>
      </c>
      <c r="R2205" t="str">
        <v>Porte de Bretagne</v>
      </c>
      <c r="S2205" t="b">
        <v>1</v>
      </c>
      <c r="T2205">
        <v>2202</v>
      </c>
    </row>
    <row r="2206" spans="3:20" x14ac:dyDescent="0.3">
      <c r="C2206" t="str">
        <v>06 79 35 17 25</v>
      </c>
      <c r="D2206" s="3">
        <v>2482</v>
      </c>
      <c r="E2206" t="str">
        <v>GAEC Boitel</v>
      </c>
      <c r="F2206" s="6">
        <v>44865.65148148148</v>
      </c>
      <c r="G2206">
        <v>2022</v>
      </c>
      <c r="H2206" t="str">
        <v>Sylvain</v>
      </c>
      <c r="I2206" t="str">
        <v>BOITEL</v>
      </c>
      <c r="J2206" t="str">
        <v>jean-yves.boitel@wanadoo.fr</v>
      </c>
      <c r="K2206" t="str">
        <v>Le Grand Fresne, 35150 Janzé, France</v>
      </c>
      <c r="L2206">
        <v>0</v>
      </c>
      <c r="M2206">
        <v>0</v>
      </c>
      <c r="N2206">
        <v>117</v>
      </c>
      <c r="O2206">
        <v>1</v>
      </c>
      <c r="P2206">
        <v>17500</v>
      </c>
      <c r="Q2206" t="str">
        <v>true</v>
      </c>
      <c r="R2206" t="str">
        <v>Porte de Bretagne</v>
      </c>
      <c r="S2206" t="b">
        <v>1</v>
      </c>
      <c r="T2206">
        <v>2203</v>
      </c>
    </row>
    <row r="2207" spans="3:20" x14ac:dyDescent="0.3">
      <c r="C2207" t="str">
        <v>06 70 09 19 45</v>
      </c>
      <c r="D2207" s="3">
        <v>2483</v>
      </c>
      <c r="E2207" t="str">
        <v>GAEC du Hil Barras</v>
      </c>
      <c r="F2207" s="6">
        <v>44865.652349537035</v>
      </c>
      <c r="G2207">
        <v>2022</v>
      </c>
      <c r="H2207" t="str">
        <v>Olivier</v>
      </c>
      <c r="I2207" t="str">
        <v>Crocq</v>
      </c>
      <c r="J2207" t="str">
        <v>olivier.crocq@orange.fr</v>
      </c>
      <c r="K2207" t="str">
        <v>Le Hil Baras, 35530 Noyal-sur-Vilaine, France</v>
      </c>
      <c r="L2207">
        <v>0</v>
      </c>
      <c r="M2207">
        <v>0</v>
      </c>
      <c r="N2207">
        <v>117</v>
      </c>
      <c r="O2207">
        <v>1</v>
      </c>
      <c r="P2207">
        <v>22200</v>
      </c>
      <c r="Q2207" t="str">
        <v>true</v>
      </c>
      <c r="R2207" t="str">
        <v>Porte de Bretagne</v>
      </c>
      <c r="S2207" t="b">
        <v>1</v>
      </c>
      <c r="T2207">
        <v>2204</v>
      </c>
    </row>
    <row r="2208" spans="3:20" x14ac:dyDescent="0.3">
      <c r="C2208" t="str">
        <v>06 26 52 24 20</v>
      </c>
      <c r="D2208" s="3">
        <v>2484</v>
      </c>
      <c r="E2208" t="str">
        <v>GAEC du Serriere</v>
      </c>
      <c r="F2208" s="6">
        <v>44865.654988425929</v>
      </c>
      <c r="G2208">
        <v>2022</v>
      </c>
      <c r="H2208" t="str">
        <v>Olivier</v>
      </c>
      <c r="I2208" t="str">
        <v>POULAUD</v>
      </c>
      <c r="J2208" t="str">
        <v>olivier.poulaud@sfr.fr</v>
      </c>
      <c r="K2208" t="str">
        <v>Mesneuf, 35230 Bourgbarré, France</v>
      </c>
      <c r="L2208">
        <v>0</v>
      </c>
      <c r="M2208">
        <v>0</v>
      </c>
      <c r="N2208">
        <v>117</v>
      </c>
      <c r="O2208">
        <v>1</v>
      </c>
      <c r="P2208">
        <v>17500</v>
      </c>
      <c r="Q2208" t="str">
        <v>true</v>
      </c>
      <c r="R2208" t="str">
        <v>Porte de Bretagne</v>
      </c>
      <c r="S2208" t="b">
        <v>1</v>
      </c>
      <c r="T2208">
        <v>2205</v>
      </c>
    </row>
    <row r="2209" spans="3:20" x14ac:dyDescent="0.3">
      <c r="C2209" t="str">
        <v>06 26 48 67 49</v>
      </c>
      <c r="D2209" s="3">
        <v>2485</v>
      </c>
      <c r="E2209" t="str">
        <v>GAEC Beaumont Ferard</v>
      </c>
      <c r="F2209" s="6">
        <v>44865.656793981485</v>
      </c>
      <c r="G2209">
        <v>2022</v>
      </c>
      <c r="H2209" t="str">
        <v>Anthony</v>
      </c>
      <c r="I2209" t="str">
        <v>LEBRETON</v>
      </c>
      <c r="J2209" t="str">
        <v>beaumont.ferard@wanadoo.fr</v>
      </c>
      <c r="K2209" t="str">
        <v>Beaumont Férard, 35134 Thourie, France</v>
      </c>
      <c r="L2209">
        <v>0</v>
      </c>
      <c r="M2209">
        <v>0</v>
      </c>
      <c r="N2209">
        <v>117</v>
      </c>
      <c r="O2209">
        <v>1</v>
      </c>
      <c r="P2209">
        <v>17500</v>
      </c>
      <c r="Q2209" t="str">
        <v>true</v>
      </c>
      <c r="R2209" t="str">
        <v>Porte de Bretagne</v>
      </c>
      <c r="S2209" t="b">
        <v>1</v>
      </c>
      <c r="T2209">
        <v>2206</v>
      </c>
    </row>
    <row r="2210" spans="3:20" x14ac:dyDescent="0.3">
      <c r="C2210" t="str">
        <v>06 71 21 80 24</v>
      </c>
      <c r="D2210" s="3">
        <v>2486</v>
      </c>
      <c r="E2210" t="str">
        <v>EARL Matno</v>
      </c>
      <c r="F2210" s="6">
        <v>44865.657129629632</v>
      </c>
      <c r="G2210">
        <v>2022</v>
      </c>
      <c r="H2210" t="str">
        <v>Vincent</v>
      </c>
      <c r="I2210" t="str">
        <v>Greffier</v>
      </c>
      <c r="J2210" t="str">
        <v>vincentgreffier@hotmail.fr</v>
      </c>
      <c r="K2210" t="str">
        <v>35 La Moisonnais, 35230 Orgères, France</v>
      </c>
      <c r="L2210">
        <v>0</v>
      </c>
      <c r="M2210">
        <v>0</v>
      </c>
      <c r="N2210">
        <v>117</v>
      </c>
      <c r="O2210">
        <v>1</v>
      </c>
      <c r="P2210">
        <v>0</v>
      </c>
      <c r="Q2210" t="str">
        <v>false</v>
      </c>
      <c r="R2210" t="str">
        <v>Porte de Bretagne</v>
      </c>
      <c r="S2210" t="b">
        <v>1</v>
      </c>
      <c r="T2210">
        <v>2207</v>
      </c>
    </row>
    <row r="2211" spans="3:20" x14ac:dyDescent="0.3">
      <c r="C2211" t="str">
        <v>06 60 34 54 60</v>
      </c>
      <c r="D2211" s="3">
        <v>2487</v>
      </c>
      <c r="E2211" t="str">
        <v>Vincent MENARD</v>
      </c>
      <c r="F2211" s="6">
        <v>44865.658460648148</v>
      </c>
      <c r="G2211">
        <v>2023</v>
      </c>
      <c r="H2211" t="str">
        <v>Vincent</v>
      </c>
      <c r="I2211" t="str">
        <v>MENARD</v>
      </c>
      <c r="J2211" t="str">
        <v>vincentmrousselais@gmail.com</v>
      </c>
      <c r="K2211" t="str">
        <v>30 La Rousselais, 35310 Bréal-sous-Montfort, France</v>
      </c>
      <c r="L2211">
        <v>0</v>
      </c>
      <c r="M2211">
        <v>0</v>
      </c>
      <c r="N2211">
        <v>117</v>
      </c>
      <c r="O2211">
        <v>1</v>
      </c>
      <c r="P2211">
        <v>17500</v>
      </c>
      <c r="Q2211" t="str">
        <v>true</v>
      </c>
      <c r="R2211" t="str">
        <v>Porte de Bretagne</v>
      </c>
      <c r="S2211" t="b">
        <v>1</v>
      </c>
      <c r="T2211">
        <v>2208</v>
      </c>
    </row>
    <row r="2212" spans="3:20" x14ac:dyDescent="0.3">
      <c r="C2212" t="str">
        <v>06 72 03 92 02</v>
      </c>
      <c r="D2212" s="3">
        <v>2488</v>
      </c>
      <c r="E2212" t="str">
        <v>Bodin Éric</v>
      </c>
      <c r="F2212" s="6">
        <v>44865.658842592595</v>
      </c>
      <c r="G2212">
        <v>2023</v>
      </c>
      <c r="H2212" t="str">
        <v>Éric</v>
      </c>
      <c r="I2212" t="str">
        <v>Bodin</v>
      </c>
      <c r="J2212" t="str">
        <v>bodin.erickatia@orange.fr</v>
      </c>
      <c r="K2212" t="str">
        <v>La Grivelière, 35640 Martigné-Ferchaud, France</v>
      </c>
      <c r="L2212">
        <v>0</v>
      </c>
      <c r="M2212">
        <v>0</v>
      </c>
      <c r="N2212">
        <v>117</v>
      </c>
      <c r="O2212">
        <v>1</v>
      </c>
      <c r="P2212">
        <v>17500</v>
      </c>
      <c r="Q2212" t="str">
        <v>true</v>
      </c>
      <c r="R2212" t="str">
        <v>Porte de Bretagne</v>
      </c>
      <c r="S2212" t="b">
        <v>1</v>
      </c>
      <c r="T2212">
        <v>2209</v>
      </c>
    </row>
    <row r="2213" spans="3:20" x14ac:dyDescent="0.3">
      <c r="C2213" t="str">
        <v>06 19 65 48 60</v>
      </c>
      <c r="D2213" s="3">
        <v>2489</v>
      </c>
      <c r="E2213" t="str">
        <v>EARL de Sevrigne</v>
      </c>
      <c r="F2213" s="6">
        <v>44865.661898148152</v>
      </c>
      <c r="G2213">
        <v>0</v>
      </c>
      <c r="H2213" t="str">
        <v>Sébastien</v>
      </c>
      <c r="I2213" t="str">
        <v>Gautier</v>
      </c>
      <c r="J2213" t="str">
        <v>gautiersebastien@sfr.fr</v>
      </c>
      <c r="K2213" t="str">
        <v>Sévrigné, 35320 Le Sel-de-Bretagne, France</v>
      </c>
      <c r="L2213">
        <v>0</v>
      </c>
      <c r="M2213">
        <v>0</v>
      </c>
      <c r="N2213">
        <v>117</v>
      </c>
      <c r="O2213">
        <v>1</v>
      </c>
      <c r="P2213">
        <v>0</v>
      </c>
      <c r="Q2213" t="str">
        <v>false</v>
      </c>
      <c r="R2213" t="str">
        <v>Porte de Bretagne</v>
      </c>
      <c r="S2213" t="b">
        <v>1</v>
      </c>
      <c r="T2213">
        <v>2210</v>
      </c>
    </row>
    <row r="2214" spans="3:20" x14ac:dyDescent="0.3">
      <c r="C2214" t="str">
        <v>06 20 51 79 73</v>
      </c>
      <c r="D2214" s="3">
        <v>2490</v>
      </c>
      <c r="E2214" t="str">
        <v>SCEA du Champ Hamelin</v>
      </c>
      <c r="F2214" s="6">
        <v>44865.664039351854</v>
      </c>
      <c r="G2214">
        <v>2023</v>
      </c>
      <c r="H2214" t="str">
        <v>Mickael</v>
      </c>
      <c r="I2214" t="str">
        <v>POIRIER</v>
      </c>
      <c r="J2214" t="str">
        <v>micketisapoirier@hotmail.fr</v>
      </c>
      <c r="K2214" t="str">
        <v>Le Champ Hamelin, 35150 Corps-Nuds, France</v>
      </c>
      <c r="L2214">
        <v>0</v>
      </c>
      <c r="M2214">
        <v>0</v>
      </c>
      <c r="N2214">
        <v>114</v>
      </c>
      <c r="O2214">
        <v>2</v>
      </c>
      <c r="P2214">
        <v>22600</v>
      </c>
      <c r="Q2214" t="str">
        <v>true</v>
      </c>
      <c r="R2214" t="str">
        <v>Porte de Bretagne</v>
      </c>
      <c r="S2214" t="b">
        <v>1</v>
      </c>
      <c r="T2214">
        <v>2211</v>
      </c>
    </row>
    <row r="2215" spans="3:20" x14ac:dyDescent="0.3">
      <c r="C2215" t="str">
        <v>06 31 52 32 09</v>
      </c>
      <c r="D2215" s="3">
        <v>2491</v>
      </c>
      <c r="E2215" t="str">
        <v>Anthony LERAY</v>
      </c>
      <c r="F2215" s="6">
        <v>44865.665405092594</v>
      </c>
      <c r="G2215">
        <v>2022</v>
      </c>
      <c r="H2215" t="str">
        <v>Anthony</v>
      </c>
      <c r="I2215" t="str">
        <v>LERAY</v>
      </c>
      <c r="J2215" t="str">
        <v>leray.antoni@orange.fr</v>
      </c>
      <c r="K2215" t="str">
        <v>24 La Bellenais, 35270 Trémeheuc, France</v>
      </c>
      <c r="L2215">
        <v>0</v>
      </c>
      <c r="M2215">
        <v>0</v>
      </c>
      <c r="N2215">
        <v>117</v>
      </c>
      <c r="O2215">
        <v>1</v>
      </c>
      <c r="P2215">
        <v>22200</v>
      </c>
      <c r="Q2215" t="str">
        <v>true</v>
      </c>
      <c r="R2215" t="str">
        <v>Porte de Bretagne</v>
      </c>
      <c r="S2215" t="b">
        <v>1</v>
      </c>
      <c r="T2215">
        <v>2212</v>
      </c>
    </row>
    <row r="2216" spans="3:20" x14ac:dyDescent="0.3">
      <c r="C2216" t="str">
        <v>06 62 17 14 71</v>
      </c>
      <c r="D2216" s="3">
        <v>2492</v>
      </c>
      <c r="E2216" t="str">
        <v>GAEC des ondes (Site le Verger)</v>
      </c>
      <c r="F2216" s="6">
        <v>44865.665416666663</v>
      </c>
      <c r="G2216">
        <v>2022</v>
      </c>
      <c r="H2216" t="str">
        <v>Éric</v>
      </c>
      <c r="I2216" t="str">
        <v>Laine</v>
      </c>
      <c r="J2216" t="str">
        <v>gaec.ondes@gmail.com</v>
      </c>
      <c r="K2216" t="str">
        <v>Le Verger, 35134 Thourie, France</v>
      </c>
      <c r="L2216">
        <v>0</v>
      </c>
      <c r="M2216">
        <v>0</v>
      </c>
      <c r="N2216">
        <v>117</v>
      </c>
      <c r="O2216">
        <v>1</v>
      </c>
      <c r="P2216">
        <v>18000</v>
      </c>
      <c r="Q2216" t="str">
        <v>true</v>
      </c>
      <c r="R2216" t="str">
        <v>Porte de Bretagne</v>
      </c>
      <c r="S2216" t="b">
        <v>1</v>
      </c>
      <c r="T2216">
        <v>2213</v>
      </c>
    </row>
    <row r="2217" spans="3:20" x14ac:dyDescent="0.3">
      <c r="C2217" t="str">
        <v>06 73 52 61 78</v>
      </c>
      <c r="D2217" s="3">
        <v>2493</v>
      </c>
      <c r="E2217" t="str">
        <v>GAEC des ondes (Site les Burons)</v>
      </c>
      <c r="F2217" s="6">
        <v>44865.667291666665</v>
      </c>
      <c r="G2217">
        <v>2022</v>
      </c>
      <c r="H2217" t="str">
        <v>Christophe</v>
      </c>
      <c r="I2217" t="str">
        <v>GUILLET</v>
      </c>
      <c r="J2217" t="str">
        <v>guilletburons@orange.fr</v>
      </c>
      <c r="K2217" t="str">
        <v>Les Burons, 35134 Thourie, France</v>
      </c>
      <c r="L2217">
        <v>0</v>
      </c>
      <c r="M2217">
        <v>0</v>
      </c>
      <c r="N2217">
        <v>117</v>
      </c>
      <c r="O2217">
        <v>1</v>
      </c>
      <c r="P2217">
        <v>0</v>
      </c>
      <c r="Q2217" t="str">
        <v>false</v>
      </c>
      <c r="R2217" t="str">
        <v>Porte de Bretagne</v>
      </c>
      <c r="S2217" t="b">
        <v>1</v>
      </c>
      <c r="T2217">
        <v>2214</v>
      </c>
    </row>
    <row r="2218" spans="3:20" x14ac:dyDescent="0.3">
      <c r="C2218" t="str">
        <v>06 03 44 84 51</v>
      </c>
      <c r="D2218" s="3">
        <v>2494</v>
      </c>
      <c r="E2218" t="str">
        <v>GAEC Dreniaud la Rivière</v>
      </c>
      <c r="F2218" s="6">
        <v>44865.667372685188</v>
      </c>
      <c r="G2218">
        <v>2023</v>
      </c>
      <c r="H2218" t="str">
        <v>Mickael</v>
      </c>
      <c r="I2218" t="str">
        <v>DRENIAUD</v>
      </c>
      <c r="J2218" t="str">
        <v>gaecdreniaud@orange.fr</v>
      </c>
      <c r="K2218" t="str">
        <v>7 La Rivière, 35320 Le Sel-de-Bretagne, France</v>
      </c>
      <c r="L2218">
        <v>0</v>
      </c>
      <c r="M2218">
        <v>0</v>
      </c>
      <c r="N2218">
        <v>117</v>
      </c>
      <c r="O2218">
        <v>1</v>
      </c>
      <c r="P2218">
        <v>17500</v>
      </c>
      <c r="Q2218" t="str">
        <v>true</v>
      </c>
      <c r="R2218" t="str">
        <v>Porte de Bretagne</v>
      </c>
      <c r="S2218" t="b">
        <v>1</v>
      </c>
      <c r="T2218">
        <v>2215</v>
      </c>
    </row>
    <row r="2219" spans="3:20" x14ac:dyDescent="0.3">
      <c r="C2219" t="str">
        <v>06 26 48 04 64</v>
      </c>
      <c r="D2219" s="3">
        <v>2495</v>
      </c>
      <c r="E2219" t="str">
        <v>GAEC Breizh l'epine</v>
      </c>
      <c r="F2219" s="6">
        <v>44865.669594907406</v>
      </c>
      <c r="G2219">
        <v>2023</v>
      </c>
      <c r="H2219" t="str">
        <v>Gérard</v>
      </c>
      <c r="I2219" t="str">
        <v>Feutelais</v>
      </c>
      <c r="J2219" t="str">
        <v>earl.delepine1@orange.fr</v>
      </c>
      <c r="K2219" t="str">
        <v>Épineu, 35890 Bourg-des-Comptes, France</v>
      </c>
      <c r="L2219">
        <v>0</v>
      </c>
      <c r="M2219">
        <v>0</v>
      </c>
      <c r="N2219">
        <v>117</v>
      </c>
      <c r="O2219">
        <v>1</v>
      </c>
      <c r="P2219">
        <v>17500</v>
      </c>
      <c r="Q2219" t="str">
        <v>true</v>
      </c>
      <c r="R2219" t="str">
        <v>Porte de Bretagne</v>
      </c>
      <c r="S2219" t="b">
        <v>1</v>
      </c>
      <c r="T2219">
        <v>2216</v>
      </c>
    </row>
    <row r="2220" spans="3:20" x14ac:dyDescent="0.3">
      <c r="C2220" t="str">
        <v>06 01 73 83 63</v>
      </c>
      <c r="D2220" s="3">
        <v>2496</v>
      </c>
      <c r="E2220" t="str">
        <v>GAEC les Cerisiers</v>
      </c>
      <c r="F2220" s="6">
        <v>44865.670046296298</v>
      </c>
      <c r="G2220">
        <v>2022</v>
      </c>
      <c r="H2220" t="str">
        <v>Nicolas</v>
      </c>
      <c r="I2220" t="str">
        <v>COGER</v>
      </c>
      <c r="J2220" t="str">
        <v>gaec.lescerisiers@gmail.com</v>
      </c>
      <c r="K2220" t="str">
        <v>La Moufelle, 35150 Janzé, France</v>
      </c>
      <c r="L2220">
        <v>0</v>
      </c>
      <c r="M2220">
        <v>0</v>
      </c>
      <c r="N2220">
        <v>117</v>
      </c>
      <c r="O2220">
        <v>1</v>
      </c>
      <c r="P2220">
        <v>17500</v>
      </c>
      <c r="Q2220" t="str">
        <v>true</v>
      </c>
      <c r="R2220" t="str">
        <v>Porte de Bretagne</v>
      </c>
      <c r="S2220" t="b">
        <v>1</v>
      </c>
      <c r="T2220">
        <v>2217</v>
      </c>
    </row>
    <row r="2221" spans="3:20" x14ac:dyDescent="0.3">
      <c r="C2221" t="str">
        <v>06 63 25 37 11</v>
      </c>
      <c r="D2221" s="3">
        <v>2497</v>
      </c>
      <c r="E2221" t="str">
        <v>Nicolas BAUDAIS</v>
      </c>
      <c r="F2221" s="6">
        <v>44865.672002314815</v>
      </c>
      <c r="G2221">
        <v>2023</v>
      </c>
      <c r="H2221" t="str">
        <v>Nicolas</v>
      </c>
      <c r="I2221" t="str">
        <v>BAUDAIS</v>
      </c>
      <c r="J2221" t="str">
        <v>baudaisnicolas@outlook.fr</v>
      </c>
      <c r="K2221" t="str">
        <v>Rollard, 35230 Noyal-Châtillon-sur-Seiche, France</v>
      </c>
      <c r="L2221">
        <v>0</v>
      </c>
      <c r="M2221">
        <v>0</v>
      </c>
      <c r="N2221">
        <v>117</v>
      </c>
      <c r="O2221">
        <v>1</v>
      </c>
      <c r="P2221">
        <v>17500</v>
      </c>
      <c r="Q2221" t="str">
        <v>true</v>
      </c>
      <c r="R2221" t="str">
        <v>Porte de Bretagne</v>
      </c>
      <c r="S2221" t="b">
        <v>1</v>
      </c>
      <c r="T2221">
        <v>2218</v>
      </c>
    </row>
    <row r="2222" spans="3:20" x14ac:dyDescent="0.3">
      <c r="C2222" t="str">
        <v>06 12 12 27 15</v>
      </c>
      <c r="D2222" s="3">
        <v>2498</v>
      </c>
      <c r="E2222" t="str">
        <v>EARL des bruyeres</v>
      </c>
      <c r="F2222" s="6">
        <v>44865.672337962962</v>
      </c>
      <c r="G2222">
        <v>2023</v>
      </c>
      <c r="H2222" t="str">
        <v>Alain</v>
      </c>
      <c r="I2222" t="str">
        <v>Etendard</v>
      </c>
      <c r="J2222" t="str">
        <v>alain.etendard@gmail.com</v>
      </c>
      <c r="K2222" t="str">
        <v>12 Rue des Bruyères, 35320 Crevin, France</v>
      </c>
      <c r="L2222">
        <v>0</v>
      </c>
      <c r="M2222">
        <v>0</v>
      </c>
      <c r="N2222">
        <v>117</v>
      </c>
      <c r="O2222">
        <v>1</v>
      </c>
      <c r="P2222">
        <v>17500</v>
      </c>
      <c r="Q2222" t="str">
        <v>true</v>
      </c>
      <c r="R2222" t="str">
        <v>Porte de Bretagne</v>
      </c>
      <c r="S2222" t="b">
        <v>1</v>
      </c>
      <c r="T2222">
        <v>2219</v>
      </c>
    </row>
    <row r="2223" spans="3:20" x14ac:dyDescent="0.3">
      <c r="C2223" t="str">
        <v>06 69 74 80 22</v>
      </c>
      <c r="D2223" s="3">
        <v>2499</v>
      </c>
      <c r="E2223" t="str">
        <v>EARL du petit merole</v>
      </c>
      <c r="F2223" s="6">
        <v>44865.675810185188</v>
      </c>
      <c r="G2223">
        <v>2023</v>
      </c>
      <c r="H2223" t="str">
        <v>Erwan</v>
      </c>
      <c r="I2223" t="str">
        <v>Calme</v>
      </c>
      <c r="J2223" t="str">
        <v>earldupetitmerole@gmail.com</v>
      </c>
      <c r="K2223" t="str">
        <v>Le Petit Mérolle, 35150 Chanteloup, France</v>
      </c>
      <c r="L2223">
        <v>0</v>
      </c>
      <c r="M2223">
        <v>0</v>
      </c>
      <c r="N2223">
        <v>117</v>
      </c>
      <c r="O2223">
        <v>1</v>
      </c>
      <c r="P2223">
        <v>17500</v>
      </c>
      <c r="Q2223" t="str">
        <v>true</v>
      </c>
      <c r="R2223" t="str">
        <v>Porte de Bretagne</v>
      </c>
      <c r="S2223" t="b">
        <v>1</v>
      </c>
      <c r="T2223">
        <v>2220</v>
      </c>
    </row>
    <row r="2224" spans="3:20" x14ac:dyDescent="0.3">
      <c r="C2224" t="str">
        <v>06 30 88 30 56</v>
      </c>
      <c r="D2224" s="3">
        <v>2500</v>
      </c>
      <c r="E2224" t="str">
        <v>Corentin Chevillard</v>
      </c>
      <c r="F2224" s="6">
        <v>44865.678807870368</v>
      </c>
      <c r="G2224">
        <v>2023</v>
      </c>
      <c r="H2224" t="str">
        <v>Corentin</v>
      </c>
      <c r="I2224" t="str">
        <v>Chevillard</v>
      </c>
      <c r="J2224" t="str">
        <v>corentin.chevillard@gmail.com</v>
      </c>
      <c r="K2224" t="str">
        <v>3 La Lande, 35890 Laillé, France</v>
      </c>
      <c r="L2224">
        <v>0</v>
      </c>
      <c r="M2224">
        <v>0</v>
      </c>
      <c r="N2224">
        <v>117</v>
      </c>
      <c r="O2224">
        <v>1</v>
      </c>
      <c r="P2224">
        <v>17500</v>
      </c>
      <c r="Q2224" t="str">
        <v>true</v>
      </c>
      <c r="R2224" t="str">
        <v>Porte de Bretagne</v>
      </c>
      <c r="S2224" t="b">
        <v>1</v>
      </c>
      <c r="T2224">
        <v>2221</v>
      </c>
    </row>
    <row r="2225" spans="3:20" x14ac:dyDescent="0.3">
      <c r="C2225" t="str">
        <v>06 61 18 07 49</v>
      </c>
      <c r="D2225" s="3">
        <v>2501</v>
      </c>
      <c r="E2225" t="str">
        <v>GAEC DU CLOS NEUF</v>
      </c>
      <c r="F2225" s="6">
        <v>44867.415601851855</v>
      </c>
      <c r="G2225">
        <v>2023</v>
      </c>
      <c r="H2225" t="str">
        <v>Sebastien</v>
      </c>
      <c r="I2225" t="str">
        <v>GUILARD</v>
      </c>
      <c r="J2225" t="str">
        <v>gaec.closneuf@laposte.net</v>
      </c>
      <c r="K2225" t="str">
        <v>Le Clos Neuf, 35460 Maen Roch, France</v>
      </c>
      <c r="L2225">
        <v>0</v>
      </c>
      <c r="M2225">
        <v>0</v>
      </c>
      <c r="N2225">
        <v>117</v>
      </c>
      <c r="O2225">
        <v>1</v>
      </c>
      <c r="P2225">
        <v>17500</v>
      </c>
      <c r="Q2225" t="str">
        <v>true</v>
      </c>
      <c r="R2225" t="str">
        <v>Porte de Bretagne</v>
      </c>
      <c r="S2225" t="b">
        <v>1</v>
      </c>
      <c r="T2225">
        <v>2222</v>
      </c>
    </row>
    <row r="2226" spans="3:20" x14ac:dyDescent="0.3">
      <c r="C2226" t="str">
        <v>06 28 23 78 64</v>
      </c>
      <c r="D2226" s="3">
        <v>2502</v>
      </c>
      <c r="E2226" t="str">
        <v>My Lumioo Surgand</v>
      </c>
      <c r="F2226" s="6">
        <v>44867.480682870373</v>
      </c>
      <c r="G2226">
        <v>2022</v>
      </c>
      <c r="H2226" t="str">
        <v>andré</v>
      </c>
      <c r="I2226" t="str">
        <v>surgand</v>
      </c>
      <c r="J2226" t="str">
        <v>dedemart1@free.fr</v>
      </c>
      <c r="K2226" t="str">
        <v>6 Rue du Paradis, 71260 Viré, France</v>
      </c>
      <c r="L2226">
        <v>0</v>
      </c>
      <c r="M2226">
        <v>0</v>
      </c>
      <c r="N2226">
        <v>8</v>
      </c>
      <c r="O2226">
        <v>1</v>
      </c>
      <c r="P2226">
        <v>0</v>
      </c>
      <c r="Q2226" t="str">
        <v>false</v>
      </c>
      <c r="R2226" t="str">
        <v>Rhone Alpes</v>
      </c>
      <c r="S2226" t="b">
        <v>1</v>
      </c>
      <c r="T2226">
        <v>2223</v>
      </c>
    </row>
    <row r="2227" spans="3:20" x14ac:dyDescent="0.3">
      <c r="C2227" t="str">
        <v>06 43 26 65 60</v>
      </c>
      <c r="D2227" s="3">
        <v>2503</v>
      </c>
      <c r="E2227" t="str">
        <v>My Lumioo Maguerez Thierry</v>
      </c>
      <c r="F2227" s="6">
        <v>44867.505925925929</v>
      </c>
      <c r="G2227">
        <v>2022</v>
      </c>
      <c r="H2227" t="str">
        <v>Thierry</v>
      </c>
      <c r="I2227" t="str">
        <v>Maguerez</v>
      </c>
      <c r="J2227" t="str">
        <v>29mague@gmail.com</v>
      </c>
      <c r="K2227" t="str">
        <v>Lanrin, 29400 Plounéventer, France</v>
      </c>
      <c r="L2227">
        <v>0</v>
      </c>
      <c r="M2227">
        <v>0</v>
      </c>
      <c r="N2227">
        <v>8</v>
      </c>
      <c r="O2227">
        <v>1</v>
      </c>
      <c r="P2227">
        <v>0</v>
      </c>
      <c r="Q2227" t="str">
        <v>false</v>
      </c>
      <c r="R2227" t="str">
        <v>Bretagne</v>
      </c>
      <c r="S2227" t="b">
        <v>1</v>
      </c>
      <c r="T2227">
        <v>2224</v>
      </c>
    </row>
    <row r="2228" spans="3:20" x14ac:dyDescent="0.3">
      <c r="C2228" t="str">
        <v>06 30 60 43 85</v>
      </c>
      <c r="D2228" s="3">
        <v>2504</v>
      </c>
      <c r="E2228" t="str">
        <v>My Lumioo CHATTON André</v>
      </c>
      <c r="F2228" s="6">
        <v>44867.576956018522</v>
      </c>
      <c r="G2228">
        <v>2022</v>
      </c>
      <c r="H2228" t="str">
        <v>André</v>
      </c>
      <c r="I2228" t="str">
        <v>Chatton</v>
      </c>
      <c r="J2228" t="str">
        <v>dd0358@orange.fr</v>
      </c>
      <c r="K2228" t="str">
        <v>14 Heunan, 22100 Saint-Carné, France</v>
      </c>
      <c r="L2228">
        <v>0</v>
      </c>
      <c r="M2228">
        <v>0</v>
      </c>
      <c r="N2228">
        <v>8</v>
      </c>
      <c r="O2228">
        <v>1</v>
      </c>
      <c r="P2228">
        <v>0</v>
      </c>
      <c r="Q2228" t="str">
        <v>false</v>
      </c>
      <c r="R2228" t="str">
        <v>Bretagne</v>
      </c>
      <c r="S2228" t="b">
        <v>1</v>
      </c>
      <c r="T2228">
        <v>2225</v>
      </c>
    </row>
    <row r="2229" spans="3:20" x14ac:dyDescent="0.3">
      <c r="C2229" t="str">
        <v>06 71 71 19 69</v>
      </c>
      <c r="D2229" s="3">
        <v>2505</v>
      </c>
      <c r="E2229" t="str">
        <v>Mylumioo romieu</v>
      </c>
      <c r="F2229" s="6">
        <v>44867.587731481479</v>
      </c>
      <c r="G2229">
        <v>2022</v>
      </c>
      <c r="H2229" t="str">
        <v>anthony</v>
      </c>
      <c r="I2229" t="str">
        <v>romieu</v>
      </c>
      <c r="J2229" t="str">
        <v>anthony.romieu@u-bourgogne.fr</v>
      </c>
      <c r="K2229" t="str">
        <v>42 Rte de Brétigny, 21490 Clénay, France</v>
      </c>
      <c r="L2229">
        <v>0</v>
      </c>
      <c r="M2229">
        <v>0</v>
      </c>
      <c r="N2229">
        <v>8</v>
      </c>
      <c r="O2229">
        <v>1</v>
      </c>
      <c r="P2229">
        <v>0</v>
      </c>
      <c r="Q2229" t="str">
        <v>false</v>
      </c>
      <c r="R2229" t="str">
        <v>Rhone Alpes</v>
      </c>
      <c r="S2229" t="b">
        <v>1</v>
      </c>
      <c r="T2229">
        <v>2226</v>
      </c>
    </row>
    <row r="2230" spans="3:20" x14ac:dyDescent="0.3">
      <c r="C2230" t="str">
        <v>06 07 56 89 54</v>
      </c>
      <c r="D2230" s="3">
        <v>2506</v>
      </c>
      <c r="E2230" t="str">
        <v>My Lumioo Bucheton</v>
      </c>
      <c r="F2230" s="6">
        <v>44867.648449074077</v>
      </c>
      <c r="G2230">
        <v>2022</v>
      </c>
      <c r="H2230" t="str">
        <v>Pascal</v>
      </c>
      <c r="I2230" t="str">
        <v>Bucheton</v>
      </c>
      <c r="J2230" t="str">
        <v>pascal.bucheton@gmail.com</v>
      </c>
      <c r="K2230" t="str">
        <v>6 Rue du Champ de Pain, 21250 Jallanges, France</v>
      </c>
      <c r="L2230">
        <v>0</v>
      </c>
      <c r="M2230">
        <v>0</v>
      </c>
      <c r="N2230">
        <v>8</v>
      </c>
      <c r="O2230">
        <v>1</v>
      </c>
      <c r="P2230">
        <v>0</v>
      </c>
      <c r="Q2230" t="str">
        <v>false</v>
      </c>
      <c r="R2230" t="str">
        <v>Rhone Alpes</v>
      </c>
      <c r="S2230" t="b">
        <v>1</v>
      </c>
      <c r="T2230">
        <v>2227</v>
      </c>
    </row>
    <row r="2231" spans="3:20" x14ac:dyDescent="0.3">
      <c r="C2231" t="str">
        <v>06 28 04 07 75</v>
      </c>
      <c r="D2231" s="3">
        <v>2507</v>
      </c>
      <c r="E2231" t="str">
        <v>GFA des Salles de Boblaye</v>
      </c>
      <c r="F2231" s="6">
        <v>44868.415486111109</v>
      </c>
      <c r="G2231">
        <v>2022</v>
      </c>
      <c r="H2231" t="str">
        <v>Philippe</v>
      </c>
      <c r="I2231" t="str">
        <v>LE MESTRE</v>
      </c>
      <c r="J2231" t="str">
        <v>vallee.de.boblaye@gmail.com</v>
      </c>
      <c r="K2231" t="str">
        <v>Les Salles de Boblaye, 56320 Meslan, France</v>
      </c>
      <c r="L2231">
        <v>0</v>
      </c>
      <c r="M2231">
        <v>0</v>
      </c>
      <c r="N2231">
        <v>117</v>
      </c>
      <c r="O2231">
        <v>3</v>
      </c>
      <c r="P2231">
        <v>66600</v>
      </c>
      <c r="Q2231" t="str">
        <v>true</v>
      </c>
      <c r="R2231" t="str">
        <v>Bretagne</v>
      </c>
      <c r="S2231" t="b">
        <v>1</v>
      </c>
      <c r="T2231">
        <v>2228</v>
      </c>
    </row>
    <row r="2232" spans="3:20" x14ac:dyDescent="0.3">
      <c r="C2232" t="str">
        <v>06 80 18 23 47</v>
      </c>
      <c r="D2232" s="3">
        <v>2508</v>
      </c>
      <c r="E2232" t="str">
        <v>MyLumioo SOUEGES Frederic</v>
      </c>
      <c r="F2232" s="6">
        <v>44868.590127314812</v>
      </c>
      <c r="G2232">
        <v>2022</v>
      </c>
      <c r="H2232" t="str">
        <v>FREDERIC</v>
      </c>
      <c r="I2232" t="str">
        <v>SOUEGES</v>
      </c>
      <c r="J2232" t="str">
        <v>f.soueges@orange.fr</v>
      </c>
      <c r="K2232" t="str">
        <v>2 Rue de la Grande Vigne, 25770 Chemaudin et Vaux, France</v>
      </c>
      <c r="L2232">
        <v>0</v>
      </c>
      <c r="M2232">
        <v>0</v>
      </c>
      <c r="N2232">
        <v>8</v>
      </c>
      <c r="O2232">
        <v>1</v>
      </c>
      <c r="P2232">
        <v>0</v>
      </c>
      <c r="Q2232" t="str">
        <v>false</v>
      </c>
      <c r="R2232" t="str">
        <v>Rhone Alpes</v>
      </c>
      <c r="S2232" t="b">
        <v>1</v>
      </c>
      <c r="T2232">
        <v>2229</v>
      </c>
    </row>
    <row r="2233" spans="3:20" x14ac:dyDescent="0.3">
      <c r="C2233" t="str">
        <v>06 70 57 79 08</v>
      </c>
      <c r="D2233" s="3">
        <v>2509</v>
      </c>
      <c r="E2233" t="str">
        <v>MyLumioo JOUANNO Marc</v>
      </c>
      <c r="F2233" s="6">
        <v>44868.6328125</v>
      </c>
      <c r="G2233">
        <v>2022</v>
      </c>
      <c r="H2233" t="str">
        <v>Marc</v>
      </c>
      <c r="I2233" t="str">
        <v>JOUANNO</v>
      </c>
      <c r="J2233" t="str">
        <v>marcjouanno@orange.fr</v>
      </c>
      <c r="K2233" t="str">
        <v>7 Keranroué, 56480 Cléguérec, France</v>
      </c>
      <c r="L2233">
        <v>0</v>
      </c>
      <c r="M2233">
        <v>0</v>
      </c>
      <c r="N2233">
        <v>8</v>
      </c>
      <c r="O2233">
        <v>1</v>
      </c>
      <c r="P2233">
        <v>0</v>
      </c>
      <c r="Q2233" t="str">
        <v>false</v>
      </c>
      <c r="R2233" t="str">
        <v>Bretagne</v>
      </c>
      <c r="S2233" t="b">
        <v>1</v>
      </c>
      <c r="T2233">
        <v>2230</v>
      </c>
    </row>
    <row r="2234" spans="3:20" x14ac:dyDescent="0.3">
      <c r="C2234" t="str">
        <v>06 50 04 46 40</v>
      </c>
      <c r="D2234" s="3">
        <v>2510</v>
      </c>
      <c r="E2234" t="str">
        <v>MyLumioo ELIAS</v>
      </c>
      <c r="F2234" s="6">
        <v>44868.642384259256</v>
      </c>
      <c r="G2234">
        <v>2022</v>
      </c>
      <c r="H2234" t="str">
        <v>Erwann</v>
      </c>
      <c r="I2234" t="str">
        <v>ELIAS</v>
      </c>
      <c r="J2234" t="str">
        <v>erwtrev@gmail.com</v>
      </c>
      <c r="K2234" t="str">
        <v>L'Orme, 22150 Hénon, France</v>
      </c>
      <c r="L2234">
        <v>0</v>
      </c>
      <c r="M2234">
        <v>0</v>
      </c>
      <c r="N2234">
        <v>8</v>
      </c>
      <c r="O2234">
        <v>1</v>
      </c>
      <c r="P2234">
        <v>0</v>
      </c>
      <c r="Q2234" t="str">
        <v>false</v>
      </c>
      <c r="R2234" t="str">
        <v>Bretagne</v>
      </c>
      <c r="S2234" t="b">
        <v>1</v>
      </c>
      <c r="T2234">
        <v>2231</v>
      </c>
    </row>
    <row r="2235" spans="3:20" x14ac:dyDescent="0.3">
      <c r="C2235" t="str">
        <v>06 40 65 31 08</v>
      </c>
      <c r="D2235" s="3">
        <v>2511</v>
      </c>
      <c r="E2235" t="str">
        <v>My Lumioo Durand</v>
      </c>
      <c r="F2235" s="6">
        <v>44868.666990740741</v>
      </c>
      <c r="G2235">
        <v>2022</v>
      </c>
      <c r="H2235" t="str">
        <v>Jean</v>
      </c>
      <c r="I2235" t="str">
        <v>Durand</v>
      </c>
      <c r="J2235" t="str">
        <v>jean2.durand@hotmail.com</v>
      </c>
      <c r="K2235" t="str">
        <v>21250 Pagny-le-Château, France</v>
      </c>
      <c r="L2235">
        <v>0</v>
      </c>
      <c r="M2235">
        <v>0</v>
      </c>
      <c r="N2235">
        <v>8</v>
      </c>
      <c r="O2235">
        <v>1</v>
      </c>
      <c r="P2235">
        <v>0</v>
      </c>
      <c r="Q2235" t="str">
        <v>false</v>
      </c>
      <c r="R2235" t="str">
        <v>Rhone Alpes</v>
      </c>
      <c r="S2235" t="b">
        <v>1</v>
      </c>
      <c r="T2235">
        <v>2232</v>
      </c>
    </row>
    <row r="2236" spans="3:20" x14ac:dyDescent="0.3">
      <c r="C2236" t="str">
        <v>07 67 38 06 78</v>
      </c>
      <c r="D2236" s="3">
        <v>2512</v>
      </c>
      <c r="E2236" t="str">
        <v>My Lumioo Riscalgli</v>
      </c>
      <c r="F2236" s="6">
        <v>44868.669641203705</v>
      </c>
      <c r="G2236">
        <v>2022</v>
      </c>
      <c r="H2236" t="str">
        <v>Christophe et Maryline</v>
      </c>
      <c r="I2236" t="str">
        <v>Riscalgli</v>
      </c>
      <c r="J2236" t="str">
        <v>c.risca@live.fr</v>
      </c>
      <c r="K2236" t="str">
        <v>2B Rte de Clenay, 21380 Marsannay-le-Bois, France</v>
      </c>
      <c r="L2236">
        <v>0</v>
      </c>
      <c r="M2236">
        <v>0</v>
      </c>
      <c r="N2236">
        <v>8</v>
      </c>
      <c r="O2236">
        <v>1</v>
      </c>
      <c r="P2236">
        <v>0</v>
      </c>
      <c r="Q2236" t="str">
        <v>false</v>
      </c>
      <c r="R2236" t="str">
        <v>Rhone Alpes</v>
      </c>
      <c r="S2236" t="b">
        <v>1</v>
      </c>
      <c r="T2236">
        <v>2233</v>
      </c>
    </row>
    <row r="2237" spans="3:20" x14ac:dyDescent="0.3">
      <c r="C2237">
        <v>0</v>
      </c>
      <c r="D2237" s="3">
        <v>2513</v>
      </c>
      <c r="E2237" t="str">
        <v>MyLumioo Boyer</v>
      </c>
      <c r="F2237" s="6">
        <v>44868.676168981481</v>
      </c>
      <c r="G2237">
        <v>2022</v>
      </c>
      <c r="H2237" t="str">
        <v>Michel</v>
      </c>
      <c r="I2237" t="str">
        <v>Boyer</v>
      </c>
      <c r="J2237" t="str">
        <v>helene.boyer161@orange.fr</v>
      </c>
      <c r="K2237" t="str">
        <v>L'Étang Lancement, 03400 Yzeure, France</v>
      </c>
      <c r="L2237">
        <v>0</v>
      </c>
      <c r="M2237">
        <v>0</v>
      </c>
      <c r="N2237">
        <v>8</v>
      </c>
      <c r="O2237">
        <v>1</v>
      </c>
      <c r="P2237">
        <v>0</v>
      </c>
      <c r="Q2237" t="str">
        <v>false</v>
      </c>
      <c r="R2237" t="str">
        <v>Rhone Alpes</v>
      </c>
      <c r="S2237" t="b">
        <v>1</v>
      </c>
      <c r="T2237">
        <v>2234</v>
      </c>
    </row>
    <row r="2238" spans="3:20" x14ac:dyDescent="0.3">
      <c r="C2238" t="str">
        <v>06 62 25 10 13</v>
      </c>
      <c r="D2238" s="3">
        <v>2514</v>
      </c>
      <c r="E2238" t="str">
        <v>My Lumioo Bonnet Julien</v>
      </c>
      <c r="F2238" s="6">
        <v>44868.67800925926</v>
      </c>
      <c r="G2238">
        <v>2023</v>
      </c>
      <c r="H2238" t="str">
        <v>Julien</v>
      </c>
      <c r="I2238" t="str">
        <v>Bonnet</v>
      </c>
      <c r="J2238" t="str">
        <v>julien.bonnet1310@gmail.com</v>
      </c>
      <c r="K2238" t="str">
        <v>7 Rue du Grand Chêne, 03230 Lusigny, France</v>
      </c>
      <c r="L2238">
        <v>0</v>
      </c>
      <c r="M2238">
        <v>0</v>
      </c>
      <c r="N2238">
        <v>8</v>
      </c>
      <c r="O2238">
        <v>1</v>
      </c>
      <c r="P2238">
        <v>0</v>
      </c>
      <c r="Q2238" t="str">
        <v>false</v>
      </c>
      <c r="R2238" t="str">
        <v>Rhone Alpes</v>
      </c>
      <c r="S2238" t="b">
        <v>1</v>
      </c>
      <c r="T2238">
        <v>2235</v>
      </c>
    </row>
    <row r="2239" spans="3:20" x14ac:dyDescent="0.3">
      <c r="C2239" t="str">
        <v>07 80 33 23 45</v>
      </c>
      <c r="D2239" s="3">
        <v>2515</v>
      </c>
      <c r="E2239" t="str">
        <v>My Lumioo BARBOT Jean Christophe</v>
      </c>
      <c r="F2239" s="6">
        <v>44868.689722222225</v>
      </c>
      <c r="G2239">
        <v>2022</v>
      </c>
      <c r="H2239" t="str">
        <v>Jean Christophe</v>
      </c>
      <c r="I2239" t="str">
        <v>BARBOT</v>
      </c>
      <c r="J2239" t="str">
        <v>barbotjean.christophe@gmail.com</v>
      </c>
      <c r="K2239" t="str">
        <v>25 Rue des Tertres, 22170 Plélo, France</v>
      </c>
      <c r="L2239">
        <v>0</v>
      </c>
      <c r="M2239">
        <v>0</v>
      </c>
      <c r="N2239">
        <v>8</v>
      </c>
      <c r="O2239">
        <v>1</v>
      </c>
      <c r="P2239">
        <v>0</v>
      </c>
      <c r="Q2239" t="str">
        <v>false</v>
      </c>
      <c r="R2239" t="str">
        <v>Bretagne</v>
      </c>
      <c r="S2239" t="b">
        <v>1</v>
      </c>
      <c r="T2239">
        <v>2236</v>
      </c>
    </row>
    <row r="2240" spans="3:20" x14ac:dyDescent="0.3">
      <c r="C2240" t="str">
        <v>06 73 00 92 94</v>
      </c>
      <c r="D2240" s="3">
        <v>2516</v>
      </c>
      <c r="E2240" t="str">
        <v>MyLumioo Hamonic</v>
      </c>
      <c r="F2240" s="6">
        <v>44868.707199074073</v>
      </c>
      <c r="G2240">
        <v>2022</v>
      </c>
      <c r="H2240" t="str">
        <v>Dominique</v>
      </c>
      <c r="I2240" t="str">
        <v>Hamonic</v>
      </c>
      <c r="J2240" t="str">
        <v>domi.api56@gmail.com</v>
      </c>
      <c r="K2240" t="str">
        <v>Le Bauzo, 56300 Malguénac, France</v>
      </c>
      <c r="L2240">
        <v>0</v>
      </c>
      <c r="M2240">
        <v>0</v>
      </c>
      <c r="N2240">
        <v>8</v>
      </c>
      <c r="O2240">
        <v>1</v>
      </c>
      <c r="P2240">
        <v>0</v>
      </c>
      <c r="Q2240" t="str">
        <v>false</v>
      </c>
      <c r="R2240" t="str">
        <v>Bretagne</v>
      </c>
      <c r="S2240" t="b">
        <v>1</v>
      </c>
      <c r="T2240">
        <v>2237</v>
      </c>
    </row>
    <row r="2241" spans="3:20" x14ac:dyDescent="0.3">
      <c r="C2241" t="str">
        <v>06 07 54 56 81</v>
      </c>
      <c r="D2241" s="3">
        <v>2517</v>
      </c>
      <c r="E2241" t="str">
        <v>GAEC ROLA</v>
      </c>
      <c r="F2241" s="6">
        <v>44868.738680555558</v>
      </c>
      <c r="G2241">
        <v>2023</v>
      </c>
      <c r="H2241" t="str">
        <v>Julien</v>
      </c>
      <c r="I2241" t="str">
        <v>ROBERT</v>
      </c>
      <c r="J2241" t="str">
        <v>gaecrola@orange.fr</v>
      </c>
      <c r="K2241" t="str">
        <v>Maroué, 22400 Lamballe-Armor, France</v>
      </c>
      <c r="L2241">
        <v>0</v>
      </c>
      <c r="M2241">
        <v>0</v>
      </c>
      <c r="N2241">
        <v>117</v>
      </c>
      <c r="O2241">
        <v>1</v>
      </c>
      <c r="P2241">
        <v>0</v>
      </c>
      <c r="Q2241" t="str">
        <v>true</v>
      </c>
      <c r="R2241" t="str">
        <v>Bretagne</v>
      </c>
      <c r="S2241" t="b">
        <v>1</v>
      </c>
      <c r="T2241">
        <v>2238</v>
      </c>
    </row>
    <row r="2242" spans="3:20" x14ac:dyDescent="0.3">
      <c r="C2242" t="str">
        <v>06 14 96 69 12</v>
      </c>
      <c r="D2242" s="3">
        <v>2518</v>
      </c>
      <c r="E2242" t="str">
        <v>EARL de la Chevrue</v>
      </c>
      <c r="F2242" s="6">
        <v>44868.740381944444</v>
      </c>
      <c r="G2242">
        <v>2023</v>
      </c>
      <c r="H2242" t="str">
        <v>Jean claude</v>
      </c>
      <c r="I2242" t="str">
        <v>CORBEL</v>
      </c>
      <c r="J2242" t="str">
        <v>corbel22@wanadoo.fr</v>
      </c>
      <c r="K2242" t="str">
        <v>La Chevrue, 22510 Saint-Glen, France</v>
      </c>
      <c r="L2242">
        <v>0</v>
      </c>
      <c r="M2242">
        <v>0</v>
      </c>
      <c r="N2242">
        <v>117</v>
      </c>
      <c r="O2242">
        <v>1</v>
      </c>
      <c r="P2242">
        <v>18000</v>
      </c>
      <c r="Q2242" t="str">
        <v>true</v>
      </c>
      <c r="R2242" t="str">
        <v>Bretagne</v>
      </c>
      <c r="S2242" t="b">
        <v>1</v>
      </c>
      <c r="T2242">
        <v>2239</v>
      </c>
    </row>
    <row r="2243" spans="3:20" x14ac:dyDescent="0.3">
      <c r="C2243" t="str">
        <v>06 33 30 63 03</v>
      </c>
      <c r="D2243" s="3">
        <v>2519</v>
      </c>
      <c r="E2243" t="str">
        <v>EARL BERTEVAS</v>
      </c>
      <c r="F2243" s="6">
        <v>44868.742268518516</v>
      </c>
      <c r="G2243">
        <v>2023</v>
      </c>
      <c r="H2243" t="str">
        <v>Florian</v>
      </c>
      <c r="I2243" t="str">
        <v>BERTEVAS</v>
      </c>
      <c r="J2243" t="str">
        <v>flobertevas@gmail.com</v>
      </c>
      <c r="K2243" t="str">
        <v>Kervézec, 29610 Garlan, France</v>
      </c>
      <c r="L2243">
        <v>0</v>
      </c>
      <c r="M2243">
        <v>0</v>
      </c>
      <c r="N2243">
        <v>75</v>
      </c>
      <c r="O2243">
        <v>1</v>
      </c>
      <c r="P2243">
        <v>0</v>
      </c>
      <c r="Q2243" t="str">
        <v>true</v>
      </c>
      <c r="R2243" t="str">
        <v>Bretagne</v>
      </c>
      <c r="S2243" t="b">
        <v>1</v>
      </c>
      <c r="T2243">
        <v>2240</v>
      </c>
    </row>
    <row r="2244" spans="3:20" x14ac:dyDescent="0.3">
      <c r="C2244" t="str">
        <v>06 13 60 10 67</v>
      </c>
      <c r="D2244" s="3">
        <v>2520</v>
      </c>
      <c r="E2244" t="str">
        <v>SCEA LAINE</v>
      </c>
      <c r="F2244" s="6">
        <v>44868.74417824074</v>
      </c>
      <c r="G2244">
        <v>2022</v>
      </c>
      <c r="H2244" t="str">
        <v>Jonathan</v>
      </c>
      <c r="I2244" t="str">
        <v>LAINE</v>
      </c>
      <c r="J2244" t="str">
        <v>jonathanlaine@sfr.fr</v>
      </c>
      <c r="K2244" t="str">
        <v>La Bréhaudière, 22230 Merdrignac, France</v>
      </c>
      <c r="L2244">
        <v>0</v>
      </c>
      <c r="M2244">
        <v>0</v>
      </c>
      <c r="N2244">
        <v>117</v>
      </c>
      <c r="O2244">
        <v>1</v>
      </c>
      <c r="P2244">
        <v>0</v>
      </c>
      <c r="Q2244" t="str">
        <v>true</v>
      </c>
      <c r="R2244" t="str">
        <v>Bretagne</v>
      </c>
      <c r="S2244" t="b">
        <v>1</v>
      </c>
      <c r="T2244">
        <v>2241</v>
      </c>
    </row>
    <row r="2245" spans="3:20" x14ac:dyDescent="0.3">
      <c r="C2245" t="str">
        <v>06 75 91 42 13</v>
      </c>
      <c r="D2245" s="3">
        <v>2521</v>
      </c>
      <c r="E2245" t="str">
        <v>GAEC du Chêne Creux</v>
      </c>
      <c r="F2245" s="6">
        <v>44868.749606481484</v>
      </c>
      <c r="G2245">
        <v>2022</v>
      </c>
      <c r="H2245" t="str">
        <v>Guillaume</v>
      </c>
      <c r="I2245" t="str">
        <v>JAMET</v>
      </c>
      <c r="J2245" t="str">
        <v>jamet.guillaume@hotmail.fr</v>
      </c>
      <c r="K2245" t="str">
        <v>Le Chêne Creux, 22230 Merdrignac, France</v>
      </c>
      <c r="L2245">
        <v>0</v>
      </c>
      <c r="M2245">
        <v>0</v>
      </c>
      <c r="N2245">
        <v>117</v>
      </c>
      <c r="O2245">
        <v>1</v>
      </c>
      <c r="P2245">
        <v>22200</v>
      </c>
      <c r="Q2245" t="str">
        <v>true</v>
      </c>
      <c r="R2245" t="str">
        <v>Bretagne</v>
      </c>
      <c r="S2245" t="b">
        <v>1</v>
      </c>
      <c r="T2245">
        <v>2242</v>
      </c>
    </row>
    <row r="2246" spans="3:20" x14ac:dyDescent="0.3">
      <c r="C2246" t="str">
        <v>06 87 98 94 86</v>
      </c>
      <c r="D2246" s="3">
        <v>2522</v>
      </c>
      <c r="E2246" t="str">
        <v>MyLumioo Christopher Semelle</v>
      </c>
      <c r="F2246" s="6">
        <v>44868.789733796293</v>
      </c>
      <c r="G2246">
        <v>2022</v>
      </c>
      <c r="H2246" t="str">
        <v>Christopher</v>
      </c>
      <c r="I2246" t="str">
        <v>Semelle</v>
      </c>
      <c r="J2246" t="str">
        <v>chrissemelle@gmail.com</v>
      </c>
      <c r="K2246" t="str">
        <v>402 Les Basloirs, 44850 Saint-Mars-du-Désert, France</v>
      </c>
      <c r="L2246">
        <v>0</v>
      </c>
      <c r="M2246">
        <v>0</v>
      </c>
      <c r="N2246">
        <v>8</v>
      </c>
      <c r="O2246">
        <v>1</v>
      </c>
      <c r="P2246">
        <v>0</v>
      </c>
      <c r="Q2246" t="str">
        <v>false</v>
      </c>
      <c r="R2246" t="str">
        <v>Pays de la Loire</v>
      </c>
      <c r="S2246" t="b">
        <v>1</v>
      </c>
      <c r="T2246">
        <v>2243</v>
      </c>
    </row>
    <row r="2247" spans="3:20" x14ac:dyDescent="0.3">
      <c r="C2247" t="str">
        <v>06 75 42 94 03</v>
      </c>
      <c r="D2247" s="3">
        <v>2523</v>
      </c>
      <c r="E2247" t="str">
        <v>My Lumioo LEROY Christian</v>
      </c>
      <c r="F2247" s="6">
        <v>44868.811793981484</v>
      </c>
      <c r="G2247">
        <v>2022</v>
      </c>
      <c r="H2247" t="str">
        <v>Christian</v>
      </c>
      <c r="I2247" t="str">
        <v>LEROY</v>
      </c>
      <c r="J2247" t="str">
        <v>leroy-sophie@wanadoo.fr</v>
      </c>
      <c r="K2247" t="str">
        <v>18 Chem. des Écureuils, 56150 Baud, France</v>
      </c>
      <c r="L2247">
        <v>0</v>
      </c>
      <c r="M2247">
        <v>0</v>
      </c>
      <c r="N2247">
        <v>8</v>
      </c>
      <c r="O2247">
        <v>1</v>
      </c>
      <c r="P2247">
        <v>0</v>
      </c>
      <c r="Q2247" t="str">
        <v>false</v>
      </c>
      <c r="R2247" t="str">
        <v>Bretagne</v>
      </c>
      <c r="S2247" t="b">
        <v>1</v>
      </c>
      <c r="T2247">
        <v>2244</v>
      </c>
    </row>
    <row r="2248" spans="3:20" x14ac:dyDescent="0.3">
      <c r="C2248" t="str">
        <v>06 18 21 62 42</v>
      </c>
      <c r="D2248" s="3">
        <v>2524</v>
      </c>
      <c r="E2248" t="str">
        <v>Métairie Fabrice</v>
      </c>
      <c r="F2248" s="6">
        <v>44868.834363425929</v>
      </c>
      <c r="G2248">
        <v>2023</v>
      </c>
      <c r="H2248" t="str">
        <v>Fabrice</v>
      </c>
      <c r="I2248" t="str">
        <v>Métairie</v>
      </c>
      <c r="J2248" t="str">
        <v>metairiefabrice@live.fr</v>
      </c>
      <c r="K2248" t="str">
        <v>Les Moineries, 53230 Astillé, France</v>
      </c>
      <c r="L2248">
        <v>0</v>
      </c>
      <c r="M2248">
        <v>0</v>
      </c>
      <c r="N2248">
        <v>117</v>
      </c>
      <c r="O2248">
        <v>1</v>
      </c>
      <c r="P2248">
        <v>22600</v>
      </c>
      <c r="Q2248" t="str">
        <v>true</v>
      </c>
      <c r="R2248" t="str">
        <v>Porte de Bretagne</v>
      </c>
      <c r="S2248" t="b">
        <v>1</v>
      </c>
      <c r="T2248">
        <v>2245</v>
      </c>
    </row>
    <row r="2249" spans="3:20" x14ac:dyDescent="0.3">
      <c r="C2249" t="str">
        <v>06 81 82 51 86</v>
      </c>
      <c r="D2249" s="3">
        <v>2525</v>
      </c>
      <c r="E2249" t="str">
        <v>Meignan Jean-Marc</v>
      </c>
      <c r="F2249" s="6">
        <v>44868.835682870369</v>
      </c>
      <c r="G2249">
        <v>2023</v>
      </c>
      <c r="H2249" t="str">
        <v>Jean Marc</v>
      </c>
      <c r="I2249" t="str">
        <v>Meignan</v>
      </c>
      <c r="J2249" t="str">
        <v>meignan-elisajm@wanadoo.fr</v>
      </c>
      <c r="K2249" t="str">
        <v>Montiron, 53200 Château-Gontier-sur-Mayenne, France</v>
      </c>
      <c r="L2249">
        <v>0</v>
      </c>
      <c r="M2249">
        <v>0</v>
      </c>
      <c r="N2249">
        <v>117</v>
      </c>
      <c r="O2249">
        <v>1</v>
      </c>
      <c r="P2249">
        <v>0</v>
      </c>
      <c r="Q2249" t="str">
        <v>true</v>
      </c>
      <c r="R2249" t="str">
        <v>Porte de Bretagne</v>
      </c>
      <c r="S2249" t="b">
        <v>1</v>
      </c>
      <c r="T2249">
        <v>2246</v>
      </c>
    </row>
    <row r="2250" spans="3:20" x14ac:dyDescent="0.3">
      <c r="C2250" t="str">
        <v>06 24 61 42 79</v>
      </c>
      <c r="D2250" s="3">
        <v>2526</v>
      </c>
      <c r="E2250" t="str">
        <v>MyLumioo TREBON Cédric</v>
      </c>
      <c r="F2250" s="6">
        <v>44873.670034722221</v>
      </c>
      <c r="G2250">
        <v>2022</v>
      </c>
      <c r="H2250" t="str">
        <v>Cédric</v>
      </c>
      <c r="I2250" t="str">
        <v>TREBON</v>
      </c>
      <c r="J2250" t="str">
        <v>cedtreb@gmail.com</v>
      </c>
      <c r="K2250" t="str">
        <v>18 Rue de la Bouvrie, 35680 Louvigné-de-Bais, France</v>
      </c>
      <c r="L2250">
        <v>0</v>
      </c>
      <c r="M2250">
        <v>0</v>
      </c>
      <c r="N2250">
        <v>8</v>
      </c>
      <c r="O2250">
        <v>1</v>
      </c>
      <c r="P2250">
        <v>0</v>
      </c>
      <c r="Q2250" t="str">
        <v>false</v>
      </c>
      <c r="R2250" t="str">
        <v>Porte de Bretagne</v>
      </c>
      <c r="S2250" t="b">
        <v>1</v>
      </c>
      <c r="T2250">
        <v>2247</v>
      </c>
    </row>
    <row r="2251" spans="3:20" x14ac:dyDescent="0.3">
      <c r="C2251" t="str">
        <v>06 73 37 06 13</v>
      </c>
      <c r="D2251" s="3">
        <v>2527</v>
      </c>
      <c r="E2251" t="str">
        <v>Merienne Transport (SCI du Gougliez)</v>
      </c>
      <c r="F2251" s="6">
        <v>44873.672708333332</v>
      </c>
      <c r="G2251">
        <v>2022</v>
      </c>
      <c r="H2251" t="str">
        <v>Christophe</v>
      </c>
      <c r="I2251" t="str">
        <v>LE GOFF</v>
      </c>
      <c r="J2251" t="str">
        <v>francois.legoff@legoff-transports.fr</v>
      </c>
      <c r="K2251" t="str">
        <v>Le Champ Eon, 35133 Saint-Germain-en-Coglès, France</v>
      </c>
      <c r="L2251">
        <v>0</v>
      </c>
      <c r="M2251">
        <v>0</v>
      </c>
      <c r="N2251">
        <v>117</v>
      </c>
      <c r="O2251">
        <v>1</v>
      </c>
      <c r="P2251">
        <v>22200</v>
      </c>
      <c r="Q2251" t="str">
        <v>true</v>
      </c>
      <c r="R2251" t="str">
        <v>Porte de Bretagne</v>
      </c>
      <c r="S2251" t="b">
        <v>1</v>
      </c>
      <c r="T2251">
        <v>2248</v>
      </c>
    </row>
    <row r="2252" spans="3:20" x14ac:dyDescent="0.3">
      <c r="C2252" t="str">
        <v>06 74 68 28 90</v>
      </c>
      <c r="D2252" s="3">
        <v>2528</v>
      </c>
      <c r="E2252" t="str">
        <v>SARL LE PENHER</v>
      </c>
      <c r="F2252" s="6">
        <v>44873.709444444445</v>
      </c>
      <c r="G2252">
        <v>2023</v>
      </c>
      <c r="H2252" t="str">
        <v>dominique</v>
      </c>
      <c r="I2252" t="str">
        <v>Leluduec</v>
      </c>
      <c r="J2252" t="str">
        <v>sarl.lepenher22@gmail.com</v>
      </c>
      <c r="K2252" t="str">
        <v>5 Rue Leïn Barten, 22320 Plussulien, France</v>
      </c>
      <c r="L2252">
        <v>0</v>
      </c>
      <c r="M2252">
        <v>0</v>
      </c>
      <c r="N2252">
        <v>117</v>
      </c>
      <c r="O2252">
        <v>2</v>
      </c>
      <c r="P2252">
        <v>0</v>
      </c>
      <c r="Q2252" t="str">
        <v>true</v>
      </c>
      <c r="R2252" t="str">
        <v>Bretagne</v>
      </c>
      <c r="S2252" t="b">
        <v>1</v>
      </c>
      <c r="T2252">
        <v>2249</v>
      </c>
    </row>
    <row r="2253" spans="3:20" x14ac:dyDescent="0.3">
      <c r="C2253" t="str">
        <v>06 75 46 21 78</v>
      </c>
      <c r="D2253" s="3">
        <v>2529</v>
      </c>
      <c r="E2253" t="str">
        <v>Scea Guilmet</v>
      </c>
      <c r="F2253" s="6">
        <v>44873.903009259258</v>
      </c>
      <c r="G2253">
        <v>0</v>
      </c>
      <c r="H2253" t="str">
        <v>Yolaine</v>
      </c>
      <c r="I2253" t="str">
        <v>Guilmet</v>
      </c>
      <c r="J2253" t="str">
        <v>yolaineguilmet@orange.fr</v>
      </c>
      <c r="K2253" t="str">
        <v>Cournon, 72440 Saint-Michel-de-Chavaignes, France</v>
      </c>
      <c r="L2253">
        <v>0</v>
      </c>
      <c r="M2253">
        <v>0</v>
      </c>
      <c r="N2253">
        <v>117</v>
      </c>
      <c r="O2253">
        <v>1</v>
      </c>
      <c r="P2253">
        <v>0</v>
      </c>
      <c r="Q2253" t="str">
        <v>false</v>
      </c>
      <c r="R2253" t="str">
        <v>Porte de Bretagne</v>
      </c>
      <c r="S2253" t="b">
        <v>1</v>
      </c>
      <c r="T2253">
        <v>2250</v>
      </c>
    </row>
    <row r="2254" spans="3:20" x14ac:dyDescent="0.3">
      <c r="C2254" t="str">
        <v>06 21 93 28 96</v>
      </c>
      <c r="D2254" s="3">
        <v>2530</v>
      </c>
      <c r="E2254" t="str">
        <v>Gaec Micamilk</v>
      </c>
      <c r="F2254" s="6">
        <v>44873.904965277776</v>
      </c>
      <c r="G2254">
        <v>2023</v>
      </c>
      <c r="H2254" t="str">
        <v>Mickael</v>
      </c>
      <c r="I2254" t="str">
        <v>Hayer</v>
      </c>
      <c r="J2254" t="str">
        <v>mc.micamilk@gmail.com</v>
      </c>
      <c r="K2254" t="str">
        <v>La Turpinière, 53290 Saint-Denis-d'Anjou, France</v>
      </c>
      <c r="L2254">
        <v>0</v>
      </c>
      <c r="M2254">
        <v>0</v>
      </c>
      <c r="N2254">
        <v>117</v>
      </c>
      <c r="O2254">
        <v>1</v>
      </c>
      <c r="P2254">
        <v>21000</v>
      </c>
      <c r="Q2254" t="str">
        <v>true</v>
      </c>
      <c r="R2254" t="str">
        <v>Porte de Bretagne</v>
      </c>
      <c r="S2254" t="b">
        <v>1</v>
      </c>
      <c r="T2254">
        <v>2251</v>
      </c>
    </row>
    <row r="2255" spans="3:20" x14ac:dyDescent="0.3">
      <c r="C2255" t="str">
        <v>06 18 95 45 59</v>
      </c>
      <c r="D2255" s="3">
        <v>2531</v>
      </c>
      <c r="E2255" t="str">
        <v>Gilbert Didier et Valérie</v>
      </c>
      <c r="F2255" s="6">
        <v>44873.907094907408</v>
      </c>
      <c r="G2255">
        <v>0</v>
      </c>
      <c r="H2255" t="str">
        <v>Didier</v>
      </c>
      <c r="I2255" t="str">
        <v>Gilbert</v>
      </c>
      <c r="J2255" t="str">
        <v>valerie.gilbert@nordnet.fr</v>
      </c>
      <c r="K2255" t="str">
        <v>La Gaignonnière, 72200 Le Bailleul, France</v>
      </c>
      <c r="L2255">
        <v>0</v>
      </c>
      <c r="M2255">
        <v>0</v>
      </c>
      <c r="N2255">
        <v>117</v>
      </c>
      <c r="O2255">
        <v>1</v>
      </c>
      <c r="P2255">
        <v>0</v>
      </c>
      <c r="Q2255" t="str">
        <v>false</v>
      </c>
      <c r="R2255" t="str">
        <v>Porte de Bretagne</v>
      </c>
      <c r="S2255" t="b">
        <v>1</v>
      </c>
      <c r="T2255">
        <v>2252</v>
      </c>
    </row>
    <row r="2256" spans="3:20" x14ac:dyDescent="0.3">
      <c r="C2256" t="str">
        <v>06 79 07 03 45</v>
      </c>
      <c r="D2256" s="3">
        <v>2532</v>
      </c>
      <c r="E2256" t="str">
        <v>GAEC LA PUYADE</v>
      </c>
      <c r="F2256" s="6">
        <v>44874.39770833333</v>
      </c>
      <c r="G2256">
        <v>2023</v>
      </c>
      <c r="H2256" t="str">
        <v>Damien</v>
      </c>
      <c r="I2256" t="str">
        <v>TAILLARDAT</v>
      </c>
      <c r="J2256" t="str">
        <v>dtaillardat@yahoo.fr</v>
      </c>
      <c r="K2256" t="str">
        <v>La Puyade, 03420 Marcillat-en-Combraille, France</v>
      </c>
      <c r="L2256">
        <v>0</v>
      </c>
      <c r="M2256">
        <v>0</v>
      </c>
      <c r="N2256">
        <v>117</v>
      </c>
      <c r="O2256">
        <v>1</v>
      </c>
      <c r="P2256">
        <v>22200</v>
      </c>
      <c r="Q2256" t="str">
        <v>true</v>
      </c>
      <c r="R2256" t="str">
        <v>Rhone Alpes</v>
      </c>
      <c r="S2256" t="b">
        <v>1</v>
      </c>
      <c r="T2256">
        <v>2253</v>
      </c>
    </row>
    <row r="2257" spans="3:20" x14ac:dyDescent="0.3">
      <c r="C2257" t="str">
        <v>06 11 55 77 20</v>
      </c>
      <c r="D2257" s="3">
        <v>2533</v>
      </c>
      <c r="E2257" t="str">
        <v>GAEC VERDOT</v>
      </c>
      <c r="F2257" s="6">
        <v>44874.40047453704</v>
      </c>
      <c r="G2257">
        <v>2023</v>
      </c>
      <c r="H2257" t="str">
        <v>Olivier</v>
      </c>
      <c r="I2257" t="str">
        <v>VERDOT</v>
      </c>
      <c r="J2257" t="str">
        <v>gaecverdot@gmail.com</v>
      </c>
      <c r="K2257" t="str">
        <v>20 Grande Rue, 21500 Savoisy, France</v>
      </c>
      <c r="L2257">
        <v>0</v>
      </c>
      <c r="M2257">
        <v>0</v>
      </c>
      <c r="N2257">
        <v>117</v>
      </c>
      <c r="O2257">
        <v>1</v>
      </c>
      <c r="P2257">
        <v>22600</v>
      </c>
      <c r="Q2257" t="str">
        <v>true</v>
      </c>
      <c r="R2257" t="str">
        <v>Rhone Alpes</v>
      </c>
      <c r="S2257" t="b">
        <v>1</v>
      </c>
      <c r="T2257">
        <v>2254</v>
      </c>
    </row>
    <row r="2258" spans="3:20" x14ac:dyDescent="0.3">
      <c r="C2258" t="str">
        <v>06 42 41 73 89</v>
      </c>
      <c r="D2258" s="3">
        <v>2534</v>
      </c>
      <c r="E2258" t="str">
        <v>GAEC DU CEDRE BLEU</v>
      </c>
      <c r="F2258" s="6">
        <v>44874.402581018519</v>
      </c>
      <c r="G2258">
        <v>2023</v>
      </c>
      <c r="H2258" t="str">
        <v>Johan</v>
      </c>
      <c r="I2258" t="str">
        <v>BONNAFOUX</v>
      </c>
      <c r="J2258" t="str">
        <v>serge.bonnafoux@wanadoo.fr</v>
      </c>
      <c r="K2258" t="str">
        <v>Les Loubières, 15500 Rageade, France</v>
      </c>
      <c r="L2258">
        <v>0</v>
      </c>
      <c r="M2258">
        <v>0</v>
      </c>
      <c r="N2258">
        <v>117</v>
      </c>
      <c r="O2258">
        <v>2</v>
      </c>
      <c r="P2258">
        <v>44400</v>
      </c>
      <c r="Q2258" t="str">
        <v>true</v>
      </c>
      <c r="R2258" t="str">
        <v>Rhone Alpes</v>
      </c>
      <c r="S2258" t="b">
        <v>1</v>
      </c>
      <c r="T2258">
        <v>2255</v>
      </c>
    </row>
    <row r="2259" spans="3:20" x14ac:dyDescent="0.3">
      <c r="C2259" t="str">
        <v>06 18 98 07 52</v>
      </c>
      <c r="D2259" s="3">
        <v>2535</v>
      </c>
      <c r="E2259" t="str">
        <v>Gaec de la Mulonniere</v>
      </c>
      <c r="F2259" s="6">
        <v>44874.915960648148</v>
      </c>
      <c r="G2259">
        <v>2023</v>
      </c>
      <c r="H2259" t="str">
        <v>Rémi</v>
      </c>
      <c r="I2259" t="str">
        <v>Ferron</v>
      </c>
      <c r="J2259" t="str">
        <v>remi.ferron@cegetel.net</v>
      </c>
      <c r="K2259" t="str">
        <v>La Mulonnière, 53800 La Selle-Craonnaise, France</v>
      </c>
      <c r="L2259">
        <v>0</v>
      </c>
      <c r="M2259">
        <v>0</v>
      </c>
      <c r="N2259">
        <v>117</v>
      </c>
      <c r="O2259">
        <v>1</v>
      </c>
      <c r="P2259">
        <v>18000</v>
      </c>
      <c r="Q2259" t="str">
        <v>true</v>
      </c>
      <c r="R2259" t="str">
        <v>Porte de Bretagne</v>
      </c>
      <c r="S2259" t="b">
        <v>1</v>
      </c>
      <c r="T2259">
        <v>2256</v>
      </c>
    </row>
    <row r="2260" spans="3:20" x14ac:dyDescent="0.3">
      <c r="C2260" t="str">
        <v>06 21 88 56 13</v>
      </c>
      <c r="D2260" s="3">
        <v>2536</v>
      </c>
      <c r="E2260" t="str">
        <v>Gaec de l'Orgerie</v>
      </c>
      <c r="F2260" s="6">
        <v>44874.917245370372</v>
      </c>
      <c r="G2260">
        <v>2023</v>
      </c>
      <c r="H2260" t="str">
        <v>Laurent</v>
      </c>
      <c r="I2260" t="str">
        <v>Tireau</v>
      </c>
      <c r="J2260" t="str">
        <v>tireau.laurent@orange.fr</v>
      </c>
      <c r="K2260" t="str">
        <v>Le Mottais, 53540 Cuillé, France</v>
      </c>
      <c r="L2260">
        <v>0</v>
      </c>
      <c r="M2260">
        <v>0</v>
      </c>
      <c r="N2260">
        <v>117</v>
      </c>
      <c r="O2260">
        <v>1</v>
      </c>
      <c r="P2260">
        <v>18000</v>
      </c>
      <c r="Q2260" t="str">
        <v>true</v>
      </c>
      <c r="R2260" t="str">
        <v>Porte de Bretagne</v>
      </c>
      <c r="S2260" t="b">
        <v>1</v>
      </c>
      <c r="T2260">
        <v>2257</v>
      </c>
    </row>
    <row r="2261" spans="3:20" x14ac:dyDescent="0.3">
      <c r="C2261" t="str">
        <v>06 18 86 59 69</v>
      </c>
      <c r="D2261" s="3">
        <v>2537</v>
      </c>
      <c r="E2261" t="str">
        <v>AVILOR</v>
      </c>
      <c r="F2261" s="6">
        <v>44875.485011574077</v>
      </c>
      <c r="G2261">
        <v>2022</v>
      </c>
      <c r="H2261" t="str">
        <v>Joël</v>
      </c>
      <c r="I2261" t="str">
        <v>Jaunet</v>
      </c>
      <c r="J2261" t="str">
        <v>joel.patricia@wanadoo.fr</v>
      </c>
      <c r="K2261" t="str">
        <v>L'Auritière, 85140 La Merlatière, France</v>
      </c>
      <c r="L2261">
        <v>0</v>
      </c>
      <c r="M2261">
        <v>0</v>
      </c>
      <c r="N2261">
        <v>117</v>
      </c>
      <c r="O2261">
        <v>1</v>
      </c>
      <c r="P2261">
        <v>22200</v>
      </c>
      <c r="Q2261" t="str">
        <v>true</v>
      </c>
      <c r="R2261" t="str">
        <v>Pays de la Loire</v>
      </c>
      <c r="S2261" t="b">
        <v>1</v>
      </c>
      <c r="T2261">
        <v>2258</v>
      </c>
    </row>
    <row r="2262" spans="3:20" x14ac:dyDescent="0.3">
      <c r="C2262" t="str">
        <v>06 30 65 16 52</v>
      </c>
      <c r="D2262" s="3">
        <v>2538</v>
      </c>
      <c r="E2262" t="str">
        <v>GAEC Payraudeau</v>
      </c>
      <c r="F2262" s="6">
        <v>44875.491875</v>
      </c>
      <c r="G2262">
        <v>2022</v>
      </c>
      <c r="H2262" t="str">
        <v>Florian</v>
      </c>
      <c r="I2262" t="str">
        <v>PAYRAUDEAU</v>
      </c>
      <c r="J2262" t="str">
        <v>payraudeau.florian@gmail.com</v>
      </c>
      <c r="K2262" t="str">
        <v>Sainte-Anne, 85140 La Merlatière, France</v>
      </c>
      <c r="L2262">
        <v>0</v>
      </c>
      <c r="M2262">
        <v>0</v>
      </c>
      <c r="N2262">
        <v>117</v>
      </c>
      <c r="O2262">
        <v>1</v>
      </c>
      <c r="P2262">
        <v>17500</v>
      </c>
      <c r="Q2262" t="str">
        <v>true</v>
      </c>
      <c r="R2262" t="str">
        <v>Pays de la Loire</v>
      </c>
      <c r="S2262" t="b">
        <v>1</v>
      </c>
      <c r="T2262">
        <v>2259</v>
      </c>
    </row>
    <row r="2263" spans="3:20" x14ac:dyDescent="0.3">
      <c r="C2263" t="str">
        <v>06 03 88 80 40</v>
      </c>
      <c r="D2263" s="3">
        <v>2539</v>
      </c>
      <c r="E2263" t="str">
        <v>Christophe MENARD</v>
      </c>
      <c r="F2263" s="6">
        <v>44875.50037037037</v>
      </c>
      <c r="G2263">
        <v>2022</v>
      </c>
      <c r="H2263" t="str">
        <v>Christophe</v>
      </c>
      <c r="I2263" t="str">
        <v>MENARD</v>
      </c>
      <c r="J2263" t="str">
        <v>christophe.menard80@gmail.com</v>
      </c>
      <c r="K2263" t="str">
        <v>6 Rte Sauvillers Mongival, 80110 Moreuil, France</v>
      </c>
      <c r="L2263">
        <v>0</v>
      </c>
      <c r="M2263">
        <v>0</v>
      </c>
      <c r="N2263">
        <v>117</v>
      </c>
      <c r="O2263">
        <v>1</v>
      </c>
      <c r="P2263">
        <v>0</v>
      </c>
      <c r="Q2263" t="str">
        <v>true</v>
      </c>
      <c r="R2263" t="str">
        <v>Hauts-de-France</v>
      </c>
      <c r="S2263" t="b">
        <v>1</v>
      </c>
      <c r="T2263">
        <v>2260</v>
      </c>
    </row>
    <row r="2264" spans="3:20" x14ac:dyDescent="0.3">
      <c r="C2264" t="str">
        <v>06 03 28 63 30</v>
      </c>
      <c r="D2264" s="3">
        <v>2540</v>
      </c>
      <c r="E2264" t="str">
        <v>GAEC Delaleau - Loire</v>
      </c>
      <c r="F2264" s="6">
        <v>44875.515682870369</v>
      </c>
      <c r="G2264">
        <v>2022</v>
      </c>
      <c r="H2264" t="str">
        <v>Laurent</v>
      </c>
      <c r="I2264" t="str">
        <v>DELALEAU - LOIRE</v>
      </c>
      <c r="J2264" t="str">
        <v>gaec-delaleau-loire@orange.fr</v>
      </c>
      <c r="K2264" t="str">
        <v>5 Rue Sainte-Anne, 60310 Lassigny, France</v>
      </c>
      <c r="L2264">
        <v>0</v>
      </c>
      <c r="M2264">
        <v>0</v>
      </c>
      <c r="N2264">
        <v>117</v>
      </c>
      <c r="O2264">
        <v>1</v>
      </c>
      <c r="P2264">
        <v>22200</v>
      </c>
      <c r="Q2264" t="str">
        <v>true</v>
      </c>
      <c r="R2264" t="str">
        <v>Hauts-de-France</v>
      </c>
      <c r="S2264" t="b">
        <v>1</v>
      </c>
      <c r="T2264">
        <v>2261</v>
      </c>
    </row>
    <row r="2265" spans="3:20" x14ac:dyDescent="0.3">
      <c r="C2265" t="str">
        <v>06 85 93 78 44</v>
      </c>
      <c r="D2265" s="3">
        <v>2541</v>
      </c>
      <c r="E2265" t="str">
        <v>EARL Merlo</v>
      </c>
      <c r="F2265" s="6">
        <v>44875.521469907406</v>
      </c>
      <c r="G2265">
        <v>2022</v>
      </c>
      <c r="H2265" t="str">
        <v>Frédéric</v>
      </c>
      <c r="I2265" t="str">
        <v>MERLO</v>
      </c>
      <c r="J2265" t="str">
        <v>merlo-alain@wanadoo.fr</v>
      </c>
      <c r="K2265" t="str">
        <v>3 Rue du Moulin, 02820 Aizelles, France</v>
      </c>
      <c r="L2265">
        <v>0</v>
      </c>
      <c r="M2265">
        <v>0</v>
      </c>
      <c r="N2265">
        <v>117</v>
      </c>
      <c r="O2265">
        <v>1</v>
      </c>
      <c r="P2265">
        <v>0</v>
      </c>
      <c r="Q2265" t="str">
        <v>true</v>
      </c>
      <c r="R2265" t="str">
        <v>Hauts-de-France</v>
      </c>
      <c r="S2265" t="b">
        <v>1</v>
      </c>
      <c r="T2265">
        <v>2262</v>
      </c>
    </row>
    <row r="2266" spans="3:20" x14ac:dyDescent="0.3">
      <c r="C2266" t="str">
        <v>06 61 83 30 16</v>
      </c>
      <c r="D2266" s="3">
        <v>2542</v>
      </c>
      <c r="E2266" t="str">
        <v>EARL de Bonneleau</v>
      </c>
      <c r="F2266" s="6">
        <v>44875.529699074075</v>
      </c>
      <c r="G2266">
        <v>2022</v>
      </c>
      <c r="H2266" t="str">
        <v>Marc</v>
      </c>
      <c r="I2266" t="str">
        <v>DUBAN</v>
      </c>
      <c r="J2266" t="str">
        <v>marc.duban@orange.fr</v>
      </c>
      <c r="K2266" t="str">
        <v>2 Ham. de Bonneleau, 60360 Fontaine-Bonneleau, France</v>
      </c>
      <c r="L2266">
        <v>0</v>
      </c>
      <c r="M2266">
        <v>0</v>
      </c>
      <c r="N2266">
        <v>117</v>
      </c>
      <c r="O2266">
        <v>1</v>
      </c>
      <c r="P2266">
        <v>0</v>
      </c>
      <c r="Q2266" t="str">
        <v>true</v>
      </c>
      <c r="R2266" t="str">
        <v>Hauts-de-France</v>
      </c>
      <c r="S2266" t="b">
        <v>1</v>
      </c>
      <c r="T2266">
        <v>2263</v>
      </c>
    </row>
    <row r="2267" spans="3:20" x14ac:dyDescent="0.3">
      <c r="C2267" t="str">
        <v>06 73 89 77 44</v>
      </c>
      <c r="D2267" s="3">
        <v>2543</v>
      </c>
      <c r="E2267" t="str">
        <v>GAEC FERME DE LA BIGOTTIERE</v>
      </c>
      <c r="F2267" s="6">
        <v>44875.552881944444</v>
      </c>
      <c r="G2267">
        <v>2022</v>
      </c>
      <c r="H2267" t="str">
        <v>Ludovic</v>
      </c>
      <c r="I2267" t="str">
        <v>CHOPIN</v>
      </c>
      <c r="J2267" t="str">
        <v>ludochopin15@gmail.com</v>
      </c>
      <c r="K2267" t="str">
        <v>La Bigotière, 61360 Chemilli, France</v>
      </c>
      <c r="L2267">
        <v>0</v>
      </c>
      <c r="M2267">
        <v>0</v>
      </c>
      <c r="N2267">
        <v>117</v>
      </c>
      <c r="O2267">
        <v>1</v>
      </c>
      <c r="P2267">
        <v>0</v>
      </c>
      <c r="Q2267" t="str">
        <v>false</v>
      </c>
      <c r="R2267" t="str">
        <v>Porte de Bretagne</v>
      </c>
      <c r="S2267" t="b">
        <v>1</v>
      </c>
      <c r="T2267">
        <v>2264</v>
      </c>
    </row>
    <row r="2268" spans="3:20" x14ac:dyDescent="0.3">
      <c r="C2268" t="str">
        <v>06 64 27 21 72</v>
      </c>
      <c r="D2268" s="3">
        <v>2544</v>
      </c>
      <c r="E2268" t="str">
        <v>EARL Guilhamou</v>
      </c>
      <c r="F2268" s="6">
        <v>44875.801099537035</v>
      </c>
      <c r="G2268">
        <v>2022</v>
      </c>
      <c r="H2268" t="str">
        <v>Sébastien</v>
      </c>
      <c r="I2268" t="str">
        <v>Hiale</v>
      </c>
      <c r="J2268" t="str">
        <v>shiale@bbox.fr</v>
      </c>
      <c r="K2268" t="str">
        <v>4 Chem. de Guilhamou, 64160 Saint-Armou, France</v>
      </c>
      <c r="L2268">
        <v>0</v>
      </c>
      <c r="M2268">
        <v>0</v>
      </c>
      <c r="N2268">
        <v>110</v>
      </c>
      <c r="O2268">
        <v>2</v>
      </c>
      <c r="P2268">
        <v>0</v>
      </c>
      <c r="Q2268" t="str">
        <v>false</v>
      </c>
      <c r="R2268" t="str">
        <v>Occitanie</v>
      </c>
      <c r="S2268" t="b">
        <v>1</v>
      </c>
      <c r="T2268">
        <v>2265</v>
      </c>
    </row>
    <row r="2269" spans="3:20" x14ac:dyDescent="0.3">
      <c r="C2269" t="str">
        <v>06 79 20 65 49</v>
      </c>
      <c r="D2269" s="3">
        <v>2545</v>
      </c>
      <c r="E2269" t="str">
        <v>EARL Iratzia</v>
      </c>
      <c r="F2269" s="6">
        <v>44875.803622685184</v>
      </c>
      <c r="G2269">
        <v>2020</v>
      </c>
      <c r="H2269" t="str">
        <v>Julien</v>
      </c>
      <c r="I2269" t="str">
        <v>GUENARD</v>
      </c>
      <c r="J2269" t="str">
        <v>elevage-iratzia@wanadoo.fr</v>
      </c>
      <c r="K2269" t="str">
        <v>Bettinia, 64220 Lasse, France</v>
      </c>
      <c r="L2269">
        <v>0</v>
      </c>
      <c r="M2269">
        <v>0</v>
      </c>
      <c r="N2269">
        <v>110</v>
      </c>
      <c r="O2269">
        <v>2</v>
      </c>
      <c r="P2269">
        <v>0</v>
      </c>
      <c r="Q2269" t="str">
        <v>false</v>
      </c>
      <c r="R2269" t="str">
        <v>Occitanie</v>
      </c>
      <c r="S2269" t="b">
        <v>1</v>
      </c>
      <c r="T2269">
        <v>2266</v>
      </c>
    </row>
    <row r="2270" spans="3:20" x14ac:dyDescent="0.3">
      <c r="C2270" t="str">
        <v>06 74 36 66 37</v>
      </c>
      <c r="D2270" s="3">
        <v>2546</v>
      </c>
      <c r="E2270" t="str">
        <v>MyLumioo GENDRY Pierrick</v>
      </c>
      <c r="F2270" s="6">
        <v>44879.432951388888</v>
      </c>
      <c r="G2270">
        <v>2023</v>
      </c>
      <c r="H2270" t="str">
        <v>Pierrick</v>
      </c>
      <c r="I2270" t="str">
        <v>GENDRY</v>
      </c>
      <c r="J2270" t="str">
        <v>pierrick.gendry@yahoo.fr</v>
      </c>
      <c r="K2270" t="str">
        <v>La Blanduère, 35370 Argentré-du-Plessis, France</v>
      </c>
      <c r="L2270">
        <v>0</v>
      </c>
      <c r="M2270">
        <v>0</v>
      </c>
      <c r="N2270">
        <v>8</v>
      </c>
      <c r="O2270">
        <v>1</v>
      </c>
      <c r="P2270">
        <v>0</v>
      </c>
      <c r="Q2270" t="str">
        <v>false</v>
      </c>
      <c r="R2270" t="str">
        <v>Porte de Bretagne</v>
      </c>
      <c r="S2270" t="b">
        <v>1</v>
      </c>
      <c r="T2270">
        <v>2267</v>
      </c>
    </row>
    <row r="2271" spans="3:20" x14ac:dyDescent="0.3">
      <c r="C2271" t="str">
        <v>06 88 98 89 75</v>
      </c>
      <c r="D2271" s="3">
        <v>2547</v>
      </c>
      <c r="E2271" t="str">
        <v>MR MENER RONAN</v>
      </c>
      <c r="F2271" s="6">
        <v>44879.578993055555</v>
      </c>
      <c r="G2271">
        <v>2022</v>
      </c>
      <c r="H2271" t="str">
        <v>Ronan</v>
      </c>
      <c r="I2271" t="str">
        <v>Mener</v>
      </c>
      <c r="J2271" t="str">
        <v>menerronan20@gmail.com</v>
      </c>
      <c r="K2271" t="str">
        <v>Kergond'hui, 29770 Goulien, France</v>
      </c>
      <c r="L2271">
        <v>0</v>
      </c>
      <c r="M2271">
        <v>0</v>
      </c>
      <c r="N2271">
        <v>117</v>
      </c>
      <c r="O2271">
        <v>1</v>
      </c>
      <c r="P2271">
        <v>0</v>
      </c>
      <c r="Q2271" t="str">
        <v>true</v>
      </c>
      <c r="R2271" t="str">
        <v>Bretagne</v>
      </c>
      <c r="S2271" t="b">
        <v>1</v>
      </c>
      <c r="T2271">
        <v>2268</v>
      </c>
    </row>
    <row r="2272" spans="3:20" x14ac:dyDescent="0.3">
      <c r="C2272" t="str">
        <v>06 37 15 93 66</v>
      </c>
      <c r="D2272" s="3">
        <v>2548</v>
      </c>
      <c r="E2272" t="str">
        <v>GAEC PAMPILLES ET CABRIOLES</v>
      </c>
      <c r="F2272" s="6">
        <v>44879.581712962965</v>
      </c>
      <c r="G2272">
        <v>2023</v>
      </c>
      <c r="H2272" t="str">
        <v>Benjamen</v>
      </c>
      <c r="I2272" t="str">
        <v>RAISON</v>
      </c>
      <c r="J2272" t="str">
        <v>contact@pampillesetcabrioles.fr</v>
      </c>
      <c r="K2272" t="str">
        <v>La Croix Trinchant, 22400 Lamballe-Armor, France</v>
      </c>
      <c r="L2272">
        <v>0</v>
      </c>
      <c r="M2272">
        <v>0</v>
      </c>
      <c r="N2272">
        <v>117</v>
      </c>
      <c r="O2272">
        <v>1</v>
      </c>
      <c r="P2272">
        <v>22200</v>
      </c>
      <c r="Q2272" t="str">
        <v>true</v>
      </c>
      <c r="R2272" t="str">
        <v>Bretagne</v>
      </c>
      <c r="S2272" t="b">
        <v>1</v>
      </c>
      <c r="T2272">
        <v>2269</v>
      </c>
    </row>
    <row r="2273" spans="3:20" x14ac:dyDescent="0.3">
      <c r="C2273" t="str">
        <v>06 80 73 86 78</v>
      </c>
      <c r="D2273" s="3">
        <v>2549</v>
      </c>
      <c r="E2273" t="str">
        <v>GAEC DE KERDELAIDE</v>
      </c>
      <c r="F2273" s="6">
        <v>44879.653113425928</v>
      </c>
      <c r="G2273">
        <v>2023</v>
      </c>
      <c r="H2273" t="str">
        <v>Laurent</v>
      </c>
      <c r="I2273" t="str">
        <v>Lebon</v>
      </c>
      <c r="J2273" t="str">
        <v>dekerdelaide@orange.fr</v>
      </c>
      <c r="K2273" t="str">
        <v>Kerdelaïde, 22110 Plouguernével, France</v>
      </c>
      <c r="L2273">
        <v>0</v>
      </c>
      <c r="M2273">
        <v>0</v>
      </c>
      <c r="N2273">
        <v>117</v>
      </c>
      <c r="O2273">
        <v>2</v>
      </c>
      <c r="P2273">
        <v>46000</v>
      </c>
      <c r="Q2273" t="str">
        <v>true</v>
      </c>
      <c r="R2273" t="str">
        <v>Bretagne</v>
      </c>
      <c r="S2273" t="b">
        <v>1</v>
      </c>
      <c r="T2273">
        <v>2270</v>
      </c>
    </row>
    <row r="2274" spans="3:20" x14ac:dyDescent="0.3">
      <c r="C2274" t="str">
        <v>06 43 81 58 48</v>
      </c>
      <c r="D2274" s="3">
        <v>2550</v>
      </c>
      <c r="E2274" t="str">
        <v>MARMET AURELIEN</v>
      </c>
      <c r="F2274" s="6">
        <v>44879.769467592596</v>
      </c>
      <c r="G2274">
        <v>2022</v>
      </c>
      <c r="H2274" t="str">
        <v>Aurélien</v>
      </c>
      <c r="I2274" t="str">
        <v>Marmet</v>
      </c>
      <c r="J2274" t="str">
        <v>marmet.aurelien@gmail.com</v>
      </c>
      <c r="K2274" t="str">
        <v>22800 Le Fœil, France</v>
      </c>
      <c r="L2274">
        <v>0</v>
      </c>
      <c r="M2274">
        <v>0</v>
      </c>
      <c r="N2274">
        <v>117</v>
      </c>
      <c r="O2274">
        <v>1</v>
      </c>
      <c r="P2274">
        <v>22600</v>
      </c>
      <c r="Q2274" t="str">
        <v>true</v>
      </c>
      <c r="R2274" t="str">
        <v>Bretagne</v>
      </c>
      <c r="S2274" t="b">
        <v>1</v>
      </c>
      <c r="T2274">
        <v>2271</v>
      </c>
    </row>
    <row r="2275" spans="3:20" x14ac:dyDescent="0.3">
      <c r="C2275" t="str">
        <v>06 86 82 67 85</v>
      </c>
      <c r="D2275" s="3">
        <v>2551</v>
      </c>
      <c r="E2275" t="str">
        <v>Domaine Cocteaux Franck &amp; Fils</v>
      </c>
      <c r="F2275" s="6">
        <v>44879.846608796295</v>
      </c>
      <c r="G2275">
        <v>2023</v>
      </c>
      <c r="H2275" t="str">
        <v>Franck</v>
      </c>
      <c r="I2275" t="str">
        <v>COCTEAUX</v>
      </c>
      <c r="J2275" t="str">
        <v>franck.cocteaux@wanadoo.fr</v>
      </c>
      <c r="K2275" t="str">
        <v>21 Rte de Mesland, 37530 Cangey, France</v>
      </c>
      <c r="L2275">
        <v>0</v>
      </c>
      <c r="M2275">
        <v>0</v>
      </c>
      <c r="N2275">
        <v>117</v>
      </c>
      <c r="O2275">
        <v>4</v>
      </c>
      <c r="P2275">
        <v>88000</v>
      </c>
      <c r="Q2275" t="str">
        <v>true</v>
      </c>
      <c r="R2275" t="str">
        <v>Pays de la Loire</v>
      </c>
      <c r="S2275" t="b">
        <v>1</v>
      </c>
      <c r="T2275">
        <v>2272</v>
      </c>
    </row>
    <row r="2276" spans="3:20" x14ac:dyDescent="0.3">
      <c r="C2276" t="str">
        <v>06 77 51 30 85</v>
      </c>
      <c r="D2276" s="3">
        <v>2552</v>
      </c>
      <c r="E2276" t="str">
        <v>GAEC des Nocereaux (Site Chèvres)</v>
      </c>
      <c r="F2276" s="6">
        <v>44879.849953703706</v>
      </c>
      <c r="G2276">
        <v>2022</v>
      </c>
      <c r="H2276" t="str">
        <v>Jérôme</v>
      </c>
      <c r="I2276" t="str">
        <v>BEILLOUIN</v>
      </c>
      <c r="J2276" t="str">
        <v>jerome.beillouin@orange.fr</v>
      </c>
      <c r="K2276" t="str">
        <v>Le Plely, 37350 Barrou, France</v>
      </c>
      <c r="L2276">
        <v>0</v>
      </c>
      <c r="M2276">
        <v>0</v>
      </c>
      <c r="N2276">
        <v>117</v>
      </c>
      <c r="O2276">
        <v>1</v>
      </c>
      <c r="P2276">
        <v>17500</v>
      </c>
      <c r="Q2276" t="str">
        <v>true</v>
      </c>
      <c r="R2276" t="str">
        <v>Pays de la Loire</v>
      </c>
      <c r="S2276" t="b">
        <v>1</v>
      </c>
      <c r="T2276">
        <v>2273</v>
      </c>
    </row>
    <row r="2277" spans="3:20" x14ac:dyDescent="0.3">
      <c r="C2277" t="str">
        <v>06 77 51 30 85</v>
      </c>
      <c r="D2277" s="3">
        <v>2553</v>
      </c>
      <c r="E2277" t="str">
        <v>Jérôme BEILLOUIN</v>
      </c>
      <c r="F2277" s="6">
        <v>44879.854687500003</v>
      </c>
      <c r="G2277">
        <v>2023</v>
      </c>
      <c r="H2277" t="str">
        <v>Jérôme</v>
      </c>
      <c r="I2277" t="str">
        <v>BEILLOUIN</v>
      </c>
      <c r="J2277" t="str">
        <v>jerome.beillouin@orange.fr</v>
      </c>
      <c r="K2277" t="str">
        <v>Les Nocereaux, 37350 Barrou, France</v>
      </c>
      <c r="L2277">
        <v>0</v>
      </c>
      <c r="M2277">
        <v>0</v>
      </c>
      <c r="N2277">
        <v>75</v>
      </c>
      <c r="O2277">
        <v>1</v>
      </c>
      <c r="P2277">
        <v>14520</v>
      </c>
      <c r="Q2277" t="str">
        <v>true</v>
      </c>
      <c r="R2277" t="str">
        <v>Pays de la Loire</v>
      </c>
      <c r="S2277" t="b">
        <v>1</v>
      </c>
      <c r="T2277">
        <v>2274</v>
      </c>
    </row>
    <row r="2278" spans="3:20" x14ac:dyDescent="0.3">
      <c r="C2278" t="str">
        <v>06 11 73 15 34</v>
      </c>
      <c r="D2278" s="3">
        <v>2554</v>
      </c>
      <c r="E2278" t="str">
        <v>THEVENET PERE ET FILS</v>
      </c>
      <c r="F2278" s="6">
        <v>44879.857789351852</v>
      </c>
      <c r="G2278">
        <v>2023</v>
      </c>
      <c r="H2278" t="str">
        <v>Nicolas</v>
      </c>
      <c r="I2278" t="str">
        <v>THEVENET</v>
      </c>
      <c r="J2278" t="str">
        <v>contact@thevenet-ferronnerie.fr</v>
      </c>
      <c r="K2278" t="str">
        <v>Le Gros Paire, 86480 Rouillé, France</v>
      </c>
      <c r="L2278">
        <v>0</v>
      </c>
      <c r="M2278">
        <v>0</v>
      </c>
      <c r="N2278">
        <v>117</v>
      </c>
      <c r="O2278">
        <v>1</v>
      </c>
      <c r="P2278">
        <v>22200</v>
      </c>
      <c r="Q2278" t="str">
        <v>true</v>
      </c>
      <c r="R2278" t="str">
        <v>Pays de la Loire</v>
      </c>
      <c r="S2278" t="b">
        <v>1</v>
      </c>
      <c r="T2278">
        <v>2275</v>
      </c>
    </row>
    <row r="2279" spans="3:20" x14ac:dyDescent="0.3">
      <c r="C2279" t="str">
        <v>06 09 36 93 37</v>
      </c>
      <c r="D2279" s="3">
        <v>2555</v>
      </c>
      <c r="E2279" t="str">
        <v>SAS GRANDON JC</v>
      </c>
      <c r="F2279" s="6">
        <v>44879.862615740742</v>
      </c>
      <c r="G2279">
        <v>2023</v>
      </c>
      <c r="H2279" t="str">
        <v>Jean Claude</v>
      </c>
      <c r="I2279" t="str">
        <v>GRANDON</v>
      </c>
      <c r="J2279" t="str">
        <v>jeancharles.grandon@sfr.fr</v>
      </c>
      <c r="K2279" t="str">
        <v>Le Monteil, 86330 Saint-Jean-de-Sauves, France</v>
      </c>
      <c r="L2279">
        <v>0</v>
      </c>
      <c r="M2279">
        <v>0</v>
      </c>
      <c r="N2279">
        <v>117</v>
      </c>
      <c r="O2279">
        <v>4</v>
      </c>
      <c r="P2279">
        <v>0</v>
      </c>
      <c r="Q2279" t="str">
        <v>true</v>
      </c>
      <c r="R2279" t="str">
        <v>Pays de la Loire</v>
      </c>
      <c r="S2279" t="b">
        <v>1</v>
      </c>
      <c r="T2279">
        <v>2276</v>
      </c>
    </row>
    <row r="2280" spans="3:20" x14ac:dyDescent="0.3">
      <c r="C2280" t="str">
        <v>06 15 93 98 21</v>
      </c>
      <c r="D2280" s="3">
        <v>2556</v>
      </c>
      <c r="E2280" t="str">
        <v>Gaec le Haut Pannard</v>
      </c>
      <c r="F2280" s="6">
        <v>44879.919247685182</v>
      </c>
      <c r="G2280">
        <v>0</v>
      </c>
      <c r="H2280" t="str">
        <v>Arnaud</v>
      </c>
      <c r="I2280" t="str">
        <v>Serrand</v>
      </c>
      <c r="J2280" t="str">
        <v>gaec.pannard@wanadoo.fr</v>
      </c>
      <c r="K2280" t="str">
        <v>Le Haut Panard, 53500 Ernée, France</v>
      </c>
      <c r="L2280">
        <v>0</v>
      </c>
      <c r="M2280">
        <v>0</v>
      </c>
      <c r="N2280">
        <v>117</v>
      </c>
      <c r="O2280">
        <v>1</v>
      </c>
      <c r="P2280">
        <v>0</v>
      </c>
      <c r="Q2280" t="str">
        <v>false</v>
      </c>
      <c r="R2280" t="str">
        <v>Porte de Bretagne</v>
      </c>
      <c r="S2280" t="b">
        <v>1</v>
      </c>
      <c r="T2280">
        <v>2277</v>
      </c>
    </row>
    <row r="2281" spans="3:20" x14ac:dyDescent="0.3">
      <c r="C2281" t="str">
        <v>06 01 97 14 10</v>
      </c>
      <c r="D2281" s="3">
        <v>2557</v>
      </c>
      <c r="E2281" t="str">
        <v>Garnier Christian</v>
      </c>
      <c r="F2281" s="6">
        <v>44879.921550925923</v>
      </c>
      <c r="G2281">
        <v>2023</v>
      </c>
      <c r="H2281" t="str">
        <v>Christian</v>
      </c>
      <c r="I2281" t="str">
        <v>Garnier</v>
      </c>
      <c r="J2281" t="str">
        <v>garnierclos@gmail.com</v>
      </c>
      <c r="K2281" t="str">
        <v>Le Clos St Jean, 53120 Hercé, France</v>
      </c>
      <c r="L2281">
        <v>0</v>
      </c>
      <c r="M2281">
        <v>0</v>
      </c>
      <c r="N2281">
        <v>117</v>
      </c>
      <c r="O2281">
        <v>1</v>
      </c>
      <c r="P2281">
        <v>22600</v>
      </c>
      <c r="Q2281" t="str">
        <v>true</v>
      </c>
      <c r="R2281" t="str">
        <v>Porte de Bretagne</v>
      </c>
      <c r="S2281" t="b">
        <v>1</v>
      </c>
      <c r="T2281">
        <v>2278</v>
      </c>
    </row>
    <row r="2282" spans="3:20" x14ac:dyDescent="0.3">
      <c r="C2282" t="str">
        <v>06 25 87 05 01</v>
      </c>
      <c r="D2282" s="3">
        <v>2558</v>
      </c>
      <c r="E2282" t="str">
        <v>Earl Casseau</v>
      </c>
      <c r="F2282" s="6">
        <v>44879.924479166664</v>
      </c>
      <c r="G2282">
        <v>2023</v>
      </c>
      <c r="H2282" t="str">
        <v>Freddy</v>
      </c>
      <c r="I2282" t="str">
        <v>Casseau</v>
      </c>
      <c r="J2282" t="str">
        <v>casseau.freddy@orange.fr</v>
      </c>
      <c r="K2282" t="str">
        <v>Le Bas Châtenay, 53220 Larchamp, France</v>
      </c>
      <c r="L2282">
        <v>0</v>
      </c>
      <c r="M2282">
        <v>0</v>
      </c>
      <c r="N2282">
        <v>117</v>
      </c>
      <c r="O2282">
        <v>1</v>
      </c>
      <c r="P2282">
        <v>17500</v>
      </c>
      <c r="Q2282" t="str">
        <v>true</v>
      </c>
      <c r="R2282" t="str">
        <v>Porte de Bretagne</v>
      </c>
      <c r="S2282" t="b">
        <v>1</v>
      </c>
      <c r="T2282">
        <v>2279</v>
      </c>
    </row>
    <row r="2283" spans="3:20" x14ac:dyDescent="0.3">
      <c r="C2283" t="str">
        <v>06 37 90 03 91</v>
      </c>
      <c r="D2283" s="3">
        <v>2559</v>
      </c>
      <c r="E2283" t="str">
        <v>Gaec Corbon</v>
      </c>
      <c r="F2283" s="6">
        <v>44879.926898148151</v>
      </c>
      <c r="G2283">
        <v>2023</v>
      </c>
      <c r="H2283" t="str">
        <v>Thomas</v>
      </c>
      <c r="I2283" t="str">
        <v>Blanchard</v>
      </c>
      <c r="J2283" t="str">
        <v>gaeccorbon@gmail.com</v>
      </c>
      <c r="K2283" t="str">
        <v>Corbon, 53240 La Bigottière, France</v>
      </c>
      <c r="L2283">
        <v>0</v>
      </c>
      <c r="M2283">
        <v>0</v>
      </c>
      <c r="N2283">
        <v>117</v>
      </c>
      <c r="O2283">
        <v>1</v>
      </c>
      <c r="P2283">
        <v>0</v>
      </c>
      <c r="Q2283" t="str">
        <v>true</v>
      </c>
      <c r="R2283" t="str">
        <v>Porte de Bretagne</v>
      </c>
      <c r="S2283" t="b">
        <v>1</v>
      </c>
      <c r="T2283">
        <v>2280</v>
      </c>
    </row>
    <row r="2284" spans="3:20" x14ac:dyDescent="0.3">
      <c r="C2284" t="str">
        <v>06 82 12 79 04</v>
      </c>
      <c r="D2284" s="3">
        <v>2560</v>
      </c>
      <c r="E2284" t="str">
        <v>Scea les Pipelleries</v>
      </c>
      <c r="F2284" s="6">
        <v>44880.597384259258</v>
      </c>
      <c r="G2284">
        <v>2023</v>
      </c>
      <c r="H2284" t="str">
        <v>Mickael</v>
      </c>
      <c r="I2284" t="str">
        <v>Ragaleux</v>
      </c>
      <c r="J2284" t="str">
        <v>ragaleux.mickael@orange.fr</v>
      </c>
      <c r="K2284" t="str">
        <v>Les Pipeleries, 53170 Bazougers, France</v>
      </c>
      <c r="L2284">
        <v>0</v>
      </c>
      <c r="M2284">
        <v>0</v>
      </c>
      <c r="N2284">
        <v>117</v>
      </c>
      <c r="O2284">
        <v>1</v>
      </c>
      <c r="P2284">
        <v>18000</v>
      </c>
      <c r="Q2284" t="str">
        <v>true</v>
      </c>
      <c r="R2284" t="str">
        <v>Porte de Bretagne</v>
      </c>
      <c r="S2284" t="b">
        <v>1</v>
      </c>
      <c r="T2284">
        <v>2281</v>
      </c>
    </row>
    <row r="2285" spans="3:20" x14ac:dyDescent="0.3">
      <c r="C2285" t="str">
        <v>06 77 85 64 89</v>
      </c>
      <c r="D2285" s="3">
        <v>2561</v>
      </c>
      <c r="E2285" t="str">
        <v>Earl de Poismean</v>
      </c>
      <c r="F2285" s="6">
        <v>44880.603865740741</v>
      </c>
      <c r="G2285">
        <v>2023</v>
      </c>
      <c r="H2285" t="str">
        <v>Nicolas</v>
      </c>
      <c r="I2285" t="str">
        <v>Lasfont</v>
      </c>
      <c r="J2285" t="str">
        <v>earl-de-poismean1@orange.fr</v>
      </c>
      <c r="K2285" t="str">
        <v>Poismean, 72310 La Chapelle-Huon, France</v>
      </c>
      <c r="L2285">
        <v>0</v>
      </c>
      <c r="M2285">
        <v>0</v>
      </c>
      <c r="N2285">
        <v>117</v>
      </c>
      <c r="O2285">
        <v>1</v>
      </c>
      <c r="P2285">
        <v>17500</v>
      </c>
      <c r="Q2285" t="str">
        <v>true</v>
      </c>
      <c r="R2285" t="str">
        <v>Porte de Bretagne</v>
      </c>
      <c r="S2285" t="b">
        <v>1</v>
      </c>
      <c r="T2285">
        <v>2282</v>
      </c>
    </row>
    <row r="2286" spans="3:20" x14ac:dyDescent="0.3">
      <c r="C2286" t="str">
        <v>06 12 95 53 12</v>
      </c>
      <c r="D2286" s="3">
        <v>2562</v>
      </c>
      <c r="E2286" t="str">
        <v>MyLumioo PERCHE Christian</v>
      </c>
      <c r="F2286" s="6">
        <v>44880.724108796298</v>
      </c>
      <c r="G2286">
        <v>2022</v>
      </c>
      <c r="H2286" t="str">
        <v>Christian</v>
      </c>
      <c r="I2286" t="str">
        <v>PERCHE</v>
      </c>
      <c r="J2286" t="str">
        <v>cperche35@gmail.com</v>
      </c>
      <c r="K2286" t="str">
        <v>La Doublière, 35370 Brielles, France</v>
      </c>
      <c r="L2286">
        <v>0</v>
      </c>
      <c r="M2286">
        <v>0</v>
      </c>
      <c r="N2286">
        <v>8</v>
      </c>
      <c r="O2286">
        <v>1</v>
      </c>
      <c r="P2286">
        <v>0</v>
      </c>
      <c r="Q2286" t="str">
        <v>false</v>
      </c>
      <c r="R2286" t="str">
        <v>Porte de Bretagne</v>
      </c>
      <c r="S2286" t="b">
        <v>1</v>
      </c>
      <c r="T2286">
        <v>2283</v>
      </c>
    </row>
    <row r="2287" spans="3:20" x14ac:dyDescent="0.3">
      <c r="C2287" t="str">
        <v>06 85 42 08 94</v>
      </c>
      <c r="D2287" s="3">
        <v>2563</v>
      </c>
      <c r="E2287" t="str">
        <v>MyLumioo JUBLAN Christophe</v>
      </c>
      <c r="F2287" s="6">
        <v>44881.749421296299</v>
      </c>
      <c r="G2287">
        <v>2023</v>
      </c>
      <c r="H2287" t="str">
        <v>Christophe</v>
      </c>
      <c r="I2287" t="str">
        <v>JUBLAN</v>
      </c>
      <c r="J2287" t="str">
        <v>c.jublan@orange.fr</v>
      </c>
      <c r="K2287" t="str">
        <v>Le Gacel, 35380 Saint-Péran, France</v>
      </c>
      <c r="L2287">
        <v>0</v>
      </c>
      <c r="M2287">
        <v>0</v>
      </c>
      <c r="N2287">
        <v>8</v>
      </c>
      <c r="O2287">
        <v>1</v>
      </c>
      <c r="P2287">
        <v>0</v>
      </c>
      <c r="Q2287" t="str">
        <v>false</v>
      </c>
      <c r="R2287" t="str">
        <v>Porte de Bretagne</v>
      </c>
      <c r="S2287" t="b">
        <v>1</v>
      </c>
      <c r="T2287">
        <v>2284</v>
      </c>
    </row>
    <row r="2288" spans="3:20" x14ac:dyDescent="0.3">
      <c r="C2288" t="str">
        <v>06 65 27 65 91</v>
      </c>
      <c r="D2288" s="3">
        <v>2564</v>
      </c>
      <c r="E2288" t="str">
        <v>MyLumioo GILBERT Jacky et Odile (principale)</v>
      </c>
      <c r="F2288" s="6">
        <v>44882.504143518519</v>
      </c>
      <c r="G2288">
        <v>2022</v>
      </c>
      <c r="H2288" t="str">
        <v>Jacky et Odile</v>
      </c>
      <c r="I2288" t="str">
        <v>GILBERT</v>
      </c>
      <c r="J2288" t="str">
        <v>gilbert.odile61@gmail.com</v>
      </c>
      <c r="K2288" t="str">
        <v>L'hôtel Pilon, 61350 Saint-Mars-d'Égrenne, France</v>
      </c>
      <c r="L2288">
        <v>0</v>
      </c>
      <c r="M2288">
        <v>0</v>
      </c>
      <c r="N2288">
        <v>8</v>
      </c>
      <c r="O2288">
        <v>1</v>
      </c>
      <c r="P2288">
        <v>0</v>
      </c>
      <c r="Q2288" t="str">
        <v>false</v>
      </c>
      <c r="R2288" t="str">
        <v>Porte de Bretagne</v>
      </c>
      <c r="S2288" t="b">
        <v>1</v>
      </c>
      <c r="T2288">
        <v>2285</v>
      </c>
    </row>
    <row r="2289" spans="3:20" x14ac:dyDescent="0.3">
      <c r="C2289" t="str">
        <v>06 21 28 97 57</v>
      </c>
      <c r="D2289" s="3">
        <v>2565</v>
      </c>
      <c r="E2289" t="str">
        <v>MyLumioo GILBERT Céline</v>
      </c>
      <c r="F2289" s="6">
        <v>44882.505520833336</v>
      </c>
      <c r="G2289">
        <v>2022</v>
      </c>
      <c r="H2289" t="str">
        <v>Céline</v>
      </c>
      <c r="I2289" t="str">
        <v>GILBERT</v>
      </c>
      <c r="J2289" t="str">
        <v>celinegilbert0311@gmail.com</v>
      </c>
      <c r="K2289" t="str">
        <v>La Libordière, 61350 Saint-Mars-d'Égrenne, France</v>
      </c>
      <c r="L2289">
        <v>0</v>
      </c>
      <c r="M2289">
        <v>0</v>
      </c>
      <c r="N2289">
        <v>8</v>
      </c>
      <c r="O2289">
        <v>1</v>
      </c>
      <c r="P2289">
        <v>0</v>
      </c>
      <c r="Q2289" t="str">
        <v>false</v>
      </c>
      <c r="R2289" t="str">
        <v>Porte de Bretagne</v>
      </c>
      <c r="S2289" t="b">
        <v>1</v>
      </c>
      <c r="T2289">
        <v>2286</v>
      </c>
    </row>
    <row r="2290" spans="3:20" x14ac:dyDescent="0.3">
      <c r="C2290" t="str">
        <v>06 84 50 97 04</v>
      </c>
      <c r="D2290" s="3">
        <v>2566</v>
      </c>
      <c r="E2290" t="str">
        <v>MyLumioo GILBERT Samuel</v>
      </c>
      <c r="F2290" s="6">
        <v>44882.506666666668</v>
      </c>
      <c r="G2290">
        <v>2022</v>
      </c>
      <c r="H2290" t="str">
        <v>Samuel</v>
      </c>
      <c r="I2290" t="str">
        <v>GILBERT</v>
      </c>
      <c r="J2290" t="str">
        <v>gilbertsamuel.sg@gmail.com</v>
      </c>
      <c r="K2290" t="str">
        <v>18 Rte de Domfront, 50640 Le Teilleul, France</v>
      </c>
      <c r="L2290">
        <v>0</v>
      </c>
      <c r="M2290">
        <v>0</v>
      </c>
      <c r="N2290">
        <v>8</v>
      </c>
      <c r="O2290">
        <v>1</v>
      </c>
      <c r="P2290">
        <v>0</v>
      </c>
      <c r="Q2290" t="str">
        <v>false</v>
      </c>
      <c r="R2290" t="str">
        <v>Porte de Bretagne</v>
      </c>
      <c r="S2290" t="b">
        <v>1</v>
      </c>
      <c r="T2290">
        <v>2287</v>
      </c>
    </row>
    <row r="2291" spans="3:20" x14ac:dyDescent="0.3">
      <c r="C2291" t="str">
        <v>06 61 19 53 88</v>
      </c>
      <c r="D2291" s="3">
        <v>2567</v>
      </c>
      <c r="E2291" t="str">
        <v>My Lumioo BERTRAND Brigitte</v>
      </c>
      <c r="F2291" s="6">
        <v>44882.526666666665</v>
      </c>
      <c r="G2291">
        <v>2022</v>
      </c>
      <c r="H2291" t="str">
        <v>Brigitte</v>
      </c>
      <c r="I2291" t="str">
        <v>BERTRAND</v>
      </c>
      <c r="J2291" t="str">
        <v>brigittebertrand22@gmail.com</v>
      </c>
      <c r="K2291" t="str">
        <v>19 Rue de L Hôtel Gouret, 22400 Saint-Alban, France</v>
      </c>
      <c r="L2291">
        <v>0</v>
      </c>
      <c r="M2291">
        <v>0</v>
      </c>
      <c r="N2291">
        <v>8</v>
      </c>
      <c r="O2291">
        <v>2</v>
      </c>
      <c r="P2291">
        <v>0</v>
      </c>
      <c r="Q2291" t="str">
        <v>false</v>
      </c>
      <c r="R2291" t="str">
        <v>Bretagne</v>
      </c>
      <c r="S2291" t="b">
        <v>1</v>
      </c>
      <c r="T2291">
        <v>2288</v>
      </c>
    </row>
    <row r="2292" spans="3:20" x14ac:dyDescent="0.3">
      <c r="C2292" t="str">
        <v>06 75 86 66 39</v>
      </c>
      <c r="D2292" s="3">
        <v>2568</v>
      </c>
      <c r="E2292" t="str">
        <v>My Lumioo ROUILLE Stéphane</v>
      </c>
      <c r="F2292" s="6">
        <v>44882.708425925928</v>
      </c>
      <c r="G2292">
        <v>2022</v>
      </c>
      <c r="H2292" t="str">
        <v>Stéphane</v>
      </c>
      <c r="I2292" t="str">
        <v>ROUILLE</v>
      </c>
      <c r="J2292" t="str">
        <v>stephane.rouille.iadfrance@gmail.com</v>
      </c>
      <c r="K2292" t="str">
        <v>La Rivière, 22400 Lamballe-Armor, France</v>
      </c>
      <c r="L2292">
        <v>0</v>
      </c>
      <c r="M2292">
        <v>0</v>
      </c>
      <c r="N2292">
        <v>8</v>
      </c>
      <c r="O2292">
        <v>3</v>
      </c>
      <c r="P2292">
        <v>0</v>
      </c>
      <c r="Q2292" t="str">
        <v>false</v>
      </c>
      <c r="R2292" t="str">
        <v>Bretagne</v>
      </c>
      <c r="S2292" t="b">
        <v>1</v>
      </c>
      <c r="T2292">
        <v>2289</v>
      </c>
    </row>
    <row r="2293" spans="3:20" x14ac:dyDescent="0.3">
      <c r="C2293" t="str">
        <v>06 03 15 82 51</v>
      </c>
      <c r="D2293" s="3">
        <v>2569</v>
      </c>
      <c r="E2293" t="str">
        <v>M. QUEVILLON</v>
      </c>
      <c r="F2293" s="6">
        <v>44882.813611111109</v>
      </c>
      <c r="G2293">
        <v>2023</v>
      </c>
      <c r="H2293" t="str">
        <v>Thomas</v>
      </c>
      <c r="I2293" t="str">
        <v>QUEVILLON</v>
      </c>
      <c r="J2293" t="str">
        <v>domainesk3t@yahoo.com</v>
      </c>
      <c r="K2293" t="str">
        <v>Les Moreaux, 18160 Chezal-Benoît, France</v>
      </c>
      <c r="L2293">
        <v>0</v>
      </c>
      <c r="M2293">
        <v>0</v>
      </c>
      <c r="N2293">
        <v>117</v>
      </c>
      <c r="O2293">
        <v>1</v>
      </c>
      <c r="P2293">
        <v>22600</v>
      </c>
      <c r="Q2293" t="str">
        <v>true</v>
      </c>
      <c r="R2293" t="str">
        <v>Rhone Alpes</v>
      </c>
      <c r="S2293" t="b">
        <v>1</v>
      </c>
      <c r="T2293">
        <v>2290</v>
      </c>
    </row>
    <row r="2294" spans="3:20" x14ac:dyDescent="0.3">
      <c r="C2294" t="str">
        <v>06 60 10 04 27</v>
      </c>
      <c r="D2294" s="3">
        <v>2570</v>
      </c>
      <c r="E2294" t="str">
        <v>GAEC DE JOURCY</v>
      </c>
      <c r="F2294" s="6">
        <v>44882.816122685188</v>
      </c>
      <c r="G2294">
        <v>2023</v>
      </c>
      <c r="H2294" t="str">
        <v>Jacky</v>
      </c>
      <c r="I2294" t="str">
        <v>BLEIN</v>
      </c>
      <c r="J2294" t="str">
        <v>gaec.dejourcy@42.sideral.fr</v>
      </c>
      <c r="K2294" t="str">
        <v>Jourcy, 42470 Saint-Symphorien-de-Lay, France</v>
      </c>
      <c r="L2294">
        <v>0</v>
      </c>
      <c r="M2294">
        <v>0</v>
      </c>
      <c r="N2294">
        <v>117</v>
      </c>
      <c r="O2294">
        <v>2</v>
      </c>
      <c r="P2294">
        <v>45200</v>
      </c>
      <c r="Q2294" t="str">
        <v>true</v>
      </c>
      <c r="R2294" t="str">
        <v>Rhone Alpes</v>
      </c>
      <c r="S2294" t="b">
        <v>1</v>
      </c>
      <c r="T2294">
        <v>2291</v>
      </c>
    </row>
    <row r="2295" spans="3:20" x14ac:dyDescent="0.3">
      <c r="C2295" t="str">
        <v>07 49 29 56 07</v>
      </c>
      <c r="D2295" s="3">
        <v>2571</v>
      </c>
      <c r="E2295" t="str">
        <v>Scea Bioval</v>
      </c>
      <c r="F2295" s="6">
        <v>44882.926435185182</v>
      </c>
      <c r="G2295">
        <v>0</v>
      </c>
      <c r="H2295" t="str">
        <v>Valentin</v>
      </c>
      <c r="I2295" t="str">
        <v>Legall</v>
      </c>
      <c r="J2295" t="str">
        <v>valentin.legall@outlook.fr</v>
      </c>
      <c r="K2295" t="str">
        <v>La Mercerie, 72300 Juigné-sur-Sarthe, France</v>
      </c>
      <c r="L2295">
        <v>0</v>
      </c>
      <c r="M2295">
        <v>0</v>
      </c>
      <c r="N2295">
        <v>117</v>
      </c>
      <c r="O2295">
        <v>1</v>
      </c>
      <c r="P2295">
        <v>0</v>
      </c>
      <c r="Q2295" t="str">
        <v>false</v>
      </c>
      <c r="R2295" t="str">
        <v>Porte de Bretagne</v>
      </c>
      <c r="S2295" t="b">
        <v>1</v>
      </c>
      <c r="T2295">
        <v>2292</v>
      </c>
    </row>
    <row r="2296" spans="3:20" x14ac:dyDescent="0.3">
      <c r="C2296" t="str">
        <v>06 14 80 31 24</v>
      </c>
      <c r="D2296" s="3">
        <v>2572</v>
      </c>
      <c r="E2296" t="str">
        <v>Gaec de la Fleuriere</v>
      </c>
      <c r="F2296" s="6">
        <v>44882.957488425927</v>
      </c>
      <c r="G2296">
        <v>2023</v>
      </c>
      <c r="H2296" t="str">
        <v>Olivier</v>
      </c>
      <c r="I2296" t="str">
        <v>Alix</v>
      </c>
      <c r="J2296" t="str">
        <v>lafleuriere.sarthe@gmail.com</v>
      </c>
      <c r="K2296" t="str">
        <v>Les Huppinières, 72440 Saint-Michel-de-Chavaignes, France</v>
      </c>
      <c r="L2296">
        <v>0</v>
      </c>
      <c r="M2296">
        <v>0</v>
      </c>
      <c r="N2296">
        <v>117</v>
      </c>
      <c r="O2296">
        <v>2</v>
      </c>
      <c r="P2296">
        <v>26000</v>
      </c>
      <c r="Q2296" t="str">
        <v>true</v>
      </c>
      <c r="R2296" t="str">
        <v>Porte de Bretagne</v>
      </c>
      <c r="S2296" t="b">
        <v>1</v>
      </c>
      <c r="T2296">
        <v>2293</v>
      </c>
    </row>
    <row r="2297" spans="3:20" x14ac:dyDescent="0.3">
      <c r="C2297" t="str">
        <v>06 07 17 69 93</v>
      </c>
      <c r="D2297" s="3">
        <v>2573</v>
      </c>
      <c r="E2297" t="str">
        <v>STEP du Bassin de Malemont</v>
      </c>
      <c r="F2297" s="6">
        <v>44883.537523148145</v>
      </c>
      <c r="G2297">
        <v>2023</v>
      </c>
      <c r="H2297" t="str">
        <v>Hervé</v>
      </c>
      <c r="I2297" t="str">
        <v>JOBET</v>
      </c>
      <c r="J2297" t="str">
        <v>step.malemont@gmail.com</v>
      </c>
      <c r="K2297" t="str">
        <v>5 Rue du Château, 17490 Macqueville, France</v>
      </c>
      <c r="L2297">
        <v>0</v>
      </c>
      <c r="M2297">
        <v>0</v>
      </c>
      <c r="N2297">
        <v>117</v>
      </c>
      <c r="O2297">
        <v>5</v>
      </c>
      <c r="P2297">
        <v>113</v>
      </c>
      <c r="Q2297" t="str">
        <v>true</v>
      </c>
      <c r="R2297" t="str">
        <v>Pays de la Loire</v>
      </c>
      <c r="S2297" t="b">
        <v>1</v>
      </c>
      <c r="T2297">
        <v>2294</v>
      </c>
    </row>
    <row r="2298" spans="3:20" x14ac:dyDescent="0.3">
      <c r="C2298" t="str">
        <v>06 20 86 34 64</v>
      </c>
      <c r="D2298" s="3">
        <v>2574</v>
      </c>
      <c r="E2298" t="str">
        <v>MyLumioo Jean QUERARD</v>
      </c>
      <c r="F2298" s="6">
        <v>44883.539143518516</v>
      </c>
      <c r="G2298">
        <v>2022</v>
      </c>
      <c r="H2298" t="str">
        <v>Jean</v>
      </c>
      <c r="I2298" t="str">
        <v>QUERARD</v>
      </c>
      <c r="J2298" t="str">
        <v>jean.querard@outlook.fr</v>
      </c>
      <c r="K2298" t="str">
        <v>1 Rte de la Forêt, 44830 Bouaye, France</v>
      </c>
      <c r="L2298">
        <v>0</v>
      </c>
      <c r="M2298">
        <v>0</v>
      </c>
      <c r="N2298">
        <v>8</v>
      </c>
      <c r="O2298">
        <v>2</v>
      </c>
      <c r="P2298">
        <v>0</v>
      </c>
      <c r="Q2298" t="str">
        <v>false</v>
      </c>
      <c r="R2298" t="str">
        <v>Pays de la Loire</v>
      </c>
      <c r="S2298" t="b">
        <v>1</v>
      </c>
      <c r="T2298">
        <v>2295</v>
      </c>
    </row>
    <row r="2299" spans="3:20" x14ac:dyDescent="0.3">
      <c r="C2299" t="str">
        <v>06 75 14 99 11</v>
      </c>
      <c r="D2299" s="3">
        <v>2575</v>
      </c>
      <c r="E2299" t="str">
        <v>Gaec Ferron</v>
      </c>
      <c r="F2299" s="6">
        <v>44883.557812500003</v>
      </c>
      <c r="G2299">
        <v>2023</v>
      </c>
      <c r="H2299" t="str">
        <v>Stéphane</v>
      </c>
      <c r="I2299" t="str">
        <v>Ferron</v>
      </c>
      <c r="J2299" t="str">
        <v>stphane.ferron@orange.fr</v>
      </c>
      <c r="K2299" t="str">
        <v>L'Endormière, 35500 Erbrée, France</v>
      </c>
      <c r="L2299">
        <v>0</v>
      </c>
      <c r="M2299">
        <v>0</v>
      </c>
      <c r="N2299">
        <v>117</v>
      </c>
      <c r="O2299">
        <v>1</v>
      </c>
      <c r="P2299">
        <v>17500</v>
      </c>
      <c r="Q2299" t="str">
        <v>true</v>
      </c>
      <c r="R2299" t="str">
        <v>Porte de Bretagne</v>
      </c>
      <c r="S2299" t="b">
        <v>1</v>
      </c>
      <c r="T2299">
        <v>2296</v>
      </c>
    </row>
    <row r="2300" spans="3:20" x14ac:dyDescent="0.3">
      <c r="C2300" t="str">
        <v>06 47 54 84 05</v>
      </c>
      <c r="D2300" s="3">
        <v>2576</v>
      </c>
      <c r="E2300" t="str">
        <v>GAEC L'ETOUBLEE</v>
      </c>
      <c r="F2300" s="6">
        <v>44883.648726851854</v>
      </c>
      <c r="G2300">
        <v>2023</v>
      </c>
      <c r="H2300" t="str">
        <v>Thierry</v>
      </c>
      <c r="I2300" t="str">
        <v>DENOUAL</v>
      </c>
      <c r="J2300" t="str">
        <v>earldenoual@orange.fr</v>
      </c>
      <c r="K2300" t="str">
        <v>L'Etoublee, 35133 Romagné, France</v>
      </c>
      <c r="L2300">
        <v>0</v>
      </c>
      <c r="M2300">
        <v>0</v>
      </c>
      <c r="N2300">
        <v>117</v>
      </c>
      <c r="O2300">
        <v>1</v>
      </c>
      <c r="P2300">
        <v>18000</v>
      </c>
      <c r="Q2300" t="str">
        <v>true</v>
      </c>
      <c r="R2300" t="str">
        <v>Porte de Bretagne</v>
      </c>
      <c r="S2300" t="b">
        <v>1</v>
      </c>
      <c r="T2300">
        <v>2297</v>
      </c>
    </row>
    <row r="2301" spans="3:20" x14ac:dyDescent="0.3">
      <c r="C2301" t="str">
        <v>06 98 47 50 08</v>
      </c>
      <c r="D2301" s="3">
        <v>2577</v>
      </c>
      <c r="E2301" t="str">
        <v>GAEC INPAD CHERULY</v>
      </c>
      <c r="F2301" s="6">
        <v>44883.6715625</v>
      </c>
      <c r="G2301">
        <v>2023</v>
      </c>
      <c r="H2301" t="str">
        <v>Didier</v>
      </c>
      <c r="I2301" t="str">
        <v>ORY</v>
      </c>
      <c r="J2301" t="str">
        <v>gaec.inpad@gmail.com</v>
      </c>
      <c r="K2301" t="str">
        <v>La Berrangerie, 53220 Pontmain, France</v>
      </c>
      <c r="L2301">
        <v>0</v>
      </c>
      <c r="M2301">
        <v>0</v>
      </c>
      <c r="N2301">
        <v>117</v>
      </c>
      <c r="O2301">
        <v>1</v>
      </c>
      <c r="P2301">
        <v>18000</v>
      </c>
      <c r="Q2301" t="str">
        <v>true</v>
      </c>
      <c r="R2301" t="str">
        <v>Porte de Bretagne</v>
      </c>
      <c r="S2301" t="b">
        <v>1</v>
      </c>
      <c r="T2301">
        <v>2298</v>
      </c>
    </row>
    <row r="2302" spans="3:20" x14ac:dyDescent="0.3">
      <c r="C2302" t="str">
        <v>06 61 11 47 87</v>
      </c>
      <c r="D2302" s="3">
        <v>2578</v>
      </c>
      <c r="E2302" t="str">
        <v>Ferme Avicole de la Ville Moussard - Pondeuse</v>
      </c>
      <c r="F2302" s="6">
        <v>44883.678553240738</v>
      </c>
      <c r="G2302">
        <v>2022</v>
      </c>
      <c r="H2302" t="str">
        <v>Alexandre</v>
      </c>
      <c r="I2302" t="str">
        <v>GUINARD</v>
      </c>
      <c r="J2302" t="str">
        <v>fermeavicoledelavillemoussard@yahoo.fr</v>
      </c>
      <c r="K2302" t="str">
        <v>La ville Moussard, 22400 Hénansal, France</v>
      </c>
      <c r="L2302">
        <v>0</v>
      </c>
      <c r="M2302">
        <v>0</v>
      </c>
      <c r="N2302">
        <v>117</v>
      </c>
      <c r="O2302">
        <v>3</v>
      </c>
      <c r="P2302">
        <v>14500</v>
      </c>
      <c r="Q2302" t="str">
        <v>true</v>
      </c>
      <c r="R2302" t="str">
        <v>Bretagne</v>
      </c>
      <c r="S2302" t="b">
        <v>1</v>
      </c>
      <c r="T2302">
        <v>2299</v>
      </c>
    </row>
    <row r="2303" spans="3:20" x14ac:dyDescent="0.3">
      <c r="C2303" t="str">
        <v>06 14 21 21 43</v>
      </c>
      <c r="D2303" s="3">
        <v>2579</v>
      </c>
      <c r="E2303" t="str">
        <v>EARL VILLAURY</v>
      </c>
      <c r="F2303" s="6">
        <v>44883.712951388887</v>
      </c>
      <c r="G2303">
        <v>2023</v>
      </c>
      <c r="H2303" t="str">
        <v>Samuel</v>
      </c>
      <c r="I2303" t="str">
        <v>Ménager</v>
      </c>
      <c r="J2303" t="str">
        <v>earl.villaury@gmail.com</v>
      </c>
      <c r="K2303" t="str">
        <v>Villaury, 35500 Montreuil-sous-Pérouse, France</v>
      </c>
      <c r="L2303">
        <v>0</v>
      </c>
      <c r="M2303">
        <v>0</v>
      </c>
      <c r="N2303">
        <v>117</v>
      </c>
      <c r="O2303">
        <v>1</v>
      </c>
      <c r="P2303">
        <v>23000</v>
      </c>
      <c r="Q2303" t="str">
        <v>true</v>
      </c>
      <c r="R2303" t="str">
        <v>Porte de Bretagne</v>
      </c>
      <c r="S2303" t="b">
        <v>1</v>
      </c>
      <c r="T2303">
        <v>2300</v>
      </c>
    </row>
    <row r="2304" spans="3:20" x14ac:dyDescent="0.3">
      <c r="C2304" t="str">
        <v>06 34 31 24 78</v>
      </c>
      <c r="D2304" s="3">
        <v>2580</v>
      </c>
      <c r="E2304" t="str">
        <v>Earl Loirie Echalier</v>
      </c>
      <c r="F2304" s="6">
        <v>44883.737002314818</v>
      </c>
      <c r="G2304">
        <v>2023</v>
      </c>
      <c r="H2304" t="str">
        <v>Jérémie</v>
      </c>
      <c r="I2304" t="str">
        <v>GUESNERIE</v>
      </c>
      <c r="J2304" t="str">
        <v>marie-ange@live.fr</v>
      </c>
      <c r="K2304" t="str">
        <v>L'Échalier, 53400 Livré-la-Touche, France</v>
      </c>
      <c r="L2304">
        <v>0</v>
      </c>
      <c r="M2304">
        <v>0</v>
      </c>
      <c r="N2304">
        <v>117</v>
      </c>
      <c r="O2304">
        <v>1</v>
      </c>
      <c r="P2304">
        <v>17000</v>
      </c>
      <c r="Q2304" t="str">
        <v>true</v>
      </c>
      <c r="R2304" t="str">
        <v>Porte de Bretagne</v>
      </c>
      <c r="S2304" t="b">
        <v>1</v>
      </c>
      <c r="T2304">
        <v>2301</v>
      </c>
    </row>
    <row r="2305" spans="3:20" x14ac:dyDescent="0.3">
      <c r="C2305" t="str">
        <v>06 34 31 24 78</v>
      </c>
      <c r="D2305" s="3">
        <v>2581</v>
      </c>
      <c r="E2305" t="str">
        <v>Earl les Chataigniers</v>
      </c>
      <c r="F2305" s="6">
        <v>44883.746249999997</v>
      </c>
      <c r="G2305">
        <v>2023</v>
      </c>
      <c r="H2305" t="str">
        <v>Jérémie</v>
      </c>
      <c r="I2305" t="str">
        <v>GUESNERIE</v>
      </c>
      <c r="J2305" t="str">
        <v>marie-ange@live.fr</v>
      </c>
      <c r="K2305" t="str">
        <v>Les Chataigniers, 53320 Loiron-Ruillé, France</v>
      </c>
      <c r="L2305">
        <v>0</v>
      </c>
      <c r="M2305">
        <v>0</v>
      </c>
      <c r="N2305">
        <v>117</v>
      </c>
      <c r="O2305">
        <v>3</v>
      </c>
      <c r="P2305">
        <v>15000</v>
      </c>
      <c r="Q2305" t="str">
        <v>true</v>
      </c>
      <c r="R2305" t="str">
        <v>Porte de Bretagne</v>
      </c>
      <c r="S2305" t="b">
        <v>1</v>
      </c>
      <c r="T2305">
        <v>2302</v>
      </c>
    </row>
    <row r="2306" spans="3:20" x14ac:dyDescent="0.3">
      <c r="C2306" t="str">
        <v>06 12 24 29 04</v>
      </c>
      <c r="D2306" s="3">
        <v>2582</v>
      </c>
      <c r="E2306" t="str">
        <v>SCEA de Kerandun</v>
      </c>
      <c r="F2306" s="6">
        <v>44886.436238425929</v>
      </c>
      <c r="G2306">
        <v>2022</v>
      </c>
      <c r="H2306" t="str">
        <v>Yannick</v>
      </c>
      <c r="I2306" t="str">
        <v>NAVINER</v>
      </c>
      <c r="J2306" t="str">
        <v>yannick.naviner@wanadoo.fr</v>
      </c>
      <c r="K2306" t="str">
        <v>Kerandun, 29380 Bannalec, France</v>
      </c>
      <c r="L2306">
        <v>0</v>
      </c>
      <c r="M2306">
        <v>0</v>
      </c>
      <c r="N2306">
        <v>117</v>
      </c>
      <c r="O2306">
        <v>2</v>
      </c>
      <c r="P2306">
        <v>37000</v>
      </c>
      <c r="Q2306" t="str">
        <v>true</v>
      </c>
      <c r="R2306" t="str">
        <v>Bretagne</v>
      </c>
      <c r="S2306" t="b">
        <v>1</v>
      </c>
      <c r="T2306">
        <v>2303</v>
      </c>
    </row>
    <row r="2307" spans="3:20" x14ac:dyDescent="0.3">
      <c r="C2307" t="str">
        <v>06 99 07 87 67</v>
      </c>
      <c r="D2307" s="3">
        <v>2583</v>
      </c>
      <c r="E2307" t="str">
        <v>My Lumioo LE LARGE Guillaume</v>
      </c>
      <c r="F2307" s="6">
        <v>44886.784120370372</v>
      </c>
      <c r="G2307">
        <v>2022</v>
      </c>
      <c r="H2307" t="str">
        <v>Guillaume</v>
      </c>
      <c r="I2307" t="str">
        <v>LE LARGE</v>
      </c>
      <c r="J2307" t="str">
        <v>guillaume.lelarge@colas.com</v>
      </c>
      <c r="K2307" t="str">
        <v>7 Rue de la Libération, 56310 Bubry, France</v>
      </c>
      <c r="L2307">
        <v>0</v>
      </c>
      <c r="M2307">
        <v>0</v>
      </c>
      <c r="N2307">
        <v>8</v>
      </c>
      <c r="O2307">
        <v>1</v>
      </c>
      <c r="P2307">
        <v>0</v>
      </c>
      <c r="Q2307" t="str">
        <v>false</v>
      </c>
      <c r="R2307" t="str">
        <v>Bretagne</v>
      </c>
      <c r="S2307" t="b">
        <v>1</v>
      </c>
      <c r="T2307">
        <v>2304</v>
      </c>
    </row>
    <row r="2308" spans="3:20" x14ac:dyDescent="0.3">
      <c r="C2308" t="str">
        <v>02 98 87 35 42</v>
      </c>
      <c r="D2308" s="3">
        <v>2584</v>
      </c>
      <c r="E2308" t="str">
        <v>My Lumioo SLATER Anthony</v>
      </c>
      <c r="F2308" s="6">
        <v>44886.796944444446</v>
      </c>
      <c r="G2308">
        <v>2023</v>
      </c>
      <c r="H2308" t="str">
        <v>Anthony</v>
      </c>
      <c r="I2308" t="str">
        <v>SLATER</v>
      </c>
      <c r="J2308" t="str">
        <v>tslater767@gmail.com</v>
      </c>
      <c r="K2308" t="str">
        <v>Kervannes, 29120 Pont-l'Abbé, France</v>
      </c>
      <c r="L2308">
        <v>0</v>
      </c>
      <c r="M2308">
        <v>0</v>
      </c>
      <c r="N2308">
        <v>8</v>
      </c>
      <c r="O2308">
        <v>1</v>
      </c>
      <c r="P2308">
        <v>0</v>
      </c>
      <c r="Q2308" t="str">
        <v>false</v>
      </c>
      <c r="R2308" t="str">
        <v>Bretagne</v>
      </c>
      <c r="S2308" t="b">
        <v>1</v>
      </c>
      <c r="T2308">
        <v>2305</v>
      </c>
    </row>
    <row r="2309" spans="3:20" x14ac:dyDescent="0.3">
      <c r="C2309" t="str">
        <v>06 11 64 06 64</v>
      </c>
      <c r="D2309" s="3">
        <v>2585</v>
      </c>
      <c r="E2309" t="str">
        <v>My Lumioo LE BOT Annie</v>
      </c>
      <c r="F2309" s="6">
        <v>44886.801180555558</v>
      </c>
      <c r="G2309">
        <v>2022</v>
      </c>
      <c r="H2309" t="str">
        <v>Annie</v>
      </c>
      <c r="I2309" t="str">
        <v>LE BOT</v>
      </c>
      <c r="J2309" t="str">
        <v>annie-lebot@wanadoo.fr</v>
      </c>
      <c r="K2309" t="str">
        <v>21 Gollen, 29450 Sizun, France</v>
      </c>
      <c r="L2309">
        <v>0</v>
      </c>
      <c r="M2309">
        <v>0</v>
      </c>
      <c r="N2309">
        <v>8</v>
      </c>
      <c r="O2309">
        <v>1</v>
      </c>
      <c r="P2309">
        <v>0</v>
      </c>
      <c r="Q2309" t="str">
        <v>false</v>
      </c>
      <c r="R2309" t="str">
        <v>Bretagne</v>
      </c>
      <c r="S2309" t="b">
        <v>1</v>
      </c>
      <c r="T2309">
        <v>2306</v>
      </c>
    </row>
    <row r="2310" spans="3:20" x14ac:dyDescent="0.3">
      <c r="C2310" t="str">
        <v>06 80 55 04 01</v>
      </c>
      <c r="D2310" s="3">
        <v>2586</v>
      </c>
      <c r="E2310" t="str">
        <v>My lumioo QUEMENER Christine</v>
      </c>
      <c r="F2310" s="6">
        <v>44886.803043981483</v>
      </c>
      <c r="G2310">
        <v>2022</v>
      </c>
      <c r="H2310" t="str">
        <v>Christine</v>
      </c>
      <c r="I2310" t="str">
        <v>QUEMENER</v>
      </c>
      <c r="J2310" t="str">
        <v>quemener.160@wanadoo.fr</v>
      </c>
      <c r="K2310" t="str">
        <v>2 Pont Tichot, 56160 Ploërdut, France</v>
      </c>
      <c r="L2310">
        <v>0</v>
      </c>
      <c r="M2310">
        <v>0</v>
      </c>
      <c r="N2310">
        <v>8</v>
      </c>
      <c r="O2310">
        <v>1</v>
      </c>
      <c r="P2310">
        <v>0</v>
      </c>
      <c r="Q2310" t="str">
        <v>false</v>
      </c>
      <c r="R2310" t="str">
        <v>Bretagne</v>
      </c>
      <c r="S2310" t="b">
        <v>1</v>
      </c>
      <c r="T2310">
        <v>2307</v>
      </c>
    </row>
    <row r="2311" spans="3:20" x14ac:dyDescent="0.3">
      <c r="C2311" t="str">
        <v>06 83 81 75 81</v>
      </c>
      <c r="D2311" s="3">
        <v>2587</v>
      </c>
      <c r="E2311" t="str">
        <v>GAEC DE BOSQUION</v>
      </c>
      <c r="F2311" s="6">
        <v>44886.855775462966</v>
      </c>
      <c r="G2311">
        <v>2023</v>
      </c>
      <c r="H2311" t="str">
        <v>Patrick</v>
      </c>
      <c r="I2311" t="str">
        <v>TALIBART</v>
      </c>
      <c r="J2311" t="str">
        <v>gaec.bosquion@wanadoo.fr</v>
      </c>
      <c r="K2311" t="str">
        <v>Le Bosquion, 22150 Hénon, France</v>
      </c>
      <c r="L2311">
        <v>0</v>
      </c>
      <c r="M2311">
        <v>0</v>
      </c>
      <c r="N2311">
        <v>117</v>
      </c>
      <c r="O2311">
        <v>2</v>
      </c>
      <c r="P2311">
        <v>0</v>
      </c>
      <c r="Q2311" t="str">
        <v>true</v>
      </c>
      <c r="R2311" t="str">
        <v>Bretagne</v>
      </c>
      <c r="S2311" t="b">
        <v>1</v>
      </c>
      <c r="T2311">
        <v>2308</v>
      </c>
    </row>
    <row r="2312" spans="3:20" x14ac:dyDescent="0.3">
      <c r="C2312" t="str">
        <v>06 20 76 07 09</v>
      </c>
      <c r="D2312" s="3">
        <v>2588</v>
      </c>
      <c r="E2312" t="str">
        <v>MyLumioo POUSSET Gilbert</v>
      </c>
      <c r="F2312" s="6">
        <v>44887.727476851855</v>
      </c>
      <c r="G2312">
        <v>2022</v>
      </c>
      <c r="H2312" t="str">
        <v>Gilbert</v>
      </c>
      <c r="I2312" t="str">
        <v>POUSSET</v>
      </c>
      <c r="J2312" t="str">
        <v>gpousset@hotmail.fr</v>
      </c>
      <c r="K2312" t="str">
        <v>La Breardière, 35370 Étrelles, France</v>
      </c>
      <c r="L2312">
        <v>0</v>
      </c>
      <c r="M2312">
        <v>0</v>
      </c>
      <c r="N2312">
        <v>8</v>
      </c>
      <c r="O2312">
        <v>1</v>
      </c>
      <c r="P2312">
        <v>0</v>
      </c>
      <c r="Q2312" t="str">
        <v>false</v>
      </c>
      <c r="R2312" t="str">
        <v>Porte de Bretagne</v>
      </c>
      <c r="S2312" t="b">
        <v>1</v>
      </c>
      <c r="T2312">
        <v>2309</v>
      </c>
    </row>
    <row r="2313" spans="3:20" x14ac:dyDescent="0.3">
      <c r="C2313" t="str">
        <v>06 26 23 16 94</v>
      </c>
      <c r="D2313" s="3">
        <v>2589</v>
      </c>
      <c r="E2313" t="str">
        <v>MyLumioo GASNIER Jérémy</v>
      </c>
      <c r="F2313" s="6">
        <v>44888.498414351852</v>
      </c>
      <c r="G2313">
        <v>2022</v>
      </c>
      <c r="H2313" t="str">
        <v>Jérémy</v>
      </c>
      <c r="I2313" t="str">
        <v>GASNIER</v>
      </c>
      <c r="J2313" t="str">
        <v>jeremy26.07@hotmail.fr</v>
      </c>
      <c r="K2313" t="str">
        <v>53110 Le Housseau-Brétignolles, France</v>
      </c>
      <c r="L2313">
        <v>0</v>
      </c>
      <c r="M2313">
        <v>0</v>
      </c>
      <c r="N2313">
        <v>8</v>
      </c>
      <c r="O2313">
        <v>1</v>
      </c>
      <c r="P2313">
        <v>0</v>
      </c>
      <c r="Q2313" t="str">
        <v>false</v>
      </c>
      <c r="R2313" t="str">
        <v>Porte de Bretagne</v>
      </c>
      <c r="S2313" t="b">
        <v>1</v>
      </c>
      <c r="T2313">
        <v>2310</v>
      </c>
    </row>
    <row r="2314" spans="3:20" x14ac:dyDescent="0.3">
      <c r="C2314" t="str">
        <v>06 74 51 57 45</v>
      </c>
      <c r="D2314" s="3">
        <v>2590</v>
      </c>
      <c r="E2314" t="str">
        <v>EARL Moinard (rue des normandes)</v>
      </c>
      <c r="F2314" s="6">
        <v>44888.53329861111</v>
      </c>
      <c r="G2314">
        <v>2024</v>
      </c>
      <c r="H2314" t="str">
        <v>Laurent</v>
      </c>
      <c r="I2314" t="str">
        <v>MOINARD</v>
      </c>
      <c r="J2314" t="str">
        <v>earl.moinard@gmail.com</v>
      </c>
      <c r="K2314" t="str">
        <v>Rue de l'Horloge, 85240 Rives-d'Autise, France</v>
      </c>
      <c r="L2314">
        <v>0</v>
      </c>
      <c r="M2314">
        <v>0</v>
      </c>
      <c r="N2314">
        <v>60</v>
      </c>
      <c r="O2314">
        <v>1</v>
      </c>
      <c r="P2314">
        <v>0</v>
      </c>
      <c r="Q2314" t="str">
        <v>false</v>
      </c>
      <c r="R2314" t="str">
        <v>Pays de la Loire</v>
      </c>
      <c r="S2314" t="b">
        <v>1</v>
      </c>
      <c r="T2314">
        <v>2311</v>
      </c>
    </row>
    <row r="2315" spans="3:20" x14ac:dyDescent="0.3">
      <c r="C2315" t="str">
        <v>06 74 51 57 45</v>
      </c>
      <c r="D2315" s="3">
        <v>2591</v>
      </c>
      <c r="E2315" t="str">
        <v>EARL Moinard (rue de l'horloge)</v>
      </c>
      <c r="F2315" s="6">
        <v>44888.533993055556</v>
      </c>
      <c r="G2315">
        <v>2022</v>
      </c>
      <c r="H2315" t="str">
        <v>Laurent</v>
      </c>
      <c r="I2315" t="str">
        <v>MOINARD</v>
      </c>
      <c r="J2315" t="str">
        <v>earl.moinard@gmail.com</v>
      </c>
      <c r="K2315" t="str">
        <v>Rue de l'Horloge, 85240 Rives-d'Autise, France</v>
      </c>
      <c r="L2315">
        <v>0</v>
      </c>
      <c r="M2315">
        <v>0</v>
      </c>
      <c r="N2315">
        <v>60</v>
      </c>
      <c r="O2315">
        <v>1</v>
      </c>
      <c r="P2315">
        <v>93600</v>
      </c>
      <c r="Q2315" t="str">
        <v>true</v>
      </c>
      <c r="R2315" t="str">
        <v>Pays de la Loire</v>
      </c>
      <c r="S2315" t="b">
        <v>1</v>
      </c>
      <c r="T2315">
        <v>2312</v>
      </c>
    </row>
    <row r="2316" spans="3:20" x14ac:dyDescent="0.3">
      <c r="C2316">
        <v>0</v>
      </c>
      <c r="D2316" s="3">
        <v>2592</v>
      </c>
      <c r="E2316" t="str">
        <v>GAEC Guinatier</v>
      </c>
      <c r="F2316" s="6">
        <v>44888.695081018515</v>
      </c>
      <c r="G2316">
        <v>2022</v>
      </c>
      <c r="H2316" t="str">
        <v>Mr</v>
      </c>
      <c r="I2316" t="str">
        <v>Guinatier</v>
      </c>
      <c r="J2316" t="str">
        <v>earl.guinatier@03.sideral.fr</v>
      </c>
      <c r="K2316" t="str">
        <v>Grasse Vache, 03220 Thionne, France</v>
      </c>
      <c r="L2316">
        <v>0</v>
      </c>
      <c r="M2316">
        <v>0</v>
      </c>
      <c r="N2316">
        <v>117</v>
      </c>
      <c r="O2316">
        <v>1</v>
      </c>
      <c r="P2316">
        <v>0</v>
      </c>
      <c r="Q2316" t="str">
        <v>false</v>
      </c>
      <c r="R2316" t="str">
        <v>Rhone Alpes</v>
      </c>
      <c r="S2316" t="b">
        <v>1</v>
      </c>
      <c r="T2316">
        <v>2313</v>
      </c>
    </row>
    <row r="2317" spans="3:20" x14ac:dyDescent="0.3">
      <c r="C2317" t="str">
        <v>06 07 27 42 84</v>
      </c>
      <c r="D2317" s="3">
        <v>2593</v>
      </c>
      <c r="E2317" t="str">
        <v>Earl Noury</v>
      </c>
      <c r="F2317" s="6">
        <v>44888.818877314814</v>
      </c>
      <c r="G2317">
        <v>2023</v>
      </c>
      <c r="H2317" t="str">
        <v>Jean Michel</v>
      </c>
      <c r="I2317" t="str">
        <v>Noury</v>
      </c>
      <c r="J2317" t="str">
        <v>noury.carole@wanadoo.fr</v>
      </c>
      <c r="K2317" t="str">
        <v>Les Torlottières, 72350 Chevillé, France</v>
      </c>
      <c r="L2317">
        <v>0</v>
      </c>
      <c r="M2317">
        <v>0</v>
      </c>
      <c r="N2317">
        <v>117</v>
      </c>
      <c r="O2317">
        <v>1</v>
      </c>
      <c r="P2317">
        <v>18000</v>
      </c>
      <c r="Q2317" t="str">
        <v>true</v>
      </c>
      <c r="R2317" t="str">
        <v>Porte de Bretagne</v>
      </c>
      <c r="S2317" t="b">
        <v>1</v>
      </c>
      <c r="T2317">
        <v>2314</v>
      </c>
    </row>
    <row r="2318" spans="3:20" x14ac:dyDescent="0.3">
      <c r="C2318" t="str">
        <v>06 44 96 53 44</v>
      </c>
      <c r="D2318" s="3">
        <v>2594</v>
      </c>
      <c r="E2318" t="str">
        <v>MyLumioo Mr &amp; Mme CHARTEAU</v>
      </c>
      <c r="F2318" s="6">
        <v>44889.623483796298</v>
      </c>
      <c r="G2318">
        <v>2022</v>
      </c>
      <c r="H2318" t="str">
        <v>Emily</v>
      </c>
      <c r="I2318" t="str">
        <v>CHARTEAU</v>
      </c>
      <c r="J2318" t="str">
        <v>lyly44360@gmail.com</v>
      </c>
      <c r="K2318" t="str">
        <v>14 L'Hôtellerie, 35210 Prince, France</v>
      </c>
      <c r="L2318">
        <v>0</v>
      </c>
      <c r="M2318">
        <v>0</v>
      </c>
      <c r="N2318">
        <v>8</v>
      </c>
      <c r="O2318">
        <v>1</v>
      </c>
      <c r="P2318">
        <v>0</v>
      </c>
      <c r="Q2318" t="str">
        <v>false</v>
      </c>
      <c r="R2318" t="str">
        <v>Porte de Bretagne</v>
      </c>
      <c r="S2318" t="b">
        <v>1</v>
      </c>
      <c r="T2318">
        <v>2315</v>
      </c>
    </row>
    <row r="2319" spans="3:20" x14ac:dyDescent="0.3">
      <c r="C2319" t="str">
        <v>06 67 91 76 16</v>
      </c>
      <c r="D2319" s="3">
        <v>2595</v>
      </c>
      <c r="E2319" t="str">
        <v>My Lumioo Yaouanc Guillaume et Le Goff Morgane</v>
      </c>
      <c r="F2319" s="6">
        <v>44890.637662037036</v>
      </c>
      <c r="G2319">
        <v>2022</v>
      </c>
      <c r="H2319" t="str">
        <v>Guillaume</v>
      </c>
      <c r="I2319" t="str">
        <v>Yaouanc</v>
      </c>
      <c r="J2319" t="str">
        <v>guillaume.yaouanc@hotmail.fr</v>
      </c>
      <c r="K2319" t="str">
        <v>Imp. de Penalen, 29370 Elliant, France</v>
      </c>
      <c r="L2319">
        <v>0</v>
      </c>
      <c r="M2319">
        <v>0</v>
      </c>
      <c r="N2319">
        <v>8</v>
      </c>
      <c r="O2319">
        <v>1</v>
      </c>
      <c r="P2319">
        <v>0</v>
      </c>
      <c r="Q2319" t="str">
        <v>false</v>
      </c>
      <c r="R2319" t="str">
        <v>Bretagne</v>
      </c>
      <c r="S2319" t="b">
        <v>1</v>
      </c>
      <c r="T2319">
        <v>2316</v>
      </c>
    </row>
    <row r="2320" spans="3:20" x14ac:dyDescent="0.3">
      <c r="C2320" t="str">
        <v>06 66 10 01 20</v>
      </c>
      <c r="D2320" s="3">
        <v>2596</v>
      </c>
      <c r="E2320" t="str">
        <v>My Lumioo BERDER Karine</v>
      </c>
      <c r="F2320" s="6">
        <v>44890.641747685186</v>
      </c>
      <c r="G2320">
        <v>2022</v>
      </c>
      <c r="H2320" t="str">
        <v>Karine</v>
      </c>
      <c r="I2320" t="str">
        <v>BERDER</v>
      </c>
      <c r="J2320" t="str">
        <v>karine.colin@live.fr</v>
      </c>
      <c r="K2320" t="str">
        <v>16 Rte de la Martyre, 29450 Le Tréhou, France</v>
      </c>
      <c r="L2320">
        <v>0</v>
      </c>
      <c r="M2320">
        <v>0</v>
      </c>
      <c r="N2320">
        <v>8</v>
      </c>
      <c r="O2320">
        <v>1</v>
      </c>
      <c r="P2320">
        <v>0</v>
      </c>
      <c r="Q2320" t="str">
        <v>false</v>
      </c>
      <c r="R2320" t="str">
        <v>Bretagne</v>
      </c>
      <c r="S2320" t="b">
        <v>1</v>
      </c>
      <c r="T2320">
        <v>2317</v>
      </c>
    </row>
    <row r="2321" spans="3:20" x14ac:dyDescent="0.3">
      <c r="C2321" t="str">
        <v>06 87 87 71 65</v>
      </c>
      <c r="D2321" s="3">
        <v>2597</v>
      </c>
      <c r="E2321" t="str">
        <v>MyLumioo Pocreau Vincent</v>
      </c>
      <c r="F2321" s="6">
        <v>44890.64880787037</v>
      </c>
      <c r="G2321">
        <v>2023</v>
      </c>
      <c r="H2321" t="str">
        <v>Vincent</v>
      </c>
      <c r="I2321" t="str">
        <v>Pocreau</v>
      </c>
      <c r="J2321" t="str">
        <v>vpocreau@gmail.com</v>
      </c>
      <c r="K2321" t="str">
        <v>31 Rte d'Armorique, 56190 La Trinité-Surzur, France</v>
      </c>
      <c r="L2321">
        <v>0</v>
      </c>
      <c r="M2321">
        <v>0</v>
      </c>
      <c r="N2321">
        <v>8</v>
      </c>
      <c r="O2321">
        <v>1</v>
      </c>
      <c r="P2321">
        <v>0</v>
      </c>
      <c r="Q2321" t="str">
        <v>false</v>
      </c>
      <c r="R2321" t="str">
        <v>Bretagne</v>
      </c>
      <c r="S2321" t="b">
        <v>1</v>
      </c>
      <c r="T2321">
        <v>2318</v>
      </c>
    </row>
    <row r="2322" spans="3:20" x14ac:dyDescent="0.3">
      <c r="C2322" t="str">
        <v>06 64 28 51 12</v>
      </c>
      <c r="D2322" s="3">
        <v>2598</v>
      </c>
      <c r="E2322" t="str">
        <v>GAEC DU FAIL</v>
      </c>
      <c r="F2322" s="6">
        <v>44893.337581018517</v>
      </c>
      <c r="G2322">
        <v>2023</v>
      </c>
      <c r="H2322" t="str">
        <v>Erwan</v>
      </c>
      <c r="I2322" t="str">
        <v>CARIOU</v>
      </c>
      <c r="J2322" t="str">
        <v>gaecsachet@gmail.com</v>
      </c>
      <c r="K2322" t="str">
        <v>Le Bas Fail, 35410 Domloup, France</v>
      </c>
      <c r="L2322">
        <v>0</v>
      </c>
      <c r="M2322">
        <v>0</v>
      </c>
      <c r="N2322">
        <v>117</v>
      </c>
      <c r="O2322">
        <v>1</v>
      </c>
      <c r="P2322">
        <v>18000</v>
      </c>
      <c r="Q2322" t="str">
        <v>true</v>
      </c>
      <c r="R2322" t="str">
        <v>Porte de Bretagne</v>
      </c>
      <c r="S2322" t="b">
        <v>1</v>
      </c>
      <c r="T2322">
        <v>2319</v>
      </c>
    </row>
    <row r="2323" spans="3:20" x14ac:dyDescent="0.3">
      <c r="C2323" t="str">
        <v>06 69 49 41 81</v>
      </c>
      <c r="D2323" s="3">
        <v>2599</v>
      </c>
      <c r="E2323" t="str">
        <v>GAEC MOTEL</v>
      </c>
      <c r="F2323" s="6">
        <v>44893.337962962964</v>
      </c>
      <c r="G2323">
        <v>2023</v>
      </c>
      <c r="H2323" t="str">
        <v>Alexandre</v>
      </c>
      <c r="I2323" t="str">
        <v>MOTEL</v>
      </c>
      <c r="J2323" t="str">
        <v>gaec.motel@gmail.com</v>
      </c>
      <c r="K2323" t="str">
        <v>2 Le Coudray, 35330 Comblessac, France</v>
      </c>
      <c r="L2323">
        <v>0</v>
      </c>
      <c r="M2323">
        <v>0</v>
      </c>
      <c r="N2323">
        <v>117</v>
      </c>
      <c r="O2323">
        <v>1</v>
      </c>
      <c r="P2323">
        <v>22600</v>
      </c>
      <c r="Q2323" t="str">
        <v>true</v>
      </c>
      <c r="R2323" t="str">
        <v>Porte de Bretagne</v>
      </c>
      <c r="S2323" t="b">
        <v>1</v>
      </c>
      <c r="T2323">
        <v>2320</v>
      </c>
    </row>
    <row r="2324" spans="3:20" x14ac:dyDescent="0.3">
      <c r="C2324" t="str">
        <v>06 10 11 28 27</v>
      </c>
      <c r="D2324" s="3">
        <v>2600</v>
      </c>
      <c r="E2324" t="str">
        <v>EARL MORLIER</v>
      </c>
      <c r="F2324" s="6">
        <v>44893.342546296299</v>
      </c>
      <c r="G2324">
        <v>2023</v>
      </c>
      <c r="H2324" t="str">
        <v>Patrice</v>
      </c>
      <c r="I2324" t="str">
        <v>MORLIER</v>
      </c>
      <c r="J2324" t="str">
        <v>annemariemorlier@orange.fr</v>
      </c>
      <c r="K2324" t="str">
        <v>3 Villechien, 35680 Moulins, France</v>
      </c>
      <c r="L2324">
        <v>0</v>
      </c>
      <c r="M2324">
        <v>0</v>
      </c>
      <c r="N2324">
        <v>117</v>
      </c>
      <c r="O2324">
        <v>1</v>
      </c>
      <c r="P2324">
        <v>18000</v>
      </c>
      <c r="Q2324" t="str">
        <v>true</v>
      </c>
      <c r="R2324" t="str">
        <v>Porte de Bretagne</v>
      </c>
      <c r="S2324" t="b">
        <v>1</v>
      </c>
      <c r="T2324">
        <v>2321</v>
      </c>
    </row>
    <row r="2325" spans="3:20" x14ac:dyDescent="0.3">
      <c r="C2325" t="str">
        <v>06 08 82 04 45</v>
      </c>
      <c r="D2325" s="3">
        <v>2601</v>
      </c>
      <c r="E2325" t="str">
        <v>BIO CHENE VERT</v>
      </c>
      <c r="F2325" s="6">
        <v>44893.448923611111</v>
      </c>
      <c r="G2325">
        <v>2022</v>
      </c>
      <c r="H2325" t="str">
        <v>Jean-Louis</v>
      </c>
      <c r="I2325" t="str">
        <v>Pinsard</v>
      </c>
      <c r="J2325" t="str">
        <v>jl.pinsard@biochenevert.fr</v>
      </c>
      <c r="K2325" t="str">
        <v>ZI de bellevue, 35220 Châteaubourg, France</v>
      </c>
      <c r="L2325">
        <v>0</v>
      </c>
      <c r="M2325">
        <v>0</v>
      </c>
      <c r="N2325">
        <v>117</v>
      </c>
      <c r="O2325">
        <v>1</v>
      </c>
      <c r="P2325">
        <v>0</v>
      </c>
      <c r="Q2325" t="str">
        <v>false</v>
      </c>
      <c r="R2325" t="str">
        <v>Porte de Bretagne</v>
      </c>
      <c r="S2325" t="b">
        <v>1</v>
      </c>
      <c r="T2325">
        <v>2322</v>
      </c>
    </row>
    <row r="2326" spans="3:20" x14ac:dyDescent="0.3">
      <c r="C2326" t="str">
        <v>06 69 45 11 27</v>
      </c>
      <c r="D2326" s="3">
        <v>2602</v>
      </c>
      <c r="E2326" t="str">
        <v>EARL Dennequin</v>
      </c>
      <c r="F2326" s="6">
        <v>44893.528240740743</v>
      </c>
      <c r="G2326">
        <v>2022</v>
      </c>
      <c r="H2326" t="str">
        <v>Simon</v>
      </c>
      <c r="I2326" t="str">
        <v>DENNEQUIN</v>
      </c>
      <c r="J2326" t="str">
        <v>earl.dennequin@laposte.net</v>
      </c>
      <c r="K2326" t="str">
        <v>2156 Loon Straete, 59270 Merris, France</v>
      </c>
      <c r="L2326">
        <v>0</v>
      </c>
      <c r="M2326">
        <v>0</v>
      </c>
      <c r="N2326">
        <v>117</v>
      </c>
      <c r="O2326">
        <v>3</v>
      </c>
      <c r="P2326">
        <v>0</v>
      </c>
      <c r="Q2326" t="str">
        <v>true</v>
      </c>
      <c r="R2326" t="str">
        <v>Hauts-de-France</v>
      </c>
      <c r="S2326" t="b">
        <v>1</v>
      </c>
      <c r="T2326">
        <v>2323</v>
      </c>
    </row>
    <row r="2327" spans="3:20" x14ac:dyDescent="0.3">
      <c r="C2327" t="str">
        <v>06 63 24 08 28</v>
      </c>
      <c r="D2327" s="3">
        <v>2603</v>
      </c>
      <c r="E2327" t="str">
        <v>SARL Delaporte Delianne</v>
      </c>
      <c r="F2327" s="6">
        <v>44893.535763888889</v>
      </c>
      <c r="G2327">
        <v>2022</v>
      </c>
      <c r="H2327" t="str">
        <v>Marc</v>
      </c>
      <c r="I2327" t="str">
        <v>DELAPORTE</v>
      </c>
      <c r="J2327" t="str">
        <v>contact@alaferme.info</v>
      </c>
      <c r="K2327" t="str">
        <v>3 Imp. du Mont d'Enocq, 62630 Tubersent, France</v>
      </c>
      <c r="L2327">
        <v>0</v>
      </c>
      <c r="M2327">
        <v>0</v>
      </c>
      <c r="N2327">
        <v>117</v>
      </c>
      <c r="O2327">
        <v>2</v>
      </c>
      <c r="P2327">
        <v>28000</v>
      </c>
      <c r="Q2327" t="str">
        <v>true</v>
      </c>
      <c r="R2327" t="str">
        <v>Hauts-de-France</v>
      </c>
      <c r="S2327" t="b">
        <v>1</v>
      </c>
      <c r="T2327">
        <v>2324</v>
      </c>
    </row>
    <row r="2328" spans="3:20" x14ac:dyDescent="0.3">
      <c r="C2328" t="str">
        <v>06 20 26 73 12</v>
      </c>
      <c r="D2328" s="3">
        <v>2604</v>
      </c>
      <c r="E2328" t="str">
        <v>EARL Ar Lann (Site Lait)</v>
      </c>
      <c r="F2328" s="6">
        <v>44893.647569444445</v>
      </c>
      <c r="G2328">
        <v>2022</v>
      </c>
      <c r="H2328" t="str">
        <v>Sandrine</v>
      </c>
      <c r="I2328" t="str">
        <v>LE NEGRATE</v>
      </c>
      <c r="J2328" t="str">
        <v>sandrine_ln@yahoo.fr</v>
      </c>
      <c r="K2328" t="str">
        <v>Le Resto, 56500 Moréac, France</v>
      </c>
      <c r="L2328">
        <v>0</v>
      </c>
      <c r="M2328">
        <v>0</v>
      </c>
      <c r="N2328">
        <v>117</v>
      </c>
      <c r="O2328">
        <v>1</v>
      </c>
      <c r="P2328">
        <v>0</v>
      </c>
      <c r="Q2328" t="str">
        <v>true</v>
      </c>
      <c r="R2328" t="str">
        <v>Bretagne</v>
      </c>
      <c r="S2328" t="b">
        <v>1</v>
      </c>
      <c r="T2328">
        <v>2325</v>
      </c>
    </row>
    <row r="2329" spans="3:20" x14ac:dyDescent="0.3">
      <c r="C2329" t="str">
        <v>06 20 26 73 12</v>
      </c>
      <c r="D2329" s="3">
        <v>2605</v>
      </c>
      <c r="E2329" t="str">
        <v>EARL Ar Lann (Site Volaille)</v>
      </c>
      <c r="F2329" s="6">
        <v>44893.648333333331</v>
      </c>
      <c r="G2329">
        <v>2022</v>
      </c>
      <c r="H2329" t="str">
        <v>Sandrine</v>
      </c>
      <c r="I2329" t="str">
        <v>LE NEGRATE</v>
      </c>
      <c r="J2329" t="str">
        <v>sandrine_ln@yahoo.fr</v>
      </c>
      <c r="K2329" t="str">
        <v>Le Guern, 56500 Moréac, France</v>
      </c>
      <c r="L2329">
        <v>0</v>
      </c>
      <c r="M2329">
        <v>0</v>
      </c>
      <c r="N2329">
        <v>117</v>
      </c>
      <c r="O2329">
        <v>1</v>
      </c>
      <c r="P2329">
        <v>22200</v>
      </c>
      <c r="Q2329" t="str">
        <v>true</v>
      </c>
      <c r="R2329" t="str">
        <v>Bretagne</v>
      </c>
      <c r="S2329" t="b">
        <v>1</v>
      </c>
      <c r="T2329">
        <v>2326</v>
      </c>
    </row>
    <row r="2330" spans="3:20" x14ac:dyDescent="0.3">
      <c r="C2330" t="str">
        <v>06 38 21 65 59</v>
      </c>
      <c r="D2330" s="3">
        <v>2606</v>
      </c>
      <c r="E2330" t="str">
        <v>Éco Action Plus</v>
      </c>
      <c r="F2330" s="6">
        <v>44893.65185185185</v>
      </c>
      <c r="G2330">
        <v>2023</v>
      </c>
      <c r="H2330" t="str">
        <v>Bastien</v>
      </c>
      <c r="I2330" t="str">
        <v>LUCAS</v>
      </c>
      <c r="J2330" t="str">
        <v>blucas@eco-action-plus.fr</v>
      </c>
      <c r="K2330" t="str">
        <v>ZI de Penhoat, 29800 Saint-Divy, France</v>
      </c>
      <c r="L2330">
        <v>0</v>
      </c>
      <c r="M2330">
        <v>0</v>
      </c>
      <c r="N2330">
        <v>75</v>
      </c>
      <c r="O2330">
        <v>2</v>
      </c>
      <c r="P2330">
        <v>28870</v>
      </c>
      <c r="Q2330" t="str">
        <v>true</v>
      </c>
      <c r="R2330" t="str">
        <v>Bretagne</v>
      </c>
      <c r="S2330" t="b">
        <v>1</v>
      </c>
      <c r="T2330">
        <v>2327</v>
      </c>
    </row>
    <row r="2331" spans="3:20" x14ac:dyDescent="0.3">
      <c r="C2331" t="str">
        <v>06 26 37 41 01</v>
      </c>
      <c r="D2331" s="3">
        <v>2607</v>
      </c>
      <c r="E2331" t="str">
        <v>GAEC de la Haye</v>
      </c>
      <c r="F2331" s="6">
        <v>44893.669675925928</v>
      </c>
      <c r="G2331">
        <v>2023</v>
      </c>
      <c r="H2331" t="str">
        <v>Yannick</v>
      </c>
      <c r="I2331" t="str">
        <v>NEUVILLE</v>
      </c>
      <c r="J2331" t="str">
        <v>earl.haye@wanadoo.fr</v>
      </c>
      <c r="K2331" t="str">
        <v>53160 Hambers, France</v>
      </c>
      <c r="L2331">
        <v>0</v>
      </c>
      <c r="M2331">
        <v>0</v>
      </c>
      <c r="N2331">
        <v>117</v>
      </c>
      <c r="O2331">
        <v>1</v>
      </c>
      <c r="P2331">
        <v>18000</v>
      </c>
      <c r="Q2331" t="str">
        <v>true</v>
      </c>
      <c r="R2331" t="str">
        <v>Porte de Bretagne</v>
      </c>
      <c r="S2331" t="b">
        <v>1</v>
      </c>
      <c r="T2331">
        <v>2328</v>
      </c>
    </row>
    <row r="2332" spans="3:20" x14ac:dyDescent="0.3">
      <c r="C2332" t="str">
        <v>06 07 17 54 49</v>
      </c>
      <c r="D2332" s="3">
        <v>2608</v>
      </c>
      <c r="E2332" t="str">
        <v>Gaec Laigneau</v>
      </c>
      <c r="F2332" s="6">
        <v>44893.671851851854</v>
      </c>
      <c r="G2332">
        <v>2023</v>
      </c>
      <c r="H2332" t="str">
        <v>Michel</v>
      </c>
      <c r="I2332" t="str">
        <v>Laigneau</v>
      </c>
      <c r="J2332" t="str">
        <v>laigneaum@wanadoo.fr</v>
      </c>
      <c r="K2332" t="str">
        <v>53600 Sainte-Gemmes-le-Robert, France</v>
      </c>
      <c r="L2332">
        <v>0</v>
      </c>
      <c r="M2332">
        <v>0</v>
      </c>
      <c r="N2332">
        <v>117</v>
      </c>
      <c r="O2332">
        <v>1</v>
      </c>
      <c r="P2332">
        <v>18000</v>
      </c>
      <c r="Q2332" t="str">
        <v>true</v>
      </c>
      <c r="R2332" t="str">
        <v>Porte de Bretagne</v>
      </c>
      <c r="S2332" t="b">
        <v>1</v>
      </c>
      <c r="T2332">
        <v>2329</v>
      </c>
    </row>
    <row r="2333" spans="3:20" x14ac:dyDescent="0.3">
      <c r="C2333" t="str">
        <v>06 81 44 74 03</v>
      </c>
      <c r="D2333" s="3">
        <v>2609</v>
      </c>
      <c r="E2333" t="str">
        <v>Earl Crinier</v>
      </c>
      <c r="F2333" s="6">
        <v>44893.687824074077</v>
      </c>
      <c r="G2333">
        <v>2024</v>
      </c>
      <c r="H2333" t="str">
        <v>Loic</v>
      </c>
      <c r="I2333" t="str">
        <v>CRINIER</v>
      </c>
      <c r="J2333" t="str">
        <v>loic.crinier@orange.fr</v>
      </c>
      <c r="K2333" t="str">
        <v>72110 Jauzé, France</v>
      </c>
      <c r="L2333">
        <v>0</v>
      </c>
      <c r="M2333">
        <v>0</v>
      </c>
      <c r="N2333">
        <v>117</v>
      </c>
      <c r="O2333">
        <v>1</v>
      </c>
      <c r="P2333">
        <v>0</v>
      </c>
      <c r="Q2333" t="str">
        <v>true</v>
      </c>
      <c r="R2333" t="str">
        <v>Porte de Bretagne</v>
      </c>
      <c r="S2333" t="b">
        <v>1</v>
      </c>
      <c r="T2333">
        <v>2330</v>
      </c>
    </row>
    <row r="2334" spans="3:20" x14ac:dyDescent="0.3">
      <c r="C2334" t="str">
        <v>06 08 09 72 69</v>
      </c>
      <c r="D2334" s="3">
        <v>2610</v>
      </c>
      <c r="E2334" t="str">
        <v>Earl Jouin Dion</v>
      </c>
      <c r="F2334" s="6">
        <v>44893.705451388887</v>
      </c>
      <c r="G2334">
        <v>2023</v>
      </c>
      <c r="H2334" t="str">
        <v>Jean Michel</v>
      </c>
      <c r="I2334" t="str">
        <v>Jouin</v>
      </c>
      <c r="J2334" t="str">
        <v>earl.jouin-prince@wanadoo.fr</v>
      </c>
      <c r="K2334" t="str">
        <v>Barrillé Princé, 53350 Ballots, France</v>
      </c>
      <c r="L2334">
        <v>0</v>
      </c>
      <c r="M2334">
        <v>0</v>
      </c>
      <c r="N2334">
        <v>117</v>
      </c>
      <c r="O2334">
        <v>1</v>
      </c>
      <c r="P2334">
        <v>22600</v>
      </c>
      <c r="Q2334" t="str">
        <v>true</v>
      </c>
      <c r="R2334" t="str">
        <v>Porte de Bretagne</v>
      </c>
      <c r="S2334" t="b">
        <v>1</v>
      </c>
      <c r="T2334">
        <v>2331</v>
      </c>
    </row>
    <row r="2335" spans="3:20" x14ac:dyDescent="0.3">
      <c r="C2335" t="str">
        <v>06 72 54 85 46</v>
      </c>
      <c r="D2335" s="3">
        <v>2611</v>
      </c>
      <c r="E2335" t="str">
        <v>Mylumioo Jean jacques Arnaud</v>
      </c>
      <c r="F2335" s="6">
        <v>44893.764965277776</v>
      </c>
      <c r="G2335">
        <v>2022</v>
      </c>
      <c r="H2335" t="str">
        <v>Jean Jacques</v>
      </c>
      <c r="I2335" t="str">
        <v>Arnaud</v>
      </c>
      <c r="J2335" t="str">
        <v>jean-jacques.arnaud652@orange.fr</v>
      </c>
      <c r="K2335" t="str">
        <v>32350 Le Brouilh-Monbert, France</v>
      </c>
      <c r="L2335">
        <v>0</v>
      </c>
      <c r="M2335">
        <v>0</v>
      </c>
      <c r="N2335">
        <v>8</v>
      </c>
      <c r="O2335">
        <v>1</v>
      </c>
      <c r="P2335">
        <v>0</v>
      </c>
      <c r="Q2335" t="str">
        <v>false</v>
      </c>
      <c r="R2335" t="str">
        <v>Occitanie</v>
      </c>
      <c r="S2335" t="b">
        <v>1</v>
      </c>
      <c r="T2335">
        <v>2332</v>
      </c>
    </row>
    <row r="2336" spans="3:20" x14ac:dyDescent="0.3">
      <c r="C2336" t="str">
        <v>06 76 64 33 29</v>
      </c>
      <c r="D2336" s="3">
        <v>2612</v>
      </c>
      <c r="E2336" t="str">
        <v>EARL les Ormeaux</v>
      </c>
      <c r="F2336" s="6">
        <v>44894.362037037034</v>
      </c>
      <c r="G2336">
        <v>2023</v>
      </c>
      <c r="H2336" t="str">
        <v>Hervé</v>
      </c>
      <c r="I2336" t="str">
        <v>Sourdin</v>
      </c>
      <c r="J2336" t="str">
        <v>herve.sourdin@orange.fr</v>
      </c>
      <c r="K2336" t="str">
        <v>Les Ormeaux, 35140 Saint-Hilaire-des-Landes, France</v>
      </c>
      <c r="L2336">
        <v>0</v>
      </c>
      <c r="M2336">
        <v>0</v>
      </c>
      <c r="N2336">
        <v>117</v>
      </c>
      <c r="O2336">
        <v>1</v>
      </c>
      <c r="P2336">
        <v>17500</v>
      </c>
      <c r="Q2336" t="str">
        <v>true</v>
      </c>
      <c r="R2336" t="str">
        <v>Porte de Bretagne</v>
      </c>
      <c r="S2336" t="b">
        <v>1</v>
      </c>
      <c r="T2336">
        <v>2333</v>
      </c>
    </row>
    <row r="2337" spans="3:20" x14ac:dyDescent="0.3">
      <c r="C2337" t="str">
        <v>06 21 98 21 37</v>
      </c>
      <c r="D2337" s="3">
        <v>2613</v>
      </c>
      <c r="E2337" t="str">
        <v>EARL DU VIEUX FOUR</v>
      </c>
      <c r="F2337" s="6">
        <v>44894.378159722219</v>
      </c>
      <c r="G2337">
        <v>0</v>
      </c>
      <c r="H2337" t="str">
        <v>Nicolas</v>
      </c>
      <c r="I2337" t="str">
        <v>PRIOUR</v>
      </c>
      <c r="J2337" t="str">
        <v>earlduvieuxfour@gmail.com</v>
      </c>
      <c r="K2337" t="str">
        <v>1 Rue du Stade, 35130 Moutiers, France</v>
      </c>
      <c r="L2337">
        <v>0</v>
      </c>
      <c r="M2337">
        <v>0</v>
      </c>
      <c r="N2337">
        <v>117</v>
      </c>
      <c r="O2337">
        <v>1</v>
      </c>
      <c r="P2337">
        <v>0</v>
      </c>
      <c r="Q2337" t="str">
        <v>false</v>
      </c>
      <c r="R2337" t="str">
        <v>Porte de Bretagne</v>
      </c>
      <c r="S2337" t="b">
        <v>1</v>
      </c>
      <c r="T2337">
        <v>2334</v>
      </c>
    </row>
    <row r="2338" spans="3:20" x14ac:dyDescent="0.3">
      <c r="C2338" t="str">
        <v>06 87 42 36 45</v>
      </c>
      <c r="D2338" s="3">
        <v>2614</v>
      </c>
      <c r="E2338" t="str">
        <v>GAEC DE LA ROCHE HERVE</v>
      </c>
      <c r="F2338" s="6">
        <v>44894.397557870368</v>
      </c>
      <c r="G2338">
        <v>2023</v>
      </c>
      <c r="H2338" t="str">
        <v>Maryse</v>
      </c>
      <c r="I2338" t="str">
        <v>HELLIO</v>
      </c>
      <c r="J2338" t="str">
        <v>maryse.hellio@wanadoo.fr</v>
      </c>
      <c r="K2338" t="str">
        <v>La Roche Hervé, 44780 Missillac, France</v>
      </c>
      <c r="L2338">
        <v>0</v>
      </c>
      <c r="M2338">
        <v>0</v>
      </c>
      <c r="N2338">
        <v>117</v>
      </c>
      <c r="O2338">
        <v>1</v>
      </c>
      <c r="P2338">
        <v>22600</v>
      </c>
      <c r="Q2338" t="str">
        <v>true</v>
      </c>
      <c r="R2338" t="str">
        <v>Pays de la Loire</v>
      </c>
      <c r="S2338" t="b">
        <v>1</v>
      </c>
      <c r="T2338">
        <v>2335</v>
      </c>
    </row>
    <row r="2339" spans="3:20" x14ac:dyDescent="0.3">
      <c r="C2339" t="str">
        <v>06 30 18 43 99</v>
      </c>
      <c r="D2339" s="3">
        <v>2615</v>
      </c>
      <c r="E2339" t="str">
        <v>My lumioo Videau Jean-Marie</v>
      </c>
      <c r="F2339" s="6">
        <v>44894.491122685184</v>
      </c>
      <c r="G2339">
        <v>2022</v>
      </c>
      <c r="H2339" t="str">
        <v>Jean-Marie</v>
      </c>
      <c r="I2339" t="str">
        <v>Videau</v>
      </c>
      <c r="J2339" t="str">
        <v>e.videau@orange.fr</v>
      </c>
      <c r="K2339" t="str">
        <v>96 Av. de Gascogne, 33114 Le Barp, France</v>
      </c>
      <c r="L2339">
        <v>0</v>
      </c>
      <c r="M2339">
        <v>0</v>
      </c>
      <c r="N2339">
        <v>8</v>
      </c>
      <c r="O2339">
        <v>1</v>
      </c>
      <c r="P2339">
        <v>0</v>
      </c>
      <c r="Q2339" t="str">
        <v>false</v>
      </c>
      <c r="R2339" t="str">
        <v>Occitanie</v>
      </c>
      <c r="S2339" t="b">
        <v>1</v>
      </c>
      <c r="T2339">
        <v>2336</v>
      </c>
    </row>
    <row r="2340" spans="3:20" x14ac:dyDescent="0.3">
      <c r="C2340" t="str">
        <v>06 07 22 54 78</v>
      </c>
      <c r="D2340" s="3">
        <v>2616</v>
      </c>
      <c r="E2340" t="str">
        <v>GAEC Deslandes</v>
      </c>
      <c r="F2340" s="6">
        <v>44894.506018518521</v>
      </c>
      <c r="G2340">
        <v>2022</v>
      </c>
      <c r="H2340" t="str">
        <v>Serge</v>
      </c>
      <c r="I2340" t="str">
        <v>DESLANDES</v>
      </c>
      <c r="J2340" t="str">
        <v>gaec-deslandes@wanadoo.fr</v>
      </c>
      <c r="K2340" t="str">
        <v>La Salais, 50140 Romagny-Fontenay, France</v>
      </c>
      <c r="L2340">
        <v>0</v>
      </c>
      <c r="M2340">
        <v>0</v>
      </c>
      <c r="N2340">
        <v>117</v>
      </c>
      <c r="O2340">
        <v>5</v>
      </c>
      <c r="P2340">
        <v>0</v>
      </c>
      <c r="Q2340" t="str">
        <v>false</v>
      </c>
      <c r="R2340" t="str">
        <v>Porte de Bretagne</v>
      </c>
      <c r="S2340" t="b">
        <v>1</v>
      </c>
      <c r="T2340">
        <v>2337</v>
      </c>
    </row>
    <row r="2341" spans="3:20" x14ac:dyDescent="0.3">
      <c r="C2341" t="str">
        <v>06 11 69 59 35</v>
      </c>
      <c r="D2341" s="3">
        <v>2618</v>
      </c>
      <c r="E2341" t="str">
        <v>Earl Patansyl Freres</v>
      </c>
      <c r="F2341" s="6">
        <v>44894.533333333333</v>
      </c>
      <c r="G2341">
        <v>2023</v>
      </c>
      <c r="H2341" t="str">
        <v>Sylvain</v>
      </c>
      <c r="I2341" t="str">
        <v>Sabin</v>
      </c>
      <c r="J2341" t="str">
        <v>patansylfreres@orange.fr</v>
      </c>
      <c r="K2341" t="str">
        <v>La Bigottière, 53350 Saint-Michel-de-la-Roë, France</v>
      </c>
      <c r="L2341">
        <v>0</v>
      </c>
      <c r="M2341">
        <v>0</v>
      </c>
      <c r="N2341">
        <v>117</v>
      </c>
      <c r="O2341">
        <v>1</v>
      </c>
      <c r="P2341">
        <v>22600</v>
      </c>
      <c r="Q2341" t="str">
        <v>true</v>
      </c>
      <c r="R2341" t="str">
        <v>Porte de Bretagne</v>
      </c>
      <c r="S2341" t="b">
        <v>1</v>
      </c>
      <c r="T2341">
        <v>2338</v>
      </c>
    </row>
    <row r="2342" spans="3:20" x14ac:dyDescent="0.3">
      <c r="C2342" t="str">
        <v>06 89 45 76 54</v>
      </c>
      <c r="D2342" s="3">
        <v>2619</v>
      </c>
      <c r="E2342" t="str">
        <v>Gaec GD2R</v>
      </c>
      <c r="F2342" s="6">
        <v>44894.822662037041</v>
      </c>
      <c r="G2342">
        <v>2023</v>
      </c>
      <c r="H2342" t="str">
        <v>Didier</v>
      </c>
      <c r="I2342" t="str">
        <v>Rossignol</v>
      </c>
      <c r="J2342" t="str">
        <v>guyldidier5@aol.com</v>
      </c>
      <c r="K2342" t="str">
        <v>Beauvais, 53390 La Rouaudière, France</v>
      </c>
      <c r="L2342">
        <v>0</v>
      </c>
      <c r="M2342">
        <v>0</v>
      </c>
      <c r="N2342">
        <v>117</v>
      </c>
      <c r="O2342">
        <v>1</v>
      </c>
      <c r="P2342">
        <v>18000</v>
      </c>
      <c r="Q2342" t="str">
        <v>true</v>
      </c>
      <c r="R2342" t="str">
        <v>Porte de Bretagne</v>
      </c>
      <c r="S2342" t="b">
        <v>1</v>
      </c>
      <c r="T2342">
        <v>2339</v>
      </c>
    </row>
    <row r="2343" spans="3:20" x14ac:dyDescent="0.3">
      <c r="C2343" t="str">
        <v>06 20 59 23 92</v>
      </c>
      <c r="D2343" s="3">
        <v>2620</v>
      </c>
      <c r="E2343" t="str">
        <v>Mylumioo Marc Varnier</v>
      </c>
      <c r="F2343" s="6">
        <v>44895.436076388891</v>
      </c>
      <c r="G2343">
        <v>2022</v>
      </c>
      <c r="H2343" t="str">
        <v>Marc</v>
      </c>
      <c r="I2343" t="str">
        <v>Varnier</v>
      </c>
      <c r="J2343" t="str">
        <v>mvarnier@outlook.fr</v>
      </c>
      <c r="K2343" t="str">
        <v>4 Chem. de Mombet, 32720 Vergoignan, France</v>
      </c>
      <c r="L2343">
        <v>0</v>
      </c>
      <c r="M2343">
        <v>0</v>
      </c>
      <c r="N2343">
        <v>8</v>
      </c>
      <c r="O2343">
        <v>1</v>
      </c>
      <c r="P2343">
        <v>0</v>
      </c>
      <c r="Q2343" t="str">
        <v>false</v>
      </c>
      <c r="R2343" t="str">
        <v>Occitanie</v>
      </c>
      <c r="S2343" t="b">
        <v>1</v>
      </c>
      <c r="T2343">
        <v>2340</v>
      </c>
    </row>
    <row r="2344" spans="3:20" x14ac:dyDescent="0.3">
      <c r="C2344" t="str">
        <v>06 35 92 25 33</v>
      </c>
      <c r="D2344" s="3">
        <v>2621</v>
      </c>
      <c r="E2344" t="str">
        <v>Mylumioo Gabriel Gadiot</v>
      </c>
      <c r="F2344" s="6">
        <v>44895.437928240739</v>
      </c>
      <c r="G2344">
        <v>2022</v>
      </c>
      <c r="H2344" t="str">
        <v>Gabriel</v>
      </c>
      <c r="I2344" t="str">
        <v>Gadiot</v>
      </c>
      <c r="J2344" t="str">
        <v>gadiotgb@orange.fr</v>
      </c>
      <c r="K2344" t="str">
        <v>Lasserre, 32300 Sauviac, France</v>
      </c>
      <c r="L2344">
        <v>0</v>
      </c>
      <c r="M2344">
        <v>0</v>
      </c>
      <c r="N2344">
        <v>8</v>
      </c>
      <c r="O2344">
        <v>1</v>
      </c>
      <c r="P2344">
        <v>0</v>
      </c>
      <c r="Q2344" t="str">
        <v>false</v>
      </c>
      <c r="R2344" t="str">
        <v>Occitanie</v>
      </c>
      <c r="S2344" t="b">
        <v>1</v>
      </c>
      <c r="T2344">
        <v>2341</v>
      </c>
    </row>
    <row r="2345" spans="3:20" x14ac:dyDescent="0.3">
      <c r="C2345" t="str">
        <v>06 76 08 78 85</v>
      </c>
      <c r="D2345" s="3">
        <v>2622</v>
      </c>
      <c r="E2345" t="str">
        <v>GAEC LES PERRETS</v>
      </c>
      <c r="F2345" s="6">
        <v>44895.69158564815</v>
      </c>
      <c r="G2345">
        <v>2023</v>
      </c>
      <c r="H2345" t="str">
        <v>Fabrice</v>
      </c>
      <c r="I2345" t="str">
        <v>HAUGOMAT</v>
      </c>
      <c r="J2345" t="str">
        <v>fabrice.haugomat@wanadoo.fr</v>
      </c>
      <c r="K2345" t="str">
        <v>Bénihel, 35550 Saint-Just, France</v>
      </c>
      <c r="L2345">
        <v>0</v>
      </c>
      <c r="M2345">
        <v>0</v>
      </c>
      <c r="N2345">
        <v>117</v>
      </c>
      <c r="O2345">
        <v>1</v>
      </c>
      <c r="P2345">
        <v>18000</v>
      </c>
      <c r="Q2345" t="str">
        <v>true</v>
      </c>
      <c r="R2345" t="str">
        <v>Porte de Bretagne</v>
      </c>
      <c r="S2345" t="b">
        <v>1</v>
      </c>
      <c r="T2345">
        <v>2342</v>
      </c>
    </row>
    <row r="2346" spans="3:20" x14ac:dyDescent="0.3">
      <c r="C2346" t="str">
        <v>06 98 83 17 08</v>
      </c>
      <c r="D2346" s="3">
        <v>2623</v>
      </c>
      <c r="E2346" t="str">
        <v>GAEC DES PEUPLIERS</v>
      </c>
      <c r="F2346" s="6">
        <v>44895.693113425928</v>
      </c>
      <c r="G2346">
        <v>2023</v>
      </c>
      <c r="H2346" t="str">
        <v>Herve</v>
      </c>
      <c r="I2346" t="str">
        <v>BLOUIN</v>
      </c>
      <c r="J2346" t="str">
        <v>des-peupliers0800@orange.fr</v>
      </c>
      <c r="K2346" t="str">
        <v>Le Grand Clairet, 35550 Saint-Just, France</v>
      </c>
      <c r="L2346">
        <v>0</v>
      </c>
      <c r="M2346">
        <v>0</v>
      </c>
      <c r="N2346">
        <v>117</v>
      </c>
      <c r="O2346">
        <v>1</v>
      </c>
      <c r="P2346">
        <v>21000</v>
      </c>
      <c r="Q2346" t="str">
        <v>true</v>
      </c>
      <c r="R2346" t="str">
        <v>Porte de Bretagne</v>
      </c>
      <c r="S2346" t="b">
        <v>1</v>
      </c>
      <c r="T2346">
        <v>2343</v>
      </c>
    </row>
    <row r="2347" spans="3:20" x14ac:dyDescent="0.3">
      <c r="C2347" t="str">
        <v>06 29 62 25 20</v>
      </c>
      <c r="D2347" s="3">
        <v>2624</v>
      </c>
      <c r="E2347" t="str">
        <v>GAEC DE LA VILLETTE</v>
      </c>
      <c r="F2347" s="6">
        <v>44895.695011574076</v>
      </c>
      <c r="G2347">
        <v>2023</v>
      </c>
      <c r="H2347" t="str">
        <v>Laetitia</v>
      </c>
      <c r="I2347" t="str">
        <v>ROSSARD</v>
      </c>
      <c r="J2347" t="str">
        <v>gaec.villette@wanadoo.fr</v>
      </c>
      <c r="K2347" t="str">
        <v>La Grande Épinette, 35680 Domalain, France</v>
      </c>
      <c r="L2347">
        <v>0</v>
      </c>
      <c r="M2347">
        <v>0</v>
      </c>
      <c r="N2347">
        <v>117</v>
      </c>
      <c r="O2347">
        <v>1</v>
      </c>
      <c r="P2347">
        <v>18000</v>
      </c>
      <c r="Q2347" t="str">
        <v>true</v>
      </c>
      <c r="R2347" t="str">
        <v>Porte de Bretagne</v>
      </c>
      <c r="S2347" t="b">
        <v>1</v>
      </c>
      <c r="T2347">
        <v>2344</v>
      </c>
    </row>
    <row r="2348" spans="3:20" x14ac:dyDescent="0.3">
      <c r="C2348" t="str">
        <v>06 23 16 28 60</v>
      </c>
      <c r="D2348" s="3">
        <v>2625</v>
      </c>
      <c r="E2348" t="str">
        <v>GAEC de la Passerelle</v>
      </c>
      <c r="F2348" s="6">
        <v>44896.398831018516</v>
      </c>
      <c r="G2348">
        <v>2022</v>
      </c>
      <c r="H2348" t="str">
        <v>Thony</v>
      </c>
      <c r="I2348" t="str">
        <v>CESBRON</v>
      </c>
      <c r="J2348" t="str">
        <v>gaec.passerelle-15795@cooperl-adh.com</v>
      </c>
      <c r="K2348" t="str">
        <v>La Grande Guibardière, 49120 Chemillé-en-Anjou, France</v>
      </c>
      <c r="L2348">
        <v>0</v>
      </c>
      <c r="M2348">
        <v>0</v>
      </c>
      <c r="N2348">
        <v>117</v>
      </c>
      <c r="O2348">
        <v>2</v>
      </c>
      <c r="P2348">
        <v>14000</v>
      </c>
      <c r="Q2348" t="str">
        <v>true</v>
      </c>
      <c r="R2348" t="str">
        <v>Pays de la Loire</v>
      </c>
      <c r="S2348" t="b">
        <v>1</v>
      </c>
      <c r="T2348">
        <v>2345</v>
      </c>
    </row>
    <row r="2349" spans="3:20" x14ac:dyDescent="0.3">
      <c r="C2349" t="str">
        <v>06 63 47 06 54</v>
      </c>
      <c r="D2349" s="3">
        <v>2626</v>
      </c>
      <c r="E2349" t="str">
        <v>EARL LEMAITRE</v>
      </c>
      <c r="F2349" s="6">
        <v>44896.561956018515</v>
      </c>
      <c r="G2349">
        <v>2023</v>
      </c>
      <c r="H2349" t="str">
        <v>Jérémy</v>
      </c>
      <c r="I2349" t="str">
        <v>Lemaître</v>
      </c>
      <c r="J2349" t="str">
        <v>jeremylemaitre35@gmail.com</v>
      </c>
      <c r="K2349" t="str">
        <v>La Basse Touche, 35290 Saint-Méen-le-Grand, France</v>
      </c>
      <c r="L2349">
        <v>0</v>
      </c>
      <c r="M2349">
        <v>0</v>
      </c>
      <c r="N2349">
        <v>117</v>
      </c>
      <c r="O2349">
        <v>1</v>
      </c>
      <c r="P2349">
        <v>0</v>
      </c>
      <c r="Q2349" t="str">
        <v>true</v>
      </c>
      <c r="R2349" t="str">
        <v>Porte de Bretagne</v>
      </c>
      <c r="S2349" t="b">
        <v>1</v>
      </c>
      <c r="T2349">
        <v>2346</v>
      </c>
    </row>
    <row r="2350" spans="3:20" x14ac:dyDescent="0.3">
      <c r="C2350" t="str">
        <v>06 47 43 68 68</v>
      </c>
      <c r="D2350" s="3">
        <v>2627</v>
      </c>
      <c r="E2350" t="str">
        <v>MyLumioo Mr &amp; Mme HERAULT Colette</v>
      </c>
      <c r="F2350" s="6">
        <v>44896.646874999999</v>
      </c>
      <c r="G2350">
        <v>2023</v>
      </c>
      <c r="H2350" t="str">
        <v>Colette</v>
      </c>
      <c r="I2350" t="str">
        <v>HERAULT</v>
      </c>
      <c r="J2350" t="str">
        <v>herault.colette@wanadoo.fr</v>
      </c>
      <c r="K2350" t="str">
        <v>3 Rte des Lacs, 35220 Marpiré, France</v>
      </c>
      <c r="L2350">
        <v>0</v>
      </c>
      <c r="M2350">
        <v>0</v>
      </c>
      <c r="N2350">
        <v>8</v>
      </c>
      <c r="O2350">
        <v>1</v>
      </c>
      <c r="P2350">
        <v>0</v>
      </c>
      <c r="Q2350" t="str">
        <v>false</v>
      </c>
      <c r="R2350" t="str">
        <v>Porte de Bretagne</v>
      </c>
      <c r="S2350" t="b">
        <v>1</v>
      </c>
      <c r="T2350">
        <v>2347</v>
      </c>
    </row>
    <row r="2351" spans="3:20" x14ac:dyDescent="0.3">
      <c r="C2351" t="str">
        <v>06 10 04 95 65</v>
      </c>
      <c r="D2351" s="3">
        <v>2628</v>
      </c>
      <c r="E2351" t="str">
        <v>GAEC LE PERRON</v>
      </c>
      <c r="F2351" s="6">
        <v>44896.721620370372</v>
      </c>
      <c r="G2351">
        <v>2023</v>
      </c>
      <c r="H2351" t="str">
        <v>Audrey</v>
      </c>
      <c r="I2351" t="str">
        <v>VALLEE</v>
      </c>
      <c r="J2351" t="str">
        <v>jeremy.bonneau.mfr@gmail.com</v>
      </c>
      <c r="K2351" t="str">
        <v>Le Perron, 35770 Vern-sur-Seiche, France</v>
      </c>
      <c r="L2351">
        <v>0</v>
      </c>
      <c r="M2351">
        <v>0</v>
      </c>
      <c r="N2351">
        <v>117</v>
      </c>
      <c r="O2351">
        <v>1</v>
      </c>
      <c r="P2351">
        <v>22600</v>
      </c>
      <c r="Q2351" t="str">
        <v>true</v>
      </c>
      <c r="R2351" t="str">
        <v>Porte de Bretagne</v>
      </c>
      <c r="S2351" t="b">
        <v>1</v>
      </c>
      <c r="T2351">
        <v>2348</v>
      </c>
    </row>
    <row r="2352" spans="3:20" x14ac:dyDescent="0.3">
      <c r="C2352" t="str">
        <v>06 49 98 13 01</v>
      </c>
      <c r="D2352" s="3">
        <v>2629</v>
      </c>
      <c r="E2352" t="str">
        <v>Anne Quemener</v>
      </c>
      <c r="F2352" s="6">
        <v>44897.489363425928</v>
      </c>
      <c r="G2352">
        <v>2022</v>
      </c>
      <c r="H2352" t="str">
        <v>Anne</v>
      </c>
      <c r="I2352" t="str">
        <v>Quemener</v>
      </c>
      <c r="J2352" t="str">
        <v>anne.quemener@wanadoo.fr</v>
      </c>
      <c r="K2352" t="str">
        <v>Lande de Coscodo, 56310 Bubry, France</v>
      </c>
      <c r="L2352">
        <v>0</v>
      </c>
      <c r="M2352">
        <v>0</v>
      </c>
      <c r="N2352">
        <v>117</v>
      </c>
      <c r="O2352">
        <v>1</v>
      </c>
      <c r="P2352">
        <v>0</v>
      </c>
      <c r="Q2352" t="str">
        <v>false</v>
      </c>
      <c r="R2352" t="str">
        <v>Bretagne</v>
      </c>
      <c r="S2352" t="b">
        <v>1</v>
      </c>
      <c r="T2352">
        <v>2349</v>
      </c>
    </row>
    <row r="2353" spans="3:20" x14ac:dyDescent="0.3">
      <c r="C2353" t="str">
        <v>06 71 38 84 37</v>
      </c>
      <c r="D2353" s="3">
        <v>2630</v>
      </c>
      <c r="E2353" t="str">
        <v>MyLumioo Pinson Gilbert</v>
      </c>
      <c r="F2353" s="6">
        <v>44897.501736111109</v>
      </c>
      <c r="G2353">
        <v>2022</v>
      </c>
      <c r="H2353" t="str">
        <v>Gilbert</v>
      </c>
      <c r="I2353" t="str">
        <v>PINSON</v>
      </c>
      <c r="J2353" t="str">
        <v>pinson-mj@wanadoo.fr</v>
      </c>
      <c r="K2353" t="str">
        <v>22 La Thibaudière, 44680 Saint-Hilaire-de-Chaléons, France</v>
      </c>
      <c r="L2353">
        <v>0</v>
      </c>
      <c r="M2353">
        <v>0</v>
      </c>
      <c r="N2353">
        <v>8</v>
      </c>
      <c r="O2353">
        <v>1</v>
      </c>
      <c r="P2353">
        <v>0</v>
      </c>
      <c r="Q2353" t="str">
        <v>false</v>
      </c>
      <c r="R2353" t="str">
        <v>Pays de la Loire</v>
      </c>
      <c r="S2353" t="b">
        <v>1</v>
      </c>
      <c r="T2353">
        <v>2350</v>
      </c>
    </row>
    <row r="2354" spans="3:20" x14ac:dyDescent="0.3">
      <c r="C2354" t="str">
        <v>06 80 50 14 92</v>
      </c>
      <c r="D2354" s="3">
        <v>2631</v>
      </c>
      <c r="E2354" t="str">
        <v>Gaec Fan de Lait</v>
      </c>
      <c r="F2354" s="6">
        <v>44897.740682870368</v>
      </c>
      <c r="G2354">
        <v>2023</v>
      </c>
      <c r="H2354" t="str">
        <v>Nicolas</v>
      </c>
      <c r="I2354" t="str">
        <v>Fourmon</v>
      </c>
      <c r="J2354" t="str">
        <v>gaecfandelait@orange.fr</v>
      </c>
      <c r="K2354" t="str">
        <v>Le Libois, 72540 Auvers-Sous-Montfaucon, France</v>
      </c>
      <c r="L2354">
        <v>0</v>
      </c>
      <c r="M2354">
        <v>0</v>
      </c>
      <c r="N2354">
        <v>117</v>
      </c>
      <c r="O2354">
        <v>1</v>
      </c>
      <c r="P2354">
        <v>22600</v>
      </c>
      <c r="Q2354" t="str">
        <v>true</v>
      </c>
      <c r="R2354" t="str">
        <v>Porte de Bretagne</v>
      </c>
      <c r="S2354" t="b">
        <v>1</v>
      </c>
      <c r="T2354">
        <v>2351</v>
      </c>
    </row>
    <row r="2355" spans="3:20" x14ac:dyDescent="0.3">
      <c r="C2355" t="str">
        <v>06 14 78 31 95</v>
      </c>
      <c r="D2355" s="3">
        <v>2632</v>
      </c>
      <c r="E2355" t="str">
        <v>Earl de l'Etançon</v>
      </c>
      <c r="F2355" s="6">
        <v>44897.891840277778</v>
      </c>
      <c r="G2355">
        <v>0</v>
      </c>
      <c r="H2355" t="str">
        <v>Maxime</v>
      </c>
      <c r="I2355" t="str">
        <v>Le Gall</v>
      </c>
      <c r="J2355" t="str">
        <v>legall72@yahoo.fr</v>
      </c>
      <c r="K2355" t="str">
        <v>La Patrière, 72270 Ligron, France</v>
      </c>
      <c r="L2355">
        <v>0</v>
      </c>
      <c r="M2355">
        <v>0</v>
      </c>
      <c r="N2355">
        <v>117</v>
      </c>
      <c r="O2355">
        <v>1</v>
      </c>
      <c r="P2355">
        <v>0</v>
      </c>
      <c r="Q2355" t="str">
        <v>false</v>
      </c>
      <c r="R2355" t="str">
        <v>Porte de Bretagne</v>
      </c>
      <c r="S2355" t="b">
        <v>1</v>
      </c>
      <c r="T2355">
        <v>2352</v>
      </c>
    </row>
    <row r="2356" spans="3:20" x14ac:dyDescent="0.3">
      <c r="C2356" t="str">
        <v>06 86 37 52 84</v>
      </c>
      <c r="D2356" s="3">
        <v>2633</v>
      </c>
      <c r="E2356" t="str">
        <v>MyLumioo DRALET Roger</v>
      </c>
      <c r="F2356" s="6">
        <v>44900.471817129626</v>
      </c>
      <c r="G2356">
        <v>2023</v>
      </c>
      <c r="H2356" t="str">
        <v>Roger</v>
      </c>
      <c r="I2356" t="str">
        <v>DRALET</v>
      </c>
      <c r="J2356" t="str">
        <v>draletroger@gmail.com</v>
      </c>
      <c r="K2356" t="str">
        <v>1 Rue Principale, 51340 Jussecourt-Minecourt, France</v>
      </c>
      <c r="L2356">
        <v>0</v>
      </c>
      <c r="M2356">
        <v>0</v>
      </c>
      <c r="N2356">
        <v>8</v>
      </c>
      <c r="O2356">
        <v>2</v>
      </c>
      <c r="P2356">
        <v>0</v>
      </c>
      <c r="Q2356" t="str">
        <v>false</v>
      </c>
      <c r="R2356" t="str">
        <v>Grand Est</v>
      </c>
      <c r="S2356" t="b">
        <v>1</v>
      </c>
      <c r="T2356">
        <v>2353</v>
      </c>
    </row>
    <row r="2357" spans="3:20" x14ac:dyDescent="0.3">
      <c r="C2357" t="str">
        <v>06 99 43 93 61</v>
      </c>
      <c r="D2357" s="3">
        <v>2634</v>
      </c>
      <c r="E2357" t="str">
        <v>GAEC Haie Hubert</v>
      </c>
      <c r="F2357" s="6">
        <v>44900.575706018521</v>
      </c>
      <c r="G2357">
        <v>2022</v>
      </c>
      <c r="H2357" t="str">
        <v>Stéphane</v>
      </c>
      <c r="I2357" t="str">
        <v>PARIS</v>
      </c>
      <c r="J2357" t="str">
        <v>stphane.paris18@orange.fr</v>
      </c>
      <c r="K2357" t="str">
        <v>La Haie Hubert, 50640 Le Teilleul, France</v>
      </c>
      <c r="L2357">
        <v>0</v>
      </c>
      <c r="M2357">
        <v>0</v>
      </c>
      <c r="N2357">
        <v>117</v>
      </c>
      <c r="O2357">
        <v>1</v>
      </c>
      <c r="P2357">
        <v>17500</v>
      </c>
      <c r="Q2357" t="str">
        <v>true</v>
      </c>
      <c r="R2357" t="str">
        <v>Porte de Bretagne</v>
      </c>
      <c r="S2357" t="b">
        <v>1</v>
      </c>
      <c r="T2357">
        <v>2354</v>
      </c>
    </row>
    <row r="2358" spans="3:20" x14ac:dyDescent="0.3">
      <c r="C2358" t="str">
        <v>06 43 37 74 04</v>
      </c>
      <c r="D2358" s="3">
        <v>2635</v>
      </c>
      <c r="E2358" t="str">
        <v>SCEA BAZIL</v>
      </c>
      <c r="F2358" s="6">
        <v>44900.741296296299</v>
      </c>
      <c r="G2358">
        <v>2023</v>
      </c>
      <c r="H2358" t="str">
        <v>Laurence</v>
      </c>
      <c r="I2358" t="str">
        <v>PRIJEAN</v>
      </c>
      <c r="J2358" t="str">
        <v>alain.le-bourdoulous@orange.fr</v>
      </c>
      <c r="K2358" t="str">
        <v>22140 Prat, France</v>
      </c>
      <c r="L2358">
        <v>0</v>
      </c>
      <c r="M2358">
        <v>0</v>
      </c>
      <c r="N2358">
        <v>75</v>
      </c>
      <c r="O2358">
        <v>1</v>
      </c>
      <c r="P2358">
        <v>0</v>
      </c>
      <c r="Q2358" t="str">
        <v>true</v>
      </c>
      <c r="R2358" t="str">
        <v>Bretagne</v>
      </c>
      <c r="S2358" t="b">
        <v>1</v>
      </c>
      <c r="T2358">
        <v>2355</v>
      </c>
    </row>
    <row r="2359" spans="3:20" x14ac:dyDescent="0.3">
      <c r="C2359" t="str">
        <v>06 22 97 34 86</v>
      </c>
      <c r="D2359" s="3">
        <v>2636</v>
      </c>
      <c r="E2359" t="str">
        <v>MyLumioo BLANCHARD Florent</v>
      </c>
      <c r="F2359" s="6">
        <v>44900.792013888888</v>
      </c>
      <c r="G2359">
        <v>2022</v>
      </c>
      <c r="H2359" t="str">
        <v>Florent</v>
      </c>
      <c r="I2359" t="str">
        <v>BLANCHARD</v>
      </c>
      <c r="J2359" t="str">
        <v>apoflo@gmx.com</v>
      </c>
      <c r="K2359" t="str">
        <v>1 Villeneuve, 85190 Venansault, France</v>
      </c>
      <c r="L2359">
        <v>0</v>
      </c>
      <c r="M2359">
        <v>0</v>
      </c>
      <c r="N2359">
        <v>8</v>
      </c>
      <c r="O2359">
        <v>2</v>
      </c>
      <c r="P2359">
        <v>0</v>
      </c>
      <c r="Q2359" t="str">
        <v>false</v>
      </c>
      <c r="R2359" t="str">
        <v>Pays de la Loire</v>
      </c>
      <c r="S2359" t="b">
        <v>1</v>
      </c>
      <c r="T2359">
        <v>2356</v>
      </c>
    </row>
    <row r="2360" spans="3:20" x14ac:dyDescent="0.3">
      <c r="C2360" t="str">
        <v>06 30 42 57 28</v>
      </c>
      <c r="D2360" s="3">
        <v>2637</v>
      </c>
      <c r="E2360" t="str">
        <v>GAEC DE LA PETITE CHEVILLARDIERE</v>
      </c>
      <c r="F2360" s="6">
        <v>44900.889537037037</v>
      </c>
      <c r="G2360">
        <v>2023</v>
      </c>
      <c r="H2360" t="str">
        <v>Eric</v>
      </c>
      <c r="I2360" t="str">
        <v>Gontier</v>
      </c>
      <c r="J2360" t="str">
        <v>qgontier94@gmail.com</v>
      </c>
      <c r="K2360" t="str">
        <v>La Petite Chevillardière, 53240 Placé, France</v>
      </c>
      <c r="L2360">
        <v>0</v>
      </c>
      <c r="M2360">
        <v>0</v>
      </c>
      <c r="N2360">
        <v>117</v>
      </c>
      <c r="O2360">
        <v>1</v>
      </c>
      <c r="P2360">
        <v>18000</v>
      </c>
      <c r="Q2360" t="str">
        <v>true</v>
      </c>
      <c r="R2360" t="str">
        <v>Porte de Bretagne</v>
      </c>
      <c r="S2360" t="b">
        <v>1</v>
      </c>
      <c r="T2360">
        <v>2357</v>
      </c>
    </row>
    <row r="2361" spans="3:20" x14ac:dyDescent="0.3">
      <c r="C2361" t="str">
        <v>06 14 62 62 45</v>
      </c>
      <c r="D2361" s="3">
        <v>2638</v>
      </c>
      <c r="E2361" t="str">
        <v>Gaec du bas Hêtre</v>
      </c>
      <c r="F2361" s="6">
        <v>44900.891979166663</v>
      </c>
      <c r="G2361">
        <v>2023</v>
      </c>
      <c r="H2361" t="str">
        <v>Emmanuel</v>
      </c>
      <c r="I2361" t="str">
        <v>Chamaret</v>
      </c>
      <c r="J2361" t="str">
        <v>gaecbashetre@orange.fr</v>
      </c>
      <c r="K2361" t="str">
        <v>Le Bas Hêtre, 53470 Martigné-sur-Mayenne, France</v>
      </c>
      <c r="L2361">
        <v>0</v>
      </c>
      <c r="M2361">
        <v>0</v>
      </c>
      <c r="N2361">
        <v>117</v>
      </c>
      <c r="O2361">
        <v>1</v>
      </c>
      <c r="P2361">
        <v>22600</v>
      </c>
      <c r="Q2361" t="str">
        <v>true</v>
      </c>
      <c r="R2361" t="str">
        <v>Porte de Bretagne</v>
      </c>
      <c r="S2361" t="b">
        <v>1</v>
      </c>
      <c r="T2361">
        <v>2358</v>
      </c>
    </row>
    <row r="2362" spans="3:20" x14ac:dyDescent="0.3">
      <c r="C2362" t="str">
        <v>06 84 69 57 58</v>
      </c>
      <c r="D2362" s="3">
        <v>2639</v>
      </c>
      <c r="E2362" t="str">
        <v>Gaec porcinet</v>
      </c>
      <c r="F2362" s="6">
        <v>44900.893958333334</v>
      </c>
      <c r="G2362">
        <v>2023</v>
      </c>
      <c r="H2362" t="str">
        <v>David</v>
      </c>
      <c r="I2362" t="str">
        <v>Champion</v>
      </c>
      <c r="J2362" t="str">
        <v>gaec.porcinet@gmail.com</v>
      </c>
      <c r="K2362" t="str">
        <v>Les Loges, 72430 Pirmil, France</v>
      </c>
      <c r="L2362">
        <v>0</v>
      </c>
      <c r="M2362">
        <v>0</v>
      </c>
      <c r="N2362">
        <v>117</v>
      </c>
      <c r="O2362">
        <v>2</v>
      </c>
      <c r="P2362">
        <v>23000</v>
      </c>
      <c r="Q2362" t="str">
        <v>true</v>
      </c>
      <c r="R2362" t="str">
        <v>Porte de Bretagne</v>
      </c>
      <c r="S2362" t="b">
        <v>1</v>
      </c>
      <c r="T2362">
        <v>2359</v>
      </c>
    </row>
    <row r="2363" spans="3:20" x14ac:dyDescent="0.3">
      <c r="C2363" t="str">
        <v>06 20 33 11 49</v>
      </c>
      <c r="D2363" s="3">
        <v>2640</v>
      </c>
      <c r="E2363" t="str">
        <v>Gaec Pautonnier</v>
      </c>
      <c r="F2363" s="6">
        <v>44900.89638888889</v>
      </c>
      <c r="G2363">
        <v>2023</v>
      </c>
      <c r="H2363" t="str">
        <v>Lucie</v>
      </c>
      <c r="I2363" t="str">
        <v>Pautonnier</v>
      </c>
      <c r="J2363" t="str">
        <v>lucieetvincent@live.fr</v>
      </c>
      <c r="K2363" t="str">
        <v>La Baillée, 53320 Saint-Cyr-le-Gravelais, France</v>
      </c>
      <c r="L2363">
        <v>0</v>
      </c>
      <c r="M2363">
        <v>0</v>
      </c>
      <c r="N2363">
        <v>117</v>
      </c>
      <c r="O2363">
        <v>1</v>
      </c>
      <c r="P2363">
        <v>18000</v>
      </c>
      <c r="Q2363" t="str">
        <v>true</v>
      </c>
      <c r="R2363" t="str">
        <v>Porte de Bretagne</v>
      </c>
      <c r="S2363" t="b">
        <v>1</v>
      </c>
      <c r="T2363">
        <v>2360</v>
      </c>
    </row>
    <row r="2364" spans="3:20" x14ac:dyDescent="0.3">
      <c r="C2364" t="str">
        <v>06 64 28 37 55</v>
      </c>
      <c r="D2364" s="3">
        <v>2641</v>
      </c>
      <c r="E2364" t="str">
        <v>EARL la Noë de Quefferon</v>
      </c>
      <c r="F2364" s="6">
        <v>44901.775231481479</v>
      </c>
      <c r="G2364">
        <v>2022</v>
      </c>
      <c r="H2364" t="str">
        <v>Anthony</v>
      </c>
      <c r="I2364" t="str">
        <v>RAULT</v>
      </c>
      <c r="J2364" t="str">
        <v>earlnoequefferon@gmail.com</v>
      </c>
      <c r="K2364" t="str">
        <v>Quefféron, 22400 Lamballe-Armor, France</v>
      </c>
      <c r="L2364">
        <v>0</v>
      </c>
      <c r="M2364">
        <v>0</v>
      </c>
      <c r="N2364">
        <v>114</v>
      </c>
      <c r="O2364">
        <v>2</v>
      </c>
      <c r="P2364">
        <v>0</v>
      </c>
      <c r="Q2364" t="str">
        <v>true</v>
      </c>
      <c r="R2364" t="str">
        <v>Bretagne</v>
      </c>
      <c r="S2364" t="b">
        <v>1</v>
      </c>
      <c r="T2364">
        <v>2361</v>
      </c>
    </row>
    <row r="2365" spans="3:20" x14ac:dyDescent="0.3">
      <c r="C2365" t="str">
        <v>06 99 22 94 20</v>
      </c>
      <c r="D2365" s="3">
        <v>2642</v>
      </c>
      <c r="E2365" t="str">
        <v>MyLumioo LAUNAY Maurice et Josette</v>
      </c>
      <c r="F2365" s="6">
        <v>44902.479733796295</v>
      </c>
      <c r="G2365">
        <v>2023</v>
      </c>
      <c r="H2365" t="str">
        <v>Maurice et Josette</v>
      </c>
      <c r="I2365" t="str">
        <v>LAUNAY</v>
      </c>
      <c r="J2365" t="str">
        <v>launayjosette35@outlook.fr</v>
      </c>
      <c r="K2365" t="str">
        <v>12 La Rivière Petit Pied, 35480 Guipry-Messac, France</v>
      </c>
      <c r="L2365">
        <v>0</v>
      </c>
      <c r="M2365">
        <v>0</v>
      </c>
      <c r="N2365">
        <v>8</v>
      </c>
      <c r="O2365">
        <v>1</v>
      </c>
      <c r="P2365">
        <v>0</v>
      </c>
      <c r="Q2365" t="str">
        <v>false</v>
      </c>
      <c r="R2365" t="str">
        <v>Porte de Bretagne</v>
      </c>
      <c r="S2365" t="b">
        <v>1</v>
      </c>
      <c r="T2365">
        <v>2362</v>
      </c>
    </row>
    <row r="2366" spans="3:20" x14ac:dyDescent="0.3">
      <c r="C2366" t="str">
        <v>02 33 07 04 30</v>
      </c>
      <c r="D2366" s="3">
        <v>2643</v>
      </c>
      <c r="E2366" t="str">
        <v>Fabrinor</v>
      </c>
      <c r="F2366" s="6">
        <v>44902.53402777778</v>
      </c>
      <c r="G2366">
        <v>2022</v>
      </c>
      <c r="H2366" t="str">
        <v>Emilie</v>
      </c>
      <c r="I2366" t="str">
        <v>JARDIN</v>
      </c>
      <c r="J2366" t="str">
        <v>ejardin@fabrinor.fr</v>
      </c>
      <c r="K2366" t="str">
        <v>10 Les Douaires, 50570 Le Lorey, France</v>
      </c>
      <c r="L2366">
        <v>0</v>
      </c>
      <c r="M2366">
        <v>0</v>
      </c>
      <c r="N2366">
        <v>117</v>
      </c>
      <c r="O2366">
        <v>3</v>
      </c>
      <c r="P2366">
        <v>0</v>
      </c>
      <c r="Q2366" t="str">
        <v>false</v>
      </c>
      <c r="R2366" t="str">
        <v>Porte de Bretagne</v>
      </c>
      <c r="S2366" t="b">
        <v>1</v>
      </c>
      <c r="T2366">
        <v>2363</v>
      </c>
    </row>
    <row r="2367" spans="3:20" x14ac:dyDescent="0.3">
      <c r="C2367" t="str">
        <v>06 10 90 84 38</v>
      </c>
      <c r="D2367" s="3">
        <v>2644</v>
      </c>
      <c r="E2367" t="str">
        <v>MyLumioo FRILEUX Paul</v>
      </c>
      <c r="F2367" s="6">
        <v>44903.472986111112</v>
      </c>
      <c r="G2367">
        <v>2023</v>
      </c>
      <c r="H2367" t="str">
        <v>Paul</v>
      </c>
      <c r="I2367" t="str">
        <v>FRILEUX</v>
      </c>
      <c r="J2367" t="str">
        <v>marieangefrileux@live.fr</v>
      </c>
      <c r="K2367" t="str">
        <v>53700 Loupfougères, France</v>
      </c>
      <c r="L2367">
        <v>0</v>
      </c>
      <c r="M2367">
        <v>0</v>
      </c>
      <c r="N2367">
        <v>8</v>
      </c>
      <c r="O2367">
        <v>1</v>
      </c>
      <c r="P2367">
        <v>0</v>
      </c>
      <c r="Q2367" t="str">
        <v>false</v>
      </c>
      <c r="R2367" t="str">
        <v>Porte de Bretagne</v>
      </c>
      <c r="S2367" t="b">
        <v>1</v>
      </c>
      <c r="T2367">
        <v>2364</v>
      </c>
    </row>
    <row r="2368" spans="3:20" x14ac:dyDescent="0.3">
      <c r="C2368" t="str">
        <v>07 57 41 78 23</v>
      </c>
      <c r="D2368" s="3">
        <v>2645</v>
      </c>
      <c r="E2368" t="str">
        <v>EARL de la Rosaie</v>
      </c>
      <c r="F2368" s="6">
        <v>44903.537592592591</v>
      </c>
      <c r="G2368">
        <v>2022</v>
      </c>
      <c r="H2368" t="str">
        <v>Philippe et Sylvain</v>
      </c>
      <c r="I2368" t="str">
        <v>JOLLY</v>
      </c>
      <c r="J2368" t="str">
        <v>sylvainjolly@hotmail.com</v>
      </c>
      <c r="K2368" t="str">
        <v>La Rosaie, 56910 Carentoir, France</v>
      </c>
      <c r="L2368">
        <v>0</v>
      </c>
      <c r="M2368">
        <v>0</v>
      </c>
      <c r="N2368">
        <v>117</v>
      </c>
      <c r="O2368">
        <v>1</v>
      </c>
      <c r="P2368">
        <v>2000</v>
      </c>
      <c r="Q2368" t="str">
        <v>true</v>
      </c>
      <c r="R2368" t="str">
        <v>Bretagne</v>
      </c>
      <c r="S2368" t="b">
        <v>1</v>
      </c>
      <c r="T2368">
        <v>2365</v>
      </c>
    </row>
    <row r="2369" spans="3:20" x14ac:dyDescent="0.3">
      <c r="C2369" t="str">
        <v>06 41 00 33 28</v>
      </c>
      <c r="D2369" s="3">
        <v>2646</v>
      </c>
      <c r="E2369" t="str">
        <v>Gaec Destouches</v>
      </c>
      <c r="F2369" s="6">
        <v>44903.93377314815</v>
      </c>
      <c r="G2369">
        <v>2024</v>
      </c>
      <c r="H2369" t="str">
        <v>Jérôme</v>
      </c>
      <c r="I2369" t="str">
        <v>Destouches</v>
      </c>
      <c r="J2369" t="str">
        <v>sabrina.destouches@orange.fr</v>
      </c>
      <c r="K2369" t="str">
        <v>Forge, 53220 Montaudin, France</v>
      </c>
      <c r="L2369">
        <v>0</v>
      </c>
      <c r="M2369">
        <v>0</v>
      </c>
      <c r="N2369">
        <v>117</v>
      </c>
      <c r="O2369">
        <v>1</v>
      </c>
      <c r="P2369">
        <v>22600</v>
      </c>
      <c r="Q2369" t="str">
        <v>true</v>
      </c>
      <c r="R2369" t="str">
        <v>Porte de Bretagne</v>
      </c>
      <c r="S2369" t="b">
        <v>1</v>
      </c>
      <c r="T2369">
        <v>2366</v>
      </c>
    </row>
    <row r="2370" spans="3:20" x14ac:dyDescent="0.3">
      <c r="C2370" t="str">
        <v>06 29 99 14 14</v>
      </c>
      <c r="D2370" s="3">
        <v>2647</v>
      </c>
      <c r="E2370" t="str">
        <v>Gaec de la Rouairie</v>
      </c>
      <c r="F2370" s="6">
        <v>44903.935648148145</v>
      </c>
      <c r="G2370">
        <v>2024</v>
      </c>
      <c r="H2370" t="str">
        <v>Nicolas</v>
      </c>
      <c r="I2370" t="str">
        <v>Louvigné</v>
      </c>
      <c r="J2370" t="str">
        <v>nicolas.louvigne@orange.fr</v>
      </c>
      <c r="K2370" t="str">
        <v>La Rouairie, 53220 Montaudin, France</v>
      </c>
      <c r="L2370">
        <v>0</v>
      </c>
      <c r="M2370">
        <v>0</v>
      </c>
      <c r="N2370">
        <v>117</v>
      </c>
      <c r="O2370">
        <v>1</v>
      </c>
      <c r="P2370">
        <v>0</v>
      </c>
      <c r="Q2370" t="str">
        <v>true</v>
      </c>
      <c r="R2370" t="str">
        <v>Porte de Bretagne</v>
      </c>
      <c r="S2370" t="b">
        <v>1</v>
      </c>
      <c r="T2370">
        <v>2367</v>
      </c>
    </row>
    <row r="2371" spans="3:20" x14ac:dyDescent="0.3">
      <c r="C2371" t="str">
        <v>06 18 14 65 05</v>
      </c>
      <c r="D2371" s="3">
        <v>2648</v>
      </c>
      <c r="E2371" t="str">
        <v>GAEC Chedmail</v>
      </c>
      <c r="F2371" s="6">
        <v>44904.451145833336</v>
      </c>
      <c r="G2371">
        <v>2023</v>
      </c>
      <c r="H2371" t="str">
        <v>Anthony</v>
      </c>
      <c r="I2371" t="str">
        <v>CHEDMAIL</v>
      </c>
      <c r="J2371" t="str">
        <v>anthonychedmail@hotmail.fr</v>
      </c>
      <c r="K2371" t="str">
        <v>Montpoirier, 35150 Esse, France</v>
      </c>
      <c r="L2371">
        <v>0</v>
      </c>
      <c r="M2371">
        <v>0</v>
      </c>
      <c r="N2371">
        <v>117</v>
      </c>
      <c r="O2371">
        <v>1</v>
      </c>
      <c r="P2371">
        <v>18000</v>
      </c>
      <c r="Q2371" t="str">
        <v>true</v>
      </c>
      <c r="R2371" t="str">
        <v>Porte de Bretagne</v>
      </c>
      <c r="S2371" t="b">
        <v>1</v>
      </c>
      <c r="T2371">
        <v>2368</v>
      </c>
    </row>
    <row r="2372" spans="3:20" x14ac:dyDescent="0.3">
      <c r="C2372" t="str">
        <v>06 13 37 21 94</v>
      </c>
      <c r="D2372" s="3">
        <v>2649</v>
      </c>
      <c r="E2372" t="str">
        <v>Groupe EFV</v>
      </c>
      <c r="F2372" s="6">
        <v>44904.466921296298</v>
      </c>
      <c r="G2372">
        <v>2022</v>
      </c>
      <c r="H2372" t="str">
        <v>Clément</v>
      </c>
      <c r="I2372" t="str">
        <v>YVER</v>
      </c>
      <c r="J2372" t="str">
        <v>dirsite@efvnet.net</v>
      </c>
      <c r="K2372" t="str">
        <v>29 Rue de Chantepie, 35770 Vern-sur-Seiche, France</v>
      </c>
      <c r="L2372">
        <v>0</v>
      </c>
      <c r="M2372">
        <v>0</v>
      </c>
      <c r="N2372">
        <v>117</v>
      </c>
      <c r="O2372">
        <v>1</v>
      </c>
      <c r="P2372">
        <v>0</v>
      </c>
      <c r="Q2372" t="str">
        <v>false</v>
      </c>
      <c r="R2372" t="str">
        <v>Porte de Bretagne</v>
      </c>
      <c r="S2372" t="b">
        <v>1</v>
      </c>
      <c r="T2372">
        <v>2369</v>
      </c>
    </row>
    <row r="2373" spans="3:20" x14ac:dyDescent="0.3">
      <c r="C2373" t="str">
        <v>07 78 26 17 08</v>
      </c>
      <c r="D2373" s="3">
        <v>2650</v>
      </c>
      <c r="E2373" t="str">
        <v>MyLumioo LACHAISE Francis</v>
      </c>
      <c r="F2373" s="6">
        <v>44904.525034722225</v>
      </c>
      <c r="G2373">
        <v>2022</v>
      </c>
      <c r="H2373" t="str">
        <v>Francis</v>
      </c>
      <c r="I2373" t="str">
        <v>LACHAISE</v>
      </c>
      <c r="J2373" t="str">
        <v>francislachaise@hotmail.fr</v>
      </c>
      <c r="K2373" t="str">
        <v>12 Rue du Pinier, 16100 Cognac, France</v>
      </c>
      <c r="L2373">
        <v>0</v>
      </c>
      <c r="M2373">
        <v>0</v>
      </c>
      <c r="N2373">
        <v>8</v>
      </c>
      <c r="O2373">
        <v>1</v>
      </c>
      <c r="P2373">
        <v>0</v>
      </c>
      <c r="Q2373" t="str">
        <v>false</v>
      </c>
      <c r="R2373" t="str">
        <v>Pays de la Loire</v>
      </c>
      <c r="S2373" t="b">
        <v>1</v>
      </c>
      <c r="T2373">
        <v>2370</v>
      </c>
    </row>
    <row r="2374" spans="3:20" x14ac:dyDescent="0.3">
      <c r="C2374" t="str">
        <v>06 16 30 16 18</v>
      </c>
      <c r="D2374" s="3">
        <v>2651</v>
      </c>
      <c r="E2374" t="str">
        <v>MyLumioo ALLEN Céline</v>
      </c>
      <c r="F2374" s="6">
        <v>44904.554930555554</v>
      </c>
      <c r="G2374">
        <v>2022</v>
      </c>
      <c r="H2374" t="str">
        <v>Céline</v>
      </c>
      <c r="I2374" t="str">
        <v>ALLEN</v>
      </c>
      <c r="J2374" t="str">
        <v>celallen@free.fr</v>
      </c>
      <c r="K2374" t="str">
        <v>7 Rue du Marest, 86190 Vouillé, France</v>
      </c>
      <c r="L2374">
        <v>0</v>
      </c>
      <c r="M2374">
        <v>0</v>
      </c>
      <c r="N2374">
        <v>8</v>
      </c>
      <c r="O2374">
        <v>1</v>
      </c>
      <c r="P2374">
        <v>0</v>
      </c>
      <c r="Q2374" t="str">
        <v>false</v>
      </c>
      <c r="R2374" t="str">
        <v>Pays de la Loire</v>
      </c>
      <c r="S2374" t="b">
        <v>1</v>
      </c>
      <c r="T2374">
        <v>2371</v>
      </c>
    </row>
    <row r="2375" spans="3:20" x14ac:dyDescent="0.3">
      <c r="C2375">
        <v>0</v>
      </c>
      <c r="D2375" s="3">
        <v>2652</v>
      </c>
      <c r="E2375" t="str">
        <v>Gaec Guillomet</v>
      </c>
      <c r="F2375" s="6">
        <v>44904.559803240743</v>
      </c>
      <c r="G2375">
        <v>2023</v>
      </c>
      <c r="H2375" t="str">
        <v>Antoine</v>
      </c>
      <c r="I2375" t="str">
        <v>Guillomet</v>
      </c>
      <c r="J2375" t="str">
        <v>nataxelou4@gmail.com</v>
      </c>
      <c r="K2375" t="str">
        <v>La Blanchardière, 53200 Gennes-Longuefuye, France</v>
      </c>
      <c r="L2375">
        <v>0</v>
      </c>
      <c r="M2375">
        <v>0</v>
      </c>
      <c r="N2375">
        <v>117</v>
      </c>
      <c r="O2375">
        <v>1</v>
      </c>
      <c r="P2375">
        <v>18000</v>
      </c>
      <c r="Q2375" t="str">
        <v>true</v>
      </c>
      <c r="R2375" t="str">
        <v>Porte de Bretagne</v>
      </c>
      <c r="S2375" t="b">
        <v>1</v>
      </c>
      <c r="T2375">
        <v>2372</v>
      </c>
    </row>
    <row r="2376" spans="3:20" x14ac:dyDescent="0.3">
      <c r="C2376" t="str">
        <v>06 72 53 42 14</v>
      </c>
      <c r="D2376" s="3">
        <v>2653</v>
      </c>
      <c r="E2376" t="str">
        <v>Gaec de la Motte</v>
      </c>
      <c r="F2376" s="6">
        <v>44904.562291666669</v>
      </c>
      <c r="G2376">
        <v>2023</v>
      </c>
      <c r="H2376" t="str">
        <v>Emmanuel</v>
      </c>
      <c r="I2376" t="str">
        <v>Courtin</v>
      </c>
      <c r="J2376" t="str">
        <v>lamottedufour@gmail.com</v>
      </c>
      <c r="K2376" t="str">
        <v>49500 Chazé-sur-Argos, France</v>
      </c>
      <c r="L2376">
        <v>0</v>
      </c>
      <c r="M2376">
        <v>0</v>
      </c>
      <c r="N2376">
        <v>117</v>
      </c>
      <c r="O2376">
        <v>1</v>
      </c>
      <c r="P2376">
        <v>0</v>
      </c>
      <c r="Q2376" t="str">
        <v>true</v>
      </c>
      <c r="R2376" t="str">
        <v>Porte de Bretagne</v>
      </c>
      <c r="S2376" t="b">
        <v>1</v>
      </c>
      <c r="T2376">
        <v>2373</v>
      </c>
    </row>
    <row r="2377" spans="3:20" x14ac:dyDescent="0.3">
      <c r="C2377" t="str">
        <v>06 77 07 96 00</v>
      </c>
      <c r="D2377" s="3">
        <v>2654</v>
      </c>
      <c r="E2377" t="str">
        <v>GAEC DES BELLEVINIERES</v>
      </c>
      <c r="F2377" s="6">
        <v>44904.664050925923</v>
      </c>
      <c r="G2377">
        <v>2023</v>
      </c>
      <c r="H2377" t="str">
        <v>Victor</v>
      </c>
      <c r="I2377" t="str">
        <v>BOUGET</v>
      </c>
      <c r="J2377" t="str">
        <v>gaecdesbellevinieres@gmail.com</v>
      </c>
      <c r="K2377" t="str">
        <v>Grugedaine, 35250 Chevaigné, France</v>
      </c>
      <c r="L2377">
        <v>0</v>
      </c>
      <c r="M2377">
        <v>0</v>
      </c>
      <c r="N2377">
        <v>117</v>
      </c>
      <c r="O2377">
        <v>1</v>
      </c>
      <c r="P2377">
        <v>18000</v>
      </c>
      <c r="Q2377" t="str">
        <v>true</v>
      </c>
      <c r="R2377" t="str">
        <v>Porte de Bretagne</v>
      </c>
      <c r="S2377" t="b">
        <v>1</v>
      </c>
      <c r="T2377">
        <v>2374</v>
      </c>
    </row>
    <row r="2378" spans="3:20" x14ac:dyDescent="0.3">
      <c r="C2378" t="str">
        <v>06 65 27 65 91</v>
      </c>
      <c r="D2378" s="3">
        <v>2655</v>
      </c>
      <c r="E2378" t="str">
        <v>MyLumioo GILBERT Jacky et Odile (location)</v>
      </c>
      <c r="F2378" s="6">
        <v>44907.428414351853</v>
      </c>
      <c r="G2378">
        <v>2022</v>
      </c>
      <c r="H2378" t="str">
        <v>Jacky et Odile</v>
      </c>
      <c r="I2378" t="str">
        <v>GILBERT</v>
      </c>
      <c r="J2378" t="str">
        <v>gilbert.odile61@gmail.com</v>
      </c>
      <c r="K2378" t="str">
        <v>L'hôtel Pilon, 61350 Saint-Mars-d'Égrenne, France</v>
      </c>
      <c r="L2378">
        <v>0</v>
      </c>
      <c r="M2378">
        <v>0</v>
      </c>
      <c r="N2378">
        <v>8</v>
      </c>
      <c r="O2378">
        <v>1</v>
      </c>
      <c r="P2378">
        <v>0</v>
      </c>
      <c r="Q2378" t="str">
        <v>false</v>
      </c>
      <c r="R2378" t="str">
        <v>Porte de Bretagne</v>
      </c>
      <c r="S2378" t="b">
        <v>1</v>
      </c>
      <c r="T2378">
        <v>2375</v>
      </c>
    </row>
    <row r="2379" spans="3:20" x14ac:dyDescent="0.3">
      <c r="C2379" t="str">
        <v>06 32 95 06 09</v>
      </c>
      <c r="D2379" s="3">
        <v>2656</v>
      </c>
      <c r="E2379" t="str">
        <v>GAEC LE BOURG</v>
      </c>
      <c r="F2379" s="6">
        <v>44907.510162037041</v>
      </c>
      <c r="G2379">
        <v>2022</v>
      </c>
      <c r="H2379" t="str">
        <v>Anthony</v>
      </c>
      <c r="I2379" t="str">
        <v>CHARBONNEAU</v>
      </c>
      <c r="J2379" t="str">
        <v>gaeclebourg@orange.fr</v>
      </c>
      <c r="K2379" t="str">
        <v>Puy Doré, 85600 La Boissière-de-Montaigu, France</v>
      </c>
      <c r="L2379">
        <v>0</v>
      </c>
      <c r="M2379">
        <v>0</v>
      </c>
      <c r="N2379">
        <v>110</v>
      </c>
      <c r="O2379">
        <v>1</v>
      </c>
      <c r="P2379">
        <v>0</v>
      </c>
      <c r="Q2379" t="str">
        <v>true</v>
      </c>
      <c r="R2379" t="str">
        <v>Pays de la Loire</v>
      </c>
      <c r="S2379" t="b">
        <v>1</v>
      </c>
      <c r="T2379">
        <v>2376</v>
      </c>
    </row>
    <row r="2380" spans="3:20" x14ac:dyDescent="0.3">
      <c r="C2380" t="str">
        <v>06 72 47 08 24</v>
      </c>
      <c r="D2380" s="3">
        <v>2657</v>
      </c>
      <c r="E2380" t="str">
        <v>GAEC de Marcanville</v>
      </c>
      <c r="F2380" s="6">
        <v>44907.745219907411</v>
      </c>
      <c r="G2380">
        <v>2022</v>
      </c>
      <c r="H2380" t="str">
        <v>DURUEL</v>
      </c>
      <c r="I2380" t="str">
        <v>Christophe</v>
      </c>
      <c r="J2380" t="str">
        <v>carojffdu@sfr.fr</v>
      </c>
      <c r="K2380" t="str">
        <v>Houlbec, 50310 Fresville, France</v>
      </c>
      <c r="L2380">
        <v>0</v>
      </c>
      <c r="M2380">
        <v>0</v>
      </c>
      <c r="N2380">
        <v>117</v>
      </c>
      <c r="O2380">
        <v>1</v>
      </c>
      <c r="P2380">
        <v>0</v>
      </c>
      <c r="Q2380" t="str">
        <v>false</v>
      </c>
      <c r="R2380" t="str">
        <v>Porte de Bretagne</v>
      </c>
      <c r="S2380" t="b">
        <v>1</v>
      </c>
      <c r="T2380">
        <v>2377</v>
      </c>
    </row>
    <row r="2381" spans="3:20" x14ac:dyDescent="0.3">
      <c r="C2381" t="str">
        <v>06 71 79 50 94</v>
      </c>
      <c r="D2381" s="3">
        <v>2658</v>
      </c>
      <c r="E2381" t="str">
        <v>EARL Guillo Mickael</v>
      </c>
      <c r="F2381" s="6">
        <v>44907.759363425925</v>
      </c>
      <c r="G2381">
        <v>2022</v>
      </c>
      <c r="H2381" t="str">
        <v>Mickael</v>
      </c>
      <c r="I2381" t="str">
        <v>GUILLO</v>
      </c>
      <c r="J2381" t="str">
        <v>lindamickael1982@gmail.com</v>
      </c>
      <c r="K2381" t="str">
        <v>Le Chêne, 56800 Ploërmel, France</v>
      </c>
      <c r="L2381">
        <v>0</v>
      </c>
      <c r="M2381">
        <v>0</v>
      </c>
      <c r="N2381">
        <v>117</v>
      </c>
      <c r="O2381">
        <v>1</v>
      </c>
      <c r="P2381">
        <v>22600</v>
      </c>
      <c r="Q2381" t="str">
        <v>true</v>
      </c>
      <c r="R2381" t="str">
        <v>Bretagne</v>
      </c>
      <c r="S2381" t="b">
        <v>1</v>
      </c>
      <c r="T2381">
        <v>2378</v>
      </c>
    </row>
    <row r="2382" spans="3:20" x14ac:dyDescent="0.3">
      <c r="C2382" t="str">
        <v>06 15 75 56 90</v>
      </c>
      <c r="D2382" s="3">
        <v>2659</v>
      </c>
      <c r="E2382" t="str">
        <v>SCEA Cyrille HOSTE</v>
      </c>
      <c r="F2382" s="6">
        <v>44908.686423611114</v>
      </c>
      <c r="G2382">
        <v>2022</v>
      </c>
      <c r="H2382" t="str">
        <v>Cyrille</v>
      </c>
      <c r="I2382" t="str">
        <v>HOSTE</v>
      </c>
      <c r="J2382" t="str">
        <v>hoste.cyrille@hotmail.fr</v>
      </c>
      <c r="K2382" t="str">
        <v>Chem. de Courcy, 14170, France</v>
      </c>
      <c r="L2382">
        <v>0</v>
      </c>
      <c r="M2382">
        <v>0</v>
      </c>
      <c r="N2382">
        <v>117</v>
      </c>
      <c r="O2382">
        <v>1</v>
      </c>
      <c r="P2382">
        <v>0</v>
      </c>
      <c r="Q2382" t="str">
        <v>true</v>
      </c>
      <c r="R2382" t="str">
        <v>Porte de Bretagne</v>
      </c>
      <c r="S2382" t="b">
        <v>1</v>
      </c>
      <c r="T2382">
        <v>2379</v>
      </c>
    </row>
    <row r="2383" spans="3:20" x14ac:dyDescent="0.3">
      <c r="C2383" t="str">
        <v>06 60 36 27 62</v>
      </c>
      <c r="D2383" s="3">
        <v>2660</v>
      </c>
      <c r="E2383" t="str">
        <v>MyLumioo NOËL Patrick</v>
      </c>
      <c r="F2383" s="6">
        <v>44909.526689814818</v>
      </c>
      <c r="G2383">
        <v>2023</v>
      </c>
      <c r="H2383" t="str">
        <v>Patrick</v>
      </c>
      <c r="I2383" t="str">
        <v>NOËL</v>
      </c>
      <c r="J2383" t="str">
        <v>patrick.noel92@orange.fr</v>
      </c>
      <c r="K2383" t="str">
        <v>3 La Lande de Bouvet, 35360 La Chapelle du Lou du Lac, France</v>
      </c>
      <c r="L2383">
        <v>0</v>
      </c>
      <c r="M2383">
        <v>0</v>
      </c>
      <c r="N2383">
        <v>8</v>
      </c>
      <c r="O2383">
        <v>1</v>
      </c>
      <c r="P2383">
        <v>0</v>
      </c>
      <c r="Q2383" t="str">
        <v>false</v>
      </c>
      <c r="R2383" t="str">
        <v>Porte de Bretagne</v>
      </c>
      <c r="S2383" t="b">
        <v>1</v>
      </c>
      <c r="T2383">
        <v>2380</v>
      </c>
    </row>
    <row r="2384" spans="3:20" x14ac:dyDescent="0.3">
      <c r="C2384" t="str">
        <v>06 21 25 06 12</v>
      </c>
      <c r="D2384" s="3">
        <v>2661</v>
      </c>
      <c r="E2384" t="str">
        <v>MyLumioo TRUTIN Virginie</v>
      </c>
      <c r="F2384" s="6">
        <v>44909.552881944444</v>
      </c>
      <c r="G2384">
        <v>2023</v>
      </c>
      <c r="H2384" t="str">
        <v>Virginie</v>
      </c>
      <c r="I2384" t="str">
        <v>TRUTIN</v>
      </c>
      <c r="J2384" t="str">
        <v>mickael.trutin@sfr.fr</v>
      </c>
      <c r="K2384" t="str">
        <v>21 Rue de Rennes, 35850 Irodouër, France</v>
      </c>
      <c r="L2384">
        <v>0</v>
      </c>
      <c r="M2384">
        <v>0</v>
      </c>
      <c r="N2384">
        <v>8</v>
      </c>
      <c r="O2384">
        <v>1</v>
      </c>
      <c r="P2384">
        <v>0</v>
      </c>
      <c r="Q2384" t="str">
        <v>false</v>
      </c>
      <c r="R2384" t="str">
        <v>Porte de Bretagne</v>
      </c>
      <c r="S2384" t="b">
        <v>1</v>
      </c>
      <c r="T2384">
        <v>2381</v>
      </c>
    </row>
    <row r="2385" spans="3:20" x14ac:dyDescent="0.3">
      <c r="C2385" t="str">
        <v>06 32 89 12 03</v>
      </c>
      <c r="D2385" s="3">
        <v>2662</v>
      </c>
      <c r="E2385" t="str">
        <v>SCEA DU CHENOT</v>
      </c>
      <c r="F2385" s="6">
        <v>44909.601527777777</v>
      </c>
      <c r="G2385">
        <v>2023</v>
      </c>
      <c r="H2385" t="str">
        <v>Nicolas</v>
      </c>
      <c r="I2385" t="str">
        <v>GROSSET</v>
      </c>
      <c r="J2385" t="str">
        <v>nicogr22@yahoo.fr</v>
      </c>
      <c r="K2385" t="str">
        <v>Truguez, 22600 Loudéac, France</v>
      </c>
      <c r="L2385">
        <v>0</v>
      </c>
      <c r="M2385">
        <v>0</v>
      </c>
      <c r="N2385">
        <v>117</v>
      </c>
      <c r="O2385">
        <v>1</v>
      </c>
      <c r="P2385">
        <v>0</v>
      </c>
      <c r="Q2385" t="str">
        <v>true</v>
      </c>
      <c r="R2385" t="str">
        <v>Bretagne</v>
      </c>
      <c r="S2385" t="b">
        <v>1</v>
      </c>
      <c r="T2385">
        <v>2382</v>
      </c>
    </row>
    <row r="2386" spans="3:20" x14ac:dyDescent="0.3">
      <c r="C2386" t="str">
        <v>06 26 27 76 66</v>
      </c>
      <c r="D2386" s="3">
        <v>2663</v>
      </c>
      <c r="E2386" t="str">
        <v>MyLumioo POULAUD Daniel</v>
      </c>
      <c r="F2386" s="6">
        <v>44909.696180555555</v>
      </c>
      <c r="G2386">
        <v>2023</v>
      </c>
      <c r="H2386" t="str">
        <v>Daniel</v>
      </c>
      <c r="I2386" t="str">
        <v>POULAUD</v>
      </c>
      <c r="J2386" t="str">
        <v>daniel.poulaud@orange.fr</v>
      </c>
      <c r="K2386" t="str">
        <v>155 La Motte, 35480 Guipry-Messac, France</v>
      </c>
      <c r="L2386">
        <v>0</v>
      </c>
      <c r="M2386">
        <v>0</v>
      </c>
      <c r="N2386">
        <v>8</v>
      </c>
      <c r="O2386">
        <v>1</v>
      </c>
      <c r="P2386">
        <v>0</v>
      </c>
      <c r="Q2386" t="str">
        <v>false</v>
      </c>
      <c r="R2386" t="str">
        <v>Porte de Bretagne</v>
      </c>
      <c r="S2386" t="b">
        <v>1</v>
      </c>
      <c r="T2386">
        <v>2383</v>
      </c>
    </row>
    <row r="2387" spans="3:20" x14ac:dyDescent="0.3">
      <c r="C2387" t="str">
        <v>06 32 73 54 10</v>
      </c>
      <c r="D2387" s="3">
        <v>2664</v>
      </c>
      <c r="E2387" t="str">
        <v>My Lumioo MARC BERGER</v>
      </c>
      <c r="F2387" s="6">
        <v>44910.51458333333</v>
      </c>
      <c r="G2387">
        <v>2022</v>
      </c>
      <c r="H2387" t="str">
        <v>BERGER Marc</v>
      </c>
      <c r="I2387" t="str">
        <v>BERGER Marc</v>
      </c>
      <c r="J2387" t="str">
        <v>mabcine@orange.fr</v>
      </c>
      <c r="K2387" t="str">
        <v>611 Rue du Bois d'Avaux, 71310 La Chapelle-Saint-Sauveur, France</v>
      </c>
      <c r="L2387">
        <v>0</v>
      </c>
      <c r="M2387">
        <v>0</v>
      </c>
      <c r="N2387">
        <v>8</v>
      </c>
      <c r="O2387">
        <v>1</v>
      </c>
      <c r="P2387">
        <v>0</v>
      </c>
      <c r="Q2387" t="str">
        <v>false</v>
      </c>
      <c r="R2387" t="str">
        <v>Rhone Alpes</v>
      </c>
      <c r="S2387" t="b">
        <v>1</v>
      </c>
      <c r="T2387">
        <v>2384</v>
      </c>
    </row>
    <row r="2388" spans="3:20" x14ac:dyDescent="0.3">
      <c r="C2388" t="str">
        <v>06 73 78 73 67</v>
      </c>
      <c r="D2388" s="3">
        <v>2665</v>
      </c>
      <c r="E2388" t="str">
        <v>EARL Flottes 12</v>
      </c>
      <c r="F2388" s="6">
        <v>44910.554444444446</v>
      </c>
      <c r="G2388">
        <v>2022</v>
      </c>
      <c r="H2388" t="str">
        <v>Pierre</v>
      </c>
      <c r="I2388" t="str">
        <v>Flottes</v>
      </c>
      <c r="J2388" t="str">
        <v>pierre.flottes@gmail.com</v>
      </c>
      <c r="K2388" t="str">
        <v>Le Piboul, 12120 Sainte-Juliette-sur-Viaur, France</v>
      </c>
      <c r="L2388">
        <v>0</v>
      </c>
      <c r="M2388">
        <v>0</v>
      </c>
      <c r="N2388">
        <v>117</v>
      </c>
      <c r="O2388">
        <v>1</v>
      </c>
      <c r="P2388">
        <v>22200</v>
      </c>
      <c r="Q2388" t="str">
        <v>true</v>
      </c>
      <c r="R2388" t="str">
        <v>Occitanie</v>
      </c>
      <c r="S2388" t="b">
        <v>1</v>
      </c>
      <c r="T2388">
        <v>2385</v>
      </c>
    </row>
    <row r="2389" spans="3:20" x14ac:dyDescent="0.3">
      <c r="C2389" t="str">
        <v>06 13 03 40 11</v>
      </c>
      <c r="D2389" s="3">
        <v>2666</v>
      </c>
      <c r="E2389" t="str">
        <v>My Lumioo René Scappuccini</v>
      </c>
      <c r="F2389" s="6">
        <v>44910.650717592594</v>
      </c>
      <c r="G2389">
        <v>2022</v>
      </c>
      <c r="H2389" t="str">
        <v>René</v>
      </c>
      <c r="I2389" t="str">
        <v>SCAPPUCCINI</v>
      </c>
      <c r="J2389" t="str">
        <v>bea-rene@hotmail.fr</v>
      </c>
      <c r="K2389" t="str">
        <v>16 Rue de la Fontaine, 56300 Kergrist, France</v>
      </c>
      <c r="L2389">
        <v>0</v>
      </c>
      <c r="M2389">
        <v>0</v>
      </c>
      <c r="N2389">
        <v>8</v>
      </c>
      <c r="O2389">
        <v>1</v>
      </c>
      <c r="P2389">
        <v>0</v>
      </c>
      <c r="Q2389" t="str">
        <v>false</v>
      </c>
      <c r="R2389" t="str">
        <v>Bretagne</v>
      </c>
      <c r="S2389" t="b">
        <v>1</v>
      </c>
      <c r="T2389">
        <v>2386</v>
      </c>
    </row>
    <row r="2390" spans="3:20" x14ac:dyDescent="0.3">
      <c r="C2390" t="str">
        <v>06 68 06 97 30</v>
      </c>
      <c r="D2390" s="3">
        <v>2667</v>
      </c>
      <c r="E2390" t="str">
        <v>TOUDIC KEVIN</v>
      </c>
      <c r="F2390" s="6">
        <v>44910.755231481482</v>
      </c>
      <c r="G2390">
        <v>2023</v>
      </c>
      <c r="H2390" t="str">
        <v>Kevin</v>
      </c>
      <c r="I2390" t="str">
        <v>TOUDIC</v>
      </c>
      <c r="J2390" t="str">
        <v>kevintoudic@gmx.fr</v>
      </c>
      <c r="K2390" t="str">
        <v>Manaty, 22780 Plougras, France</v>
      </c>
      <c r="L2390">
        <v>0</v>
      </c>
      <c r="M2390">
        <v>0</v>
      </c>
      <c r="N2390">
        <v>75</v>
      </c>
      <c r="O2390">
        <v>1</v>
      </c>
      <c r="P2390">
        <v>14350</v>
      </c>
      <c r="Q2390" t="str">
        <v>true</v>
      </c>
      <c r="R2390" t="str">
        <v>Bretagne</v>
      </c>
      <c r="S2390" t="b">
        <v>1</v>
      </c>
      <c r="T2390">
        <v>2387</v>
      </c>
    </row>
    <row r="2391" spans="3:20" x14ac:dyDescent="0.3">
      <c r="C2391" t="str">
        <v>07 67 66 02 64</v>
      </c>
      <c r="D2391" s="3">
        <v>2668</v>
      </c>
      <c r="E2391" t="str">
        <v>EARL JUST'PIGS</v>
      </c>
      <c r="F2391" s="6">
        <v>44910.769317129627</v>
      </c>
      <c r="G2391">
        <v>2023</v>
      </c>
      <c r="H2391" t="str">
        <v>Nadege</v>
      </c>
      <c r="I2391" t="str">
        <v>Usubelli</v>
      </c>
      <c r="J2391" t="str">
        <v>nadege.usubelli@gmail.com</v>
      </c>
      <c r="K2391" t="str">
        <v>17 Saint-Just, 22600 Trévé, France</v>
      </c>
      <c r="L2391">
        <v>0</v>
      </c>
      <c r="M2391">
        <v>0</v>
      </c>
      <c r="N2391">
        <v>117</v>
      </c>
      <c r="O2391">
        <v>1</v>
      </c>
      <c r="P2391">
        <v>0</v>
      </c>
      <c r="Q2391" t="str">
        <v>true</v>
      </c>
      <c r="R2391" t="str">
        <v>Bretagne</v>
      </c>
      <c r="S2391" t="b">
        <v>1</v>
      </c>
      <c r="T2391">
        <v>2388</v>
      </c>
    </row>
    <row r="2392" spans="3:20" x14ac:dyDescent="0.3">
      <c r="C2392" t="str">
        <v>06 11 11 74 20</v>
      </c>
      <c r="D2392" s="3">
        <v>2669</v>
      </c>
      <c r="E2392" t="str">
        <v>Scea des Vents - Villerable</v>
      </c>
      <c r="F2392" s="6">
        <v>44910.972708333335</v>
      </c>
      <c r="G2392">
        <v>2024</v>
      </c>
      <c r="H2392" t="str">
        <v>Arnaud</v>
      </c>
      <c r="I2392" t="str">
        <v>Conan</v>
      </c>
      <c r="J2392" t="str">
        <v>arnaud.conan41@orange.fr</v>
      </c>
      <c r="K2392" t="str">
        <v>6 Rte de Puteau, 41100 Villerable, France</v>
      </c>
      <c r="L2392">
        <v>0</v>
      </c>
      <c r="M2392">
        <v>0</v>
      </c>
      <c r="N2392">
        <v>117</v>
      </c>
      <c r="O2392">
        <v>2</v>
      </c>
      <c r="P2392">
        <v>0</v>
      </c>
      <c r="Q2392" t="str">
        <v>true</v>
      </c>
      <c r="R2392" t="str">
        <v>Porte de Bretagne</v>
      </c>
      <c r="S2392" t="b">
        <v>1</v>
      </c>
      <c r="T2392">
        <v>2389</v>
      </c>
    </row>
    <row r="2393" spans="3:20" x14ac:dyDescent="0.3">
      <c r="C2393" t="str">
        <v>06 11 11 74 20</v>
      </c>
      <c r="D2393" s="3">
        <v>2670</v>
      </c>
      <c r="E2393" t="str">
        <v>Scea des Vents Thoré</v>
      </c>
      <c r="F2393" s="6">
        <v>44910.973263888889</v>
      </c>
      <c r="G2393">
        <v>2024</v>
      </c>
      <c r="H2393" t="str">
        <v>Arnaud</v>
      </c>
      <c r="I2393" t="str">
        <v>Conan</v>
      </c>
      <c r="J2393" t="str">
        <v>arnaud.conan41@orange.fr</v>
      </c>
      <c r="K2393" t="str">
        <v>Berger, 41100 Thoré-la-Rochette, France</v>
      </c>
      <c r="L2393">
        <v>0</v>
      </c>
      <c r="M2393">
        <v>0</v>
      </c>
      <c r="N2393">
        <v>117</v>
      </c>
      <c r="O2393">
        <v>1</v>
      </c>
      <c r="P2393">
        <v>0</v>
      </c>
      <c r="Q2393" t="str">
        <v>false</v>
      </c>
      <c r="R2393" t="str">
        <v>Porte de Bretagne</v>
      </c>
      <c r="S2393" t="b">
        <v>1</v>
      </c>
      <c r="T2393">
        <v>2390</v>
      </c>
    </row>
    <row r="2394" spans="3:20" x14ac:dyDescent="0.3">
      <c r="C2394" t="str">
        <v>06 98 01 65 49</v>
      </c>
      <c r="D2394" s="3">
        <v>2671</v>
      </c>
      <c r="E2394" t="str">
        <v>GAEC du Fros (old)</v>
      </c>
      <c r="F2394" s="6">
        <v>44911.428715277776</v>
      </c>
      <c r="G2394">
        <v>2015</v>
      </c>
      <c r="H2394" t="str">
        <v>Jonathan</v>
      </c>
      <c r="I2394" t="str">
        <v>ROULLIN</v>
      </c>
      <c r="J2394" t="str">
        <v>jonathan.roulin@laposte.net</v>
      </c>
      <c r="K2394" t="str">
        <v>Le Fros, 22250 Plumaugat, France</v>
      </c>
      <c r="L2394">
        <v>0</v>
      </c>
      <c r="M2394">
        <v>0</v>
      </c>
      <c r="N2394">
        <v>60</v>
      </c>
      <c r="O2394">
        <v>1</v>
      </c>
      <c r="P2394">
        <v>0</v>
      </c>
      <c r="Q2394" t="str">
        <v>false</v>
      </c>
      <c r="R2394" t="str">
        <v>Bretagne</v>
      </c>
      <c r="S2394" t="b">
        <v>1</v>
      </c>
      <c r="T2394">
        <v>2391</v>
      </c>
    </row>
    <row r="2395" spans="3:20" x14ac:dyDescent="0.3">
      <c r="C2395" t="str">
        <v>06 33 17 20 14</v>
      </c>
      <c r="D2395" s="3">
        <v>2672</v>
      </c>
      <c r="E2395" t="str">
        <v>Mylumioo Herr Josette</v>
      </c>
      <c r="F2395" s="6">
        <v>44911.447199074071</v>
      </c>
      <c r="G2395">
        <v>2022</v>
      </c>
      <c r="H2395" t="str">
        <v>Josette</v>
      </c>
      <c r="I2395" t="str">
        <v>Herr</v>
      </c>
      <c r="J2395" t="str">
        <v>joetjoherr@gmail.com</v>
      </c>
      <c r="K2395" t="str">
        <v>47700 Saint-Martin-Curton, France</v>
      </c>
      <c r="L2395">
        <v>0</v>
      </c>
      <c r="M2395">
        <v>0</v>
      </c>
      <c r="N2395">
        <v>8</v>
      </c>
      <c r="O2395">
        <v>1</v>
      </c>
      <c r="P2395">
        <v>0</v>
      </c>
      <c r="Q2395" t="str">
        <v>false</v>
      </c>
      <c r="R2395" t="str">
        <v>Occitanie</v>
      </c>
      <c r="S2395" t="b">
        <v>1</v>
      </c>
      <c r="T2395">
        <v>2392</v>
      </c>
    </row>
    <row r="2396" spans="3:20" x14ac:dyDescent="0.3">
      <c r="C2396">
        <v>0</v>
      </c>
      <c r="D2396" s="3">
        <v>2673</v>
      </c>
      <c r="E2396" t="str">
        <v>Mylumioo Christelle Ransart</v>
      </c>
      <c r="F2396" s="6">
        <v>44911.448194444441</v>
      </c>
      <c r="G2396">
        <v>2022</v>
      </c>
      <c r="H2396" t="str">
        <v>Christelle</v>
      </c>
      <c r="I2396" t="str">
        <v>ransart</v>
      </c>
      <c r="J2396" t="str">
        <v>fcransart@gmail.com</v>
      </c>
      <c r="K2396" t="str">
        <v>411 Rte de Jannoy, 47700 Saint-Martin-Curton, France</v>
      </c>
      <c r="L2396">
        <v>0</v>
      </c>
      <c r="M2396">
        <v>0</v>
      </c>
      <c r="N2396">
        <v>8</v>
      </c>
      <c r="O2396">
        <v>1</v>
      </c>
      <c r="P2396">
        <v>0</v>
      </c>
      <c r="Q2396" t="str">
        <v>false</v>
      </c>
      <c r="R2396" t="str">
        <v>Occitanie</v>
      </c>
      <c r="S2396" t="b">
        <v>1</v>
      </c>
      <c r="T2396">
        <v>2393</v>
      </c>
    </row>
    <row r="2397" spans="3:20" x14ac:dyDescent="0.3">
      <c r="C2397" t="str">
        <v>06 72 15 43 21</v>
      </c>
      <c r="D2397" s="3">
        <v>2674</v>
      </c>
      <c r="E2397" t="str">
        <v>GAEC GOYARD</v>
      </c>
      <c r="F2397" s="6">
        <v>44911.465081018519</v>
      </c>
      <c r="G2397">
        <v>2023</v>
      </c>
      <c r="H2397" t="str">
        <v>Corentin</v>
      </c>
      <c r="I2397" t="str">
        <v>GOYARD</v>
      </c>
      <c r="J2397" t="str">
        <v>gaecgoyard18@gmail.com</v>
      </c>
      <c r="K2397" t="str">
        <v>F558+56 Saint-Priest-la-Marche, France</v>
      </c>
      <c r="L2397">
        <v>0</v>
      </c>
      <c r="M2397">
        <v>0</v>
      </c>
      <c r="N2397">
        <v>117</v>
      </c>
      <c r="O2397">
        <v>2</v>
      </c>
      <c r="P2397">
        <v>45200</v>
      </c>
      <c r="Q2397" t="str">
        <v>true</v>
      </c>
      <c r="R2397" t="str">
        <v>Rhone Alpes</v>
      </c>
      <c r="S2397" t="b">
        <v>1</v>
      </c>
      <c r="T2397">
        <v>2394</v>
      </c>
    </row>
    <row r="2398" spans="3:20" x14ac:dyDescent="0.3">
      <c r="C2398" t="str">
        <v>06 30 25 26 64</v>
      </c>
      <c r="D2398" s="3">
        <v>2675</v>
      </c>
      <c r="E2398" t="str">
        <v>GAEC de Savie</v>
      </c>
      <c r="F2398" s="6">
        <v>44911.467650462961</v>
      </c>
      <c r="G2398">
        <v>2023</v>
      </c>
      <c r="H2398" t="str">
        <v>Robin</v>
      </c>
      <c r="I2398" t="str">
        <v>FORISSIER</v>
      </c>
      <c r="J2398" t="str">
        <v>roby42330@hotmail.fr</v>
      </c>
      <c r="K2398" t="str">
        <v>735 Rte de Savie, 42330 Saint-Médard-en-Forez, France</v>
      </c>
      <c r="L2398">
        <v>0</v>
      </c>
      <c r="M2398">
        <v>0</v>
      </c>
      <c r="N2398">
        <v>117</v>
      </c>
      <c r="O2398">
        <v>1</v>
      </c>
      <c r="P2398">
        <v>17500</v>
      </c>
      <c r="Q2398" t="str">
        <v>true</v>
      </c>
      <c r="R2398" t="str">
        <v>Rhone Alpes</v>
      </c>
      <c r="S2398" t="b">
        <v>1</v>
      </c>
      <c r="T2398">
        <v>2395</v>
      </c>
    </row>
    <row r="2399" spans="3:20" x14ac:dyDescent="0.3">
      <c r="C2399" t="str">
        <v>06 46 83 38 66</v>
      </c>
      <c r="D2399" s="3">
        <v>2676</v>
      </c>
      <c r="E2399" t="str">
        <v>M. HIDIEN</v>
      </c>
      <c r="F2399" s="6">
        <v>44911.469490740739</v>
      </c>
      <c r="G2399">
        <v>2023</v>
      </c>
      <c r="H2399" t="str">
        <v>Kévin</v>
      </c>
      <c r="I2399" t="str">
        <v>HIDIEN</v>
      </c>
      <c r="J2399" t="str">
        <v>hidienkevin@outlook.fr</v>
      </c>
      <c r="K2399" t="str">
        <v>Les Landes, 63700 Durmignat, France</v>
      </c>
      <c r="L2399">
        <v>0</v>
      </c>
      <c r="M2399">
        <v>0</v>
      </c>
      <c r="N2399">
        <v>75</v>
      </c>
      <c r="O2399">
        <v>1</v>
      </c>
      <c r="P2399">
        <v>0</v>
      </c>
      <c r="Q2399" t="str">
        <v>false</v>
      </c>
      <c r="R2399" t="str">
        <v>Rhone Alpes</v>
      </c>
      <c r="S2399" t="b">
        <v>1</v>
      </c>
      <c r="T2399">
        <v>2396</v>
      </c>
    </row>
    <row r="2400" spans="3:20" x14ac:dyDescent="0.3">
      <c r="C2400" t="str">
        <v>06 72 50 71 17</v>
      </c>
      <c r="D2400" s="3">
        <v>2677</v>
      </c>
      <c r="E2400" t="str">
        <v>EARL DE MONTAPLAN</v>
      </c>
      <c r="F2400" s="6">
        <v>44911.47152777778</v>
      </c>
      <c r="G2400">
        <v>2023</v>
      </c>
      <c r="H2400" t="str">
        <v>Quentin</v>
      </c>
      <c r="I2400" t="str">
        <v>CORGIER</v>
      </c>
      <c r="J2400" t="str">
        <v>corgierq@gmail.com</v>
      </c>
      <c r="K2400" t="str">
        <v>Le Fourchon, 69170 Joux, France</v>
      </c>
      <c r="L2400">
        <v>0</v>
      </c>
      <c r="M2400">
        <v>0</v>
      </c>
      <c r="N2400">
        <v>117</v>
      </c>
      <c r="O2400">
        <v>1</v>
      </c>
      <c r="P2400">
        <v>18000</v>
      </c>
      <c r="Q2400" t="str">
        <v>true</v>
      </c>
      <c r="R2400" t="str">
        <v>Rhone Alpes</v>
      </c>
      <c r="S2400" t="b">
        <v>1</v>
      </c>
      <c r="T2400">
        <v>2397</v>
      </c>
    </row>
    <row r="2401" spans="3:20" x14ac:dyDescent="0.3">
      <c r="C2401" t="str">
        <v>06 88 72 96 95</v>
      </c>
      <c r="D2401" s="3">
        <v>2678</v>
      </c>
      <c r="E2401" t="str">
        <v>GAEC DES HAUTS TILLEULS</v>
      </c>
      <c r="F2401" s="6">
        <v>44911.47552083333</v>
      </c>
      <c r="G2401">
        <v>2023</v>
      </c>
      <c r="H2401" t="str">
        <v>Mickael</v>
      </c>
      <c r="I2401" t="str">
        <v>CHAVANNE</v>
      </c>
      <c r="J2401" t="str">
        <v>chavanne.jp@orange.fr</v>
      </c>
      <c r="K2401" t="str">
        <v>R2W9+25 Saint-Germain-Laval, France</v>
      </c>
      <c r="L2401">
        <v>0</v>
      </c>
      <c r="M2401">
        <v>0</v>
      </c>
      <c r="N2401">
        <v>117</v>
      </c>
      <c r="O2401">
        <v>1</v>
      </c>
      <c r="P2401">
        <v>17500</v>
      </c>
      <c r="Q2401" t="str">
        <v>true</v>
      </c>
      <c r="R2401" t="str">
        <v>Rhone Alpes</v>
      </c>
      <c r="S2401" t="b">
        <v>1</v>
      </c>
      <c r="T2401">
        <v>2398</v>
      </c>
    </row>
    <row r="2402" spans="3:20" x14ac:dyDescent="0.3">
      <c r="C2402" t="str">
        <v>06 23 15 58 59</v>
      </c>
      <c r="D2402" s="3">
        <v>2679</v>
      </c>
      <c r="E2402" t="str">
        <v>GAEC AR'VEUREURY</v>
      </c>
      <c r="F2402" s="6">
        <v>44911.479432870372</v>
      </c>
      <c r="G2402">
        <v>2023</v>
      </c>
      <c r="H2402" t="str">
        <v>Solène</v>
      </c>
      <c r="I2402" t="str">
        <v>TRAVERS</v>
      </c>
      <c r="J2402" t="str">
        <v>gaec.arveureury@laposte.net</v>
      </c>
      <c r="K2402" t="str">
        <v>4 La Métairie, 35140 Saint-Aubin-du-Cormier, France</v>
      </c>
      <c r="L2402">
        <v>0</v>
      </c>
      <c r="M2402">
        <v>0</v>
      </c>
      <c r="N2402">
        <v>117</v>
      </c>
      <c r="O2402">
        <v>1</v>
      </c>
      <c r="P2402">
        <v>22600</v>
      </c>
      <c r="Q2402" t="str">
        <v>true</v>
      </c>
      <c r="R2402" t="str">
        <v>Porte de Bretagne</v>
      </c>
      <c r="S2402" t="b">
        <v>1</v>
      </c>
      <c r="T2402">
        <v>2399</v>
      </c>
    </row>
    <row r="2403" spans="3:20" x14ac:dyDescent="0.3">
      <c r="C2403" t="str">
        <v>06 58 48 58 20</v>
      </c>
      <c r="D2403" s="3">
        <v>2680</v>
      </c>
      <c r="E2403" t="str">
        <v>SAS ROBERT FOREZ ENERGIE</v>
      </c>
      <c r="F2403" s="6">
        <v>44911.499340277776</v>
      </c>
      <c r="G2403">
        <v>2023</v>
      </c>
      <c r="H2403" t="str">
        <v>Nicolas</v>
      </c>
      <c r="I2403" t="str">
        <v>ROBERT</v>
      </c>
      <c r="J2403" t="str">
        <v>robertforezenergie@gmail.com</v>
      </c>
      <c r="K2403" t="str">
        <v>144 La Paire, 42600 Verrières-en-Forez, France</v>
      </c>
      <c r="L2403">
        <v>0</v>
      </c>
      <c r="M2403">
        <v>0</v>
      </c>
      <c r="N2403">
        <v>117</v>
      </c>
      <c r="O2403">
        <v>1</v>
      </c>
      <c r="P2403">
        <v>0</v>
      </c>
      <c r="Q2403" t="str">
        <v>true</v>
      </c>
      <c r="R2403" t="str">
        <v>Rhone Alpes</v>
      </c>
      <c r="S2403" t="b">
        <v>1</v>
      </c>
      <c r="T2403">
        <v>2400</v>
      </c>
    </row>
    <row r="2404" spans="3:20" x14ac:dyDescent="0.3">
      <c r="C2404" t="str">
        <v>06 60 39 85 17</v>
      </c>
      <c r="D2404" s="3">
        <v>2681</v>
      </c>
      <c r="E2404" t="str">
        <v>GAEC DES TROIS PIERRES</v>
      </c>
      <c r="F2404" s="6">
        <v>44911.505624999998</v>
      </c>
      <c r="G2404">
        <v>2023</v>
      </c>
      <c r="H2404" t="str">
        <v>Denis</v>
      </c>
      <c r="I2404" t="str">
        <v>BEDIER</v>
      </c>
      <c r="J2404" t="str">
        <v>gaecdestroispierres@orange.fr</v>
      </c>
      <c r="K2404" t="str">
        <v>Saint-Michel, 44320 Frossay, France</v>
      </c>
      <c r="L2404">
        <v>0</v>
      </c>
      <c r="M2404">
        <v>0</v>
      </c>
      <c r="N2404">
        <v>117</v>
      </c>
      <c r="O2404">
        <v>1</v>
      </c>
      <c r="P2404">
        <v>0</v>
      </c>
      <c r="Q2404" t="str">
        <v>true</v>
      </c>
      <c r="R2404" t="str">
        <v>Pays de la Loire</v>
      </c>
      <c r="S2404" t="b">
        <v>1</v>
      </c>
      <c r="T2404">
        <v>2401</v>
      </c>
    </row>
    <row r="2405" spans="3:20" x14ac:dyDescent="0.3">
      <c r="C2405" t="str">
        <v>06 24 29 34 54</v>
      </c>
      <c r="D2405" s="3">
        <v>2682</v>
      </c>
      <c r="E2405" t="str">
        <v>SCEA DE GESTON</v>
      </c>
      <c r="F2405" s="6">
        <v>44911.534641203703</v>
      </c>
      <c r="G2405">
        <v>2023</v>
      </c>
      <c r="H2405" t="str">
        <v>Jean-Pierre</v>
      </c>
      <c r="I2405" t="str">
        <v>OLLIVIER</v>
      </c>
      <c r="J2405" t="str">
        <v>earl.geston@wanadoo.fr</v>
      </c>
      <c r="K2405" t="str">
        <v>Geston, 44290 Pierric, France</v>
      </c>
      <c r="L2405">
        <v>0</v>
      </c>
      <c r="M2405">
        <v>0</v>
      </c>
      <c r="N2405">
        <v>117</v>
      </c>
      <c r="O2405">
        <v>2</v>
      </c>
      <c r="P2405">
        <v>45000</v>
      </c>
      <c r="Q2405" t="str">
        <v>true</v>
      </c>
      <c r="R2405" t="str">
        <v>Pays de la Loire</v>
      </c>
      <c r="S2405" t="b">
        <v>1</v>
      </c>
      <c r="T2405">
        <v>2402</v>
      </c>
    </row>
    <row r="2406" spans="3:20" x14ac:dyDescent="0.3">
      <c r="C2406" t="str">
        <v>06 81 31 12 50</v>
      </c>
      <c r="D2406" s="3">
        <v>2683</v>
      </c>
      <c r="E2406" t="str">
        <v>GAEC DES GORGERES</v>
      </c>
      <c r="F2406" s="6">
        <v>44911.613182870373</v>
      </c>
      <c r="G2406">
        <v>2024</v>
      </c>
      <c r="H2406" t="str">
        <v>Nathalie</v>
      </c>
      <c r="I2406" t="str">
        <v>PIROT</v>
      </c>
      <c r="J2406" t="str">
        <v>mnpirot@hotmail.fr</v>
      </c>
      <c r="K2406" t="str">
        <v>La Gorgere, 35500 Cornille, France</v>
      </c>
      <c r="L2406">
        <v>0</v>
      </c>
      <c r="M2406">
        <v>0</v>
      </c>
      <c r="N2406">
        <v>117</v>
      </c>
      <c r="O2406">
        <v>1</v>
      </c>
      <c r="P2406">
        <v>18000</v>
      </c>
      <c r="Q2406" t="str">
        <v>true</v>
      </c>
      <c r="R2406" t="str">
        <v>Porte de Bretagne</v>
      </c>
      <c r="S2406" t="b">
        <v>1</v>
      </c>
      <c r="T2406">
        <v>2403</v>
      </c>
    </row>
    <row r="2407" spans="3:20" x14ac:dyDescent="0.3">
      <c r="C2407" t="str">
        <v>06 31 84 00 97</v>
      </c>
      <c r="D2407" s="3">
        <v>2684</v>
      </c>
      <c r="E2407" t="str">
        <v>My Lumioo Morel Corinne</v>
      </c>
      <c r="F2407" s="6">
        <v>44912.571944444448</v>
      </c>
      <c r="G2407">
        <v>2022</v>
      </c>
      <c r="H2407" t="str">
        <v>Corinne</v>
      </c>
      <c r="I2407" t="str">
        <v>Morel</v>
      </c>
      <c r="J2407" t="str">
        <v>Morel.corinne@orange.fr</v>
      </c>
      <c r="K2407" t="str">
        <v>514 Rte du Palot, 40270 Le Vignau, France</v>
      </c>
      <c r="L2407">
        <v>0</v>
      </c>
      <c r="M2407">
        <v>0</v>
      </c>
      <c r="N2407">
        <v>8</v>
      </c>
      <c r="O2407">
        <v>1</v>
      </c>
      <c r="P2407">
        <v>0</v>
      </c>
      <c r="Q2407" t="str">
        <v>false</v>
      </c>
      <c r="R2407" t="str">
        <v>Occitanie</v>
      </c>
      <c r="S2407" t="b">
        <v>1</v>
      </c>
      <c r="T2407">
        <v>2404</v>
      </c>
    </row>
    <row r="2408" spans="3:20" x14ac:dyDescent="0.3">
      <c r="C2408" t="str">
        <v>06 80 65 78 84</v>
      </c>
      <c r="D2408" s="3">
        <v>2685</v>
      </c>
      <c r="E2408" t="str">
        <v>SARL BALCOU ENERGIE</v>
      </c>
      <c r="F2408" s="6">
        <v>44914.576562499999</v>
      </c>
      <c r="G2408">
        <v>2023</v>
      </c>
      <c r="H2408" t="str">
        <v>Thomas</v>
      </c>
      <c r="I2408" t="str">
        <v>BALCOU</v>
      </c>
      <c r="J2408" t="str">
        <v>entreprisebalcou@orange.fr</v>
      </c>
      <c r="K2408" t="str">
        <v>Rte de Kertanouarn, 22620 Ploubazlanec, France</v>
      </c>
      <c r="L2408">
        <v>0</v>
      </c>
      <c r="M2408">
        <v>0</v>
      </c>
      <c r="N2408">
        <v>117</v>
      </c>
      <c r="O2408">
        <v>2</v>
      </c>
      <c r="P2408">
        <v>0</v>
      </c>
      <c r="Q2408" t="str">
        <v>true</v>
      </c>
      <c r="R2408" t="str">
        <v>Bretagne</v>
      </c>
      <c r="S2408" t="b">
        <v>1</v>
      </c>
      <c r="T2408">
        <v>2405</v>
      </c>
    </row>
    <row r="2409" spans="3:20" x14ac:dyDescent="0.3">
      <c r="C2409" t="str">
        <v>06 47 43 07 85</v>
      </c>
      <c r="D2409" s="3">
        <v>2686</v>
      </c>
      <c r="E2409" t="str">
        <v>My Lumioo Pierre Charlot</v>
      </c>
      <c r="F2409" s="6">
        <v>44914.701458333337</v>
      </c>
      <c r="G2409">
        <v>2022</v>
      </c>
      <c r="H2409" t="str">
        <v>Pierre</v>
      </c>
      <c r="I2409" t="str">
        <v>Charlot</v>
      </c>
      <c r="J2409" t="str">
        <v>pcharlot3@gmail.com</v>
      </c>
      <c r="K2409" t="str">
        <v>10 Les Chapelains, 33220 Saint-André-et-Appelles, France</v>
      </c>
      <c r="L2409">
        <v>0</v>
      </c>
      <c r="M2409">
        <v>0</v>
      </c>
      <c r="N2409">
        <v>8</v>
      </c>
      <c r="O2409">
        <v>1</v>
      </c>
      <c r="P2409">
        <v>0</v>
      </c>
      <c r="Q2409" t="str">
        <v>false</v>
      </c>
      <c r="R2409" t="str">
        <v>Occitanie</v>
      </c>
      <c r="S2409" t="b">
        <v>1</v>
      </c>
      <c r="T2409">
        <v>2406</v>
      </c>
    </row>
    <row r="2410" spans="3:20" x14ac:dyDescent="0.3">
      <c r="C2410" t="str">
        <v>06 98 22 83 60</v>
      </c>
      <c r="D2410" s="3">
        <v>2687</v>
      </c>
      <c r="E2410" t="str">
        <v>JOUAN Noël</v>
      </c>
      <c r="F2410" s="6">
        <v>44914.714872685188</v>
      </c>
      <c r="G2410">
        <v>2022</v>
      </c>
      <c r="H2410" t="str">
        <v>Noël</v>
      </c>
      <c r="I2410" t="str">
        <v>JOUAN</v>
      </c>
      <c r="J2410" t="str">
        <v>noel.jouan22@gmail.com</v>
      </c>
      <c r="K2410" t="str">
        <v>6 Rue de Kerdrape, 22410 Tréveneuc, France</v>
      </c>
      <c r="L2410">
        <v>0</v>
      </c>
      <c r="M2410">
        <v>0</v>
      </c>
      <c r="N2410">
        <v>117</v>
      </c>
      <c r="O2410">
        <v>1</v>
      </c>
      <c r="P2410">
        <v>21000</v>
      </c>
      <c r="Q2410" t="str">
        <v>true</v>
      </c>
      <c r="R2410" t="str">
        <v>Bretagne</v>
      </c>
      <c r="S2410" t="b">
        <v>1</v>
      </c>
      <c r="T2410">
        <v>2407</v>
      </c>
    </row>
    <row r="2411" spans="3:20" x14ac:dyDescent="0.3">
      <c r="C2411" t="str">
        <v>06 08 48 43 50</v>
      </c>
      <c r="D2411" s="3">
        <v>2688</v>
      </c>
      <c r="E2411" t="str">
        <v>MyLumioo Stéphane Ventaja</v>
      </c>
      <c r="F2411" s="6">
        <v>44914.74145833333</v>
      </c>
      <c r="G2411">
        <v>2022</v>
      </c>
      <c r="H2411" t="str">
        <v>Stéphane</v>
      </c>
      <c r="I2411" t="str">
        <v>Ventaja</v>
      </c>
      <c r="J2411" t="str">
        <v>0608484350@orange.fr</v>
      </c>
      <c r="K2411" t="str">
        <v>5 Chem. de Margarits, 31180 Rouffiac-Tolosan, France</v>
      </c>
      <c r="L2411">
        <v>0</v>
      </c>
      <c r="M2411">
        <v>0</v>
      </c>
      <c r="N2411">
        <v>8</v>
      </c>
      <c r="O2411">
        <v>1</v>
      </c>
      <c r="P2411">
        <v>0</v>
      </c>
      <c r="Q2411" t="str">
        <v>false</v>
      </c>
      <c r="R2411" t="str">
        <v>Occitanie</v>
      </c>
      <c r="S2411" t="b">
        <v>1</v>
      </c>
      <c r="T2411">
        <v>2408</v>
      </c>
    </row>
    <row r="2412" spans="3:20" x14ac:dyDescent="0.3">
      <c r="C2412" t="str">
        <v>06 76 82 22 83</v>
      </c>
      <c r="D2412" s="3">
        <v>2689</v>
      </c>
      <c r="E2412" t="str">
        <v>EARL PONT KEREON</v>
      </c>
      <c r="F2412" s="6">
        <v>44915.639548611114</v>
      </c>
      <c r="G2412">
        <v>2023</v>
      </c>
      <c r="H2412" t="str">
        <v>Gaetan</v>
      </c>
      <c r="I2412" t="str">
        <v>LE FLOCH</v>
      </c>
      <c r="J2412" t="str">
        <v>le-flochyveline@orange.fr</v>
      </c>
      <c r="K2412" t="str">
        <v>Pont Kéréon, 22300 Lanmérin, France</v>
      </c>
      <c r="L2412">
        <v>0</v>
      </c>
      <c r="M2412">
        <v>0</v>
      </c>
      <c r="N2412">
        <v>75</v>
      </c>
      <c r="O2412">
        <v>2</v>
      </c>
      <c r="P2412">
        <v>0</v>
      </c>
      <c r="Q2412" t="str">
        <v>true</v>
      </c>
      <c r="R2412" t="str">
        <v>Bretagne</v>
      </c>
      <c r="S2412" t="b">
        <v>1</v>
      </c>
      <c r="T2412">
        <v>2409</v>
      </c>
    </row>
    <row r="2413" spans="3:20" x14ac:dyDescent="0.3">
      <c r="C2413" t="str">
        <v>06 80 62 88 86</v>
      </c>
      <c r="D2413" s="3">
        <v>2690</v>
      </c>
      <c r="E2413" t="str">
        <v>My Lumioo DAMET MAURICE</v>
      </c>
      <c r="F2413" s="6">
        <v>44915.75503472222</v>
      </c>
      <c r="G2413">
        <v>2022</v>
      </c>
      <c r="H2413" t="str">
        <v>MAURICE</v>
      </c>
      <c r="I2413" t="str">
        <v>DAMET</v>
      </c>
      <c r="J2413" t="str">
        <v>maurice.damet@orange.fr</v>
      </c>
      <c r="K2413" t="str">
        <v>MHV7+3F Gannay-sur-Loire, France</v>
      </c>
      <c r="L2413">
        <v>0</v>
      </c>
      <c r="M2413">
        <v>0</v>
      </c>
      <c r="N2413">
        <v>8</v>
      </c>
      <c r="O2413">
        <v>1</v>
      </c>
      <c r="P2413">
        <v>0</v>
      </c>
      <c r="Q2413" t="str">
        <v>false</v>
      </c>
      <c r="R2413" t="str">
        <v>Rhone Alpes</v>
      </c>
      <c r="S2413" t="b">
        <v>1</v>
      </c>
      <c r="T2413">
        <v>2410</v>
      </c>
    </row>
    <row r="2414" spans="3:20" x14ac:dyDescent="0.3">
      <c r="C2414" t="str">
        <v>06 86 61 42 37</v>
      </c>
      <c r="D2414" s="3">
        <v>2691</v>
      </c>
      <c r="E2414" t="str">
        <v>GAEC DE L'EPI D'OR</v>
      </c>
      <c r="F2414" s="6">
        <v>44915.846331018518</v>
      </c>
      <c r="G2414">
        <v>2023</v>
      </c>
      <c r="H2414" t="str">
        <v>Cecile</v>
      </c>
      <c r="I2414" t="str">
        <v>JEUSSELIN</v>
      </c>
      <c r="J2414" t="str">
        <v>jn.jeusselin@gmail.com</v>
      </c>
      <c r="K2414" t="str">
        <v>La Besnerie, 35370 Étrelles, France</v>
      </c>
      <c r="L2414">
        <v>0</v>
      </c>
      <c r="M2414">
        <v>0</v>
      </c>
      <c r="N2414">
        <v>117</v>
      </c>
      <c r="O2414">
        <v>1</v>
      </c>
      <c r="P2414">
        <v>22600</v>
      </c>
      <c r="Q2414" t="str">
        <v>true</v>
      </c>
      <c r="R2414" t="str">
        <v>Porte de Bretagne</v>
      </c>
      <c r="S2414" t="b">
        <v>1</v>
      </c>
      <c r="T2414">
        <v>2411</v>
      </c>
    </row>
    <row r="2415" spans="3:20" x14ac:dyDescent="0.3">
      <c r="C2415" t="str">
        <v>06 13 07 48 24</v>
      </c>
      <c r="D2415" s="3">
        <v>2692</v>
      </c>
      <c r="E2415" t="str">
        <v>SCEA LA PETITE FONTENELLE - Châteaubourg</v>
      </c>
      <c r="F2415" s="6">
        <v>44916.415000000001</v>
      </c>
      <c r="G2415">
        <v>2023</v>
      </c>
      <c r="H2415" t="str">
        <v>Marc</v>
      </c>
      <c r="I2415" t="str">
        <v>Touchais</v>
      </c>
      <c r="J2415" t="str">
        <v>mmc.touchais@wanadoo.fr</v>
      </c>
      <c r="K2415" t="str">
        <v>14 La Petite Fontenelle, 35220 Châteaubourg, France</v>
      </c>
      <c r="L2415">
        <v>0</v>
      </c>
      <c r="M2415">
        <v>0</v>
      </c>
      <c r="N2415">
        <v>117</v>
      </c>
      <c r="O2415">
        <v>1</v>
      </c>
      <c r="P2415">
        <v>22600</v>
      </c>
      <c r="Q2415" t="str">
        <v>true</v>
      </c>
      <c r="R2415" t="str">
        <v>Porte de Bretagne</v>
      </c>
      <c r="S2415" t="b">
        <v>1</v>
      </c>
      <c r="T2415">
        <v>2412</v>
      </c>
    </row>
    <row r="2416" spans="3:20" x14ac:dyDescent="0.3">
      <c r="C2416" t="str">
        <v>06 03 53 18 28</v>
      </c>
      <c r="D2416" s="3">
        <v>2693</v>
      </c>
      <c r="E2416" t="str">
        <v>MyLumioo Luijks</v>
      </c>
      <c r="F2416" s="6">
        <v>44916.469872685186</v>
      </c>
      <c r="G2416">
        <v>2022</v>
      </c>
      <c r="H2416" t="str">
        <v>Laurent</v>
      </c>
      <c r="I2416" t="str">
        <v>LUIJKS</v>
      </c>
      <c r="J2416" t="str">
        <v>laurent.luijks@orange.fr</v>
      </c>
      <c r="K2416" t="str">
        <v>La Lande, 37260 Artannes-sur-Indre, France</v>
      </c>
      <c r="L2416">
        <v>0</v>
      </c>
      <c r="M2416">
        <v>0</v>
      </c>
      <c r="N2416">
        <v>8</v>
      </c>
      <c r="O2416">
        <v>1</v>
      </c>
      <c r="P2416">
        <v>0</v>
      </c>
      <c r="Q2416" t="str">
        <v>false</v>
      </c>
      <c r="R2416" t="str">
        <v>Pays de la Loire</v>
      </c>
      <c r="S2416" t="b">
        <v>1</v>
      </c>
      <c r="T2416">
        <v>2413</v>
      </c>
    </row>
    <row r="2417" spans="3:20" x14ac:dyDescent="0.3">
      <c r="C2417">
        <v>7</v>
      </c>
      <c r="D2417" s="3">
        <v>2694</v>
      </c>
      <c r="E2417" t="str">
        <v>Jacques Lainé (TO DELETE)</v>
      </c>
      <c r="F2417" s="6">
        <v>44917.443009259259</v>
      </c>
      <c r="G2417">
        <v>0</v>
      </c>
      <c r="H2417" t="str">
        <v>Supervison</v>
      </c>
      <c r="I2417" t="str">
        <v>SAV</v>
      </c>
      <c r="J2417" t="str">
        <v>supervision.sav@okwind.fr</v>
      </c>
      <c r="K2417" t="str">
        <v>La Biennais, 35134 Thourie, France</v>
      </c>
      <c r="L2417">
        <v>0</v>
      </c>
      <c r="M2417">
        <v>0</v>
      </c>
      <c r="N2417">
        <v>117</v>
      </c>
      <c r="O2417">
        <v>1</v>
      </c>
      <c r="P2417">
        <v>0</v>
      </c>
      <c r="Q2417" t="str">
        <v>false</v>
      </c>
      <c r="R2417" t="str">
        <v>Porte de Bretagne</v>
      </c>
      <c r="S2417" t="b">
        <v>1</v>
      </c>
      <c r="T2417">
        <v>2414</v>
      </c>
    </row>
    <row r="2418" spans="3:20" x14ac:dyDescent="0.3">
      <c r="C2418" t="str">
        <v>06 76 95 81 21</v>
      </c>
      <c r="D2418" s="3">
        <v>2695</v>
      </c>
      <c r="E2418" t="str">
        <v>GAEC HAUTBOIS (lait)</v>
      </c>
      <c r="F2418" s="6">
        <v>44917.519293981481</v>
      </c>
      <c r="G2418">
        <v>2023</v>
      </c>
      <c r="H2418" t="str">
        <v>Mickael</v>
      </c>
      <c r="I2418" t="str">
        <v>HAUTBOIS</v>
      </c>
      <c r="J2418" t="str">
        <v>hautbois.mickael@orange.fr</v>
      </c>
      <c r="K2418" t="str">
        <v>Les Riais, 35390 La Dominelais, France</v>
      </c>
      <c r="L2418">
        <v>0</v>
      </c>
      <c r="M2418">
        <v>0</v>
      </c>
      <c r="N2418">
        <v>117</v>
      </c>
      <c r="O2418">
        <v>1</v>
      </c>
      <c r="P2418">
        <v>18000</v>
      </c>
      <c r="Q2418" t="str">
        <v>true</v>
      </c>
      <c r="R2418" t="str">
        <v>Porte de Bretagne</v>
      </c>
      <c r="S2418" t="b">
        <v>1</v>
      </c>
      <c r="T2418">
        <v>2415</v>
      </c>
    </row>
    <row r="2419" spans="3:20" x14ac:dyDescent="0.3">
      <c r="C2419" t="str">
        <v>06 76 95 81 21</v>
      </c>
      <c r="D2419" s="3">
        <v>2696</v>
      </c>
      <c r="E2419" t="str">
        <v>GAEC HAUTBOIS (porc)</v>
      </c>
      <c r="F2419" s="6">
        <v>44917.519328703704</v>
      </c>
      <c r="G2419">
        <v>2023</v>
      </c>
      <c r="H2419" t="str">
        <v>Mickael</v>
      </c>
      <c r="I2419" t="str">
        <v>HAUTBOIS</v>
      </c>
      <c r="J2419" t="str">
        <v>hautbois.mickael@orange.fr</v>
      </c>
      <c r="K2419" t="str">
        <v>La Groulière, 35390 La Dominelais, France</v>
      </c>
      <c r="L2419">
        <v>0</v>
      </c>
      <c r="M2419">
        <v>0</v>
      </c>
      <c r="N2419">
        <v>113</v>
      </c>
      <c r="O2419">
        <v>2</v>
      </c>
      <c r="P2419">
        <v>18000</v>
      </c>
      <c r="Q2419" t="str">
        <v>true</v>
      </c>
      <c r="R2419" t="str">
        <v>Porte de Bretagne</v>
      </c>
      <c r="S2419" t="b">
        <v>1</v>
      </c>
      <c r="T2419">
        <v>2416</v>
      </c>
    </row>
    <row r="2420" spans="3:20" x14ac:dyDescent="0.3">
      <c r="C2420" t="str">
        <v>06 88 99 97 93</v>
      </c>
      <c r="D2420" s="3">
        <v>2697</v>
      </c>
      <c r="E2420" t="str">
        <v>EARL du Caroudais</v>
      </c>
      <c r="F2420" s="6">
        <v>44917.526018518518</v>
      </c>
      <c r="G2420">
        <v>2023</v>
      </c>
      <c r="H2420" t="str">
        <v>Fabienne</v>
      </c>
      <c r="I2420" t="str">
        <v>SOULABAIL</v>
      </c>
      <c r="J2420" t="str">
        <v>pratbraz.soulabail@wanadoo.fr</v>
      </c>
      <c r="K2420" t="str">
        <v>La Bossette Loyer, 56490 Ménéac, France</v>
      </c>
      <c r="L2420">
        <v>0</v>
      </c>
      <c r="M2420">
        <v>0</v>
      </c>
      <c r="N2420">
        <v>117</v>
      </c>
      <c r="O2420">
        <v>1</v>
      </c>
      <c r="P2420">
        <v>18000</v>
      </c>
      <c r="Q2420" t="str">
        <v>true</v>
      </c>
      <c r="R2420" t="str">
        <v>Bretagne</v>
      </c>
      <c r="S2420" t="b">
        <v>1</v>
      </c>
      <c r="T2420">
        <v>2417</v>
      </c>
    </row>
    <row r="2421" spans="3:20" x14ac:dyDescent="0.3">
      <c r="C2421" t="str">
        <v>06 81 49 46 69</v>
      </c>
      <c r="D2421" s="3">
        <v>2698</v>
      </c>
      <c r="E2421" t="str">
        <v>EARL DES CHENES</v>
      </c>
      <c r="F2421" s="6">
        <v>44917.533125000002</v>
      </c>
      <c r="G2421">
        <v>2023</v>
      </c>
      <c r="H2421" t="str">
        <v>Joel</v>
      </c>
      <c r="I2421" t="str">
        <v>DELONGLEE</v>
      </c>
      <c r="J2421" t="str">
        <v>delonglee.joel@orange.fr</v>
      </c>
      <c r="K2421" t="str">
        <v>La Haute Fossette, 35130 Visseiche, France</v>
      </c>
      <c r="L2421">
        <v>0</v>
      </c>
      <c r="M2421">
        <v>0</v>
      </c>
      <c r="N2421">
        <v>117</v>
      </c>
      <c r="O2421">
        <v>1</v>
      </c>
      <c r="P2421">
        <v>18000</v>
      </c>
      <c r="Q2421" t="str">
        <v>true</v>
      </c>
      <c r="R2421" t="str">
        <v>Porte de Bretagne</v>
      </c>
      <c r="S2421" t="b">
        <v>1</v>
      </c>
      <c r="T2421">
        <v>2418</v>
      </c>
    </row>
    <row r="2422" spans="3:20" x14ac:dyDescent="0.3">
      <c r="C2422" t="str">
        <v>06 15 27 29 04</v>
      </c>
      <c r="D2422" s="3">
        <v>2699</v>
      </c>
      <c r="E2422" t="str">
        <v>MyLumioo LACOMBE Patrick</v>
      </c>
      <c r="F2422" s="6">
        <v>44917.533310185187</v>
      </c>
      <c r="G2422">
        <v>2022</v>
      </c>
      <c r="H2422" t="str">
        <v>Patrick</v>
      </c>
      <c r="I2422" t="str">
        <v>LACOMBE</v>
      </c>
      <c r="J2422" t="str">
        <v>patrick.lacombe10@sfr.fr</v>
      </c>
      <c r="K2422" t="str">
        <v>36300 Concremiers, France</v>
      </c>
      <c r="L2422">
        <v>0</v>
      </c>
      <c r="M2422">
        <v>0</v>
      </c>
      <c r="N2422">
        <v>8</v>
      </c>
      <c r="O2422">
        <v>1</v>
      </c>
      <c r="P2422">
        <v>0</v>
      </c>
      <c r="Q2422" t="str">
        <v>false</v>
      </c>
      <c r="R2422" t="str">
        <v>Pays de la Loire</v>
      </c>
      <c r="S2422" t="b">
        <v>1</v>
      </c>
      <c r="T2422">
        <v>2419</v>
      </c>
    </row>
    <row r="2423" spans="3:20" x14ac:dyDescent="0.3">
      <c r="C2423" t="str">
        <v>06 75 93 08 02</v>
      </c>
      <c r="D2423" s="3">
        <v>2700</v>
      </c>
      <c r="E2423" t="str">
        <v>EARL DU GRAND PLESSIS</v>
      </c>
      <c r="F2423" s="6">
        <v>44917.687511574077</v>
      </c>
      <c r="G2423">
        <v>2023</v>
      </c>
      <c r="H2423" t="str">
        <v>Thierry</v>
      </c>
      <c r="I2423" t="str">
        <v>RONDEL</v>
      </c>
      <c r="J2423" t="str">
        <v>trondel2@wanadoo.fr</v>
      </c>
      <c r="K2423" t="str">
        <v>Le Grand Plessis, 22510 Trédaniel, France</v>
      </c>
      <c r="L2423">
        <v>0</v>
      </c>
      <c r="M2423">
        <v>0</v>
      </c>
      <c r="N2423">
        <v>117</v>
      </c>
      <c r="O2423">
        <v>1</v>
      </c>
      <c r="P2423">
        <v>0</v>
      </c>
      <c r="Q2423" t="str">
        <v>true</v>
      </c>
      <c r="R2423" t="str">
        <v>Bretagne</v>
      </c>
      <c r="S2423" t="b">
        <v>1</v>
      </c>
      <c r="T2423">
        <v>2420</v>
      </c>
    </row>
    <row r="2424" spans="3:20" x14ac:dyDescent="0.3">
      <c r="C2424" t="str">
        <v>06 77 66 30 16</v>
      </c>
      <c r="D2424" s="3">
        <v>2701</v>
      </c>
      <c r="E2424" t="str">
        <v>GAEC DE COUASMES</v>
      </c>
      <c r="F2424" s="6">
        <v>44917.730358796296</v>
      </c>
      <c r="G2424">
        <v>2023</v>
      </c>
      <c r="H2424" t="str">
        <v>Jean-Baptiste</v>
      </c>
      <c r="I2424" t="str">
        <v>LOUAPRE</v>
      </c>
      <c r="J2424" t="str">
        <v>jb.louapre@orange.fr</v>
      </c>
      <c r="K2424" t="str">
        <v>21 Couasmes, 35230 Noyal-Châtillon-sur-Seiche, France</v>
      </c>
      <c r="L2424">
        <v>0</v>
      </c>
      <c r="M2424">
        <v>0</v>
      </c>
      <c r="N2424">
        <v>117</v>
      </c>
      <c r="O2424">
        <v>1</v>
      </c>
      <c r="P2424">
        <v>18000</v>
      </c>
      <c r="Q2424" t="str">
        <v>true</v>
      </c>
      <c r="R2424" t="str">
        <v>Porte de Bretagne</v>
      </c>
      <c r="S2424" t="b">
        <v>1</v>
      </c>
      <c r="T2424">
        <v>2421</v>
      </c>
    </row>
    <row r="2425" spans="3:20" x14ac:dyDescent="0.3">
      <c r="C2425" t="str">
        <v>06 23 27 89 90</v>
      </c>
      <c r="D2425" s="3">
        <v>2702</v>
      </c>
      <c r="E2425" t="str">
        <v>EARL GUIHENEUF</v>
      </c>
      <c r="F2425" s="6">
        <v>44917.799571759257</v>
      </c>
      <c r="G2425">
        <v>2023</v>
      </c>
      <c r="H2425" t="str">
        <v>Philippe</v>
      </c>
      <c r="I2425" t="str">
        <v>GUIHENEUF</v>
      </c>
      <c r="J2425" t="str">
        <v>philippe.laetitia0632@orange.fr</v>
      </c>
      <c r="K2425" t="str">
        <v>La Cave, 44160 Pontchâteau, France</v>
      </c>
      <c r="L2425">
        <v>0</v>
      </c>
      <c r="M2425">
        <v>0</v>
      </c>
      <c r="N2425">
        <v>117</v>
      </c>
      <c r="O2425">
        <v>1</v>
      </c>
      <c r="P2425">
        <v>0</v>
      </c>
      <c r="Q2425" t="str">
        <v>false</v>
      </c>
      <c r="R2425" t="str">
        <v>Pays de la Loire</v>
      </c>
      <c r="S2425" t="b">
        <v>1</v>
      </c>
      <c r="T2425">
        <v>2422</v>
      </c>
    </row>
    <row r="2426" spans="3:20" x14ac:dyDescent="0.3">
      <c r="C2426" t="str">
        <v>06 80 17 86 65</v>
      </c>
      <c r="D2426" s="3">
        <v>2703</v>
      </c>
      <c r="E2426" t="str">
        <v>GAEC DE LA LANDE ES GLAMET</v>
      </c>
      <c r="F2426" s="6">
        <v>44918.562337962961</v>
      </c>
      <c r="G2426">
        <v>2023</v>
      </c>
      <c r="H2426" t="str">
        <v>ALEXIS</v>
      </c>
      <c r="I2426" t="str">
        <v>THEBAULT</v>
      </c>
      <c r="J2426" t="str">
        <v>de-la-lande-es-glamet@orange.fr</v>
      </c>
      <c r="K2426" t="str">
        <v>La Lande És Glamets, 22400 Lamballe-Armor, France</v>
      </c>
      <c r="L2426">
        <v>0</v>
      </c>
      <c r="M2426">
        <v>0</v>
      </c>
      <c r="N2426">
        <v>117</v>
      </c>
      <c r="O2426">
        <v>1</v>
      </c>
      <c r="P2426">
        <v>17500</v>
      </c>
      <c r="Q2426" t="str">
        <v>true</v>
      </c>
      <c r="R2426" t="str">
        <v>Bretagne</v>
      </c>
      <c r="S2426" t="b">
        <v>1</v>
      </c>
      <c r="T2426">
        <v>2423</v>
      </c>
    </row>
    <row r="2427" spans="3:20" x14ac:dyDescent="0.3">
      <c r="C2427" t="str">
        <v>06 83 39 32 99</v>
      </c>
      <c r="D2427" s="3">
        <v>2704</v>
      </c>
      <c r="E2427" t="str">
        <v>GAEC DU CAMP DE TANOUARN</v>
      </c>
      <c r="F2427" s="6">
        <v>44918.752858796295</v>
      </c>
      <c r="G2427">
        <v>2023</v>
      </c>
      <c r="H2427" t="str">
        <v>Isabelle</v>
      </c>
      <c r="I2427" t="str">
        <v>JOUCAN</v>
      </c>
      <c r="J2427" t="str">
        <v>pha.joucan@gmail.com</v>
      </c>
      <c r="K2427" t="str">
        <v>Le Camp, 35440 Guipel, France</v>
      </c>
      <c r="L2427">
        <v>0</v>
      </c>
      <c r="M2427">
        <v>0</v>
      </c>
      <c r="N2427">
        <v>117</v>
      </c>
      <c r="O2427">
        <v>1</v>
      </c>
      <c r="P2427">
        <v>18000</v>
      </c>
      <c r="Q2427" t="str">
        <v>true</v>
      </c>
      <c r="R2427" t="str">
        <v>Porte de Bretagne</v>
      </c>
      <c r="S2427" t="b">
        <v>1</v>
      </c>
      <c r="T2427">
        <v>2424</v>
      </c>
    </row>
    <row r="2428" spans="3:20" x14ac:dyDescent="0.3">
      <c r="C2428" t="str">
        <v>06 17 54 43 87</v>
      </c>
      <c r="D2428" s="3">
        <v>2705</v>
      </c>
      <c r="E2428" t="str">
        <v>Déco Ouest</v>
      </c>
      <c r="F2428" s="6">
        <v>44922.438483796293</v>
      </c>
      <c r="G2428">
        <v>2022</v>
      </c>
      <c r="H2428" t="str">
        <v>Arnaud</v>
      </c>
      <c r="I2428" t="str">
        <v>Bagourd</v>
      </c>
      <c r="J2428" t="str">
        <v>arnaud@decoouest.fr</v>
      </c>
      <c r="K2428" t="str">
        <v>Le Mazet, 35680 Bais, France</v>
      </c>
      <c r="L2428">
        <v>0</v>
      </c>
      <c r="M2428">
        <v>0</v>
      </c>
      <c r="N2428">
        <v>117</v>
      </c>
      <c r="O2428">
        <v>2</v>
      </c>
      <c r="P2428">
        <v>0</v>
      </c>
      <c r="Q2428" t="str">
        <v>true</v>
      </c>
      <c r="R2428" t="str">
        <v>Porte de Bretagne</v>
      </c>
      <c r="S2428" t="b">
        <v>1</v>
      </c>
      <c r="T2428">
        <v>2425</v>
      </c>
    </row>
    <row r="2429" spans="3:20" x14ac:dyDescent="0.3">
      <c r="C2429" t="str">
        <v>06 15 39 14 51</v>
      </c>
      <c r="D2429" s="3">
        <v>2706</v>
      </c>
      <c r="E2429" t="str">
        <v>EARL Ramehorie</v>
      </c>
      <c r="F2429" s="6">
        <v>44922.535798611112</v>
      </c>
      <c r="G2429">
        <v>2023</v>
      </c>
      <c r="H2429" t="str">
        <v>Damien</v>
      </c>
      <c r="I2429" t="str">
        <v>Pannier</v>
      </c>
      <c r="J2429" t="str">
        <v>ramehorie@wanadoo.fr</v>
      </c>
      <c r="K2429" t="str">
        <v>La Petite Réhorie, 53290 Grez-en-Bouère, France</v>
      </c>
      <c r="L2429">
        <v>0</v>
      </c>
      <c r="M2429">
        <v>0</v>
      </c>
      <c r="N2429">
        <v>117</v>
      </c>
      <c r="O2429">
        <v>1</v>
      </c>
      <c r="P2429">
        <v>18000</v>
      </c>
      <c r="Q2429" t="str">
        <v>true</v>
      </c>
      <c r="R2429" t="str">
        <v>Porte de Bretagne</v>
      </c>
      <c r="S2429" t="b">
        <v>1</v>
      </c>
      <c r="T2429">
        <v>2426</v>
      </c>
    </row>
    <row r="2430" spans="3:20" x14ac:dyDescent="0.3">
      <c r="C2430" t="str">
        <v>06 85 31 09 60</v>
      </c>
      <c r="D2430" s="3">
        <v>2707</v>
      </c>
      <c r="E2430" t="str">
        <v>Gaec Illand Laumonier</v>
      </c>
      <c r="F2430" s="6">
        <v>44922.563622685186</v>
      </c>
      <c r="G2430">
        <v>2023</v>
      </c>
      <c r="H2430" t="str">
        <v>Jean-Louis</v>
      </c>
      <c r="I2430" t="str">
        <v>Illand</v>
      </c>
      <c r="J2430" t="str">
        <v>lebas.marboue@wanadoo.fr</v>
      </c>
      <c r="K2430" t="str">
        <v>Le Bas Marboué, 53470 Commer, France</v>
      </c>
      <c r="L2430">
        <v>0</v>
      </c>
      <c r="M2430">
        <v>0</v>
      </c>
      <c r="N2430">
        <v>117</v>
      </c>
      <c r="O2430">
        <v>1</v>
      </c>
      <c r="P2430">
        <v>18000</v>
      </c>
      <c r="Q2430" t="str">
        <v>true</v>
      </c>
      <c r="R2430" t="str">
        <v>Porte de Bretagne</v>
      </c>
      <c r="S2430" t="b">
        <v>1</v>
      </c>
      <c r="T2430">
        <v>2427</v>
      </c>
    </row>
    <row r="2431" spans="3:20" x14ac:dyDescent="0.3">
      <c r="C2431" t="str">
        <v>06 08 58 57 95</v>
      </c>
      <c r="D2431" s="3">
        <v>2708</v>
      </c>
      <c r="E2431" t="str">
        <v>My Lumioo Gaunez Romain</v>
      </c>
      <c r="F2431" s="6">
        <v>44922.565208333333</v>
      </c>
      <c r="G2431">
        <v>2023</v>
      </c>
      <c r="H2431" t="str">
        <v>Romain</v>
      </c>
      <c r="I2431" t="str">
        <v>GAUNEZ</v>
      </c>
      <c r="J2431" t="str">
        <v>rgaunez@me.com</v>
      </c>
      <c r="K2431" t="str">
        <v>Kerpont, 29400 Guimiliau, France</v>
      </c>
      <c r="L2431">
        <v>0</v>
      </c>
      <c r="M2431">
        <v>0</v>
      </c>
      <c r="N2431">
        <v>8</v>
      </c>
      <c r="O2431">
        <v>1</v>
      </c>
      <c r="P2431">
        <v>0</v>
      </c>
      <c r="Q2431" t="str">
        <v>false</v>
      </c>
      <c r="R2431" t="str">
        <v>Bretagne</v>
      </c>
      <c r="S2431" t="b">
        <v>1</v>
      </c>
      <c r="T2431">
        <v>2428</v>
      </c>
    </row>
    <row r="2432" spans="3:20" x14ac:dyDescent="0.3">
      <c r="C2432" t="str">
        <v>06 71 30 79 25</v>
      </c>
      <c r="D2432" s="3">
        <v>2709</v>
      </c>
      <c r="E2432" t="str">
        <v>My Lumioo BALAN Jackie</v>
      </c>
      <c r="F2432" s="6">
        <v>44922.567013888889</v>
      </c>
      <c r="G2432">
        <v>2023</v>
      </c>
      <c r="H2432" t="str">
        <v>Jacky</v>
      </c>
      <c r="I2432" t="str">
        <v>Balan</v>
      </c>
      <c r="J2432" t="str">
        <v>jacky.balan.marie@gmail.com</v>
      </c>
      <c r="K2432" t="str">
        <v>11 La Chesnaie, 22550 Hénanbihen, France</v>
      </c>
      <c r="L2432">
        <v>0</v>
      </c>
      <c r="M2432">
        <v>0</v>
      </c>
      <c r="N2432">
        <v>8</v>
      </c>
      <c r="O2432">
        <v>1</v>
      </c>
      <c r="P2432">
        <v>0</v>
      </c>
      <c r="Q2432" t="str">
        <v>false</v>
      </c>
      <c r="R2432" t="str">
        <v>Bretagne</v>
      </c>
      <c r="S2432" t="b">
        <v>1</v>
      </c>
      <c r="T2432">
        <v>2429</v>
      </c>
    </row>
    <row r="2433" spans="3:20" x14ac:dyDescent="0.3">
      <c r="C2433" t="str">
        <v>06 74 29 10 52</v>
      </c>
      <c r="D2433" s="3">
        <v>2710</v>
      </c>
      <c r="E2433" t="str">
        <v>My Lumioo THARAULT Benoît</v>
      </c>
      <c r="F2433" s="6">
        <v>44922.573009259257</v>
      </c>
      <c r="G2433">
        <v>2023</v>
      </c>
      <c r="H2433" t="str">
        <v>Benoît</v>
      </c>
      <c r="I2433" t="str">
        <v>THARAULT</v>
      </c>
      <c r="J2433" t="str">
        <v>Link.35@hotmail.fr</v>
      </c>
      <c r="K2433" t="str">
        <v>22830 Plouasne, France</v>
      </c>
      <c r="L2433">
        <v>0</v>
      </c>
      <c r="M2433">
        <v>0</v>
      </c>
      <c r="N2433">
        <v>8</v>
      </c>
      <c r="O2433">
        <v>1</v>
      </c>
      <c r="P2433">
        <v>0</v>
      </c>
      <c r="Q2433" t="str">
        <v>false</v>
      </c>
      <c r="R2433" t="str">
        <v>Bretagne</v>
      </c>
      <c r="S2433" t="b">
        <v>1</v>
      </c>
      <c r="T2433">
        <v>2430</v>
      </c>
    </row>
    <row r="2434" spans="3:20" x14ac:dyDescent="0.3">
      <c r="C2434" t="str">
        <v>06 50 18 51 93</v>
      </c>
      <c r="D2434" s="3">
        <v>2711</v>
      </c>
      <c r="E2434" t="str">
        <v>SARL le Glazan</v>
      </c>
      <c r="F2434" s="6">
        <v>44922.650937500002</v>
      </c>
      <c r="G2434">
        <v>2023</v>
      </c>
      <c r="H2434" t="str">
        <v>Audrey</v>
      </c>
      <c r="I2434" t="str">
        <v>MELIN</v>
      </c>
      <c r="J2434" t="str">
        <v>melinaudrey22@gmail.com</v>
      </c>
      <c r="K2434" t="str">
        <v>Le Glazan, 22480 Canihuel, France</v>
      </c>
      <c r="L2434">
        <v>0</v>
      </c>
      <c r="M2434">
        <v>0</v>
      </c>
      <c r="N2434">
        <v>117</v>
      </c>
      <c r="O2434">
        <v>1</v>
      </c>
      <c r="P2434">
        <v>22200</v>
      </c>
      <c r="Q2434" t="str">
        <v>true</v>
      </c>
      <c r="R2434" t="str">
        <v>Bretagne</v>
      </c>
      <c r="S2434" t="b">
        <v>1</v>
      </c>
      <c r="T2434">
        <v>2431</v>
      </c>
    </row>
    <row r="2435" spans="3:20" x14ac:dyDescent="0.3">
      <c r="C2435" t="str">
        <v>06 37 15 34 79</v>
      </c>
      <c r="D2435" s="3">
        <v>2712</v>
      </c>
      <c r="E2435" t="str">
        <v>Earl de l'Erable</v>
      </c>
      <c r="F2435" s="6">
        <v>44922.693298611113</v>
      </c>
      <c r="G2435">
        <v>0</v>
      </c>
      <c r="H2435" t="str">
        <v>Pierre</v>
      </c>
      <c r="I2435" t="str">
        <v>Lebrun</v>
      </c>
      <c r="J2435" t="str">
        <v>earl.lebrun@orange.fr</v>
      </c>
      <c r="K2435" t="str">
        <v>L'Érable, 53600 Évron, France</v>
      </c>
      <c r="L2435">
        <v>0</v>
      </c>
      <c r="M2435">
        <v>0</v>
      </c>
      <c r="N2435">
        <v>117</v>
      </c>
      <c r="O2435">
        <v>1</v>
      </c>
      <c r="P2435">
        <v>0</v>
      </c>
      <c r="Q2435" t="str">
        <v>false</v>
      </c>
      <c r="R2435" t="str">
        <v>Porte de Bretagne</v>
      </c>
      <c r="S2435" t="b">
        <v>1</v>
      </c>
      <c r="T2435">
        <v>2432</v>
      </c>
    </row>
    <row r="2436" spans="3:20" x14ac:dyDescent="0.3">
      <c r="C2436" t="str">
        <v>06 86 16 72 28</v>
      </c>
      <c r="D2436" s="3">
        <v>2713</v>
      </c>
      <c r="E2436" t="str">
        <v>Earl Huart</v>
      </c>
      <c r="F2436" s="6">
        <v>44922.694722222222</v>
      </c>
      <c r="G2436">
        <v>2023</v>
      </c>
      <c r="H2436" t="str">
        <v>Olivier</v>
      </c>
      <c r="I2436" t="str">
        <v>Huart</v>
      </c>
      <c r="J2436" t="str">
        <v>olivier_huart@yahoo.fr</v>
      </c>
      <c r="K2436" t="str">
        <v>L'Auminière, 72350 Brulon, France</v>
      </c>
      <c r="L2436">
        <v>0</v>
      </c>
      <c r="M2436">
        <v>0</v>
      </c>
      <c r="N2436">
        <v>117</v>
      </c>
      <c r="O2436">
        <v>1</v>
      </c>
      <c r="P2436">
        <v>0</v>
      </c>
      <c r="Q2436" t="str">
        <v>true</v>
      </c>
      <c r="R2436" t="str">
        <v>Porte de Bretagne</v>
      </c>
      <c r="S2436" t="b">
        <v>1</v>
      </c>
      <c r="T2436">
        <v>2433</v>
      </c>
    </row>
    <row r="2437" spans="3:20" x14ac:dyDescent="0.3">
      <c r="C2437" t="str">
        <v>06 84 16 69 77</v>
      </c>
      <c r="D2437" s="3">
        <v>2714</v>
      </c>
      <c r="E2437" t="str">
        <v>Earl Martin</v>
      </c>
      <c r="F2437" s="6">
        <v>44922.696168981478</v>
      </c>
      <c r="G2437">
        <v>2023</v>
      </c>
      <c r="H2437" t="str">
        <v>Martin</v>
      </c>
      <c r="I2437" t="str">
        <v>Chereau</v>
      </c>
      <c r="J2437" t="str">
        <v>m.chereau72@gmail.com</v>
      </c>
      <c r="K2437" t="str">
        <v>La Pourière, 72290 Teillé, France</v>
      </c>
      <c r="L2437">
        <v>0</v>
      </c>
      <c r="M2437">
        <v>0</v>
      </c>
      <c r="N2437">
        <v>117</v>
      </c>
      <c r="O2437">
        <v>1</v>
      </c>
      <c r="P2437">
        <v>22200</v>
      </c>
      <c r="Q2437" t="str">
        <v>true</v>
      </c>
      <c r="R2437" t="str">
        <v>Porte de Bretagne</v>
      </c>
      <c r="S2437" t="b">
        <v>1</v>
      </c>
      <c r="T2437">
        <v>2434</v>
      </c>
    </row>
    <row r="2438" spans="3:20" x14ac:dyDescent="0.3">
      <c r="C2438" t="str">
        <v>06 30 41 16 03</v>
      </c>
      <c r="D2438" s="3">
        <v>2715</v>
      </c>
      <c r="E2438" t="str">
        <v>Scea des Landes</v>
      </c>
      <c r="F2438" s="6">
        <v>44922.697928240741</v>
      </c>
      <c r="G2438">
        <v>2024</v>
      </c>
      <c r="H2438" t="str">
        <v>Guillaume</v>
      </c>
      <c r="I2438" t="str">
        <v>Gonet</v>
      </c>
      <c r="J2438" t="str">
        <v>scea.landes@wanadoo.fr</v>
      </c>
      <c r="K2438" t="str">
        <v>Landes, 41360 Savigny-sur-Braye, France</v>
      </c>
      <c r="L2438">
        <v>0</v>
      </c>
      <c r="M2438">
        <v>0</v>
      </c>
      <c r="N2438">
        <v>117</v>
      </c>
      <c r="O2438">
        <v>1</v>
      </c>
      <c r="P2438">
        <v>23000</v>
      </c>
      <c r="Q2438" t="str">
        <v>true</v>
      </c>
      <c r="R2438" t="str">
        <v>Porte de Bretagne</v>
      </c>
      <c r="S2438" t="b">
        <v>1</v>
      </c>
      <c r="T2438">
        <v>2435</v>
      </c>
    </row>
    <row r="2439" spans="3:20" x14ac:dyDescent="0.3">
      <c r="C2439" t="str">
        <v>06 30 41 16 03</v>
      </c>
      <c r="D2439" s="3">
        <v>2716</v>
      </c>
      <c r="E2439" t="str">
        <v>Scea les Bruyeres</v>
      </c>
      <c r="F2439" s="6">
        <v>44922.699606481481</v>
      </c>
      <c r="G2439">
        <v>2024</v>
      </c>
      <c r="H2439" t="str">
        <v>Guillaume</v>
      </c>
      <c r="I2439" t="str">
        <v>Gonet</v>
      </c>
      <c r="J2439" t="str">
        <v>scea.landes@wanadoo.fr</v>
      </c>
      <c r="K2439" t="str">
        <v>Les Bruyères, 41360 Savigny-sur-Braye, France</v>
      </c>
      <c r="L2439">
        <v>0</v>
      </c>
      <c r="M2439">
        <v>0</v>
      </c>
      <c r="N2439">
        <v>117</v>
      </c>
      <c r="O2439">
        <v>1</v>
      </c>
      <c r="P2439">
        <v>22600</v>
      </c>
      <c r="Q2439" t="str">
        <v>true</v>
      </c>
      <c r="R2439" t="str">
        <v>Porte de Bretagne</v>
      </c>
      <c r="S2439" t="b">
        <v>1</v>
      </c>
      <c r="T2439">
        <v>2436</v>
      </c>
    </row>
    <row r="2440" spans="3:20" x14ac:dyDescent="0.3">
      <c r="C2440" t="str">
        <v>07 89 98 33 30</v>
      </c>
      <c r="D2440" s="3">
        <v>2717</v>
      </c>
      <c r="E2440" t="str">
        <v>Gaec Goislard Duperray</v>
      </c>
      <c r="F2440" s="6">
        <v>44922.702164351853</v>
      </c>
      <c r="G2440">
        <v>2024</v>
      </c>
      <c r="H2440" t="str">
        <v>Antoine</v>
      </c>
      <c r="I2440" t="str">
        <v>Goislard</v>
      </c>
      <c r="J2440" t="str">
        <v>earlgoislard@gmail.com</v>
      </c>
      <c r="K2440" t="str">
        <v>La Cruchelière, 49150 Baugé en Anjou, France</v>
      </c>
      <c r="L2440">
        <v>0</v>
      </c>
      <c r="M2440">
        <v>0</v>
      </c>
      <c r="N2440">
        <v>117</v>
      </c>
      <c r="O2440">
        <v>1</v>
      </c>
      <c r="P2440">
        <v>0</v>
      </c>
      <c r="Q2440" t="str">
        <v>true</v>
      </c>
      <c r="R2440" t="str">
        <v>Pays de la Loire</v>
      </c>
      <c r="S2440" t="b">
        <v>1</v>
      </c>
      <c r="T2440">
        <v>2437</v>
      </c>
    </row>
    <row r="2441" spans="3:20" x14ac:dyDescent="0.3">
      <c r="C2441" t="str">
        <v>06 60 82 24 18</v>
      </c>
      <c r="D2441" s="3">
        <v>2718</v>
      </c>
      <c r="E2441" t="str">
        <v>My Lumioo LAARIF David</v>
      </c>
      <c r="F2441" s="6">
        <v>44922.717905092592</v>
      </c>
      <c r="G2441">
        <v>2023</v>
      </c>
      <c r="H2441" t="str">
        <v>David</v>
      </c>
      <c r="I2441" t="str">
        <v>LAARIF</v>
      </c>
      <c r="J2441" t="str">
        <v>dlaarif@yahoo.fr</v>
      </c>
      <c r="K2441" t="str">
        <v>24 Pl. de l'Église, 56160 Langoëlan, France</v>
      </c>
      <c r="L2441">
        <v>0</v>
      </c>
      <c r="M2441">
        <v>0</v>
      </c>
      <c r="N2441">
        <v>8</v>
      </c>
      <c r="O2441">
        <v>2</v>
      </c>
      <c r="P2441">
        <v>0</v>
      </c>
      <c r="Q2441" t="str">
        <v>false</v>
      </c>
      <c r="R2441" t="str">
        <v>Bretagne</v>
      </c>
      <c r="S2441" t="b">
        <v>1</v>
      </c>
      <c r="T2441">
        <v>2438</v>
      </c>
    </row>
    <row r="2442" spans="3:20" x14ac:dyDescent="0.3">
      <c r="C2442" t="str">
        <v>06 19 15 62 22</v>
      </c>
      <c r="D2442" s="3">
        <v>2719</v>
      </c>
      <c r="E2442" t="str">
        <v>My Lumioo BOIVANT Rodrigue</v>
      </c>
      <c r="F2442" s="6">
        <v>44922.726527777777</v>
      </c>
      <c r="G2442">
        <v>2023</v>
      </c>
      <c r="H2442" t="str">
        <v>Rodrigue</v>
      </c>
      <c r="I2442" t="str">
        <v>BOIVANT</v>
      </c>
      <c r="J2442" t="str">
        <v>boivantrodrigue@gmail.com</v>
      </c>
      <c r="K2442" t="str">
        <v>6 La Ville Magnon, 22250 Plumaugat, France</v>
      </c>
      <c r="L2442">
        <v>0</v>
      </c>
      <c r="M2442">
        <v>0</v>
      </c>
      <c r="N2442">
        <v>8</v>
      </c>
      <c r="O2442">
        <v>1</v>
      </c>
      <c r="P2442">
        <v>0</v>
      </c>
      <c r="Q2442" t="str">
        <v>false</v>
      </c>
      <c r="R2442" t="str">
        <v>Bretagne</v>
      </c>
      <c r="S2442" t="b">
        <v>1</v>
      </c>
      <c r="T2442">
        <v>2439</v>
      </c>
    </row>
    <row r="2443" spans="3:20" x14ac:dyDescent="0.3">
      <c r="C2443" t="str">
        <v>06 87 76 64 32</v>
      </c>
      <c r="D2443" s="3">
        <v>2720</v>
      </c>
      <c r="E2443" t="str">
        <v>Earl Saulnier JLMCA</v>
      </c>
      <c r="F2443" s="6">
        <v>44922.731990740744</v>
      </c>
      <c r="G2443">
        <v>2023</v>
      </c>
      <c r="H2443" t="str">
        <v>Arnaud</v>
      </c>
      <c r="I2443" t="str">
        <v>Saulnier</v>
      </c>
      <c r="J2443" t="str">
        <v>saulnierarnaud@sfr.fr</v>
      </c>
      <c r="K2443" t="str">
        <v>Rte du Pont au Bray, 53190 Landivy, France</v>
      </c>
      <c r="L2443">
        <v>0</v>
      </c>
      <c r="M2443">
        <v>0</v>
      </c>
      <c r="N2443">
        <v>117</v>
      </c>
      <c r="O2443">
        <v>1</v>
      </c>
      <c r="P2443">
        <v>22600</v>
      </c>
      <c r="Q2443" t="str">
        <v>true</v>
      </c>
      <c r="R2443" t="str">
        <v>Porte de Bretagne</v>
      </c>
      <c r="S2443" t="b">
        <v>1</v>
      </c>
      <c r="T2443">
        <v>2440</v>
      </c>
    </row>
    <row r="2444" spans="3:20" x14ac:dyDescent="0.3">
      <c r="C2444" t="str">
        <v>06 45 40 10 67</v>
      </c>
      <c r="D2444" s="3">
        <v>2721</v>
      </c>
      <c r="E2444" t="str">
        <v>GOUPIL Armelle et GILLES Hervé</v>
      </c>
      <c r="F2444" s="6">
        <v>44922.751770833333</v>
      </c>
      <c r="G2444">
        <v>2023</v>
      </c>
      <c r="H2444" t="str">
        <v>Armelle</v>
      </c>
      <c r="I2444" t="str">
        <v>GOUPIL</v>
      </c>
      <c r="J2444" t="str">
        <v>gilherve72@gmail.com</v>
      </c>
      <c r="K2444" t="str">
        <v>L'Oierie, 72210 Louplande, France</v>
      </c>
      <c r="L2444">
        <v>0</v>
      </c>
      <c r="M2444">
        <v>0</v>
      </c>
      <c r="N2444">
        <v>117</v>
      </c>
      <c r="O2444">
        <v>1</v>
      </c>
      <c r="P2444">
        <v>18000</v>
      </c>
      <c r="Q2444" t="str">
        <v>true</v>
      </c>
      <c r="R2444" t="str">
        <v>Porte de Bretagne</v>
      </c>
      <c r="S2444" t="b">
        <v>1</v>
      </c>
      <c r="T2444">
        <v>2441</v>
      </c>
    </row>
    <row r="2445" spans="3:20" x14ac:dyDescent="0.3">
      <c r="C2445" t="str">
        <v>06 31 99 12 52</v>
      </c>
      <c r="D2445" s="3">
        <v>2722</v>
      </c>
      <c r="E2445" t="str">
        <v>Gaec l'Orée du Bois - Le Chêne</v>
      </c>
      <c r="F2445" s="6">
        <v>44923.381354166668</v>
      </c>
      <c r="G2445">
        <v>2023</v>
      </c>
      <c r="H2445" t="str">
        <v>Romain</v>
      </c>
      <c r="I2445" t="str">
        <v>Odillard</v>
      </c>
      <c r="J2445" t="str">
        <v>gaecdeloreedubois@gmail.com</v>
      </c>
      <c r="K2445" t="str">
        <v>Le Chêne, 72110 Bonnétable, France</v>
      </c>
      <c r="L2445">
        <v>0</v>
      </c>
      <c r="M2445">
        <v>0</v>
      </c>
      <c r="N2445">
        <v>117</v>
      </c>
      <c r="O2445">
        <v>1</v>
      </c>
      <c r="P2445">
        <v>18000</v>
      </c>
      <c r="Q2445" t="str">
        <v>true</v>
      </c>
      <c r="R2445" t="str">
        <v>Porte de Bretagne</v>
      </c>
      <c r="S2445" t="b">
        <v>1</v>
      </c>
      <c r="T2445">
        <v>2442</v>
      </c>
    </row>
    <row r="2446" spans="3:20" x14ac:dyDescent="0.3">
      <c r="C2446" t="str">
        <v>06 80 60 05 80</v>
      </c>
      <c r="D2446" s="3">
        <v>2723</v>
      </c>
      <c r="E2446" t="str">
        <v>SAS Aliment Genouel</v>
      </c>
      <c r="F2446" s="6">
        <v>44923.392858796295</v>
      </c>
      <c r="G2446">
        <v>2023</v>
      </c>
      <c r="H2446" t="str">
        <v>Philippe</v>
      </c>
      <c r="I2446" t="str">
        <v>Genouel</v>
      </c>
      <c r="J2446" t="str">
        <v>philippegenouel@orange.fr</v>
      </c>
      <c r="K2446" t="str">
        <v>Moulin de Châtenay, 53380 Juvigné, France</v>
      </c>
      <c r="L2446">
        <v>0</v>
      </c>
      <c r="M2446">
        <v>0</v>
      </c>
      <c r="N2446">
        <v>117</v>
      </c>
      <c r="O2446">
        <v>1</v>
      </c>
      <c r="P2446">
        <v>0</v>
      </c>
      <c r="Q2446" t="str">
        <v>true</v>
      </c>
      <c r="R2446" t="str">
        <v>Porte de Bretagne</v>
      </c>
      <c r="S2446" t="b">
        <v>1</v>
      </c>
      <c r="T2446">
        <v>2443</v>
      </c>
    </row>
    <row r="2447" spans="3:20" x14ac:dyDescent="0.3">
      <c r="C2447" t="str">
        <v>05 77 15 60 98</v>
      </c>
      <c r="D2447" s="3">
        <v>2724</v>
      </c>
      <c r="E2447" t="str">
        <v>GAEC la Pommeraye</v>
      </c>
      <c r="F2447" s="6">
        <v>44923.455763888887</v>
      </c>
      <c r="G2447">
        <v>2023</v>
      </c>
      <c r="H2447" t="str">
        <v>André</v>
      </c>
      <c r="I2447" t="str">
        <v>RIDEAU</v>
      </c>
      <c r="J2447" t="str">
        <v>andre.rideau@yahoo.com</v>
      </c>
      <c r="K2447" t="str">
        <v>La Pommeraye, 37800 Ports-sur-Vienne, France</v>
      </c>
      <c r="L2447">
        <v>0</v>
      </c>
      <c r="M2447">
        <v>0</v>
      </c>
      <c r="N2447">
        <v>117</v>
      </c>
      <c r="O2447">
        <v>1</v>
      </c>
      <c r="P2447">
        <v>17500</v>
      </c>
      <c r="Q2447" t="str">
        <v>true</v>
      </c>
      <c r="R2447" t="str">
        <v>Pays de la Loire</v>
      </c>
      <c r="S2447" t="b">
        <v>1</v>
      </c>
      <c r="T2447">
        <v>2444</v>
      </c>
    </row>
    <row r="2448" spans="3:20" x14ac:dyDescent="0.3">
      <c r="C2448" t="str">
        <v>06 72 99 57 97</v>
      </c>
      <c r="D2448" s="3">
        <v>2726</v>
      </c>
      <c r="E2448" t="str">
        <v>LEBOSSE Jean Claude</v>
      </c>
      <c r="F2448" s="6">
        <v>44923.46434027778</v>
      </c>
      <c r="G2448">
        <v>2023</v>
      </c>
      <c r="H2448" t="str">
        <v>LEBOSSE</v>
      </c>
      <c r="I2448" t="str">
        <v>Jean Claude</v>
      </c>
      <c r="J2448" t="str">
        <v>jcthebosse@orange.fr</v>
      </c>
      <c r="K2448" t="str">
        <v>87160 Saint-Sulpice-les-Feuilles, France</v>
      </c>
      <c r="L2448">
        <v>0</v>
      </c>
      <c r="M2448">
        <v>0</v>
      </c>
      <c r="N2448">
        <v>117</v>
      </c>
      <c r="O2448">
        <v>1</v>
      </c>
      <c r="P2448">
        <v>22600</v>
      </c>
      <c r="Q2448" t="str">
        <v>true</v>
      </c>
      <c r="R2448" t="str">
        <v>Pays de la Loire</v>
      </c>
      <c r="S2448" t="b">
        <v>1</v>
      </c>
      <c r="T2448">
        <v>2445</v>
      </c>
    </row>
    <row r="2449" spans="3:20" x14ac:dyDescent="0.3">
      <c r="C2449" t="str">
        <v>06 70 89 83 95</v>
      </c>
      <c r="D2449" s="3">
        <v>2727</v>
      </c>
      <c r="E2449" t="str">
        <v>GAEC DES PRAIRIES DE LA GARTEMPE</v>
      </c>
      <c r="F2449" s="6">
        <v>44923.468807870369</v>
      </c>
      <c r="G2449">
        <v>2023</v>
      </c>
      <c r="H2449" t="str">
        <v>NEUVY</v>
      </c>
      <c r="I2449" t="str">
        <v>Antony</v>
      </c>
      <c r="J2449" t="str">
        <v>lesprairiesdelagartempe@wanadoo.fr</v>
      </c>
      <c r="K2449" t="str">
        <v>Chp Fouché, 86260 Vicq-sur-Gartempe, France</v>
      </c>
      <c r="L2449">
        <v>0</v>
      </c>
      <c r="M2449">
        <v>0</v>
      </c>
      <c r="N2449">
        <v>117</v>
      </c>
      <c r="O2449">
        <v>1</v>
      </c>
      <c r="P2449">
        <v>0</v>
      </c>
      <c r="Q2449" t="str">
        <v>true</v>
      </c>
      <c r="R2449" t="str">
        <v>Pays de la Loire</v>
      </c>
      <c r="S2449" t="b">
        <v>1</v>
      </c>
      <c r="T2449">
        <v>2446</v>
      </c>
    </row>
    <row r="2450" spans="3:20" x14ac:dyDescent="0.3">
      <c r="C2450" t="str">
        <v>06 33 83 62 20</v>
      </c>
      <c r="D2450" s="3">
        <v>2728</v>
      </c>
      <c r="E2450" t="str">
        <v>EARL GEFFARD FLORIAN</v>
      </c>
      <c r="F2450" s="6">
        <v>44923.472326388888</v>
      </c>
      <c r="G2450">
        <v>2023</v>
      </c>
      <c r="H2450" t="str">
        <v>Florian</v>
      </c>
      <c r="I2450" t="str">
        <v>GEFFARD</v>
      </c>
      <c r="J2450" t="str">
        <v>earlgeffardflorian@hotmail.com</v>
      </c>
      <c r="K2450" t="str">
        <v>J747+FQ Saint-Maurice-des-Noues, France</v>
      </c>
      <c r="L2450">
        <v>0</v>
      </c>
      <c r="M2450">
        <v>0</v>
      </c>
      <c r="N2450">
        <v>117</v>
      </c>
      <c r="O2450">
        <v>1</v>
      </c>
      <c r="P2450">
        <v>18000</v>
      </c>
      <c r="Q2450" t="str">
        <v>true</v>
      </c>
      <c r="R2450" t="str">
        <v>Pays de la Loire</v>
      </c>
      <c r="S2450" t="b">
        <v>1</v>
      </c>
      <c r="T2450">
        <v>2447</v>
      </c>
    </row>
    <row r="2451" spans="3:20" x14ac:dyDescent="0.3">
      <c r="C2451" t="str">
        <v>06 71 56 42 72</v>
      </c>
      <c r="D2451" s="3">
        <v>2729</v>
      </c>
      <c r="E2451" t="str">
        <v>Earl Esnault</v>
      </c>
      <c r="F2451" s="6">
        <v>44924.447500000002</v>
      </c>
      <c r="G2451">
        <v>2024</v>
      </c>
      <c r="H2451" t="str">
        <v>Patrice</v>
      </c>
      <c r="I2451" t="str">
        <v>Esnault</v>
      </c>
      <c r="J2451" t="str">
        <v>patrice.esnault49751@orange.fr</v>
      </c>
      <c r="K2451" t="str">
        <v>La Basse Fouillée, 49420 Ombrée d'Anjou, France</v>
      </c>
      <c r="L2451">
        <v>0</v>
      </c>
      <c r="M2451">
        <v>0</v>
      </c>
      <c r="N2451">
        <v>117</v>
      </c>
      <c r="O2451">
        <v>1</v>
      </c>
      <c r="P2451">
        <v>0</v>
      </c>
      <c r="Q2451" t="str">
        <v>false</v>
      </c>
      <c r="R2451" t="str">
        <v>Pays de la Loire</v>
      </c>
      <c r="S2451" t="b">
        <v>1</v>
      </c>
      <c r="T2451">
        <v>2448</v>
      </c>
    </row>
    <row r="2452" spans="3:20" x14ac:dyDescent="0.3">
      <c r="C2452" t="str">
        <v>06 71 56 42 72</v>
      </c>
      <c r="D2452" s="3">
        <v>2730</v>
      </c>
      <c r="E2452" t="str">
        <v>SAS des Mottes</v>
      </c>
      <c r="F2452" s="6">
        <v>44924.448368055557</v>
      </c>
      <c r="G2452">
        <v>2024</v>
      </c>
      <c r="H2452" t="str">
        <v>Patrice</v>
      </c>
      <c r="I2452" t="str">
        <v>Esnault</v>
      </c>
      <c r="J2452" t="str">
        <v>patrice.esnault49751@orange.fr</v>
      </c>
      <c r="K2452" t="str">
        <v>La Grande Motte, 49420 Ombrée d'Anjou, France</v>
      </c>
      <c r="L2452">
        <v>0</v>
      </c>
      <c r="M2452">
        <v>0</v>
      </c>
      <c r="N2452">
        <v>117</v>
      </c>
      <c r="O2452">
        <v>4</v>
      </c>
      <c r="P2452">
        <v>0</v>
      </c>
      <c r="Q2452" t="str">
        <v>true</v>
      </c>
      <c r="R2452" t="str">
        <v>Pays de la Loire</v>
      </c>
      <c r="S2452" t="b">
        <v>1</v>
      </c>
      <c r="T2452">
        <v>2449</v>
      </c>
    </row>
    <row r="2453" spans="3:20" x14ac:dyDescent="0.3">
      <c r="C2453" t="str">
        <v>06 73 33 61 54</v>
      </c>
      <c r="D2453" s="3">
        <v>2731</v>
      </c>
      <c r="E2453" t="str">
        <v>Gaec de la Denillere</v>
      </c>
      <c r="F2453" s="6">
        <v>44924.450185185182</v>
      </c>
      <c r="G2453">
        <v>0</v>
      </c>
      <c r="H2453" t="str">
        <v>Christian</v>
      </c>
      <c r="I2453" t="str">
        <v>Léon</v>
      </c>
      <c r="J2453" t="str">
        <v>gaecdenillere@orange.fr</v>
      </c>
      <c r="K2453" t="str">
        <v>Les Denilleres, 53220 Montaudin, France</v>
      </c>
      <c r="L2453">
        <v>0</v>
      </c>
      <c r="M2453">
        <v>0</v>
      </c>
      <c r="N2453">
        <v>117</v>
      </c>
      <c r="O2453">
        <v>1</v>
      </c>
      <c r="P2453">
        <v>0</v>
      </c>
      <c r="Q2453" t="str">
        <v>false</v>
      </c>
      <c r="R2453" t="str">
        <v>Porte de Bretagne</v>
      </c>
      <c r="S2453" t="b">
        <v>1</v>
      </c>
      <c r="T2453">
        <v>2450</v>
      </c>
    </row>
    <row r="2454" spans="3:20" x14ac:dyDescent="0.3">
      <c r="C2454" t="str">
        <v>07 69 62 31 06</v>
      </c>
      <c r="D2454" s="3">
        <v>2732</v>
      </c>
      <c r="E2454" t="str">
        <v>My Lumioo Vincent Petit</v>
      </c>
      <c r="F2454" s="6">
        <v>44924.63853009259</v>
      </c>
      <c r="G2454">
        <v>2022</v>
      </c>
      <c r="H2454" t="str">
        <v>Petit</v>
      </c>
      <c r="I2454" t="str">
        <v>Vincent</v>
      </c>
      <c r="J2454" t="str">
        <v>petit.vp@gmail.com</v>
      </c>
      <c r="K2454" t="str">
        <v>30 Rue des Cerisiers, 25640 Val-de-Roulans, France</v>
      </c>
      <c r="L2454">
        <v>0</v>
      </c>
      <c r="M2454">
        <v>0</v>
      </c>
      <c r="N2454">
        <v>8</v>
      </c>
      <c r="O2454">
        <v>1</v>
      </c>
      <c r="P2454">
        <v>0</v>
      </c>
      <c r="Q2454" t="str">
        <v>false</v>
      </c>
      <c r="R2454" t="str">
        <v>Rhone Alpes</v>
      </c>
      <c r="S2454" t="b">
        <v>1</v>
      </c>
      <c r="T2454">
        <v>2451</v>
      </c>
    </row>
    <row r="2455" spans="3:20" x14ac:dyDescent="0.3">
      <c r="C2455" t="str">
        <v>06 08 97 99 81</v>
      </c>
      <c r="D2455" s="3">
        <v>2733</v>
      </c>
      <c r="E2455" t="str">
        <v>My Lumioo Thierry Bizet</v>
      </c>
      <c r="F2455" s="6">
        <v>44924.696203703701</v>
      </c>
      <c r="G2455">
        <v>2022</v>
      </c>
      <c r="H2455" t="str">
        <v>Thierry</v>
      </c>
      <c r="I2455" t="str">
        <v>Bizet</v>
      </c>
      <c r="J2455" t="str">
        <v>tbizet-mt@orange.fr</v>
      </c>
      <c r="K2455" t="str">
        <v>71310 Serley, France</v>
      </c>
      <c r="L2455">
        <v>0</v>
      </c>
      <c r="M2455">
        <v>0</v>
      </c>
      <c r="N2455">
        <v>8</v>
      </c>
      <c r="O2455">
        <v>1</v>
      </c>
      <c r="P2455">
        <v>0</v>
      </c>
      <c r="Q2455" t="str">
        <v>false</v>
      </c>
      <c r="R2455" t="str">
        <v>Rhone Alpes</v>
      </c>
      <c r="S2455" t="b">
        <v>1</v>
      </c>
      <c r="T2455">
        <v>2452</v>
      </c>
    </row>
    <row r="2456" spans="3:20" x14ac:dyDescent="0.3">
      <c r="C2456" t="str">
        <v>06 33 36 96 85</v>
      </c>
      <c r="D2456" s="3">
        <v>2734</v>
      </c>
      <c r="E2456" t="str">
        <v>Gaec Vayer</v>
      </c>
      <c r="F2456" s="6">
        <v>44924.804872685185</v>
      </c>
      <c r="G2456">
        <v>2023</v>
      </c>
      <c r="H2456" t="str">
        <v>Jérôme</v>
      </c>
      <c r="I2456" t="str">
        <v>Vayer</v>
      </c>
      <c r="J2456" t="str">
        <v>famillevayer@hotmail.com</v>
      </c>
      <c r="K2456" t="str">
        <v>La Rousselière, 53100 Saint-Baudelle, France</v>
      </c>
      <c r="L2456">
        <v>0</v>
      </c>
      <c r="M2456">
        <v>0</v>
      </c>
      <c r="N2456">
        <v>117</v>
      </c>
      <c r="O2456">
        <v>1</v>
      </c>
      <c r="P2456">
        <v>20000</v>
      </c>
      <c r="Q2456" t="str">
        <v>true</v>
      </c>
      <c r="R2456" t="str">
        <v>Porte de Bretagne</v>
      </c>
      <c r="S2456" t="b">
        <v>1</v>
      </c>
      <c r="T2456">
        <v>2453</v>
      </c>
    </row>
    <row r="2457" spans="3:20" x14ac:dyDescent="0.3">
      <c r="C2457" t="str">
        <v>06 15 06 17 00</v>
      </c>
      <c r="D2457" s="3">
        <v>2735</v>
      </c>
      <c r="E2457" t="str">
        <v>Gaec Vannier</v>
      </c>
      <c r="F2457" s="6">
        <v>44924.807222222225</v>
      </c>
      <c r="G2457">
        <v>2023</v>
      </c>
      <c r="H2457" t="str">
        <v>Pierre</v>
      </c>
      <c r="I2457" t="str">
        <v>Vannier</v>
      </c>
      <c r="J2457" t="str">
        <v>farmer72350@gmail.com</v>
      </c>
      <c r="K2457" t="str">
        <v>La Brauderie, 72350 Brulon, France</v>
      </c>
      <c r="L2457">
        <v>0</v>
      </c>
      <c r="M2457">
        <v>0</v>
      </c>
      <c r="N2457">
        <v>117</v>
      </c>
      <c r="O2457">
        <v>2</v>
      </c>
      <c r="P2457">
        <v>18000</v>
      </c>
      <c r="Q2457" t="str">
        <v>true</v>
      </c>
      <c r="R2457" t="str">
        <v>Porte de Bretagne</v>
      </c>
      <c r="S2457" t="b">
        <v>1</v>
      </c>
      <c r="T2457">
        <v>2454</v>
      </c>
    </row>
    <row r="2458" spans="3:20" x14ac:dyDescent="0.3">
      <c r="C2458" t="str">
        <v>06 43 10 41 71</v>
      </c>
      <c r="D2458" s="3">
        <v>2736</v>
      </c>
      <c r="E2458" t="str">
        <v>SCEA Lait Galicher</v>
      </c>
      <c r="F2458" s="6">
        <v>44929.794178240743</v>
      </c>
      <c r="G2458">
        <v>2023</v>
      </c>
      <c r="H2458" t="str">
        <v>Nicolas</v>
      </c>
      <c r="I2458" t="str">
        <v>Galicher</v>
      </c>
      <c r="J2458" t="str">
        <v>i.galicher@orange.fr</v>
      </c>
      <c r="K2458" t="str">
        <v>Les Manceaux, 89130 Mézilles, France</v>
      </c>
      <c r="L2458">
        <v>0</v>
      </c>
      <c r="M2458">
        <v>0</v>
      </c>
      <c r="N2458">
        <v>117</v>
      </c>
      <c r="O2458">
        <v>1</v>
      </c>
      <c r="P2458">
        <v>22140</v>
      </c>
      <c r="Q2458" t="str">
        <v>true</v>
      </c>
      <c r="R2458" t="str">
        <v>Rhone Alpes</v>
      </c>
      <c r="S2458" t="b">
        <v>1</v>
      </c>
      <c r="T2458">
        <v>2455</v>
      </c>
    </row>
    <row r="2459" spans="3:20" x14ac:dyDescent="0.3">
      <c r="C2459" t="str">
        <v>06 61 32 94 85</v>
      </c>
      <c r="D2459" s="3">
        <v>2737</v>
      </c>
      <c r="E2459" t="str">
        <v>Earl de la Longueve</v>
      </c>
      <c r="F2459" s="6">
        <v>44930.412789351853</v>
      </c>
      <c r="G2459">
        <v>2024</v>
      </c>
      <c r="H2459" t="str">
        <v>Franck</v>
      </c>
      <c r="I2459" t="str">
        <v>Pasquier</v>
      </c>
      <c r="J2459" t="str">
        <v>franck_pasquier@orange.fr</v>
      </c>
      <c r="K2459" t="str">
        <v>Le Gué Chartier, 72390 Dollon, France</v>
      </c>
      <c r="L2459">
        <v>0</v>
      </c>
      <c r="M2459">
        <v>0</v>
      </c>
      <c r="N2459">
        <v>117</v>
      </c>
      <c r="O2459">
        <v>1</v>
      </c>
      <c r="P2459">
        <v>22600</v>
      </c>
      <c r="Q2459" t="str">
        <v>true</v>
      </c>
      <c r="R2459" t="str">
        <v>Porte de Bretagne</v>
      </c>
      <c r="S2459" t="b">
        <v>1</v>
      </c>
      <c r="T2459">
        <v>2456</v>
      </c>
    </row>
    <row r="2460" spans="3:20" x14ac:dyDescent="0.3">
      <c r="C2460" t="str">
        <v>06 63 25 24 55</v>
      </c>
      <c r="D2460" s="3">
        <v>2738</v>
      </c>
      <c r="E2460" t="str">
        <v>MyLumioo DENIAU Vincent</v>
      </c>
      <c r="F2460" s="6">
        <v>44930.434039351851</v>
      </c>
      <c r="G2460">
        <v>2023</v>
      </c>
      <c r="H2460" t="str">
        <v xml:space="preserve">Vincent </v>
      </c>
      <c r="I2460" t="str">
        <v>DENIAU</v>
      </c>
      <c r="J2460" t="str">
        <v>vincent@deniau.co</v>
      </c>
      <c r="K2460" t="str">
        <v>35190 Saint-Pern, France</v>
      </c>
      <c r="L2460">
        <v>0</v>
      </c>
      <c r="M2460">
        <v>0</v>
      </c>
      <c r="N2460">
        <v>8</v>
      </c>
      <c r="O2460">
        <v>1</v>
      </c>
      <c r="P2460">
        <v>0</v>
      </c>
      <c r="Q2460" t="str">
        <v>false</v>
      </c>
      <c r="R2460" t="str">
        <v>Porte de Bretagne</v>
      </c>
      <c r="S2460" t="b">
        <v>1</v>
      </c>
      <c r="T2460">
        <v>2457</v>
      </c>
    </row>
    <row r="2461" spans="3:20" x14ac:dyDescent="0.3">
      <c r="C2461" t="str">
        <v>06 12 95 33 57</v>
      </c>
      <c r="D2461" s="3">
        <v>2739</v>
      </c>
      <c r="E2461" t="str">
        <v>EARL du Muretais</v>
      </c>
      <c r="F2461" s="6">
        <v>44930.599965277775</v>
      </c>
      <c r="G2461">
        <v>2023</v>
      </c>
      <c r="H2461" t="str">
        <v>Bruno</v>
      </c>
      <c r="I2461" t="str">
        <v>JARNIGON</v>
      </c>
      <c r="J2461" t="str">
        <v>bruno.jarnigon@sfr.fr</v>
      </c>
      <c r="K2461" t="str">
        <v>L'Hôpital, 56430 Néant-sur-Yvel, France</v>
      </c>
      <c r="L2461">
        <v>0</v>
      </c>
      <c r="M2461">
        <v>0</v>
      </c>
      <c r="N2461">
        <v>117</v>
      </c>
      <c r="O2461">
        <v>1</v>
      </c>
      <c r="P2461">
        <v>0</v>
      </c>
      <c r="Q2461" t="str">
        <v>false</v>
      </c>
      <c r="R2461" t="str">
        <v>Bretagne</v>
      </c>
      <c r="S2461" t="b">
        <v>1</v>
      </c>
      <c r="T2461">
        <v>2458</v>
      </c>
    </row>
    <row r="2462" spans="3:20" x14ac:dyDescent="0.3">
      <c r="C2462" t="str">
        <v>06 88 32 08 75</v>
      </c>
      <c r="D2462" s="3">
        <v>2741</v>
      </c>
      <c r="E2462" t="str">
        <v>My Lumioo Pascal Tissot</v>
      </c>
      <c r="F2462" s="6">
        <v>44931.639062499999</v>
      </c>
      <c r="G2462">
        <v>2023</v>
      </c>
      <c r="H2462" t="str">
        <v>Pascal</v>
      </c>
      <c r="I2462" t="str">
        <v>Tissot</v>
      </c>
      <c r="J2462" t="str">
        <v>pascal.tissot07@orange.fr</v>
      </c>
      <c r="K2462" t="str">
        <v>4 Rue Pierre langue, 39300 Champagnole, France</v>
      </c>
      <c r="L2462">
        <v>0</v>
      </c>
      <c r="M2462">
        <v>0</v>
      </c>
      <c r="N2462">
        <v>8</v>
      </c>
      <c r="O2462">
        <v>1</v>
      </c>
      <c r="P2462">
        <v>0</v>
      </c>
      <c r="Q2462" t="str">
        <v>false</v>
      </c>
      <c r="R2462" t="str">
        <v>Rhone Alpes</v>
      </c>
      <c r="S2462" t="b">
        <v>1</v>
      </c>
      <c r="T2462">
        <v>2459</v>
      </c>
    </row>
    <row r="2463" spans="3:20" x14ac:dyDescent="0.3">
      <c r="C2463" t="str">
        <v>06 07 85 14 79</v>
      </c>
      <c r="D2463" s="3">
        <v>2742</v>
      </c>
      <c r="E2463" t="str">
        <v>EARL GORIEUX</v>
      </c>
      <c r="F2463" s="6">
        <v>44932.524108796293</v>
      </c>
      <c r="G2463">
        <v>2024</v>
      </c>
      <c r="H2463" t="str">
        <v>Patrick</v>
      </c>
      <c r="I2463" t="str">
        <v>GORIEUX</v>
      </c>
      <c r="J2463" t="str">
        <v>patrick.gorieux@wanadoo.fr</v>
      </c>
      <c r="K2463" t="str">
        <v>Le Plessix Louvel, 35850 Parthenay-de-Bretagne, France</v>
      </c>
      <c r="L2463">
        <v>0</v>
      </c>
      <c r="M2463">
        <v>0</v>
      </c>
      <c r="N2463">
        <v>108</v>
      </c>
      <c r="O2463">
        <v>1</v>
      </c>
      <c r="P2463">
        <v>0</v>
      </c>
      <c r="Q2463" t="str">
        <v>true</v>
      </c>
      <c r="R2463" t="str">
        <v>Porte de Bretagne</v>
      </c>
      <c r="S2463" t="b">
        <v>1</v>
      </c>
      <c r="T2463">
        <v>2460</v>
      </c>
    </row>
    <row r="2464" spans="3:20" x14ac:dyDescent="0.3">
      <c r="C2464" t="str">
        <v>06 82 99 07 23</v>
      </c>
      <c r="D2464" s="3">
        <v>2743</v>
      </c>
      <c r="E2464" t="str">
        <v>MyLumioo RENAUDIN Sylvie &amp; Bertrand</v>
      </c>
      <c r="F2464" s="6">
        <v>44932.560324074075</v>
      </c>
      <c r="G2464">
        <v>2023</v>
      </c>
      <c r="H2464" t="str">
        <v>Sylvie &amp; Bertrand</v>
      </c>
      <c r="I2464" t="str">
        <v>RENAUDIN</v>
      </c>
      <c r="J2464" t="str">
        <v>sylvie.renaudin3@orange.fr</v>
      </c>
      <c r="K2464" t="str">
        <v>Le Havre, 35760 Montgermont, France</v>
      </c>
      <c r="L2464">
        <v>0</v>
      </c>
      <c r="M2464">
        <v>0</v>
      </c>
      <c r="N2464">
        <v>8</v>
      </c>
      <c r="O2464">
        <v>2</v>
      </c>
      <c r="P2464">
        <v>0</v>
      </c>
      <c r="Q2464" t="str">
        <v>false</v>
      </c>
      <c r="R2464" t="str">
        <v>Porte de Bretagne</v>
      </c>
      <c r="S2464" t="b">
        <v>1</v>
      </c>
      <c r="T2464">
        <v>2461</v>
      </c>
    </row>
    <row r="2465" spans="3:20" x14ac:dyDescent="0.3">
      <c r="C2465" t="str">
        <v>06 89 64 22 15</v>
      </c>
      <c r="D2465" s="3">
        <v>2744</v>
      </c>
      <c r="E2465" t="str">
        <v>EARL MAINGUENE</v>
      </c>
      <c r="F2465" s="6">
        <v>44932.583020833335</v>
      </c>
      <c r="G2465">
        <v>2024</v>
      </c>
      <c r="H2465" t="str">
        <v>Christian</v>
      </c>
      <c r="I2465" t="str">
        <v>MAINGUENE</v>
      </c>
      <c r="J2465" t="str">
        <v>mainguene.christian@neuf.fr</v>
      </c>
      <c r="K2465" t="str">
        <v>Cautelay, 35410 Nouvoitou, France</v>
      </c>
      <c r="L2465">
        <v>0</v>
      </c>
      <c r="M2465">
        <v>0</v>
      </c>
      <c r="N2465">
        <v>105</v>
      </c>
      <c r="O2465">
        <v>1</v>
      </c>
      <c r="P2465">
        <v>23000</v>
      </c>
      <c r="Q2465" t="str">
        <v>true</v>
      </c>
      <c r="R2465" t="str">
        <v>Porte de Bretagne</v>
      </c>
      <c r="S2465" t="b">
        <v>1</v>
      </c>
      <c r="T2465">
        <v>2462</v>
      </c>
    </row>
    <row r="2466" spans="3:20" x14ac:dyDescent="0.3">
      <c r="C2466" t="str">
        <v>06 15 09 58 73</v>
      </c>
      <c r="D2466" s="3">
        <v>2746</v>
      </c>
      <c r="E2466" t="str">
        <v>GAEC LEMONNIER-LOUYER</v>
      </c>
      <c r="F2466" s="6">
        <v>44932.69017361111</v>
      </c>
      <c r="G2466">
        <v>2023</v>
      </c>
      <c r="H2466" t="str">
        <v>Alain</v>
      </c>
      <c r="I2466" t="str">
        <v>LEMONNIER</v>
      </c>
      <c r="J2466" t="str">
        <v>lemonnier-louyer@orange.fr</v>
      </c>
      <c r="K2466" t="str">
        <v>La Gallionnais, 35490 Romazy, France</v>
      </c>
      <c r="L2466">
        <v>0</v>
      </c>
      <c r="M2466">
        <v>0</v>
      </c>
      <c r="N2466">
        <v>108</v>
      </c>
      <c r="O2466">
        <v>1</v>
      </c>
      <c r="P2466">
        <v>21000</v>
      </c>
      <c r="Q2466" t="str">
        <v>true</v>
      </c>
      <c r="R2466" t="str">
        <v>Porte de Bretagne</v>
      </c>
      <c r="S2466" t="b">
        <v>1</v>
      </c>
      <c r="T2466">
        <v>2463</v>
      </c>
    </row>
    <row r="2467" spans="3:20" x14ac:dyDescent="0.3">
      <c r="C2467" t="str">
        <v>06 83 42 46 29</v>
      </c>
      <c r="D2467" s="3">
        <v>2747</v>
      </c>
      <c r="E2467" t="str">
        <v>GAEC LA BELLE VUE</v>
      </c>
      <c r="F2467" s="6">
        <v>44932.70585648148</v>
      </c>
      <c r="G2467">
        <v>2023</v>
      </c>
      <c r="H2467" t="str">
        <v>Jacques</v>
      </c>
      <c r="I2467" t="str">
        <v>MORDEL</v>
      </c>
      <c r="J2467" t="str">
        <v>jacques.mordel@wanadoo.fr</v>
      </c>
      <c r="K2467" t="str">
        <v>5 Le Bas Bezou, 44130 Bouvron, France</v>
      </c>
      <c r="L2467">
        <v>0</v>
      </c>
      <c r="M2467">
        <v>0</v>
      </c>
      <c r="N2467">
        <v>117</v>
      </c>
      <c r="O2467">
        <v>1</v>
      </c>
      <c r="P2467">
        <v>18000</v>
      </c>
      <c r="Q2467" t="str">
        <v>true</v>
      </c>
      <c r="R2467" t="str">
        <v>Pays de la Loire</v>
      </c>
      <c r="S2467" t="b">
        <v>1</v>
      </c>
      <c r="T2467">
        <v>2464</v>
      </c>
    </row>
    <row r="2468" spans="3:20" x14ac:dyDescent="0.3">
      <c r="C2468" t="str">
        <v>07 82 27 05 55</v>
      </c>
      <c r="D2468" s="3">
        <v>2748</v>
      </c>
      <c r="E2468" t="str">
        <v>SCEA  DE LA BOURVOY</v>
      </c>
      <c r="F2468" s="6">
        <v>44932.723333333335</v>
      </c>
      <c r="G2468">
        <v>2023</v>
      </c>
      <c r="H2468" t="str">
        <v>Damien</v>
      </c>
      <c r="I2468" t="str">
        <v>BREUVAL</v>
      </c>
      <c r="J2468" t="str">
        <v>damienbreuval@hotmail.fr</v>
      </c>
      <c r="K2468" t="str">
        <v>La Bourvoy, 44590 Mouais, France</v>
      </c>
      <c r="L2468">
        <v>0</v>
      </c>
      <c r="M2468">
        <v>0</v>
      </c>
      <c r="N2468">
        <v>117</v>
      </c>
      <c r="O2468">
        <v>1</v>
      </c>
      <c r="P2468">
        <v>18000</v>
      </c>
      <c r="Q2468" t="str">
        <v>true</v>
      </c>
      <c r="R2468" t="str">
        <v>Pays de la Loire</v>
      </c>
      <c r="S2468" t="b">
        <v>1</v>
      </c>
      <c r="T2468">
        <v>2465</v>
      </c>
    </row>
    <row r="2469" spans="3:20" x14ac:dyDescent="0.3">
      <c r="C2469" t="str">
        <v>06 83 03 21 99</v>
      </c>
      <c r="D2469" s="3">
        <v>2749</v>
      </c>
      <c r="E2469" t="str">
        <v>GAEC DE LA CARREE DU SUD</v>
      </c>
      <c r="F2469" s="6">
        <v>44932.753553240742</v>
      </c>
      <c r="G2469">
        <v>2023</v>
      </c>
      <c r="H2469" t="str">
        <v>Emmanuel</v>
      </c>
      <c r="I2469" t="str">
        <v>PRUD'HOMME</v>
      </c>
      <c r="J2469" t="str">
        <v>emprudhomme@wanadoo.fr</v>
      </c>
      <c r="K2469" t="str">
        <v>44320 Saint-Père-en-Retz, France</v>
      </c>
      <c r="L2469">
        <v>0</v>
      </c>
      <c r="M2469">
        <v>0</v>
      </c>
      <c r="N2469">
        <v>117</v>
      </c>
      <c r="O2469">
        <v>1</v>
      </c>
      <c r="P2469">
        <v>22600</v>
      </c>
      <c r="Q2469" t="str">
        <v>true</v>
      </c>
      <c r="R2469" t="str">
        <v>Pays de la Loire</v>
      </c>
      <c r="S2469" t="b">
        <v>1</v>
      </c>
      <c r="T2469">
        <v>2466</v>
      </c>
    </row>
    <row r="2470" spans="3:20" x14ac:dyDescent="0.3">
      <c r="C2470" t="str">
        <v>06 77 76 33 53</v>
      </c>
      <c r="D2470" s="3">
        <v>2750</v>
      </c>
      <c r="E2470" t="str">
        <v>MyLumioo GRIFFON Etienne</v>
      </c>
      <c r="F2470" s="6">
        <v>44932.758969907409</v>
      </c>
      <c r="G2470">
        <v>2023</v>
      </c>
      <c r="H2470" t="str">
        <v>Etienne</v>
      </c>
      <c r="I2470" t="str">
        <v>GRIFFON</v>
      </c>
      <c r="J2470" t="str">
        <v>christelleronfort9@gmail.com</v>
      </c>
      <c r="K2470" t="str">
        <v>Les Aubus, 37290 Yzeures-sur-Creuse, France</v>
      </c>
      <c r="L2470">
        <v>0</v>
      </c>
      <c r="M2470">
        <v>0</v>
      </c>
      <c r="N2470">
        <v>8</v>
      </c>
      <c r="O2470">
        <v>1</v>
      </c>
      <c r="P2470">
        <v>0</v>
      </c>
      <c r="Q2470" t="str">
        <v>false</v>
      </c>
      <c r="R2470" t="str">
        <v>Pays de la Loire</v>
      </c>
      <c r="S2470" t="b">
        <v>1</v>
      </c>
      <c r="T2470">
        <v>2467</v>
      </c>
    </row>
    <row r="2471" spans="3:20" x14ac:dyDescent="0.3">
      <c r="C2471" t="str">
        <v>06 85 03 43 10</v>
      </c>
      <c r="D2471" s="3">
        <v>2751</v>
      </c>
      <c r="E2471" t="str">
        <v>MyLumioo THOMAS Laurent EARL Thomas</v>
      </c>
      <c r="F2471" s="6">
        <v>44932.766215277778</v>
      </c>
      <c r="G2471">
        <v>2023</v>
      </c>
      <c r="H2471" t="str">
        <v>Laurent</v>
      </c>
      <c r="I2471" t="str">
        <v>Thomas</v>
      </c>
      <c r="J2471" t="str">
        <v>laurent.thomas36@wanadoo.fr</v>
      </c>
      <c r="K2471" t="str">
        <v>Le Gué, 36100 Meunet-Planches, France</v>
      </c>
      <c r="L2471">
        <v>0</v>
      </c>
      <c r="M2471">
        <v>0</v>
      </c>
      <c r="N2471">
        <v>8</v>
      </c>
      <c r="O2471">
        <v>1</v>
      </c>
      <c r="P2471">
        <v>0</v>
      </c>
      <c r="Q2471" t="str">
        <v>false</v>
      </c>
      <c r="R2471" t="str">
        <v>Pays de la Loire</v>
      </c>
      <c r="S2471" t="b">
        <v>1</v>
      </c>
      <c r="T2471">
        <v>2468</v>
      </c>
    </row>
    <row r="2472" spans="3:20" x14ac:dyDescent="0.3">
      <c r="C2472" t="str">
        <v>06 47 86 73 63</v>
      </c>
      <c r="D2472" s="3">
        <v>2752</v>
      </c>
      <c r="E2472" t="str">
        <v>EARL DE LA CROIX DES LANDES</v>
      </c>
      <c r="F2472" s="6">
        <v>44932.775231481479</v>
      </c>
      <c r="G2472">
        <v>2023</v>
      </c>
      <c r="H2472" t="str">
        <v>Monique</v>
      </c>
      <c r="I2472" t="str">
        <v>THEAUDIN</v>
      </c>
      <c r="J2472" t="str">
        <v>alphonse.theaudin@gmail.com</v>
      </c>
      <c r="K2472" t="str">
        <v>La Croix des Landes, 35131 Pont-Péan, France</v>
      </c>
      <c r="L2472">
        <v>0</v>
      </c>
      <c r="M2472">
        <v>0</v>
      </c>
      <c r="N2472">
        <v>108</v>
      </c>
      <c r="O2472">
        <v>1</v>
      </c>
      <c r="P2472">
        <v>22600</v>
      </c>
      <c r="Q2472" t="str">
        <v>true</v>
      </c>
      <c r="R2472" t="str">
        <v>Porte de Bretagne</v>
      </c>
      <c r="S2472" t="b">
        <v>1</v>
      </c>
      <c r="T2472">
        <v>2469</v>
      </c>
    </row>
    <row r="2473" spans="3:20" x14ac:dyDescent="0.3">
      <c r="C2473" t="str">
        <v>06 84 75 44 40</v>
      </c>
      <c r="D2473" s="3">
        <v>2753</v>
      </c>
      <c r="E2473" t="str">
        <v>MyLumioo BERT Nicolas</v>
      </c>
      <c r="F2473" s="6">
        <v>44932.777488425927</v>
      </c>
      <c r="G2473">
        <v>2023</v>
      </c>
      <c r="H2473" t="str">
        <v>Nicolas</v>
      </c>
      <c r="I2473" t="str">
        <v>BERT</v>
      </c>
      <c r="J2473" t="str">
        <v>bert.gaec@orange.fr</v>
      </c>
      <c r="K2473" t="str">
        <v>Senais, 18600 Neuilly-en-Dun, France</v>
      </c>
      <c r="L2473">
        <v>0</v>
      </c>
      <c r="M2473">
        <v>0</v>
      </c>
      <c r="N2473">
        <v>8</v>
      </c>
      <c r="O2473">
        <v>1</v>
      </c>
      <c r="P2473">
        <v>0</v>
      </c>
      <c r="Q2473" t="str">
        <v>false</v>
      </c>
      <c r="R2473" t="str">
        <v>Pays de la Loire</v>
      </c>
      <c r="S2473" t="b">
        <v>1</v>
      </c>
      <c r="T2473">
        <v>2470</v>
      </c>
    </row>
    <row r="2474" spans="3:20" x14ac:dyDescent="0.3">
      <c r="C2474" t="str">
        <v>06 52 73 36 21</v>
      </c>
      <c r="D2474" s="3">
        <v>2754</v>
      </c>
      <c r="E2474" t="str">
        <v>MyLumioo LECOMTE David</v>
      </c>
      <c r="F2474" s="6">
        <v>44932.780370370368</v>
      </c>
      <c r="G2474">
        <v>2023</v>
      </c>
      <c r="H2474" t="str">
        <v>David</v>
      </c>
      <c r="I2474" t="str">
        <v>LECOMTE</v>
      </c>
      <c r="J2474" t="str">
        <v>david.lecomte650@orange.fr</v>
      </c>
      <c r="K2474" t="str">
        <v>14 La Croix Chevreux, 18210 Coust, France</v>
      </c>
      <c r="L2474">
        <v>0</v>
      </c>
      <c r="M2474">
        <v>0</v>
      </c>
      <c r="N2474">
        <v>8</v>
      </c>
      <c r="O2474">
        <v>1</v>
      </c>
      <c r="P2474">
        <v>0</v>
      </c>
      <c r="Q2474" t="str">
        <v>false</v>
      </c>
      <c r="R2474" t="str">
        <v>Pays de la Loire</v>
      </c>
      <c r="S2474" t="b">
        <v>1</v>
      </c>
      <c r="T2474">
        <v>2471</v>
      </c>
    </row>
    <row r="2475" spans="3:20" x14ac:dyDescent="0.3">
      <c r="C2475" t="str">
        <v>06 85 03 43 10</v>
      </c>
      <c r="D2475" s="3">
        <v>2755</v>
      </c>
      <c r="E2475" t="str">
        <v>MyLumioo THOMAS Laurent</v>
      </c>
      <c r="F2475" s="6">
        <v>44935.445752314816</v>
      </c>
      <c r="G2475">
        <v>2023</v>
      </c>
      <c r="H2475" t="str">
        <v>Laurent</v>
      </c>
      <c r="I2475" t="str">
        <v>Thomas</v>
      </c>
      <c r="J2475" t="str">
        <v>laurent.thomas36@wanadoo.fr</v>
      </c>
      <c r="K2475" t="str">
        <v>Le Gué, 36100 Meunet-Planches, France</v>
      </c>
      <c r="L2475">
        <v>0</v>
      </c>
      <c r="M2475">
        <v>0</v>
      </c>
      <c r="N2475">
        <v>8</v>
      </c>
      <c r="O2475">
        <v>1</v>
      </c>
      <c r="P2475">
        <v>0</v>
      </c>
      <c r="Q2475" t="str">
        <v>false</v>
      </c>
      <c r="R2475" t="str">
        <v>Pays de la Loire</v>
      </c>
      <c r="S2475" t="b">
        <v>1</v>
      </c>
      <c r="T2475">
        <v>2472</v>
      </c>
    </row>
    <row r="2476" spans="3:20" x14ac:dyDescent="0.3">
      <c r="C2476" t="str">
        <v>06 40 65 43 86</v>
      </c>
      <c r="D2476" s="3">
        <v>2756</v>
      </c>
      <c r="E2476" t="str">
        <v>TUAUX Emmanuel</v>
      </c>
      <c r="F2476" s="6">
        <v>44935.480624999997</v>
      </c>
      <c r="G2476">
        <v>2023</v>
      </c>
      <c r="H2476" t="str">
        <v>Emmanuel</v>
      </c>
      <c r="I2476" t="str">
        <v>Tuaux</v>
      </c>
      <c r="J2476" t="str">
        <v>emmanueltuaux@live.fr</v>
      </c>
      <c r="K2476" t="str">
        <v>Le Haut Teillay, 35133 Saint-Sauveur-des-Landes, France</v>
      </c>
      <c r="L2476">
        <v>0</v>
      </c>
      <c r="M2476">
        <v>0</v>
      </c>
      <c r="N2476">
        <v>117</v>
      </c>
      <c r="O2476">
        <v>1</v>
      </c>
      <c r="P2476">
        <v>19000</v>
      </c>
      <c r="Q2476" t="str">
        <v>true</v>
      </c>
      <c r="R2476" t="str">
        <v>Porte de Bretagne</v>
      </c>
      <c r="S2476" t="b">
        <v>1</v>
      </c>
      <c r="T2476">
        <v>2473</v>
      </c>
    </row>
    <row r="2477" spans="3:20" x14ac:dyDescent="0.3">
      <c r="C2477" t="str">
        <v>06 83 25 98 58</v>
      </c>
      <c r="D2477" s="3">
        <v>2757</v>
      </c>
      <c r="E2477" t="str">
        <v>GAEC de Coadic</v>
      </c>
      <c r="F2477" s="6">
        <v>44935.507418981484</v>
      </c>
      <c r="G2477">
        <v>2023</v>
      </c>
      <c r="H2477" t="str">
        <v>Jacques</v>
      </c>
      <c r="I2477" t="str">
        <v>Valegant</v>
      </c>
      <c r="J2477" t="str">
        <v>earlvalegant@orange.fr</v>
      </c>
      <c r="K2477" t="str">
        <v>Poulbreign, 29300 Arzano, France</v>
      </c>
      <c r="L2477">
        <v>0</v>
      </c>
      <c r="M2477">
        <v>0</v>
      </c>
      <c r="N2477">
        <v>117</v>
      </c>
      <c r="O2477">
        <v>2</v>
      </c>
      <c r="P2477">
        <v>44280</v>
      </c>
      <c r="Q2477" t="str">
        <v>true</v>
      </c>
      <c r="R2477" t="str">
        <v>Bretagne</v>
      </c>
      <c r="S2477" t="b">
        <v>1</v>
      </c>
      <c r="T2477">
        <v>2474</v>
      </c>
    </row>
    <row r="2478" spans="3:20" x14ac:dyDescent="0.3">
      <c r="C2478" t="str">
        <v>06 78 57 68 16</v>
      </c>
      <c r="D2478" s="3">
        <v>2758</v>
      </c>
      <c r="E2478" t="str">
        <v>EARL ROCHARD</v>
      </c>
      <c r="F2478" s="6">
        <v>44935.509664351855</v>
      </c>
      <c r="G2478">
        <v>2023</v>
      </c>
      <c r="H2478" t="str">
        <v>Eric</v>
      </c>
      <c r="I2478" t="str">
        <v>Rochard</v>
      </c>
      <c r="J2478" t="str">
        <v>eric.rochard233@orange.fr</v>
      </c>
      <c r="K2478" t="str">
        <v>23 L’Aulne, 22330 Le Mené, France</v>
      </c>
      <c r="L2478">
        <v>0</v>
      </c>
      <c r="M2478">
        <v>0</v>
      </c>
      <c r="N2478">
        <v>117</v>
      </c>
      <c r="O2478">
        <v>1</v>
      </c>
      <c r="P2478">
        <v>0</v>
      </c>
      <c r="Q2478" t="str">
        <v>true</v>
      </c>
      <c r="R2478" t="str">
        <v>Bretagne</v>
      </c>
      <c r="S2478" t="b">
        <v>1</v>
      </c>
      <c r="T2478">
        <v>2475</v>
      </c>
    </row>
    <row r="2479" spans="3:20" x14ac:dyDescent="0.3">
      <c r="C2479" t="str">
        <v>07 68 30 74 72</v>
      </c>
      <c r="D2479" s="3">
        <v>2759</v>
      </c>
      <c r="E2479" t="str">
        <v>Earl Bourgoin</v>
      </c>
      <c r="F2479" s="6">
        <v>44935.597407407404</v>
      </c>
      <c r="G2479">
        <v>2023</v>
      </c>
      <c r="H2479" t="str">
        <v>Laurent</v>
      </c>
      <c r="I2479" t="str">
        <v>Bourgoin</v>
      </c>
      <c r="J2479" t="str">
        <v>isalaubourgoin@gmail.com</v>
      </c>
      <c r="K2479" t="str">
        <v>La Saulaie, 53470 Martigné-sur-Mayenne, France</v>
      </c>
      <c r="L2479">
        <v>0</v>
      </c>
      <c r="M2479">
        <v>0</v>
      </c>
      <c r="N2479">
        <v>117</v>
      </c>
      <c r="O2479">
        <v>1</v>
      </c>
      <c r="P2479">
        <v>18000</v>
      </c>
      <c r="Q2479" t="str">
        <v>true</v>
      </c>
      <c r="R2479" t="str">
        <v>Porte de Bretagne</v>
      </c>
      <c r="S2479" t="b">
        <v>1</v>
      </c>
      <c r="T2479">
        <v>2476</v>
      </c>
    </row>
    <row r="2480" spans="3:20" x14ac:dyDescent="0.3">
      <c r="C2480" t="str">
        <v>06 72 45 48 32</v>
      </c>
      <c r="D2480" s="3">
        <v>2760</v>
      </c>
      <c r="E2480" t="str">
        <v>GAEC PONT DE LAIR</v>
      </c>
      <c r="F2480" s="6">
        <v>44935.663888888892</v>
      </c>
      <c r="G2480">
        <v>2023</v>
      </c>
      <c r="H2480" t="str">
        <v>Benoit</v>
      </c>
      <c r="I2480" t="str">
        <v>LEMONNIER</v>
      </c>
      <c r="J2480" t="str">
        <v>gaec.pontdelair@gmail.com</v>
      </c>
      <c r="K2480" t="str">
        <v>La Pimoussière, 50730 Saint-Hilaire-du-Harcouët, France</v>
      </c>
      <c r="L2480">
        <v>0</v>
      </c>
      <c r="M2480">
        <v>0</v>
      </c>
      <c r="N2480">
        <v>117</v>
      </c>
      <c r="O2480">
        <v>1</v>
      </c>
      <c r="P2480">
        <v>22600</v>
      </c>
      <c r="Q2480" t="str">
        <v>true</v>
      </c>
      <c r="R2480" t="str">
        <v>Porte de Bretagne</v>
      </c>
      <c r="S2480" t="b">
        <v>1</v>
      </c>
      <c r="T2480">
        <v>2477</v>
      </c>
    </row>
    <row r="2481" spans="3:20" x14ac:dyDescent="0.3">
      <c r="C2481" t="str">
        <v>06 67 73 78 40</v>
      </c>
      <c r="D2481" s="3">
        <v>2761</v>
      </c>
      <c r="E2481" t="str">
        <v>MyLumioo DANGUY Vincent</v>
      </c>
      <c r="F2481" s="6">
        <v>44935.673333333332</v>
      </c>
      <c r="G2481">
        <v>2023</v>
      </c>
      <c r="H2481" t="str">
        <v>Vincent</v>
      </c>
      <c r="I2481" t="str">
        <v>DANGUY</v>
      </c>
      <c r="J2481" t="str">
        <v>v.danguy@wanadoo.fr</v>
      </c>
      <c r="K2481" t="str">
        <v>16 Rte de la Croix Jeanne, 50600 Saint-Hilaire-du-Harcouët, France</v>
      </c>
      <c r="L2481">
        <v>0</v>
      </c>
      <c r="M2481">
        <v>0</v>
      </c>
      <c r="N2481">
        <v>8</v>
      </c>
      <c r="O2481">
        <v>1</v>
      </c>
      <c r="P2481">
        <v>0</v>
      </c>
      <c r="Q2481" t="str">
        <v>false</v>
      </c>
      <c r="R2481" t="str">
        <v>Porte de Bretagne</v>
      </c>
      <c r="S2481" t="b">
        <v>1</v>
      </c>
      <c r="T2481">
        <v>2478</v>
      </c>
    </row>
    <row r="2482" spans="3:20" x14ac:dyDescent="0.3">
      <c r="C2482" t="str">
        <v>06 13 09 68 01</v>
      </c>
      <c r="D2482" s="3">
        <v>2762</v>
      </c>
      <c r="E2482" t="str">
        <v>MyLumioo ANGER Jérôme &amp; UZEL Hélène</v>
      </c>
      <c r="F2482" s="6">
        <v>44935.693206018521</v>
      </c>
      <c r="G2482">
        <v>2023</v>
      </c>
      <c r="H2482" t="str">
        <v>Jérôme &amp; Hélène</v>
      </c>
      <c r="I2482" t="str">
        <v>ANGER &amp; UZEL</v>
      </c>
      <c r="J2482" t="str">
        <v>ln.uzel@laposte.net</v>
      </c>
      <c r="K2482" t="str">
        <v>La Fontaine, 35150 Brie, France</v>
      </c>
      <c r="L2482">
        <v>0</v>
      </c>
      <c r="M2482">
        <v>0</v>
      </c>
      <c r="N2482">
        <v>8</v>
      </c>
      <c r="O2482">
        <v>1</v>
      </c>
      <c r="P2482">
        <v>0</v>
      </c>
      <c r="Q2482" t="str">
        <v>false</v>
      </c>
      <c r="R2482" t="str">
        <v>Porte de Bretagne</v>
      </c>
      <c r="S2482" t="b">
        <v>1</v>
      </c>
      <c r="T2482">
        <v>2479</v>
      </c>
    </row>
    <row r="2483" spans="3:20" x14ac:dyDescent="0.3">
      <c r="C2483" t="str">
        <v>06 43 31 23 22</v>
      </c>
      <c r="D2483" s="3">
        <v>2764</v>
      </c>
      <c r="E2483" t="str">
        <v>Gaec Garnier Fontaine</v>
      </c>
      <c r="F2483" s="6">
        <v>44935.922361111108</v>
      </c>
      <c r="G2483">
        <v>2023</v>
      </c>
      <c r="H2483" t="str">
        <v>Arnaud</v>
      </c>
      <c r="I2483" t="str">
        <v>Garnier</v>
      </c>
      <c r="J2483" t="str">
        <v>gaecstaubin@orange.fr</v>
      </c>
      <c r="K2483" t="str">
        <v>Saint-Aubin, 53500 Montenay, France</v>
      </c>
      <c r="L2483">
        <v>0</v>
      </c>
      <c r="M2483">
        <v>0</v>
      </c>
      <c r="N2483">
        <v>117</v>
      </c>
      <c r="O2483">
        <v>1</v>
      </c>
      <c r="P2483">
        <v>22000</v>
      </c>
      <c r="Q2483" t="str">
        <v>true</v>
      </c>
      <c r="R2483" t="str">
        <v>Porte de Bretagne</v>
      </c>
      <c r="S2483" t="b">
        <v>1</v>
      </c>
      <c r="T2483">
        <v>2480</v>
      </c>
    </row>
    <row r="2484" spans="3:20" x14ac:dyDescent="0.3">
      <c r="C2484" t="str">
        <v>06 21 09 23 40</v>
      </c>
      <c r="D2484" s="3">
        <v>2765</v>
      </c>
      <c r="E2484" t="str">
        <v>SARL DU VILLAGE</v>
      </c>
      <c r="F2484" s="6">
        <v>44935.945405092592</v>
      </c>
      <c r="G2484">
        <v>2023</v>
      </c>
      <c r="H2484" t="str">
        <v>Guillaume</v>
      </c>
      <c r="I2484" t="str">
        <v>Giret</v>
      </c>
      <c r="J2484" t="str">
        <v>earl.giret@gmail.com</v>
      </c>
      <c r="K2484" t="str">
        <v>Les Chapelles, 53350 La Roë, France</v>
      </c>
      <c r="L2484">
        <v>0</v>
      </c>
      <c r="M2484">
        <v>0</v>
      </c>
      <c r="N2484">
        <v>117</v>
      </c>
      <c r="O2484">
        <v>1</v>
      </c>
      <c r="P2484">
        <v>18000</v>
      </c>
      <c r="Q2484" t="str">
        <v>true</v>
      </c>
      <c r="R2484" t="str">
        <v>Porte de Bretagne</v>
      </c>
      <c r="S2484" t="b">
        <v>1</v>
      </c>
      <c r="T2484">
        <v>2481</v>
      </c>
    </row>
    <row r="2485" spans="3:20" x14ac:dyDescent="0.3">
      <c r="C2485" t="str">
        <v>06 29 84 74 94</v>
      </c>
      <c r="D2485" s="3">
        <v>2766</v>
      </c>
      <c r="E2485" t="str">
        <v>Gaec PICARD</v>
      </c>
      <c r="F2485" s="6">
        <v>44935.969965277778</v>
      </c>
      <c r="G2485">
        <v>2023</v>
      </c>
      <c r="H2485" t="str">
        <v>Thomas</v>
      </c>
      <c r="I2485" t="str">
        <v>PICARD</v>
      </c>
      <c r="J2485" t="str">
        <v>earl.thomas.picard@orange.fr</v>
      </c>
      <c r="K2485" t="str">
        <v>L'Angizière, 72200 Crosmières, France</v>
      </c>
      <c r="L2485">
        <v>0</v>
      </c>
      <c r="M2485">
        <v>0</v>
      </c>
      <c r="N2485">
        <v>117</v>
      </c>
      <c r="O2485">
        <v>1</v>
      </c>
      <c r="P2485">
        <v>21000</v>
      </c>
      <c r="Q2485" t="str">
        <v>true</v>
      </c>
      <c r="R2485" t="str">
        <v>Porte de Bretagne</v>
      </c>
      <c r="S2485" t="b">
        <v>1</v>
      </c>
      <c r="T2485">
        <v>2482</v>
      </c>
    </row>
    <row r="2486" spans="3:20" x14ac:dyDescent="0.3">
      <c r="C2486" t="str">
        <v>06 23 63 43 01</v>
      </c>
      <c r="D2486" s="3">
        <v>2767</v>
      </c>
      <c r="E2486" t="str">
        <v>Gaec des Sapins</v>
      </c>
      <c r="F2486" s="6">
        <v>44935.979305555556</v>
      </c>
      <c r="G2486">
        <v>2023</v>
      </c>
      <c r="H2486" t="str">
        <v>Christophe</v>
      </c>
      <c r="I2486" t="str">
        <v>POIRIER</v>
      </c>
      <c r="J2486" t="str">
        <v>christophe.poirier19@wanadoo.fr</v>
      </c>
      <c r="K2486" t="str">
        <v>La Grande Chevillonnière, 53800 La Selle-Craonnaise, France</v>
      </c>
      <c r="L2486">
        <v>0</v>
      </c>
      <c r="M2486">
        <v>0</v>
      </c>
      <c r="N2486">
        <v>117</v>
      </c>
      <c r="O2486">
        <v>1</v>
      </c>
      <c r="P2486">
        <v>22600</v>
      </c>
      <c r="Q2486" t="str">
        <v>true</v>
      </c>
      <c r="R2486" t="str">
        <v>Porte de Bretagne</v>
      </c>
      <c r="S2486" t="b">
        <v>1</v>
      </c>
      <c r="T2486">
        <v>2483</v>
      </c>
    </row>
    <row r="2487" spans="3:20" x14ac:dyDescent="0.3">
      <c r="C2487" t="str">
        <v>06 16 89 46 81</v>
      </c>
      <c r="D2487" s="3">
        <v>2768</v>
      </c>
      <c r="E2487" t="str">
        <v>MyLumioo LEBEAU Mickaël</v>
      </c>
      <c r="F2487" s="6">
        <v>44936.733090277776</v>
      </c>
      <c r="G2487">
        <v>2023</v>
      </c>
      <c r="H2487" t="str">
        <v>Mickaël</v>
      </c>
      <c r="I2487" t="str">
        <v>LEBEAU</v>
      </c>
      <c r="J2487" t="str">
        <v>lebeau.mic@wanadoo.fr</v>
      </c>
      <c r="K2487" t="str">
        <v>14 La Guérinais, 35550 Pipriac, France</v>
      </c>
      <c r="L2487">
        <v>0</v>
      </c>
      <c r="M2487">
        <v>0</v>
      </c>
      <c r="N2487">
        <v>8</v>
      </c>
      <c r="O2487">
        <v>1</v>
      </c>
      <c r="P2487">
        <v>0</v>
      </c>
      <c r="Q2487" t="str">
        <v>false</v>
      </c>
      <c r="R2487" t="str">
        <v>Porte de Bretagne</v>
      </c>
      <c r="S2487" t="b">
        <v>1</v>
      </c>
      <c r="T2487">
        <v>2484</v>
      </c>
    </row>
    <row r="2488" spans="3:20" x14ac:dyDescent="0.3">
      <c r="C2488" t="str">
        <v>02 23 10 64 24</v>
      </c>
      <c r="D2488" s="3">
        <v>2769</v>
      </c>
      <c r="E2488" t="str">
        <v>My Lumioo Jean François Collardeau</v>
      </c>
      <c r="F2488" s="6">
        <v>44936.74355324074</v>
      </c>
      <c r="G2488">
        <v>2023</v>
      </c>
      <c r="H2488" t="str">
        <v>Jean François</v>
      </c>
      <c r="I2488" t="str">
        <v>COLLARDEAU</v>
      </c>
      <c r="J2488" t="str">
        <v>jean-francois.collardeau2@orange.fr</v>
      </c>
      <c r="K2488" t="str">
        <v>10 Rue du Domaine, 56200 La Gacilly, France</v>
      </c>
      <c r="L2488">
        <v>0</v>
      </c>
      <c r="M2488">
        <v>0</v>
      </c>
      <c r="N2488">
        <v>8</v>
      </c>
      <c r="O2488">
        <v>1</v>
      </c>
      <c r="P2488">
        <v>0</v>
      </c>
      <c r="Q2488" t="str">
        <v>false</v>
      </c>
      <c r="R2488" t="str">
        <v>Bretagne</v>
      </c>
      <c r="S2488" t="b">
        <v>1</v>
      </c>
      <c r="T2488">
        <v>2485</v>
      </c>
    </row>
    <row r="2489" spans="3:20" x14ac:dyDescent="0.3">
      <c r="C2489" t="str">
        <v>06 77 74 34 98</v>
      </c>
      <c r="D2489" s="3">
        <v>2770</v>
      </c>
      <c r="E2489" t="str">
        <v>Gaec de la Violiere</v>
      </c>
      <c r="F2489" s="6">
        <v>44936.953541666669</v>
      </c>
      <c r="G2489">
        <v>2024</v>
      </c>
      <c r="H2489" t="str">
        <v>Nadege</v>
      </c>
      <c r="I2489" t="str">
        <v>RENARD</v>
      </c>
      <c r="J2489" t="str">
        <v>renardearl@orange.fr</v>
      </c>
      <c r="K2489" t="str">
        <v>La Violière, 53600 Assé-le-Bérenger, France</v>
      </c>
      <c r="L2489">
        <v>0</v>
      </c>
      <c r="M2489">
        <v>0</v>
      </c>
      <c r="N2489">
        <v>117</v>
      </c>
      <c r="O2489">
        <v>1</v>
      </c>
      <c r="P2489">
        <v>18000</v>
      </c>
      <c r="Q2489" t="str">
        <v>true</v>
      </c>
      <c r="R2489" t="str">
        <v>Porte de Bretagne</v>
      </c>
      <c r="S2489" t="b">
        <v>1</v>
      </c>
      <c r="T2489">
        <v>2486</v>
      </c>
    </row>
    <row r="2490" spans="3:20" x14ac:dyDescent="0.3">
      <c r="C2490" t="str">
        <v>06 23 76 21 65</v>
      </c>
      <c r="D2490" s="3">
        <v>2771</v>
      </c>
      <c r="E2490" t="str">
        <v>Earl Maison Neuve</v>
      </c>
      <c r="F2490" s="6">
        <v>44936.9841087963</v>
      </c>
      <c r="G2490">
        <v>2023</v>
      </c>
      <c r="H2490" t="str">
        <v>Sylvain</v>
      </c>
      <c r="I2490" t="str">
        <v>Bossuet</v>
      </c>
      <c r="J2490" t="str">
        <v>sylvain.bossuet@sfr.fr</v>
      </c>
      <c r="K2490" t="str">
        <v>53340 Saulges, France</v>
      </c>
      <c r="L2490">
        <v>0</v>
      </c>
      <c r="M2490">
        <v>0</v>
      </c>
      <c r="N2490">
        <v>117</v>
      </c>
      <c r="O2490">
        <v>1</v>
      </c>
      <c r="P2490">
        <v>0</v>
      </c>
      <c r="Q2490" t="str">
        <v>true</v>
      </c>
      <c r="R2490" t="str">
        <v>Porte de Bretagne</v>
      </c>
      <c r="S2490" t="b">
        <v>1</v>
      </c>
      <c r="T2490">
        <v>2487</v>
      </c>
    </row>
    <row r="2491" spans="3:20" x14ac:dyDescent="0.3">
      <c r="C2491" t="str">
        <v>06 16 03 42 19</v>
      </c>
      <c r="D2491" s="3">
        <v>2772</v>
      </c>
      <c r="E2491" t="str">
        <v>MyLumioo Ourliac</v>
      </c>
      <c r="F2491" s="6">
        <v>44937.434583333335</v>
      </c>
      <c r="G2491">
        <v>2023</v>
      </c>
      <c r="H2491" t="str">
        <v>Guy</v>
      </c>
      <c r="I2491" t="str">
        <v>Ourliac</v>
      </c>
      <c r="J2491" t="str">
        <v>guy.ourliac@gmail.com</v>
      </c>
      <c r="K2491" t="str">
        <v>51 Rte de Toulouse, 09350 Daumazan-sur-Arize, France</v>
      </c>
      <c r="L2491">
        <v>0</v>
      </c>
      <c r="M2491">
        <v>0</v>
      </c>
      <c r="N2491">
        <v>8</v>
      </c>
      <c r="O2491">
        <v>1</v>
      </c>
      <c r="P2491">
        <v>0</v>
      </c>
      <c r="Q2491" t="str">
        <v>false</v>
      </c>
      <c r="R2491" t="str">
        <v>Occitanie</v>
      </c>
      <c r="S2491" t="b">
        <v>1</v>
      </c>
      <c r="T2491">
        <v>2488</v>
      </c>
    </row>
    <row r="2492" spans="3:20" x14ac:dyDescent="0.3">
      <c r="C2492" t="str">
        <v>06 70 06 98 76</v>
      </c>
      <c r="D2492" s="3">
        <v>2773</v>
      </c>
      <c r="E2492" t="str">
        <v>My Lumioo Maison Besson</v>
      </c>
      <c r="F2492" s="6">
        <v>44937.440949074073</v>
      </c>
      <c r="G2492">
        <v>2023</v>
      </c>
      <c r="H2492" t="str">
        <v>D</v>
      </c>
      <c r="I2492" t="str">
        <v>SCI maison besson Occitanie</v>
      </c>
      <c r="J2492" t="str">
        <v>dbesson.maison@gmail.com</v>
      </c>
      <c r="K2492" t="str">
        <v>66320 Espira-de-Conflent, France</v>
      </c>
      <c r="L2492">
        <v>0</v>
      </c>
      <c r="M2492">
        <v>0</v>
      </c>
      <c r="N2492">
        <v>8</v>
      </c>
      <c r="O2492">
        <v>1</v>
      </c>
      <c r="P2492">
        <v>0</v>
      </c>
      <c r="Q2492" t="str">
        <v>false</v>
      </c>
      <c r="R2492" t="str">
        <v>Occitanie</v>
      </c>
      <c r="S2492" t="b">
        <v>1</v>
      </c>
      <c r="T2492">
        <v>2489</v>
      </c>
    </row>
    <row r="2493" spans="3:20" x14ac:dyDescent="0.3">
      <c r="C2493" t="str">
        <v>06 87 71 26 09</v>
      </c>
      <c r="D2493" s="3">
        <v>2774</v>
      </c>
      <c r="E2493" t="str">
        <v>EARL DES ROSIERS site BODIVO</v>
      </c>
      <c r="F2493" s="6">
        <v>44937.443888888891</v>
      </c>
      <c r="G2493">
        <v>2023</v>
      </c>
      <c r="H2493" t="str">
        <v>Quentin</v>
      </c>
      <c r="I2493" t="str">
        <v>Lepallec</v>
      </c>
      <c r="J2493" t="str">
        <v>q.lepallec@orange.fr</v>
      </c>
      <c r="K2493" t="str">
        <v>Bodivo, 56150 Saint-Barthelemy, France</v>
      </c>
      <c r="L2493">
        <v>0</v>
      </c>
      <c r="M2493">
        <v>0</v>
      </c>
      <c r="N2493">
        <v>117</v>
      </c>
      <c r="O2493">
        <v>2</v>
      </c>
      <c r="P2493">
        <v>0</v>
      </c>
      <c r="Q2493" t="str">
        <v>true</v>
      </c>
      <c r="R2493" t="str">
        <v>Bretagne</v>
      </c>
      <c r="S2493" t="b">
        <v>1</v>
      </c>
      <c r="T2493">
        <v>2490</v>
      </c>
    </row>
    <row r="2494" spans="3:20" x14ac:dyDescent="0.3">
      <c r="C2494" t="str">
        <v>06 88 99 97 93</v>
      </c>
      <c r="D2494" s="3">
        <v>2775</v>
      </c>
      <c r="E2494" t="str">
        <v>SCEA DU PRAT BRAZ</v>
      </c>
      <c r="F2494" s="6">
        <v>44937.458969907406</v>
      </c>
      <c r="G2494">
        <v>2023</v>
      </c>
      <c r="H2494" t="str">
        <v>Fabienne</v>
      </c>
      <c r="I2494" t="str">
        <v>SOULABAIL</v>
      </c>
      <c r="J2494" t="str">
        <v>pratbraz.soulabail@wanadoo.fr</v>
      </c>
      <c r="K2494" t="str">
        <v>La Touche Ouvrier, 56490 Ménéac, France</v>
      </c>
      <c r="L2494">
        <v>0</v>
      </c>
      <c r="M2494">
        <v>0</v>
      </c>
      <c r="N2494">
        <v>117</v>
      </c>
      <c r="O2494">
        <v>1</v>
      </c>
      <c r="P2494">
        <v>18000</v>
      </c>
      <c r="Q2494" t="str">
        <v>true</v>
      </c>
      <c r="R2494" t="str">
        <v>Bretagne</v>
      </c>
      <c r="S2494" t="b">
        <v>1</v>
      </c>
      <c r="T2494">
        <v>2491</v>
      </c>
    </row>
    <row r="2495" spans="3:20" x14ac:dyDescent="0.3">
      <c r="C2495" t="str">
        <v>06 76 38 95 74</v>
      </c>
      <c r="D2495" s="3">
        <v>2776</v>
      </c>
      <c r="E2495" t="str">
        <v>Scea la Perriere</v>
      </c>
      <c r="F2495" s="6">
        <v>44937.576921296299</v>
      </c>
      <c r="G2495">
        <v>2023</v>
      </c>
      <c r="H2495" t="str">
        <v>Aurelien</v>
      </c>
      <c r="I2495" t="str">
        <v>Dubois</v>
      </c>
      <c r="J2495" t="str">
        <v>perriere.scea@orange.fr</v>
      </c>
      <c r="K2495" t="str">
        <v>La Perrière, 53170 La Bazouge-de-Chéméré, France</v>
      </c>
      <c r="L2495">
        <v>0</v>
      </c>
      <c r="M2495">
        <v>0</v>
      </c>
      <c r="N2495">
        <v>117</v>
      </c>
      <c r="O2495">
        <v>2</v>
      </c>
      <c r="P2495">
        <v>45200</v>
      </c>
      <c r="Q2495" t="str">
        <v>true</v>
      </c>
      <c r="R2495" t="str">
        <v>Porte de Bretagne</v>
      </c>
      <c r="S2495" t="b">
        <v>1</v>
      </c>
      <c r="T2495">
        <v>2492</v>
      </c>
    </row>
    <row r="2496" spans="3:20" x14ac:dyDescent="0.3">
      <c r="C2496" t="str">
        <v>06 15 71 63 18</v>
      </c>
      <c r="D2496" s="3">
        <v>2777</v>
      </c>
      <c r="E2496" t="str">
        <v>MyLumioo GUENA Pierre-Yves &amp; Véronique</v>
      </c>
      <c r="F2496" s="6">
        <v>44937.643773148149</v>
      </c>
      <c r="G2496">
        <v>2023</v>
      </c>
      <c r="H2496" t="str">
        <v>Pierre-Yves &amp; Véronique</v>
      </c>
      <c r="I2496" t="str">
        <v>GUENA</v>
      </c>
      <c r="J2496" t="str">
        <v>veronique.guena@orange.fr</v>
      </c>
      <c r="K2496" t="str">
        <v>106 Rte de la Chapelle Janson, 35300 Fougères, France</v>
      </c>
      <c r="L2496">
        <v>0</v>
      </c>
      <c r="M2496">
        <v>0</v>
      </c>
      <c r="N2496">
        <v>8</v>
      </c>
      <c r="O2496">
        <v>1</v>
      </c>
      <c r="P2496">
        <v>0</v>
      </c>
      <c r="Q2496" t="str">
        <v>false</v>
      </c>
      <c r="R2496" t="str">
        <v>Porte de Bretagne</v>
      </c>
      <c r="S2496" t="b">
        <v>1</v>
      </c>
      <c r="T2496">
        <v>2493</v>
      </c>
    </row>
    <row r="2497" spans="3:20" x14ac:dyDescent="0.3">
      <c r="C2497" t="str">
        <v>06 20 13 54 33</v>
      </c>
      <c r="D2497" s="3">
        <v>2778</v>
      </c>
      <c r="E2497" t="str">
        <v>MyLumioo BATTEUX Ludovic</v>
      </c>
      <c r="F2497" s="6">
        <v>44937.660011574073</v>
      </c>
      <c r="G2497">
        <v>2023</v>
      </c>
      <c r="H2497" t="str">
        <v>Ludovic</v>
      </c>
      <c r="I2497" t="str">
        <v>BATTEUX</v>
      </c>
      <c r="J2497" t="str">
        <v>batteux.corbiere@orange.fr</v>
      </c>
      <c r="K2497" t="str">
        <v>La Basse Nolais, 35500 Taillis, France</v>
      </c>
      <c r="L2497">
        <v>0</v>
      </c>
      <c r="M2497">
        <v>0</v>
      </c>
      <c r="N2497">
        <v>8</v>
      </c>
      <c r="O2497">
        <v>1</v>
      </c>
      <c r="P2497">
        <v>0</v>
      </c>
      <c r="Q2497" t="str">
        <v>false</v>
      </c>
      <c r="R2497" t="str">
        <v>Porte de Bretagne</v>
      </c>
      <c r="S2497" t="b">
        <v>1</v>
      </c>
      <c r="T2497">
        <v>2494</v>
      </c>
    </row>
    <row r="2498" spans="3:20" x14ac:dyDescent="0.3">
      <c r="C2498" t="str">
        <v>06 71 14 10 84</v>
      </c>
      <c r="D2498" s="3">
        <v>2779</v>
      </c>
      <c r="E2498" t="str">
        <v>EARL ELEVAGE PERSON</v>
      </c>
      <c r="F2498" s="6">
        <v>44937.685995370368</v>
      </c>
      <c r="G2498">
        <v>2024</v>
      </c>
      <c r="H2498" t="str">
        <v>TANGUY</v>
      </c>
      <c r="I2498" t="str">
        <v>PERSON</v>
      </c>
      <c r="J2498" t="str">
        <v>carmclo@orange.fr</v>
      </c>
      <c r="K2498" t="str">
        <v>Croas Derrien, 22740 Pleumeur-Gautier, France</v>
      </c>
      <c r="L2498">
        <v>0</v>
      </c>
      <c r="M2498">
        <v>0</v>
      </c>
      <c r="N2498">
        <v>117</v>
      </c>
      <c r="O2498">
        <v>1</v>
      </c>
      <c r="P2498">
        <v>0</v>
      </c>
      <c r="Q2498" t="str">
        <v>true</v>
      </c>
      <c r="R2498" t="str">
        <v>Bretagne</v>
      </c>
      <c r="S2498" t="b">
        <v>1</v>
      </c>
      <c r="T2498">
        <v>2495</v>
      </c>
    </row>
    <row r="2499" spans="3:20" x14ac:dyDescent="0.3">
      <c r="C2499" t="str">
        <v>06 70 12 01 18</v>
      </c>
      <c r="D2499" s="3">
        <v>2780</v>
      </c>
      <c r="E2499" t="str">
        <v>SARL DE GAUTREL</v>
      </c>
      <c r="F2499" s="6">
        <v>44937.712060185186</v>
      </c>
      <c r="G2499">
        <v>2023</v>
      </c>
      <c r="H2499" t="str">
        <v>Glenn</v>
      </c>
      <c r="I2499" t="str">
        <v>Simon</v>
      </c>
      <c r="J2499" t="str">
        <v>sarldegautrel@gmail.com</v>
      </c>
      <c r="K2499" t="str">
        <v>Gautrel, 22400 Lamballe-Armor, France</v>
      </c>
      <c r="L2499">
        <v>0</v>
      </c>
      <c r="M2499">
        <v>0</v>
      </c>
      <c r="N2499">
        <v>117</v>
      </c>
      <c r="O2499">
        <v>2</v>
      </c>
      <c r="P2499">
        <v>0</v>
      </c>
      <c r="Q2499" t="str">
        <v>true</v>
      </c>
      <c r="R2499" t="str">
        <v>Bretagne</v>
      </c>
      <c r="S2499" t="b">
        <v>1</v>
      </c>
      <c r="T2499">
        <v>2496</v>
      </c>
    </row>
    <row r="2500" spans="3:20" x14ac:dyDescent="0.3">
      <c r="C2500" t="str">
        <v>06 66 06 54 05</v>
      </c>
      <c r="D2500" s="3">
        <v>2781</v>
      </c>
      <c r="E2500" t="str">
        <v>EARL DE LA CHAPLAIS</v>
      </c>
      <c r="F2500" s="6">
        <v>44937.716458333336</v>
      </c>
      <c r="G2500">
        <v>2023</v>
      </c>
      <c r="H2500" t="str">
        <v>Sebastien</v>
      </c>
      <c r="I2500" t="str">
        <v>DAVY</v>
      </c>
      <c r="J2500" t="str">
        <v>earldelachaplais@orange.fr</v>
      </c>
      <c r="K2500" t="str">
        <v>2 Rue de Saint-Malo 2, 35111 La Fresnais, France</v>
      </c>
      <c r="L2500">
        <v>0</v>
      </c>
      <c r="M2500">
        <v>0</v>
      </c>
      <c r="N2500">
        <v>108</v>
      </c>
      <c r="O2500">
        <v>1</v>
      </c>
      <c r="P2500">
        <v>18000</v>
      </c>
      <c r="Q2500" t="str">
        <v>true</v>
      </c>
      <c r="R2500" t="str">
        <v>Porte de Bretagne</v>
      </c>
      <c r="S2500" t="b">
        <v>1</v>
      </c>
      <c r="T2500">
        <v>2497</v>
      </c>
    </row>
    <row r="2501" spans="3:20" x14ac:dyDescent="0.3">
      <c r="C2501" t="str">
        <v>06 09 35 84 88</v>
      </c>
      <c r="D2501" s="3">
        <v>2782</v>
      </c>
      <c r="E2501" t="str">
        <v>MyLumioo LEBOURG Patrick &amp; Christine</v>
      </c>
      <c r="F2501" s="6">
        <v>44937.76458333333</v>
      </c>
      <c r="G2501">
        <v>2023</v>
      </c>
      <c r="H2501" t="str">
        <v>Patrick &amp; Christine</v>
      </c>
      <c r="I2501" t="str">
        <v>LEBOURG</v>
      </c>
      <c r="J2501" t="str">
        <v>patrick.lebourg1954@gmail.com</v>
      </c>
      <c r="K2501" t="str">
        <v>Le Val, 35580 Guignen, France</v>
      </c>
      <c r="L2501">
        <v>0</v>
      </c>
      <c r="M2501">
        <v>0</v>
      </c>
      <c r="N2501">
        <v>8</v>
      </c>
      <c r="O2501">
        <v>1</v>
      </c>
      <c r="P2501">
        <v>0</v>
      </c>
      <c r="Q2501" t="str">
        <v>false</v>
      </c>
      <c r="R2501" t="str">
        <v>Porte de Bretagne</v>
      </c>
      <c r="S2501" t="b">
        <v>1</v>
      </c>
      <c r="T2501">
        <v>2498</v>
      </c>
    </row>
    <row r="2502" spans="3:20" x14ac:dyDescent="0.3">
      <c r="C2502" t="str">
        <v>06 81 39 14 40</v>
      </c>
      <c r="D2502" s="3">
        <v>2783</v>
      </c>
      <c r="E2502" t="str">
        <v>Scea Plein les Oeufs</v>
      </c>
      <c r="F2502" s="6">
        <v>44937.961122685185</v>
      </c>
      <c r="G2502">
        <v>2023</v>
      </c>
      <c r="H2502" t="str">
        <v>Olivier</v>
      </c>
      <c r="I2502" t="str">
        <v>GRUAU</v>
      </c>
      <c r="J2502" t="str">
        <v>scea.pleinlesoeufs@gmail.com</v>
      </c>
      <c r="K2502" t="str">
        <v>Les Brosses, 72440 Volnay, France</v>
      </c>
      <c r="L2502">
        <v>0</v>
      </c>
      <c r="M2502">
        <v>0</v>
      </c>
      <c r="N2502">
        <v>117</v>
      </c>
      <c r="O2502">
        <v>1</v>
      </c>
      <c r="P2502">
        <v>22600</v>
      </c>
      <c r="Q2502" t="str">
        <v>true</v>
      </c>
      <c r="R2502" t="str">
        <v>Porte de Bretagne</v>
      </c>
      <c r="S2502" t="b">
        <v>1</v>
      </c>
      <c r="T2502">
        <v>2499</v>
      </c>
    </row>
    <row r="2503" spans="3:20" x14ac:dyDescent="0.3">
      <c r="C2503" t="str">
        <v>06 09 10 55 49</v>
      </c>
      <c r="D2503" s="3">
        <v>2784</v>
      </c>
      <c r="E2503" t="str">
        <v>My Lumioo Ithursarry - Pascal Taris</v>
      </c>
      <c r="F2503" s="6">
        <v>44938.492280092592</v>
      </c>
      <c r="G2503">
        <v>2023</v>
      </c>
      <c r="H2503" t="str">
        <v>Nicolas</v>
      </c>
      <c r="I2503" t="str">
        <v>Ithursarry</v>
      </c>
      <c r="J2503" t="str">
        <v>thutur64@hotmail.fr</v>
      </c>
      <c r="K2503" t="str">
        <v>Rte de Castor, 33114 Le Barp, France</v>
      </c>
      <c r="L2503">
        <v>0</v>
      </c>
      <c r="M2503">
        <v>0</v>
      </c>
      <c r="N2503">
        <v>8</v>
      </c>
      <c r="O2503">
        <v>1</v>
      </c>
      <c r="P2503">
        <v>0</v>
      </c>
      <c r="Q2503" t="str">
        <v>false</v>
      </c>
      <c r="R2503" t="str">
        <v>Occitanie</v>
      </c>
      <c r="S2503" t="b">
        <v>1</v>
      </c>
      <c r="T2503">
        <v>2500</v>
      </c>
    </row>
    <row r="2504" spans="3:20" x14ac:dyDescent="0.3">
      <c r="C2504" t="str">
        <v>07 88 37 45 43</v>
      </c>
      <c r="D2504" s="3">
        <v>2785</v>
      </c>
      <c r="E2504" t="str">
        <v>MyLumioo DROUIN Corentin</v>
      </c>
      <c r="F2504" s="6">
        <v>44938.530486111114</v>
      </c>
      <c r="G2504">
        <v>2023</v>
      </c>
      <c r="H2504" t="str">
        <v>Corentin</v>
      </c>
      <c r="I2504" t="str">
        <v>DROUIN</v>
      </c>
      <c r="J2504" t="str">
        <v>corentin-72@hotmail.fr</v>
      </c>
      <c r="K2504" t="str">
        <v>1 La Basse Cour, 72290 Teillé, France</v>
      </c>
      <c r="L2504">
        <v>0</v>
      </c>
      <c r="M2504">
        <v>0</v>
      </c>
      <c r="N2504">
        <v>8</v>
      </c>
      <c r="O2504">
        <v>1</v>
      </c>
      <c r="P2504">
        <v>0</v>
      </c>
      <c r="Q2504" t="str">
        <v>false</v>
      </c>
      <c r="R2504" t="str">
        <v>Porte de Bretagne</v>
      </c>
      <c r="S2504" t="b">
        <v>1</v>
      </c>
      <c r="T2504">
        <v>2501</v>
      </c>
    </row>
    <row r="2505" spans="3:20" x14ac:dyDescent="0.3">
      <c r="C2505" t="str">
        <v>06 82 12 55 80</v>
      </c>
      <c r="D2505" s="3">
        <v>2786</v>
      </c>
      <c r="E2505" t="str">
        <v>My Lumioo Cyril Sauget</v>
      </c>
      <c r="F2505" s="6">
        <v>44938.772523148145</v>
      </c>
      <c r="G2505">
        <v>2023</v>
      </c>
      <c r="H2505" t="str">
        <v>Cyril</v>
      </c>
      <c r="I2505" t="str">
        <v>Sauget</v>
      </c>
      <c r="J2505" t="str">
        <v>cyril.sauget@orange.fr</v>
      </c>
      <c r="K2505" t="str">
        <v>11 Rue de Compostelle, 70110 Marast, France</v>
      </c>
      <c r="L2505">
        <v>0</v>
      </c>
      <c r="M2505">
        <v>0</v>
      </c>
      <c r="N2505">
        <v>8</v>
      </c>
      <c r="O2505">
        <v>2</v>
      </c>
      <c r="P2505">
        <v>0</v>
      </c>
      <c r="Q2505" t="str">
        <v>false</v>
      </c>
      <c r="R2505" t="str">
        <v>Rhone Alpes</v>
      </c>
      <c r="S2505" t="b">
        <v>1</v>
      </c>
      <c r="T2505">
        <v>2502</v>
      </c>
    </row>
    <row r="2506" spans="3:20" x14ac:dyDescent="0.3">
      <c r="C2506" t="str">
        <v>06 24 94 14 12</v>
      </c>
      <c r="D2506" s="3">
        <v>2787</v>
      </c>
      <c r="E2506" t="str">
        <v>Gaec Coulon</v>
      </c>
      <c r="F2506" s="6">
        <v>44938.9378125</v>
      </c>
      <c r="G2506">
        <v>2024</v>
      </c>
      <c r="H2506" t="str">
        <v>Jacques</v>
      </c>
      <c r="I2506" t="str">
        <v>Coulon</v>
      </c>
      <c r="J2506" t="str">
        <v>coulon.jacques2@wanadoo.fr</v>
      </c>
      <c r="K2506" t="str">
        <v>Vaucoulombeau, 72220 Marigné-Laillé, France</v>
      </c>
      <c r="L2506">
        <v>0</v>
      </c>
      <c r="M2506">
        <v>0</v>
      </c>
      <c r="N2506">
        <v>105</v>
      </c>
      <c r="O2506">
        <v>2</v>
      </c>
      <c r="P2506">
        <v>0</v>
      </c>
      <c r="Q2506" t="str">
        <v>true</v>
      </c>
      <c r="R2506" t="str">
        <v>Porte de Bretagne</v>
      </c>
      <c r="S2506" t="b">
        <v>1</v>
      </c>
      <c r="T2506">
        <v>2503</v>
      </c>
    </row>
    <row r="2507" spans="3:20" x14ac:dyDescent="0.3">
      <c r="C2507" t="str">
        <v>06 63 48 93 31</v>
      </c>
      <c r="D2507" s="3">
        <v>2788</v>
      </c>
      <c r="E2507" t="str">
        <v>My Lumioo MADEC Christelle</v>
      </c>
      <c r="F2507" s="6">
        <v>44939.475648148145</v>
      </c>
      <c r="G2507">
        <v>2023</v>
      </c>
      <c r="H2507" t="str">
        <v>Christelle</v>
      </c>
      <c r="I2507" t="str">
        <v>MADEC</v>
      </c>
      <c r="J2507" t="str">
        <v>cyrille.ber1@gmail.com</v>
      </c>
      <c r="K2507" t="str">
        <v>Rte de Coat en Haie, 56320 Le Faouët, France</v>
      </c>
      <c r="L2507">
        <v>0</v>
      </c>
      <c r="M2507">
        <v>0</v>
      </c>
      <c r="N2507">
        <v>8</v>
      </c>
      <c r="O2507">
        <v>1</v>
      </c>
      <c r="P2507">
        <v>0</v>
      </c>
      <c r="Q2507" t="str">
        <v>false</v>
      </c>
      <c r="R2507" t="str">
        <v>Bretagne</v>
      </c>
      <c r="S2507" t="b">
        <v>1</v>
      </c>
      <c r="T2507">
        <v>2504</v>
      </c>
    </row>
    <row r="2508" spans="3:20" x14ac:dyDescent="0.3">
      <c r="C2508" t="str">
        <v>06 37 75 47 14</v>
      </c>
      <c r="D2508" s="3">
        <v>2789</v>
      </c>
      <c r="E2508" t="str">
        <v>My Lumioo GUILLEMOT Mathieu</v>
      </c>
      <c r="F2508" s="6">
        <v>44939.478043981479</v>
      </c>
      <c r="G2508">
        <v>2023</v>
      </c>
      <c r="H2508" t="str">
        <v>Mathieu</v>
      </c>
      <c r="I2508" t="str">
        <v>GUILLEMOT</v>
      </c>
      <c r="J2508" t="str">
        <v>mathieuguillemot51@gmail.com</v>
      </c>
      <c r="K2508" t="str">
        <v>Rue des Cytises, 56160 Locmalo, France</v>
      </c>
      <c r="L2508">
        <v>0</v>
      </c>
      <c r="M2508">
        <v>0</v>
      </c>
      <c r="N2508">
        <v>8</v>
      </c>
      <c r="O2508">
        <v>1</v>
      </c>
      <c r="P2508">
        <v>0</v>
      </c>
      <c r="Q2508" t="str">
        <v>false</v>
      </c>
      <c r="R2508" t="str">
        <v>Bretagne</v>
      </c>
      <c r="S2508" t="b">
        <v>1</v>
      </c>
      <c r="T2508">
        <v>2505</v>
      </c>
    </row>
    <row r="2509" spans="3:20" x14ac:dyDescent="0.3">
      <c r="C2509" t="str">
        <v>06 42 39 09 23</v>
      </c>
      <c r="D2509" s="3">
        <v>2790</v>
      </c>
      <c r="E2509" t="str">
        <v>My Lumioo JEGOU Alain</v>
      </c>
      <c r="F2509" s="6">
        <v>44939.480949074074</v>
      </c>
      <c r="G2509">
        <v>2023</v>
      </c>
      <c r="H2509" t="str">
        <v>Alain</v>
      </c>
      <c r="I2509" t="str">
        <v>JEGOU</v>
      </c>
      <c r="J2509" t="str">
        <v>jegoualain@orange.fr</v>
      </c>
      <c r="K2509" t="str">
        <v>Kerallouant, 22160 Callac, France</v>
      </c>
      <c r="L2509">
        <v>0</v>
      </c>
      <c r="M2509">
        <v>0</v>
      </c>
      <c r="N2509">
        <v>8</v>
      </c>
      <c r="O2509">
        <v>1</v>
      </c>
      <c r="P2509">
        <v>0</v>
      </c>
      <c r="Q2509" t="str">
        <v>false</v>
      </c>
      <c r="R2509" t="str">
        <v>Bretagne</v>
      </c>
      <c r="S2509" t="b">
        <v>1</v>
      </c>
      <c r="T2509">
        <v>2506</v>
      </c>
    </row>
    <row r="2510" spans="3:20" x14ac:dyDescent="0.3">
      <c r="C2510" t="str">
        <v>06 71 83 25 82</v>
      </c>
      <c r="D2510" s="3">
        <v>2792</v>
      </c>
      <c r="E2510" t="str">
        <v>My Lumioo BOSCHER Erwann</v>
      </c>
      <c r="F2510" s="6">
        <v>44939.492638888885</v>
      </c>
      <c r="G2510">
        <v>2023</v>
      </c>
      <c r="H2510" t="str">
        <v>Erwann</v>
      </c>
      <c r="I2510" t="str">
        <v>BOSCHER</v>
      </c>
      <c r="J2510" t="str">
        <v>steferwan.boscher@gmail.com</v>
      </c>
      <c r="K2510" t="str">
        <v>Kerguerizen, 56320 Meslan, France</v>
      </c>
      <c r="L2510">
        <v>0</v>
      </c>
      <c r="M2510">
        <v>0</v>
      </c>
      <c r="N2510">
        <v>8</v>
      </c>
      <c r="O2510">
        <v>1</v>
      </c>
      <c r="P2510">
        <v>0</v>
      </c>
      <c r="Q2510" t="str">
        <v>false</v>
      </c>
      <c r="R2510" t="str">
        <v>Bretagne</v>
      </c>
      <c r="S2510" t="b">
        <v>1</v>
      </c>
      <c r="T2510">
        <v>2507</v>
      </c>
    </row>
    <row r="2511" spans="3:20" x14ac:dyDescent="0.3">
      <c r="C2511" t="str">
        <v>06 03 88 09 21</v>
      </c>
      <c r="D2511" s="3">
        <v>2793</v>
      </c>
      <c r="E2511" t="str">
        <v>My Lumioo GUIDEC André</v>
      </c>
      <c r="F2511" s="6">
        <v>44939.51190972222</v>
      </c>
      <c r="G2511">
        <v>2023</v>
      </c>
      <c r="H2511" t="str">
        <v>André</v>
      </c>
      <c r="I2511" t="str">
        <v>LE GUIDEC</v>
      </c>
      <c r="J2511" t="str">
        <v>andre-guidec@wanadoo.fr</v>
      </c>
      <c r="K2511" t="str">
        <v>7 Rte de Moncontour, 22510 Bréhand, France</v>
      </c>
      <c r="L2511">
        <v>0</v>
      </c>
      <c r="M2511">
        <v>0</v>
      </c>
      <c r="N2511">
        <v>8</v>
      </c>
      <c r="O2511">
        <v>1</v>
      </c>
      <c r="P2511">
        <v>0</v>
      </c>
      <c r="Q2511" t="str">
        <v>false</v>
      </c>
      <c r="R2511" t="str">
        <v>Bretagne</v>
      </c>
      <c r="S2511" t="b">
        <v>1</v>
      </c>
      <c r="T2511">
        <v>2508</v>
      </c>
    </row>
    <row r="2512" spans="3:20" x14ac:dyDescent="0.3">
      <c r="C2512" t="str">
        <v>06 08 65 55 52</v>
      </c>
      <c r="D2512" s="3">
        <v>2794</v>
      </c>
      <c r="E2512" t="str">
        <v>My Lumioo TUAL Jean Christophe</v>
      </c>
      <c r="F2512" s="6">
        <v>44939.515335648146</v>
      </c>
      <c r="G2512">
        <v>2023</v>
      </c>
      <c r="H2512" t="str">
        <v>Jean Christophe</v>
      </c>
      <c r="I2512" t="str">
        <v>Tual</v>
      </c>
      <c r="J2512" t="str">
        <v>loudeac-nettoyage@wanadoo.fr</v>
      </c>
      <c r="K2512" t="str">
        <v>Chem. des Livaudières, 22600 Loudéac, France</v>
      </c>
      <c r="L2512">
        <v>0</v>
      </c>
      <c r="M2512">
        <v>0</v>
      </c>
      <c r="N2512">
        <v>8</v>
      </c>
      <c r="O2512">
        <v>1</v>
      </c>
      <c r="P2512">
        <v>0</v>
      </c>
      <c r="Q2512" t="str">
        <v>false</v>
      </c>
      <c r="R2512" t="str">
        <v>Bretagne</v>
      </c>
      <c r="S2512" t="b">
        <v>1</v>
      </c>
      <c r="T2512">
        <v>2509</v>
      </c>
    </row>
    <row r="2513" spans="3:20" x14ac:dyDescent="0.3">
      <c r="C2513" t="str">
        <v>06 74 68 28 90</v>
      </c>
      <c r="D2513" s="3">
        <v>2795</v>
      </c>
      <c r="E2513" t="str">
        <v>My Lumioo LELUDUEC Dominique</v>
      </c>
      <c r="F2513" s="6">
        <v>44939.521909722222</v>
      </c>
      <c r="G2513">
        <v>2023</v>
      </c>
      <c r="H2513" t="str">
        <v>dominique</v>
      </c>
      <c r="I2513" t="str">
        <v>Leluduec</v>
      </c>
      <c r="J2513" t="str">
        <v>sarl.lepenher22@gmail.com</v>
      </c>
      <c r="K2513" t="str">
        <v>5 Rue Leïn Barten, 22320 Plussulien, France</v>
      </c>
      <c r="L2513">
        <v>0</v>
      </c>
      <c r="M2513">
        <v>0</v>
      </c>
      <c r="N2513">
        <v>8</v>
      </c>
      <c r="O2513">
        <v>1</v>
      </c>
      <c r="P2513">
        <v>0</v>
      </c>
      <c r="Q2513" t="str">
        <v>false</v>
      </c>
      <c r="R2513" t="str">
        <v>Bretagne</v>
      </c>
      <c r="S2513" t="b">
        <v>1</v>
      </c>
      <c r="T2513">
        <v>2510</v>
      </c>
    </row>
    <row r="2514" spans="3:20" x14ac:dyDescent="0.3">
      <c r="C2514" t="str">
        <v>06 32 31 52 11</v>
      </c>
      <c r="D2514" s="3">
        <v>2796</v>
      </c>
      <c r="E2514" t="str">
        <v>My Lumioo LE FAVENNEC</v>
      </c>
      <c r="F2514" s="6">
        <v>44939.525636574072</v>
      </c>
      <c r="G2514">
        <v>2023</v>
      </c>
      <c r="H2514" t="str">
        <v>Bastien</v>
      </c>
      <c r="I2514" t="str">
        <v>LE FAVENNEC</v>
      </c>
      <c r="J2514" t="str">
        <v>emilie.le.goff@hotmail.fr</v>
      </c>
      <c r="K2514" t="str">
        <v>Ponthouarn, 29140 Saint-Yvi, France</v>
      </c>
      <c r="L2514">
        <v>0</v>
      </c>
      <c r="M2514">
        <v>0</v>
      </c>
      <c r="N2514">
        <v>8</v>
      </c>
      <c r="O2514">
        <v>1</v>
      </c>
      <c r="P2514">
        <v>0</v>
      </c>
      <c r="Q2514" t="str">
        <v>false</v>
      </c>
      <c r="R2514" t="str">
        <v>Bretagne</v>
      </c>
      <c r="S2514" t="b">
        <v>1</v>
      </c>
      <c r="T2514">
        <v>2511</v>
      </c>
    </row>
    <row r="2515" spans="3:20" x14ac:dyDescent="0.3">
      <c r="C2515" t="str">
        <v>06 29 83 17 98</v>
      </c>
      <c r="D2515" s="3">
        <v>2797</v>
      </c>
      <c r="E2515" t="str">
        <v>MyLumioo QUIMERCH</v>
      </c>
      <c r="F2515" s="6">
        <v>44939.530370370368</v>
      </c>
      <c r="G2515">
        <v>2023</v>
      </c>
      <c r="H2515" t="str">
        <v>Georges</v>
      </c>
      <c r="I2515" t="str">
        <v>QUIMERCH</v>
      </c>
      <c r="J2515" t="str">
        <v>georges.quimerch@sfr.fr</v>
      </c>
      <c r="K2515" t="str">
        <v>16 Rue des Vaux, 22550 Hénanbihen, France</v>
      </c>
      <c r="L2515">
        <v>0</v>
      </c>
      <c r="M2515">
        <v>0</v>
      </c>
      <c r="N2515">
        <v>8</v>
      </c>
      <c r="O2515">
        <v>1</v>
      </c>
      <c r="P2515">
        <v>0</v>
      </c>
      <c r="Q2515" t="str">
        <v>false</v>
      </c>
      <c r="R2515" t="str">
        <v>Bretagne</v>
      </c>
      <c r="S2515" t="b">
        <v>1</v>
      </c>
      <c r="T2515">
        <v>2512</v>
      </c>
    </row>
    <row r="2516" spans="3:20" x14ac:dyDescent="0.3">
      <c r="C2516" t="str">
        <v>06 42 56 94 53</v>
      </c>
      <c r="D2516" s="3">
        <v>2798</v>
      </c>
      <c r="E2516" t="str">
        <v>My Lumioo MAUPILE Gilbert</v>
      </c>
      <c r="F2516" s="6">
        <v>44939.535231481481</v>
      </c>
      <c r="G2516">
        <v>2023</v>
      </c>
      <c r="H2516" t="str">
        <v>Gilbert</v>
      </c>
      <c r="I2516" t="str">
        <v>MAUPILE</v>
      </c>
      <c r="J2516" t="str">
        <v>gilbertmaupile@orange.fr</v>
      </c>
      <c r="K2516" t="str">
        <v>Le Champ des Chênes, 22640 Tramain, France</v>
      </c>
      <c r="L2516">
        <v>0</v>
      </c>
      <c r="M2516">
        <v>0</v>
      </c>
      <c r="N2516">
        <v>8</v>
      </c>
      <c r="O2516">
        <v>1</v>
      </c>
      <c r="P2516">
        <v>0</v>
      </c>
      <c r="Q2516" t="str">
        <v>false</v>
      </c>
      <c r="R2516" t="str">
        <v>Bretagne</v>
      </c>
      <c r="S2516" t="b">
        <v>1</v>
      </c>
      <c r="T2516">
        <v>2513</v>
      </c>
    </row>
    <row r="2517" spans="3:20" x14ac:dyDescent="0.3">
      <c r="C2517" t="str">
        <v>06 43 97 69 56</v>
      </c>
      <c r="D2517" s="3">
        <v>2799</v>
      </c>
      <c r="E2517" t="str">
        <v>Tronchet Sébastien</v>
      </c>
      <c r="F2517" s="6">
        <v>44939.822581018518</v>
      </c>
      <c r="G2517">
        <v>2023</v>
      </c>
      <c r="H2517" t="str">
        <v>Sébastien</v>
      </c>
      <c r="I2517" t="str">
        <v>Tronchet</v>
      </c>
      <c r="J2517" t="str">
        <v>sebastien.tronchet72@gmail.com</v>
      </c>
      <c r="K2517" t="str">
        <v>72170 Chérancé, France</v>
      </c>
      <c r="L2517">
        <v>0</v>
      </c>
      <c r="M2517">
        <v>0</v>
      </c>
      <c r="N2517">
        <v>117</v>
      </c>
      <c r="O2517">
        <v>2</v>
      </c>
      <c r="P2517">
        <v>18000</v>
      </c>
      <c r="Q2517" t="str">
        <v>true</v>
      </c>
      <c r="R2517" t="str">
        <v>Porte de Bretagne</v>
      </c>
      <c r="S2517" t="b">
        <v>1</v>
      </c>
      <c r="T2517">
        <v>2514</v>
      </c>
    </row>
    <row r="2518" spans="3:20" x14ac:dyDescent="0.3">
      <c r="C2518" t="str">
        <v>06 06 43 47 60</v>
      </c>
      <c r="D2518" s="3">
        <v>2800</v>
      </c>
      <c r="E2518" t="str">
        <v>MyLumioo MOUSSAY Johanna</v>
      </c>
      <c r="F2518" s="6">
        <v>44942.403449074074</v>
      </c>
      <c r="G2518">
        <v>2023</v>
      </c>
      <c r="H2518" t="str">
        <v>Johanna</v>
      </c>
      <c r="I2518" t="str">
        <v>MOUSSAY</v>
      </c>
      <c r="J2518" t="str">
        <v>johannabazin@hotmail.fr</v>
      </c>
      <c r="K2518" t="str">
        <v>Les Nouëlles, 53150 Brée, France</v>
      </c>
      <c r="L2518">
        <v>0</v>
      </c>
      <c r="M2518">
        <v>0</v>
      </c>
      <c r="N2518">
        <v>8</v>
      </c>
      <c r="O2518">
        <v>3</v>
      </c>
      <c r="P2518">
        <v>0</v>
      </c>
      <c r="Q2518" t="str">
        <v>false</v>
      </c>
      <c r="R2518" t="str">
        <v>Porte de Bretagne</v>
      </c>
      <c r="S2518" t="b">
        <v>1</v>
      </c>
      <c r="T2518">
        <v>2515</v>
      </c>
    </row>
    <row r="2519" spans="3:20" x14ac:dyDescent="0.3">
      <c r="C2519" t="str">
        <v>06 66 32 96 47</v>
      </c>
      <c r="D2519" s="3">
        <v>2802</v>
      </c>
      <c r="E2519" t="str">
        <v>MyLumioo LELIEVRE Maguerite</v>
      </c>
      <c r="F2519" s="6">
        <v>44942.668483796297</v>
      </c>
      <c r="G2519">
        <v>2023</v>
      </c>
      <c r="H2519" t="str">
        <v>Maguerite</v>
      </c>
      <c r="I2519" t="str">
        <v>LELIEVRE</v>
      </c>
      <c r="J2519" t="str">
        <v>fourneliere@wanadoo.fr</v>
      </c>
      <c r="K2519" t="str">
        <v>La Fournelière, 35320 Tresbœuf, France</v>
      </c>
      <c r="L2519">
        <v>0</v>
      </c>
      <c r="M2519">
        <v>0</v>
      </c>
      <c r="N2519">
        <v>8</v>
      </c>
      <c r="O2519">
        <v>1</v>
      </c>
      <c r="P2519">
        <v>0</v>
      </c>
      <c r="Q2519" t="str">
        <v>false</v>
      </c>
      <c r="R2519" t="str">
        <v>Porte de Bretagne</v>
      </c>
      <c r="S2519" t="b">
        <v>1</v>
      </c>
      <c r="T2519">
        <v>2516</v>
      </c>
    </row>
    <row r="2520" spans="3:20" x14ac:dyDescent="0.3">
      <c r="C2520" t="str">
        <v>06 31 41 78 64</v>
      </c>
      <c r="D2520" s="3">
        <v>2803</v>
      </c>
      <c r="E2520" t="str">
        <v>Earl du Haut Bure</v>
      </c>
      <c r="F2520" s="6">
        <v>44942.904826388891</v>
      </c>
      <c r="G2520">
        <v>2023</v>
      </c>
      <c r="H2520" t="str">
        <v>Martine</v>
      </c>
      <c r="I2520" t="str">
        <v>Derenne</v>
      </c>
      <c r="J2520" t="str">
        <v>derenne.martine@wanadoo.fr</v>
      </c>
      <c r="K2520" t="str">
        <v>Le Haut Bure, 53300 Couesmes-Vaucé, France</v>
      </c>
      <c r="L2520">
        <v>0</v>
      </c>
      <c r="M2520">
        <v>0</v>
      </c>
      <c r="N2520">
        <v>117</v>
      </c>
      <c r="O2520">
        <v>1</v>
      </c>
      <c r="P2520">
        <v>22000</v>
      </c>
      <c r="Q2520" t="str">
        <v>true</v>
      </c>
      <c r="R2520" t="str">
        <v>Porte de Bretagne</v>
      </c>
      <c r="S2520" t="b">
        <v>1</v>
      </c>
      <c r="T2520">
        <v>2517</v>
      </c>
    </row>
    <row r="2521" spans="3:20" x14ac:dyDescent="0.3">
      <c r="C2521" t="str">
        <v>06 70 50 29 28</v>
      </c>
      <c r="D2521" s="3">
        <v>2804</v>
      </c>
      <c r="E2521" t="str">
        <v>Gaec de la Goupillere</v>
      </c>
      <c r="F2521" s="6">
        <v>44942.906273148146</v>
      </c>
      <c r="G2521">
        <v>2023</v>
      </c>
      <c r="H2521" t="str">
        <v>Paul</v>
      </c>
      <c r="I2521" t="str">
        <v>Foret</v>
      </c>
      <c r="J2521" t="str">
        <v>paul.foret1@orange.fr</v>
      </c>
      <c r="K2521" t="str">
        <v>La Goupillère, 53440 Aron, France</v>
      </c>
      <c r="L2521">
        <v>0</v>
      </c>
      <c r="M2521">
        <v>0</v>
      </c>
      <c r="N2521">
        <v>117</v>
      </c>
      <c r="O2521">
        <v>1</v>
      </c>
      <c r="P2521">
        <v>18000</v>
      </c>
      <c r="Q2521" t="str">
        <v>true</v>
      </c>
      <c r="R2521" t="str">
        <v>Porte de Bretagne</v>
      </c>
      <c r="S2521" t="b">
        <v>1</v>
      </c>
      <c r="T2521">
        <v>2518</v>
      </c>
    </row>
    <row r="2522" spans="3:20" x14ac:dyDescent="0.3">
      <c r="C2522" t="str">
        <v>06 25 97 53 11</v>
      </c>
      <c r="D2522" s="3">
        <v>2805</v>
      </c>
      <c r="E2522" t="str">
        <v>Earl les Loges</v>
      </c>
      <c r="F2522" s="6">
        <v>44942.908125000002</v>
      </c>
      <c r="G2522">
        <v>2023</v>
      </c>
      <c r="H2522" t="str">
        <v>David</v>
      </c>
      <c r="I2522" t="str">
        <v>Illand</v>
      </c>
      <c r="J2522" t="str">
        <v>david.illand53@yahoo.fr</v>
      </c>
      <c r="K2522" t="str">
        <v>Les Loges, 53100 Contest, France</v>
      </c>
      <c r="L2522">
        <v>0</v>
      </c>
      <c r="M2522">
        <v>0</v>
      </c>
      <c r="N2522">
        <v>75</v>
      </c>
      <c r="O2522">
        <v>1</v>
      </c>
      <c r="P2522">
        <v>14940</v>
      </c>
      <c r="Q2522" t="str">
        <v>true</v>
      </c>
      <c r="R2522" t="str">
        <v>Porte de Bretagne</v>
      </c>
      <c r="S2522" t="b">
        <v>1</v>
      </c>
      <c r="T2522">
        <v>2519</v>
      </c>
    </row>
    <row r="2523" spans="3:20" x14ac:dyDescent="0.3">
      <c r="C2523" t="str">
        <v>06 62 52 20 89</v>
      </c>
      <c r="D2523" s="3">
        <v>2806</v>
      </c>
      <c r="E2523" t="str">
        <v>MyLumioo BOVO Alain</v>
      </c>
      <c r="F2523" s="6">
        <v>44943.403958333336</v>
      </c>
      <c r="G2523">
        <v>2023</v>
      </c>
      <c r="H2523" t="str">
        <v>Alain</v>
      </c>
      <c r="I2523" t="str">
        <v>BOVO</v>
      </c>
      <c r="J2523" t="str">
        <v>alainbovo@yahoo.fr</v>
      </c>
      <c r="K2523" t="str">
        <v>79 Rue des Trois Ponts, 17700 Saint-Pierre-la-Noue, France</v>
      </c>
      <c r="L2523">
        <v>0</v>
      </c>
      <c r="M2523">
        <v>0</v>
      </c>
      <c r="N2523">
        <v>8</v>
      </c>
      <c r="O2523">
        <v>2</v>
      </c>
      <c r="P2523">
        <v>0</v>
      </c>
      <c r="Q2523" t="str">
        <v>false</v>
      </c>
      <c r="R2523" t="str">
        <v>Pays de la Loire</v>
      </c>
      <c r="S2523" t="b">
        <v>1</v>
      </c>
      <c r="T2523">
        <v>2520</v>
      </c>
    </row>
    <row r="2524" spans="3:20" x14ac:dyDescent="0.3">
      <c r="C2524" t="str">
        <v>06 70 79 53 28</v>
      </c>
      <c r="D2524" s="3">
        <v>2807</v>
      </c>
      <c r="E2524" t="str">
        <v>MyLumioo MASSON Jérémie</v>
      </c>
      <c r="F2524" s="6">
        <v>44943.5469212963</v>
      </c>
      <c r="G2524">
        <v>2023</v>
      </c>
      <c r="H2524" t="str">
        <v>Jérémie</v>
      </c>
      <c r="I2524" t="str">
        <v>MASSON</v>
      </c>
      <c r="J2524" t="str">
        <v>mail.jeremy@gmx.fr</v>
      </c>
      <c r="K2524" t="str">
        <v>La Basse Cocherais, 35650 Le Rheu, France</v>
      </c>
      <c r="L2524">
        <v>0</v>
      </c>
      <c r="M2524">
        <v>0</v>
      </c>
      <c r="N2524">
        <v>8</v>
      </c>
      <c r="O2524">
        <v>1</v>
      </c>
      <c r="P2524">
        <v>0</v>
      </c>
      <c r="Q2524" t="str">
        <v>false</v>
      </c>
      <c r="R2524" t="str">
        <v>Porte de Bretagne</v>
      </c>
      <c r="S2524" t="b">
        <v>1</v>
      </c>
      <c r="T2524">
        <v>2521</v>
      </c>
    </row>
    <row r="2525" spans="3:20" x14ac:dyDescent="0.3">
      <c r="C2525" t="str">
        <v>06 52 71 97 87</v>
      </c>
      <c r="D2525" s="3">
        <v>2808</v>
      </c>
      <c r="E2525" t="str">
        <v>MyLumioo Goffelmeyer</v>
      </c>
      <c r="F2525" s="6">
        <v>44943.557893518519</v>
      </c>
      <c r="G2525">
        <v>2023</v>
      </c>
      <c r="H2525" t="str">
        <v>Didier</v>
      </c>
      <c r="I2525" t="str">
        <v>GOFFELMEYER</v>
      </c>
      <c r="J2525" t="str">
        <v>didier-goff@club-internet.fr</v>
      </c>
      <c r="K2525" t="str">
        <v>89 Rue d'Alsace, 54110 Sommerviller, France</v>
      </c>
      <c r="L2525">
        <v>0</v>
      </c>
      <c r="M2525">
        <v>0</v>
      </c>
      <c r="N2525">
        <v>8</v>
      </c>
      <c r="O2525">
        <v>1</v>
      </c>
      <c r="P2525">
        <v>0</v>
      </c>
      <c r="Q2525" t="str">
        <v>false</v>
      </c>
      <c r="R2525" t="str">
        <v>Grand Est</v>
      </c>
      <c r="S2525" t="b">
        <v>1</v>
      </c>
      <c r="T2525">
        <v>2522</v>
      </c>
    </row>
    <row r="2526" spans="3:20" x14ac:dyDescent="0.3">
      <c r="C2526" t="str">
        <v>06 74 48 18 82</v>
      </c>
      <c r="D2526" s="3">
        <v>2809</v>
      </c>
      <c r="E2526" t="str">
        <v>MyLumioo TRIHAN Guy</v>
      </c>
      <c r="F2526" s="6">
        <v>44943.686608796299</v>
      </c>
      <c r="G2526">
        <v>2023</v>
      </c>
      <c r="H2526" t="str">
        <v>Guy</v>
      </c>
      <c r="I2526" t="str">
        <v>TRIHAN</v>
      </c>
      <c r="J2526" t="str">
        <v>earl-rondelle@wanadoo.fr</v>
      </c>
      <c r="K2526" t="str">
        <v>6 Rue de Bretagne, 53500 Saint-Pierre-des-Landes, France</v>
      </c>
      <c r="L2526">
        <v>0</v>
      </c>
      <c r="M2526">
        <v>0</v>
      </c>
      <c r="N2526">
        <v>8</v>
      </c>
      <c r="O2526">
        <v>1</v>
      </c>
      <c r="P2526">
        <v>0</v>
      </c>
      <c r="Q2526" t="str">
        <v>false</v>
      </c>
      <c r="R2526" t="str">
        <v>Porte de Bretagne</v>
      </c>
      <c r="S2526" t="b">
        <v>1</v>
      </c>
      <c r="T2526">
        <v>2523</v>
      </c>
    </row>
    <row r="2527" spans="3:20" x14ac:dyDescent="0.3">
      <c r="C2527" t="str">
        <v>06 16 76 16 53</v>
      </c>
      <c r="D2527" s="3">
        <v>2810</v>
      </c>
      <c r="E2527" t="str">
        <v>MyLumioo MESNAGER Daniel</v>
      </c>
      <c r="F2527" s="6">
        <v>44943.704201388886</v>
      </c>
      <c r="G2527">
        <v>2023</v>
      </c>
      <c r="H2527" t="str">
        <v>Daniel</v>
      </c>
      <c r="I2527" t="str">
        <v>MESNAGER</v>
      </c>
      <c r="J2527" t="str">
        <v>daniel.mesnager@orange.fr</v>
      </c>
      <c r="K2527" t="str">
        <v>12 Rés des Raimbaudières, 53250 Javron-les-Chapelles, France</v>
      </c>
      <c r="L2527">
        <v>0</v>
      </c>
      <c r="M2527">
        <v>0</v>
      </c>
      <c r="N2527">
        <v>8</v>
      </c>
      <c r="O2527">
        <v>1</v>
      </c>
      <c r="P2527">
        <v>0</v>
      </c>
      <c r="Q2527" t="str">
        <v>false</v>
      </c>
      <c r="R2527" t="str">
        <v>Porte de Bretagne</v>
      </c>
      <c r="S2527" t="b">
        <v>1</v>
      </c>
      <c r="T2527">
        <v>2524</v>
      </c>
    </row>
    <row r="2528" spans="3:20" x14ac:dyDescent="0.3">
      <c r="C2528" t="str">
        <v>06 70 27 11 63</v>
      </c>
      <c r="D2528" s="3">
        <v>2811</v>
      </c>
      <c r="E2528" t="str">
        <v>GAEC DES SENTIERS</v>
      </c>
      <c r="F2528" s="6">
        <v>44943.764999999999</v>
      </c>
      <c r="G2528">
        <v>2023</v>
      </c>
      <c r="H2528" t="str">
        <v>Laurent</v>
      </c>
      <c r="I2528" t="str">
        <v>CHERRUAULT</v>
      </c>
      <c r="J2528" t="str">
        <v>gaec.sentiers@orange.fr</v>
      </c>
      <c r="K2528" t="str">
        <v>La Charpenterie, 35134 Coësmes, France</v>
      </c>
      <c r="L2528">
        <v>0</v>
      </c>
      <c r="M2528">
        <v>0</v>
      </c>
      <c r="N2528">
        <v>108</v>
      </c>
      <c r="O2528">
        <v>1</v>
      </c>
      <c r="P2528">
        <v>22000</v>
      </c>
      <c r="Q2528" t="str">
        <v>true</v>
      </c>
      <c r="R2528" t="str">
        <v>Porte de Bretagne</v>
      </c>
      <c r="S2528" t="b">
        <v>1</v>
      </c>
      <c r="T2528">
        <v>2525</v>
      </c>
    </row>
    <row r="2529" spans="3:20" x14ac:dyDescent="0.3">
      <c r="C2529" t="str">
        <v>06 09 33 18 06</v>
      </c>
      <c r="D2529" s="3">
        <v>2812</v>
      </c>
      <c r="E2529" t="str">
        <v>MyLumioo LE MASLE Emmanuel</v>
      </c>
      <c r="F2529" s="6">
        <v>44944.557453703703</v>
      </c>
      <c r="G2529">
        <v>2023</v>
      </c>
      <c r="H2529" t="str">
        <v>Emmanuel</v>
      </c>
      <c r="I2529" t="str">
        <v>LE MASLE</v>
      </c>
      <c r="J2529" t="str">
        <v>emmanuellemasle@gmail.com</v>
      </c>
      <c r="K2529" t="str">
        <v>37 Les Routils, 50600 Saint-Hilaire-du-Harcouët, France</v>
      </c>
      <c r="L2529">
        <v>0</v>
      </c>
      <c r="M2529">
        <v>0</v>
      </c>
      <c r="N2529">
        <v>8</v>
      </c>
      <c r="O2529">
        <v>1</v>
      </c>
      <c r="P2529">
        <v>0</v>
      </c>
      <c r="Q2529" t="str">
        <v>false</v>
      </c>
      <c r="R2529" t="str">
        <v>Porte de Bretagne</v>
      </c>
      <c r="S2529" t="b">
        <v>1</v>
      </c>
      <c r="T2529">
        <v>2526</v>
      </c>
    </row>
    <row r="2530" spans="3:20" x14ac:dyDescent="0.3">
      <c r="C2530" t="str">
        <v>06 10 46 20 74</v>
      </c>
      <c r="D2530" s="3">
        <v>2813</v>
      </c>
      <c r="E2530" t="str">
        <v>EARL Les Trois Chênes</v>
      </c>
      <c r="F2530" s="6">
        <v>44944.673194444447</v>
      </c>
      <c r="G2530">
        <v>2023</v>
      </c>
      <c r="H2530" t="str">
        <v>Jérôme</v>
      </c>
      <c r="I2530" t="str">
        <v>CLERC</v>
      </c>
      <c r="J2530" t="str">
        <v>jerome.clerc01@neuf.fr</v>
      </c>
      <c r="K2530" t="str">
        <v>Gratteloup, 79170 Secondigné-sur-Belle, France</v>
      </c>
      <c r="L2530">
        <v>0</v>
      </c>
      <c r="M2530">
        <v>0</v>
      </c>
      <c r="N2530">
        <v>117</v>
      </c>
      <c r="O2530">
        <v>1</v>
      </c>
      <c r="P2530">
        <v>0</v>
      </c>
      <c r="Q2530" t="str">
        <v>true</v>
      </c>
      <c r="R2530" t="str">
        <v>Pays de la Loire</v>
      </c>
      <c r="S2530" t="b">
        <v>1</v>
      </c>
      <c r="T2530">
        <v>2527</v>
      </c>
    </row>
    <row r="2531" spans="3:20" x14ac:dyDescent="0.3">
      <c r="C2531">
        <v>0</v>
      </c>
      <c r="D2531" s="3">
        <v>2814</v>
      </c>
      <c r="E2531" t="str">
        <v>MyLumioo Gabriel Simon</v>
      </c>
      <c r="F2531" s="6">
        <v>44945.470370370371</v>
      </c>
      <c r="G2531">
        <v>2023</v>
      </c>
      <c r="H2531" t="str">
        <v>Gabriel</v>
      </c>
      <c r="I2531" t="str">
        <v>SIMON</v>
      </c>
      <c r="J2531" t="str">
        <v>gabriel.simon68470@gmail.com</v>
      </c>
      <c r="K2531" t="str">
        <v>37 Rue Creuse, 68470 Ranspach, France</v>
      </c>
      <c r="L2531">
        <v>0</v>
      </c>
      <c r="M2531">
        <v>0</v>
      </c>
      <c r="N2531">
        <v>8</v>
      </c>
      <c r="O2531">
        <v>1</v>
      </c>
      <c r="P2531">
        <v>0</v>
      </c>
      <c r="Q2531" t="str">
        <v>false</v>
      </c>
      <c r="R2531" t="str">
        <v>Rhone Alpes</v>
      </c>
      <c r="S2531" t="b">
        <v>1</v>
      </c>
      <c r="T2531">
        <v>2528</v>
      </c>
    </row>
    <row r="2532" spans="3:20" x14ac:dyDescent="0.3">
      <c r="C2532" t="str">
        <v>06 80 98 68 04</v>
      </c>
      <c r="D2532" s="3">
        <v>2815</v>
      </c>
      <c r="E2532" t="str">
        <v>MyLumioo MOREL Maurice</v>
      </c>
      <c r="F2532" s="6">
        <v>44945.502500000002</v>
      </c>
      <c r="G2532">
        <v>2023</v>
      </c>
      <c r="H2532" t="str">
        <v>Maurice</v>
      </c>
      <c r="I2532" t="str">
        <v>MOREL</v>
      </c>
      <c r="J2532" t="str">
        <v>maurice.morel71@orange.fr</v>
      </c>
      <c r="K2532" t="str">
        <v>Les Tertres, 50140 Mortain-Bocage, France</v>
      </c>
      <c r="L2532">
        <v>0</v>
      </c>
      <c r="M2532">
        <v>0</v>
      </c>
      <c r="N2532">
        <v>8</v>
      </c>
      <c r="O2532">
        <v>1</v>
      </c>
      <c r="P2532">
        <v>0</v>
      </c>
      <c r="Q2532" t="str">
        <v>false</v>
      </c>
      <c r="R2532" t="str">
        <v>Porte de Bretagne</v>
      </c>
      <c r="S2532" t="b">
        <v>1</v>
      </c>
      <c r="T2532">
        <v>2529</v>
      </c>
    </row>
    <row r="2533" spans="3:20" x14ac:dyDescent="0.3">
      <c r="C2533" t="str">
        <v>06 45 99 16 95</v>
      </c>
      <c r="D2533" s="3">
        <v>2816</v>
      </c>
      <c r="E2533" t="str">
        <v>SCEA des Œufs de Bel Air (Site Maison)</v>
      </c>
      <c r="F2533" s="6">
        <v>44945.682951388888</v>
      </c>
      <c r="G2533">
        <v>2023</v>
      </c>
      <c r="H2533" t="str">
        <v>Fabien</v>
      </c>
      <c r="I2533" t="str">
        <v>Pastoureau</v>
      </c>
      <c r="J2533" t="str">
        <v>fabien.pastoureau@orange.fr</v>
      </c>
      <c r="K2533" t="str">
        <v>Bel air, 72500 Montval-sur-Loir, France</v>
      </c>
      <c r="L2533">
        <v>0</v>
      </c>
      <c r="M2533">
        <v>0</v>
      </c>
      <c r="N2533">
        <v>75</v>
      </c>
      <c r="O2533">
        <v>1</v>
      </c>
      <c r="P2533">
        <v>0</v>
      </c>
      <c r="Q2533" t="str">
        <v>false</v>
      </c>
      <c r="R2533" t="str">
        <v>Porte de Bretagne</v>
      </c>
      <c r="S2533" t="b">
        <v>1</v>
      </c>
      <c r="T2533">
        <v>2530</v>
      </c>
    </row>
    <row r="2534" spans="3:20" x14ac:dyDescent="0.3">
      <c r="C2534">
        <v>0</v>
      </c>
      <c r="D2534" s="3">
        <v>2817</v>
      </c>
      <c r="E2534" t="str">
        <v>MyLumioo VINCENT Bernard</v>
      </c>
      <c r="F2534" s="6">
        <v>44945.692141203705</v>
      </c>
      <c r="G2534">
        <v>2023</v>
      </c>
      <c r="H2534" t="str">
        <v>Bernard</v>
      </c>
      <c r="I2534" t="str">
        <v>VINCENT</v>
      </c>
      <c r="J2534" t="str">
        <v>margueritte.vincent@yahoo.com</v>
      </c>
      <c r="K2534" t="str">
        <v>275 Rte Napoléon, 50720 Saint-Georges-de-Rouelley, France</v>
      </c>
      <c r="L2534">
        <v>0</v>
      </c>
      <c r="M2534">
        <v>0</v>
      </c>
      <c r="N2534">
        <v>8</v>
      </c>
      <c r="O2534">
        <v>1</v>
      </c>
      <c r="P2534">
        <v>0</v>
      </c>
      <c r="Q2534" t="str">
        <v>false</v>
      </c>
      <c r="R2534" t="str">
        <v>Porte de Bretagne</v>
      </c>
      <c r="S2534" t="b">
        <v>1</v>
      </c>
      <c r="T2534">
        <v>2531</v>
      </c>
    </row>
    <row r="2535" spans="3:20" x14ac:dyDescent="0.3">
      <c r="C2535" t="str">
        <v>06 75 44 55 59</v>
      </c>
      <c r="D2535" s="3">
        <v>2818</v>
      </c>
      <c r="E2535" t="str">
        <v>Scea de l'Aubour</v>
      </c>
      <c r="F2535" s="6">
        <v>44945.744085648148</v>
      </c>
      <c r="G2535">
        <v>2023</v>
      </c>
      <c r="H2535" t="str">
        <v>Michel</v>
      </c>
      <c r="I2535" t="str">
        <v>Besnier</v>
      </c>
      <c r="J2535" t="str">
        <v>sceadelaubour@orange.fr</v>
      </c>
      <c r="K2535" t="str">
        <v>Les Chaintronnières, 72310 Bessé-sur-Braye, France</v>
      </c>
      <c r="L2535">
        <v>0</v>
      </c>
      <c r="M2535">
        <v>0</v>
      </c>
      <c r="N2535">
        <v>117</v>
      </c>
      <c r="O2535">
        <v>1</v>
      </c>
      <c r="P2535">
        <v>18000</v>
      </c>
      <c r="Q2535" t="str">
        <v>true</v>
      </c>
      <c r="R2535" t="str">
        <v>Porte de Bretagne</v>
      </c>
      <c r="S2535" t="b">
        <v>1</v>
      </c>
      <c r="T2535">
        <v>2532</v>
      </c>
    </row>
    <row r="2536" spans="3:20" x14ac:dyDescent="0.3">
      <c r="C2536" t="str">
        <v>06 86 82 15 47</v>
      </c>
      <c r="D2536" s="3">
        <v>2819</v>
      </c>
      <c r="E2536" t="str">
        <v>Lechouane Sébastien</v>
      </c>
      <c r="F2536" s="6">
        <v>44945.746192129627</v>
      </c>
      <c r="G2536">
        <v>2024</v>
      </c>
      <c r="H2536" t="str">
        <v>Sébastien</v>
      </c>
      <c r="I2536" t="str">
        <v>Lechouane</v>
      </c>
      <c r="J2536" t="str">
        <v>lechouane.sebastien@orange.fr</v>
      </c>
      <c r="K2536" t="str">
        <v>La Ferranderie, 72150 Saint-Georges-de-la-Couée, France</v>
      </c>
      <c r="L2536">
        <v>0</v>
      </c>
      <c r="M2536">
        <v>0</v>
      </c>
      <c r="N2536">
        <v>117</v>
      </c>
      <c r="O2536">
        <v>1</v>
      </c>
      <c r="P2536">
        <v>0</v>
      </c>
      <c r="Q2536" t="str">
        <v>true</v>
      </c>
      <c r="R2536" t="str">
        <v>Porte de Bretagne</v>
      </c>
      <c r="S2536" t="b">
        <v>1</v>
      </c>
      <c r="T2536">
        <v>2533</v>
      </c>
    </row>
    <row r="2537" spans="3:20" x14ac:dyDescent="0.3">
      <c r="C2537" t="str">
        <v>06 49 22 65 19</v>
      </c>
      <c r="D2537" s="3">
        <v>2820</v>
      </c>
      <c r="E2537" t="str">
        <v>EARL PORCINE DE TREDION</v>
      </c>
      <c r="F2537" s="6">
        <v>44946.450509259259</v>
      </c>
      <c r="G2537">
        <v>2023</v>
      </c>
      <c r="H2537" t="str">
        <v>Sebastien</v>
      </c>
      <c r="I2537" t="str">
        <v>COLLET</v>
      </c>
      <c r="J2537" t="str">
        <v>s.collet@gmail.com</v>
      </c>
      <c r="K2537" t="str">
        <v>Lannion, 56250 Trédion, France</v>
      </c>
      <c r="L2537">
        <v>0</v>
      </c>
      <c r="M2537">
        <v>0</v>
      </c>
      <c r="N2537">
        <v>117</v>
      </c>
      <c r="O2537">
        <v>2</v>
      </c>
      <c r="P2537">
        <v>0</v>
      </c>
      <c r="Q2537" t="str">
        <v>true</v>
      </c>
      <c r="R2537" t="str">
        <v>Bretagne</v>
      </c>
      <c r="S2537" t="b">
        <v>1</v>
      </c>
      <c r="T2537">
        <v>2534</v>
      </c>
    </row>
    <row r="2538" spans="3:20" x14ac:dyDescent="0.3">
      <c r="C2538" t="str">
        <v>06 60 69 06 02</v>
      </c>
      <c r="D2538" s="3">
        <v>2821</v>
      </c>
      <c r="E2538" t="str">
        <v>MyLumioo Grollet</v>
      </c>
      <c r="F2538" s="6">
        <v>44949.588506944441</v>
      </c>
      <c r="G2538">
        <v>2023</v>
      </c>
      <c r="H2538" t="str">
        <v>Miguel</v>
      </c>
      <c r="I2538" t="str">
        <v>Grollet</v>
      </c>
      <c r="J2538" t="str">
        <v>miguel@grollet.com</v>
      </c>
      <c r="K2538" t="str">
        <v>Cazes, 46700 Puy-l'Évêque, France</v>
      </c>
      <c r="L2538">
        <v>0</v>
      </c>
      <c r="M2538">
        <v>0</v>
      </c>
      <c r="N2538">
        <v>8</v>
      </c>
      <c r="O2538">
        <v>2</v>
      </c>
      <c r="P2538">
        <v>0</v>
      </c>
      <c r="Q2538" t="str">
        <v>false</v>
      </c>
      <c r="R2538" t="str">
        <v>Occitanie</v>
      </c>
      <c r="S2538" t="b">
        <v>1</v>
      </c>
      <c r="T2538">
        <v>2535</v>
      </c>
    </row>
    <row r="2539" spans="3:20" x14ac:dyDescent="0.3">
      <c r="C2539" t="str">
        <v>06 02 24 98 13</v>
      </c>
      <c r="D2539" s="3">
        <v>2822</v>
      </c>
      <c r="E2539" t="str">
        <v>Mylumioo Daniel Castel</v>
      </c>
      <c r="F2539" s="6">
        <v>44949.625787037039</v>
      </c>
      <c r="G2539">
        <v>2023</v>
      </c>
      <c r="H2539" t="str">
        <v>Daniel</v>
      </c>
      <c r="I2539" t="str">
        <v>Castel</v>
      </c>
      <c r="J2539" t="str">
        <v>dg.castel@orange.fr</v>
      </c>
      <c r="K2539" t="str">
        <v>Font de Grèze, 81170 Marnaves, France</v>
      </c>
      <c r="L2539">
        <v>0</v>
      </c>
      <c r="M2539">
        <v>0</v>
      </c>
      <c r="N2539">
        <v>8</v>
      </c>
      <c r="O2539">
        <v>2</v>
      </c>
      <c r="P2539">
        <v>0</v>
      </c>
      <c r="Q2539" t="str">
        <v>false</v>
      </c>
      <c r="R2539" t="str">
        <v>Occitanie</v>
      </c>
      <c r="S2539" t="b">
        <v>1</v>
      </c>
      <c r="T2539">
        <v>2536</v>
      </c>
    </row>
    <row r="2540" spans="3:20" x14ac:dyDescent="0.3">
      <c r="C2540" t="str">
        <v>06 85 63 73 27</v>
      </c>
      <c r="D2540" s="3">
        <v>2823</v>
      </c>
      <c r="E2540" t="str">
        <v>My Lumioo Philippe Miguel</v>
      </c>
      <c r="F2540" s="6">
        <v>44949.684074074074</v>
      </c>
      <c r="G2540">
        <v>2023</v>
      </c>
      <c r="H2540" t="str">
        <v>Philippe</v>
      </c>
      <c r="I2540" t="str">
        <v>Miguel</v>
      </c>
      <c r="J2540" t="str">
        <v>pmiguel@orange.fr</v>
      </c>
      <c r="K2540" t="str">
        <v>33 Grande Rue, 25170 Jallerange, France</v>
      </c>
      <c r="L2540">
        <v>0</v>
      </c>
      <c r="M2540">
        <v>0</v>
      </c>
      <c r="N2540">
        <v>8</v>
      </c>
      <c r="O2540">
        <v>1</v>
      </c>
      <c r="P2540">
        <v>0</v>
      </c>
      <c r="Q2540" t="str">
        <v>false</v>
      </c>
      <c r="R2540" t="str">
        <v>Rhone Alpes</v>
      </c>
      <c r="S2540" t="b">
        <v>1</v>
      </c>
      <c r="T2540">
        <v>2537</v>
      </c>
    </row>
    <row r="2541" spans="3:20" x14ac:dyDescent="0.3">
      <c r="C2541" t="str">
        <v>06 84 01 13 25</v>
      </c>
      <c r="D2541" s="3">
        <v>2824</v>
      </c>
      <c r="E2541" t="str">
        <v>M. CATARD</v>
      </c>
      <c r="F2541" s="6">
        <v>44950.396284722221</v>
      </c>
      <c r="G2541">
        <v>2023</v>
      </c>
      <c r="H2541" t="str">
        <v>Ludovic</v>
      </c>
      <c r="I2541" t="str">
        <v>CATARD</v>
      </c>
      <c r="J2541" t="str">
        <v>ludoviccatard@orange.fr</v>
      </c>
      <c r="K2541" t="str">
        <v>5H26+RM Saint-Christophe, France</v>
      </c>
      <c r="L2541">
        <v>0</v>
      </c>
      <c r="M2541">
        <v>0</v>
      </c>
      <c r="N2541">
        <v>117</v>
      </c>
      <c r="O2541">
        <v>1</v>
      </c>
      <c r="P2541">
        <v>17500</v>
      </c>
      <c r="Q2541" t="str">
        <v>true</v>
      </c>
      <c r="R2541" t="str">
        <v>Rhone Alpes</v>
      </c>
      <c r="S2541" t="b">
        <v>1</v>
      </c>
      <c r="T2541">
        <v>2538</v>
      </c>
    </row>
    <row r="2542" spans="3:20" x14ac:dyDescent="0.3">
      <c r="C2542" t="str">
        <v>06 76 84 68 58</v>
      </c>
      <c r="D2542" s="3">
        <v>2825</v>
      </c>
      <c r="E2542" t="str">
        <v>GAEC DES BORDS DE L'ISABLE</v>
      </c>
      <c r="F2542" s="6">
        <v>44950.399201388886</v>
      </c>
      <c r="G2542">
        <v>2023</v>
      </c>
      <c r="H2542" t="str">
        <v>Bertrand</v>
      </c>
      <c r="I2542" t="str">
        <v>LAGRANGE</v>
      </c>
      <c r="J2542" t="str">
        <v>marie.lagrange5@wanadoo.fr</v>
      </c>
      <c r="K2542" t="str">
        <v>1440 Rte de Boën, 42260 Saint-Germain-Laval, France</v>
      </c>
      <c r="L2542">
        <v>0</v>
      </c>
      <c r="M2542">
        <v>0</v>
      </c>
      <c r="N2542">
        <v>117</v>
      </c>
      <c r="O2542">
        <v>1</v>
      </c>
      <c r="P2542">
        <v>18000</v>
      </c>
      <c r="Q2542" t="str">
        <v>true</v>
      </c>
      <c r="R2542" t="str">
        <v>Rhone Alpes</v>
      </c>
      <c r="S2542" t="b">
        <v>1</v>
      </c>
      <c r="T2542">
        <v>2539</v>
      </c>
    </row>
    <row r="2543" spans="3:20" x14ac:dyDescent="0.3">
      <c r="C2543" t="str">
        <v>06 72 16 40 66</v>
      </c>
      <c r="D2543" s="3">
        <v>2826</v>
      </c>
      <c r="E2543" t="str">
        <v>GAEC DU SABATIER</v>
      </c>
      <c r="F2543" s="6">
        <v>44950.403298611112</v>
      </c>
      <c r="G2543">
        <v>2023</v>
      </c>
      <c r="H2543" t="str">
        <v>Yohan</v>
      </c>
      <c r="I2543" t="str">
        <v>PRAT</v>
      </c>
      <c r="J2543" t="str">
        <v>yohan.prat@hotmail.fr</v>
      </c>
      <c r="K2543" t="str">
        <v>Q8GR+2P Marcolès, France</v>
      </c>
      <c r="L2543">
        <v>0</v>
      </c>
      <c r="M2543">
        <v>0</v>
      </c>
      <c r="N2543">
        <v>96</v>
      </c>
      <c r="O2543">
        <v>2</v>
      </c>
      <c r="P2543">
        <v>0</v>
      </c>
      <c r="Q2543" t="str">
        <v>false</v>
      </c>
      <c r="R2543" t="str">
        <v>Occitanie</v>
      </c>
      <c r="S2543" t="b">
        <v>1</v>
      </c>
      <c r="T2543">
        <v>2540</v>
      </c>
    </row>
    <row r="2544" spans="3:20" x14ac:dyDescent="0.3">
      <c r="C2544" t="str">
        <v>06 27 07 56 56</v>
      </c>
      <c r="D2544" s="3">
        <v>2827</v>
      </c>
      <c r="E2544" t="str">
        <v>MyLumioo LEROUX Cyril</v>
      </c>
      <c r="F2544" s="6">
        <v>44950.469571759262</v>
      </c>
      <c r="G2544">
        <v>2023</v>
      </c>
      <c r="H2544" t="str">
        <v>Cyril</v>
      </c>
      <c r="I2544" t="str">
        <v>LEROUX</v>
      </c>
      <c r="J2544" t="str">
        <v>bridou.leroux77@gmail.com</v>
      </c>
      <c r="K2544" t="str">
        <v>28 Rue de Pescheray, 72160 Thorigné-sur-Dué, France</v>
      </c>
      <c r="L2544">
        <v>0</v>
      </c>
      <c r="M2544">
        <v>0</v>
      </c>
      <c r="N2544">
        <v>8</v>
      </c>
      <c r="O2544">
        <v>1</v>
      </c>
      <c r="P2544">
        <v>0</v>
      </c>
      <c r="Q2544" t="str">
        <v>false</v>
      </c>
      <c r="R2544" t="str">
        <v>Porte de Bretagne</v>
      </c>
      <c r="S2544" t="b">
        <v>1</v>
      </c>
      <c r="T2544">
        <v>2541</v>
      </c>
    </row>
    <row r="2545" spans="3:20" x14ac:dyDescent="0.3">
      <c r="C2545" t="str">
        <v>06 77 11 67 89</v>
      </c>
      <c r="D2545" s="3">
        <v>2828</v>
      </c>
      <c r="E2545" t="str">
        <v>MyLumioo Lagardere</v>
      </c>
      <c r="F2545" s="6">
        <v>44950.485381944447</v>
      </c>
      <c r="G2545">
        <v>2023</v>
      </c>
      <c r="H2545" t="str">
        <v>Stephanie</v>
      </c>
      <c r="I2545" t="str">
        <v>Lagardere</v>
      </c>
      <c r="J2545" t="str">
        <v>stephanielagardere@orange.fr</v>
      </c>
      <c r="K2545" t="str">
        <v>4989 Rte de Heulies, 47700 Saint-Martin-Curton, France</v>
      </c>
      <c r="L2545">
        <v>0</v>
      </c>
      <c r="M2545">
        <v>0</v>
      </c>
      <c r="N2545">
        <v>8</v>
      </c>
      <c r="O2545">
        <v>1</v>
      </c>
      <c r="P2545">
        <v>0</v>
      </c>
      <c r="Q2545" t="str">
        <v>false</v>
      </c>
      <c r="R2545" t="str">
        <v>Occitanie</v>
      </c>
      <c r="S2545" t="b">
        <v>1</v>
      </c>
      <c r="T2545">
        <v>2542</v>
      </c>
    </row>
    <row r="2546" spans="3:20" x14ac:dyDescent="0.3">
      <c r="C2546" t="str">
        <v>06 81 88 28 78</v>
      </c>
      <c r="D2546" s="3">
        <v>2829</v>
      </c>
      <c r="E2546" t="str">
        <v>MyLumioo CUEFF Daniel</v>
      </c>
      <c r="F2546" s="6">
        <v>44950.49490740741</v>
      </c>
      <c r="G2546">
        <v>2023</v>
      </c>
      <c r="H2546" t="str">
        <v>Daniel</v>
      </c>
      <c r="I2546" t="str">
        <v>CUEFF</v>
      </c>
      <c r="J2546" t="str">
        <v>masselin.marieb@gmail.com</v>
      </c>
      <c r="K2546" t="str">
        <v>35630 Langouet, France</v>
      </c>
      <c r="L2546">
        <v>0</v>
      </c>
      <c r="M2546">
        <v>0</v>
      </c>
      <c r="N2546">
        <v>8</v>
      </c>
      <c r="O2546">
        <v>1</v>
      </c>
      <c r="P2546">
        <v>0</v>
      </c>
      <c r="Q2546" t="str">
        <v>false</v>
      </c>
      <c r="R2546" t="str">
        <v>Porte de Bretagne</v>
      </c>
      <c r="S2546" t="b">
        <v>1</v>
      </c>
      <c r="T2546">
        <v>2543</v>
      </c>
    </row>
    <row r="2547" spans="3:20" x14ac:dyDescent="0.3">
      <c r="C2547" t="str">
        <v>06 15 44 26 24</v>
      </c>
      <c r="D2547" s="3">
        <v>2830</v>
      </c>
      <c r="E2547" t="str">
        <v>EARL OLV</v>
      </c>
      <c r="F2547" s="6">
        <v>44950.632060185184</v>
      </c>
      <c r="G2547">
        <v>2023</v>
      </c>
      <c r="H2547" t="str">
        <v>OLIVIER</v>
      </c>
      <c r="I2547" t="str">
        <v>STEPHANE</v>
      </c>
      <c r="J2547" t="str">
        <v>ferme.olivier@gmail.com</v>
      </c>
      <c r="K2547" t="str">
        <v>La Brosse, 61270 Les Aspres, France</v>
      </c>
      <c r="L2547">
        <v>0</v>
      </c>
      <c r="M2547">
        <v>0</v>
      </c>
      <c r="N2547">
        <v>117</v>
      </c>
      <c r="O2547">
        <v>1</v>
      </c>
      <c r="P2547">
        <v>17500</v>
      </c>
      <c r="Q2547" t="str">
        <v>true</v>
      </c>
      <c r="R2547" t="str">
        <v>Porte de Bretagne</v>
      </c>
      <c r="S2547" t="b">
        <v>1</v>
      </c>
      <c r="T2547">
        <v>2544</v>
      </c>
    </row>
    <row r="2548" spans="3:20" x14ac:dyDescent="0.3">
      <c r="C2548" t="str">
        <v>06 82 21 92 18</v>
      </c>
      <c r="D2548" s="3">
        <v>2831</v>
      </c>
      <c r="E2548" t="str">
        <v>My Lumioo Scudero</v>
      </c>
      <c r="F2548" s="6">
        <v>44951.050613425927</v>
      </c>
      <c r="G2548">
        <v>2023</v>
      </c>
      <c r="H2548" t="str">
        <v>Pierre-yves</v>
      </c>
      <c r="I2548" t="str">
        <v>Scudero</v>
      </c>
      <c r="J2548" t="str">
        <v>py.scudero@gmail.com</v>
      </c>
      <c r="K2548" t="str">
        <v>65220 Lapeyre, France</v>
      </c>
      <c r="L2548">
        <v>0</v>
      </c>
      <c r="M2548">
        <v>0</v>
      </c>
      <c r="N2548">
        <v>8</v>
      </c>
      <c r="O2548">
        <v>1</v>
      </c>
      <c r="P2548">
        <v>0</v>
      </c>
      <c r="Q2548" t="str">
        <v>false</v>
      </c>
      <c r="R2548" t="str">
        <v>Occitanie</v>
      </c>
      <c r="S2548" t="b">
        <v>1</v>
      </c>
      <c r="T2548">
        <v>2545</v>
      </c>
    </row>
    <row r="2549" spans="3:20" x14ac:dyDescent="0.3">
      <c r="C2549" t="str">
        <v>06 71 72 22 42</v>
      </c>
      <c r="D2549" s="3">
        <v>2832</v>
      </c>
      <c r="E2549" t="str">
        <v>GAEC DU CHAMP LEGER</v>
      </c>
      <c r="F2549" s="6">
        <v>44951.401782407411</v>
      </c>
      <c r="G2549">
        <v>2024</v>
      </c>
      <c r="H2549" t="str">
        <v>Bertrand</v>
      </c>
      <c r="I2549" t="str">
        <v>LELOU</v>
      </c>
      <c r="J2549" t="str">
        <v>earl.lechampleger@orange.fr</v>
      </c>
      <c r="K2549" t="str">
        <v>Le Champ Léger, 44119 Grandchamps-des-Fontaines, France</v>
      </c>
      <c r="L2549">
        <v>0</v>
      </c>
      <c r="M2549">
        <v>0</v>
      </c>
      <c r="N2549">
        <v>117</v>
      </c>
      <c r="O2549">
        <v>1</v>
      </c>
      <c r="P2549">
        <v>0</v>
      </c>
      <c r="Q2549" t="str">
        <v>true</v>
      </c>
      <c r="R2549" t="str">
        <v>Porte de Bretagne</v>
      </c>
      <c r="S2549" t="b">
        <v>1</v>
      </c>
      <c r="T2549">
        <v>2546</v>
      </c>
    </row>
    <row r="2550" spans="3:20" x14ac:dyDescent="0.3">
      <c r="C2550" t="str">
        <v>06 33 82 87 47</v>
      </c>
      <c r="D2550" s="3">
        <v>2833</v>
      </c>
      <c r="E2550" t="str">
        <v>GAEC DE L'EPI LA HARDOUILLERE</v>
      </c>
      <c r="F2550" s="6">
        <v>44951.420532407406</v>
      </c>
      <c r="G2550">
        <v>2024</v>
      </c>
      <c r="H2550" t="str">
        <v>Martin</v>
      </c>
      <c r="I2550" t="str">
        <v>BRUNELLE</v>
      </c>
      <c r="J2550" t="str">
        <v>earl.epi@orange.fr</v>
      </c>
      <c r="K2550" t="str">
        <v>44370 Loireauxence, France</v>
      </c>
      <c r="L2550">
        <v>0</v>
      </c>
      <c r="M2550">
        <v>0</v>
      </c>
      <c r="N2550">
        <v>108</v>
      </c>
      <c r="O2550">
        <v>1</v>
      </c>
      <c r="P2550">
        <v>0</v>
      </c>
      <c r="Q2550" t="str">
        <v>true</v>
      </c>
      <c r="R2550" t="str">
        <v>Pays de la Loire</v>
      </c>
      <c r="S2550" t="b">
        <v>1</v>
      </c>
      <c r="T2550">
        <v>2547</v>
      </c>
    </row>
    <row r="2551" spans="3:20" x14ac:dyDescent="0.3">
      <c r="C2551" t="str">
        <v>06 17 12 07 16</v>
      </c>
      <c r="D2551" s="3">
        <v>2834</v>
      </c>
      <c r="E2551" t="str">
        <v>MyLumioo BOUE Alain</v>
      </c>
      <c r="F2551" s="6">
        <v>44951.499027777776</v>
      </c>
      <c r="G2551">
        <v>2023</v>
      </c>
      <c r="H2551" t="str">
        <v>Alain</v>
      </c>
      <c r="I2551" t="str">
        <v>BOUE</v>
      </c>
      <c r="J2551" t="str">
        <v>alain-boue@wanadoo.fr</v>
      </c>
      <c r="K2551" t="str">
        <v>Chanteloup, 35560 Marcillé-Raoul, France</v>
      </c>
      <c r="L2551">
        <v>0</v>
      </c>
      <c r="M2551">
        <v>0</v>
      </c>
      <c r="N2551">
        <v>8</v>
      </c>
      <c r="O2551">
        <v>1</v>
      </c>
      <c r="P2551">
        <v>0</v>
      </c>
      <c r="Q2551" t="str">
        <v>false</v>
      </c>
      <c r="R2551" t="str">
        <v>Porte de Bretagne</v>
      </c>
      <c r="S2551" t="b">
        <v>1</v>
      </c>
      <c r="T2551">
        <v>2548</v>
      </c>
    </row>
    <row r="2552" spans="3:20" x14ac:dyDescent="0.3">
      <c r="C2552" t="str">
        <v>06 83 23 97 82</v>
      </c>
      <c r="D2552" s="3">
        <v>2835</v>
      </c>
      <c r="E2552" t="str">
        <v>MyLumioo TROVALET</v>
      </c>
      <c r="F2552" s="6">
        <v>44951.553078703706</v>
      </c>
      <c r="G2552">
        <v>2023</v>
      </c>
      <c r="H2552" t="str">
        <v>Annick</v>
      </c>
      <c r="I2552" t="str">
        <v>TROVALET</v>
      </c>
      <c r="J2552" t="str">
        <v>annick.trovalet@gmail.com</v>
      </c>
      <c r="K2552" t="str">
        <v>14 Rue des Eaux, 35500 Vitré, France</v>
      </c>
      <c r="L2552">
        <v>0</v>
      </c>
      <c r="M2552">
        <v>0</v>
      </c>
      <c r="N2552">
        <v>8</v>
      </c>
      <c r="O2552">
        <v>1</v>
      </c>
      <c r="P2552">
        <v>0</v>
      </c>
      <c r="Q2552" t="str">
        <v>false</v>
      </c>
      <c r="R2552" t="str">
        <v>Porte de Bretagne</v>
      </c>
      <c r="S2552" t="b">
        <v>1</v>
      </c>
      <c r="T2552">
        <v>2549</v>
      </c>
    </row>
    <row r="2553" spans="3:20" x14ac:dyDescent="0.3">
      <c r="C2553">
        <v>0</v>
      </c>
      <c r="D2553" s="3">
        <v>2836</v>
      </c>
      <c r="E2553" t="str">
        <v>My Lumioo Bruchon Aimée et Paulette</v>
      </c>
      <c r="F2553" s="6">
        <v>44951.737060185187</v>
      </c>
      <c r="G2553">
        <v>2023</v>
      </c>
      <c r="H2553" t="str">
        <v>bruchon</v>
      </c>
      <c r="I2553" t="str">
        <v>aimée</v>
      </c>
      <c r="J2553" t="str">
        <v>paulebru@orange.fr</v>
      </c>
      <c r="K2553" t="str">
        <v>2010 Chem. de Beaurepaire, 38270 Revel-Tourdan, France</v>
      </c>
      <c r="L2553">
        <v>0</v>
      </c>
      <c r="M2553">
        <v>0</v>
      </c>
      <c r="N2553">
        <v>8</v>
      </c>
      <c r="O2553">
        <v>1</v>
      </c>
      <c r="P2553">
        <v>0</v>
      </c>
      <c r="Q2553" t="str">
        <v>false</v>
      </c>
      <c r="R2553" t="str">
        <v>Rhone Alpes</v>
      </c>
      <c r="S2553" t="b">
        <v>1</v>
      </c>
      <c r="T2553">
        <v>2550</v>
      </c>
    </row>
    <row r="2554" spans="3:20" x14ac:dyDescent="0.3">
      <c r="C2554" t="str">
        <v>06 78 64 28 07</v>
      </c>
      <c r="D2554" s="3">
        <v>2837</v>
      </c>
      <c r="E2554" t="str">
        <v>Mouysset Fabien</v>
      </c>
      <c r="F2554" s="6">
        <v>44952.475868055553</v>
      </c>
      <c r="G2554">
        <v>2023</v>
      </c>
      <c r="H2554" t="str">
        <v>Fabien</v>
      </c>
      <c r="I2554" t="str">
        <v>Mouysset</v>
      </c>
      <c r="J2554" t="str">
        <v>fabien.mouysset@gmail.com</v>
      </c>
      <c r="K2554" t="str">
        <v>Grandsagne, 12160 Boussac, France</v>
      </c>
      <c r="L2554">
        <v>0</v>
      </c>
      <c r="M2554">
        <v>0</v>
      </c>
      <c r="N2554">
        <v>117</v>
      </c>
      <c r="O2554">
        <v>1</v>
      </c>
      <c r="P2554">
        <v>18000</v>
      </c>
      <c r="Q2554" t="str">
        <v>true</v>
      </c>
      <c r="R2554" t="str">
        <v>Occitanie</v>
      </c>
      <c r="S2554" t="b">
        <v>1</v>
      </c>
      <c r="T2554">
        <v>2551</v>
      </c>
    </row>
    <row r="2555" spans="3:20" x14ac:dyDescent="0.3">
      <c r="C2555" t="str">
        <v>06 10 45 76 67</v>
      </c>
      <c r="D2555" s="3">
        <v>2838</v>
      </c>
      <c r="E2555" t="str">
        <v>MyLumioo DILE Pascal</v>
      </c>
      <c r="F2555" s="6">
        <v>44952.674074074072</v>
      </c>
      <c r="G2555">
        <v>2023</v>
      </c>
      <c r="H2555" t="str">
        <v>Pascal</v>
      </c>
      <c r="I2555" t="str">
        <v>DILE</v>
      </c>
      <c r="J2555" t="str">
        <v>pascaldile22@gmail.com</v>
      </c>
      <c r="K2555" t="str">
        <v>5 Les Retais, 49620 Mauges-sur-Loire, France</v>
      </c>
      <c r="L2555">
        <v>0</v>
      </c>
      <c r="M2555">
        <v>0</v>
      </c>
      <c r="N2555">
        <v>8</v>
      </c>
      <c r="O2555">
        <v>1</v>
      </c>
      <c r="P2555">
        <v>0</v>
      </c>
      <c r="Q2555" t="str">
        <v>false</v>
      </c>
      <c r="R2555" t="str">
        <v>Pays de la Loire</v>
      </c>
      <c r="S2555" t="b">
        <v>1</v>
      </c>
      <c r="T2555">
        <v>2552</v>
      </c>
    </row>
    <row r="2556" spans="3:20" x14ac:dyDescent="0.3">
      <c r="C2556" t="str">
        <v>06 11 62 62 44</v>
      </c>
      <c r="D2556" s="3">
        <v>2839</v>
      </c>
      <c r="E2556" t="str">
        <v>MyLumioo CARNET Jean-Pierre</v>
      </c>
      <c r="F2556" s="6">
        <v>44952.732199074075</v>
      </c>
      <c r="G2556">
        <v>2023</v>
      </c>
      <c r="H2556" t="str">
        <v>Jean-Pierre</v>
      </c>
      <c r="I2556" t="str">
        <v>CARNET</v>
      </c>
      <c r="J2556" t="str">
        <v>carnet.jean-pierre0786@orange.fr</v>
      </c>
      <c r="K2556" t="str">
        <v>31 Rue de la Selune, 50730 Saint-Hilaire-du-Harcouët, France</v>
      </c>
      <c r="L2556">
        <v>0</v>
      </c>
      <c r="M2556">
        <v>0</v>
      </c>
      <c r="N2556">
        <v>8</v>
      </c>
      <c r="O2556">
        <v>1</v>
      </c>
      <c r="P2556">
        <v>0</v>
      </c>
      <c r="Q2556" t="str">
        <v>false</v>
      </c>
      <c r="R2556" t="str">
        <v>Porte de Bretagne</v>
      </c>
      <c r="S2556" t="b">
        <v>1</v>
      </c>
      <c r="T2556">
        <v>2553</v>
      </c>
    </row>
    <row r="2557" spans="3:20" x14ac:dyDescent="0.3">
      <c r="C2557" t="str">
        <v>06 18 13 37 55</v>
      </c>
      <c r="D2557" s="3">
        <v>2840</v>
      </c>
      <c r="E2557" t="str">
        <v>Gaec des Prouveries</v>
      </c>
      <c r="F2557" s="6">
        <v>44952.962638888886</v>
      </c>
      <c r="G2557">
        <v>2023</v>
      </c>
      <c r="H2557" t="str">
        <v>Florent</v>
      </c>
      <c r="I2557" t="str">
        <v>Renaudier</v>
      </c>
      <c r="J2557" t="str">
        <v>floisa@orange.fr</v>
      </c>
      <c r="K2557" t="str">
        <v>La Prouverie, 53540 Laubrières, France</v>
      </c>
      <c r="L2557">
        <v>0</v>
      </c>
      <c r="M2557">
        <v>0</v>
      </c>
      <c r="N2557">
        <v>117</v>
      </c>
      <c r="O2557">
        <v>1</v>
      </c>
      <c r="P2557">
        <v>18000</v>
      </c>
      <c r="Q2557" t="str">
        <v>true</v>
      </c>
      <c r="R2557" t="str">
        <v>Porte de Bretagne</v>
      </c>
      <c r="S2557" t="b">
        <v>1</v>
      </c>
      <c r="T2557">
        <v>2554</v>
      </c>
    </row>
    <row r="2558" spans="3:20" x14ac:dyDescent="0.3">
      <c r="C2558" t="str">
        <v>06 85 85 19 24</v>
      </c>
      <c r="D2558" s="3">
        <v>2841</v>
      </c>
      <c r="E2558" t="str">
        <v>Gaec Foret de Longuenée</v>
      </c>
      <c r="F2558" s="6">
        <v>44952.964131944442</v>
      </c>
      <c r="G2558">
        <v>0</v>
      </c>
      <c r="H2558" t="str">
        <v>Matthieu</v>
      </c>
      <c r="I2558" t="str">
        <v>Pichaud</v>
      </c>
      <c r="J2558" t="str">
        <v>gaecforetdelonguenee@gmail.com</v>
      </c>
      <c r="K2558" t="str">
        <v>L'Hermitage, 49370 Saint-Clément-de-la-Place, France</v>
      </c>
      <c r="L2558">
        <v>0</v>
      </c>
      <c r="M2558">
        <v>0</v>
      </c>
      <c r="N2558">
        <v>117</v>
      </c>
      <c r="O2558">
        <v>1</v>
      </c>
      <c r="P2558">
        <v>0</v>
      </c>
      <c r="Q2558" t="str">
        <v>false</v>
      </c>
      <c r="R2558" t="str">
        <v>Porte de Bretagne</v>
      </c>
      <c r="S2558" t="b">
        <v>1</v>
      </c>
      <c r="T2558">
        <v>2555</v>
      </c>
    </row>
    <row r="2559" spans="3:20" x14ac:dyDescent="0.3">
      <c r="C2559" t="str">
        <v>06 07 71 00 01</v>
      </c>
      <c r="D2559" s="3">
        <v>2842</v>
      </c>
      <c r="E2559" t="str">
        <v>PATRICE SIMON</v>
      </c>
      <c r="F2559" s="6">
        <v>44953.687488425923</v>
      </c>
      <c r="G2559">
        <v>2023</v>
      </c>
      <c r="H2559" t="str">
        <v>Patrice</v>
      </c>
      <c r="I2559" t="str">
        <v>Simon</v>
      </c>
      <c r="J2559" t="str">
        <v>simonpatrice29@orange.fr</v>
      </c>
      <c r="K2559" t="str">
        <v>Gwendare, 29190 Gouézec, France</v>
      </c>
      <c r="L2559">
        <v>0</v>
      </c>
      <c r="M2559">
        <v>0</v>
      </c>
      <c r="N2559">
        <v>117</v>
      </c>
      <c r="O2559">
        <v>1</v>
      </c>
      <c r="P2559">
        <v>17500</v>
      </c>
      <c r="Q2559" t="str">
        <v>true</v>
      </c>
      <c r="R2559" t="str">
        <v>Bretagne</v>
      </c>
      <c r="S2559" t="b">
        <v>1</v>
      </c>
      <c r="T2559">
        <v>2556</v>
      </c>
    </row>
    <row r="2560" spans="3:20" x14ac:dyDescent="0.3">
      <c r="C2560" t="str">
        <v>06 33 52 14 47</v>
      </c>
      <c r="D2560" s="3">
        <v>2843</v>
      </c>
      <c r="E2560" t="str">
        <v>GAEC ELEVAGE LAITIERS DES FOSSES</v>
      </c>
      <c r="F2560" s="6">
        <v>44953.692974537036</v>
      </c>
      <c r="G2560">
        <v>2023</v>
      </c>
      <c r="H2560" t="str">
        <v>Damien et Maryline</v>
      </c>
      <c r="I2560" t="str">
        <v>BOUDARD</v>
      </c>
      <c r="J2560" t="str">
        <v>boudard.damien@hotmail.fr</v>
      </c>
      <c r="K2560" t="str">
        <v>8 Les Fossés, 22550 Hénanbihen, France</v>
      </c>
      <c r="L2560">
        <v>0</v>
      </c>
      <c r="M2560">
        <v>0</v>
      </c>
      <c r="N2560">
        <v>117</v>
      </c>
      <c r="O2560">
        <v>1</v>
      </c>
      <c r="P2560">
        <v>22600</v>
      </c>
      <c r="Q2560" t="str">
        <v>true</v>
      </c>
      <c r="R2560" t="str">
        <v>Bretagne</v>
      </c>
      <c r="S2560" t="b">
        <v>1</v>
      </c>
      <c r="T2560">
        <v>2557</v>
      </c>
    </row>
    <row r="2561" spans="3:20" x14ac:dyDescent="0.3">
      <c r="C2561" t="str">
        <v>06 63 99 88 60</v>
      </c>
      <c r="D2561" s="3">
        <v>2844</v>
      </c>
      <c r="E2561" t="str">
        <v>MyLumioo - Virgilio Luis</v>
      </c>
      <c r="F2561" s="6">
        <v>44953.695949074077</v>
      </c>
      <c r="G2561">
        <v>2023</v>
      </c>
      <c r="H2561" t="str">
        <v>Virgilio</v>
      </c>
      <c r="I2561" t="str">
        <v>LUIS</v>
      </c>
      <c r="J2561" t="str">
        <v>vpluis37@gmail.com</v>
      </c>
      <c r="K2561" t="str">
        <v>65 Rue de la Petite Alouette, 37550 Saint-Avertin, France</v>
      </c>
      <c r="L2561">
        <v>0</v>
      </c>
      <c r="M2561">
        <v>0</v>
      </c>
      <c r="N2561">
        <v>8</v>
      </c>
      <c r="O2561">
        <v>1</v>
      </c>
      <c r="P2561">
        <v>0</v>
      </c>
      <c r="Q2561" t="str">
        <v>false</v>
      </c>
      <c r="R2561" t="str">
        <v>Pays de la Loire</v>
      </c>
      <c r="S2561" t="b">
        <v>1</v>
      </c>
      <c r="T2561">
        <v>2558</v>
      </c>
    </row>
    <row r="2562" spans="3:20" x14ac:dyDescent="0.3">
      <c r="C2562" t="str">
        <v>06 95 44 59 40</v>
      </c>
      <c r="D2562" s="3">
        <v>2845</v>
      </c>
      <c r="E2562" t="str">
        <v>MyLumioo - Fernando LUIS</v>
      </c>
      <c r="F2562" s="6">
        <v>44953.697442129633</v>
      </c>
      <c r="G2562">
        <v>2023</v>
      </c>
      <c r="H2562" t="str">
        <v>Fernando</v>
      </c>
      <c r="I2562" t="str">
        <v>LUIS</v>
      </c>
      <c r="J2562" t="str">
        <v>fluis37@gmail.com</v>
      </c>
      <c r="K2562" t="str">
        <v>58 Av. Henri Adam, 37550 Saint-Avertin, France</v>
      </c>
      <c r="L2562">
        <v>0</v>
      </c>
      <c r="M2562">
        <v>0</v>
      </c>
      <c r="N2562">
        <v>8</v>
      </c>
      <c r="O2562">
        <v>1</v>
      </c>
      <c r="P2562">
        <v>0</v>
      </c>
      <c r="Q2562" t="str">
        <v>false</v>
      </c>
      <c r="R2562" t="str">
        <v>Pays de la Loire</v>
      </c>
      <c r="S2562" t="b">
        <v>1</v>
      </c>
      <c r="T2562">
        <v>2559</v>
      </c>
    </row>
    <row r="2563" spans="3:20" x14ac:dyDescent="0.3">
      <c r="C2563" t="str">
        <v>07 66 15 00 47</v>
      </c>
      <c r="D2563" s="3">
        <v>2846</v>
      </c>
      <c r="E2563" t="str">
        <v>MyLumioo - François BOUQUILLON</v>
      </c>
      <c r="F2563" s="6">
        <v>44953.699016203704</v>
      </c>
      <c r="G2563">
        <v>2023</v>
      </c>
      <c r="H2563" t="str">
        <v>François</v>
      </c>
      <c r="I2563" t="str">
        <v>BOUQUILLON</v>
      </c>
      <c r="J2563" t="str">
        <v>francois.bouquillon@gmail.com</v>
      </c>
      <c r="K2563" t="str">
        <v>258 Rue de Cormery, 37550 Saint-Avertin, France</v>
      </c>
      <c r="L2563">
        <v>0</v>
      </c>
      <c r="M2563">
        <v>0</v>
      </c>
      <c r="N2563">
        <v>4</v>
      </c>
      <c r="O2563">
        <v>1</v>
      </c>
      <c r="P2563">
        <v>0</v>
      </c>
      <c r="Q2563" t="str">
        <v>false</v>
      </c>
      <c r="R2563" t="str">
        <v>Pays de la Loire</v>
      </c>
      <c r="S2563" t="b">
        <v>1</v>
      </c>
      <c r="T2563">
        <v>2560</v>
      </c>
    </row>
    <row r="2564" spans="3:20" x14ac:dyDescent="0.3">
      <c r="C2564" t="str">
        <v>06 02 63 52 45</v>
      </c>
      <c r="D2564" s="3">
        <v>2847</v>
      </c>
      <c r="E2564" t="str">
        <v>EARL LERIN</v>
      </c>
      <c r="F2564" s="6">
        <v>44956.524791666663</v>
      </c>
      <c r="G2564">
        <v>2023</v>
      </c>
      <c r="H2564" t="str">
        <v>ALEXIS</v>
      </c>
      <c r="I2564" t="str">
        <v>LERIN</v>
      </c>
      <c r="J2564" t="str">
        <v>alexis.lerin22@orange.fr</v>
      </c>
      <c r="K2564" t="str">
        <v>1 Les Champs Levrettes, 22230 Trémorel, France</v>
      </c>
      <c r="L2564">
        <v>0</v>
      </c>
      <c r="M2564">
        <v>0</v>
      </c>
      <c r="N2564">
        <v>117</v>
      </c>
      <c r="O2564">
        <v>1</v>
      </c>
      <c r="P2564">
        <v>17500</v>
      </c>
      <c r="Q2564" t="str">
        <v>true</v>
      </c>
      <c r="R2564" t="str">
        <v>Bretagne</v>
      </c>
      <c r="S2564" t="b">
        <v>1</v>
      </c>
      <c r="T2564">
        <v>2561</v>
      </c>
    </row>
    <row r="2565" spans="3:20" x14ac:dyDescent="0.3">
      <c r="C2565" t="str">
        <v>06 72 46 44 37</v>
      </c>
      <c r="D2565" s="3">
        <v>2849</v>
      </c>
      <c r="E2565" t="str">
        <v>EARL VOLAILLES PREAUX</v>
      </c>
      <c r="F2565" s="6">
        <v>44956.6643287037</v>
      </c>
      <c r="G2565">
        <v>2023</v>
      </c>
      <c r="H2565" t="str">
        <v>Samuel</v>
      </c>
      <c r="I2565" t="str">
        <v>PREAUX</v>
      </c>
      <c r="J2565" t="str">
        <v>samuelpreaux@gmail.com</v>
      </c>
      <c r="K2565" t="str">
        <v>La Chesnellière, 50370, France</v>
      </c>
      <c r="L2565">
        <v>0</v>
      </c>
      <c r="M2565">
        <v>0</v>
      </c>
      <c r="N2565">
        <v>117</v>
      </c>
      <c r="O2565">
        <v>1</v>
      </c>
      <c r="P2565">
        <v>17500</v>
      </c>
      <c r="Q2565" t="str">
        <v>true</v>
      </c>
      <c r="R2565" t="str">
        <v>Porte de Bretagne</v>
      </c>
      <c r="S2565" t="b">
        <v>1</v>
      </c>
      <c r="T2565">
        <v>2562</v>
      </c>
    </row>
    <row r="2566" spans="3:20" x14ac:dyDescent="0.3">
      <c r="C2566" t="str">
        <v>06 10 78 74 19</v>
      </c>
      <c r="D2566" s="3">
        <v>2850</v>
      </c>
      <c r="E2566" t="str">
        <v>Tauriac lionel 12</v>
      </c>
      <c r="F2566" s="6">
        <v>44957.638009259259</v>
      </c>
      <c r="G2566">
        <v>2023</v>
      </c>
      <c r="H2566" t="str">
        <v>Lionel</v>
      </c>
      <c r="I2566" t="str">
        <v>Tauriac</v>
      </c>
      <c r="J2566" t="str">
        <v>lionel.tauriac@wanadoo.fr</v>
      </c>
      <c r="K2566" t="str">
        <v>Gaujac, 12240 Colombies, France</v>
      </c>
      <c r="L2566">
        <v>0</v>
      </c>
      <c r="M2566">
        <v>0</v>
      </c>
      <c r="N2566">
        <v>117</v>
      </c>
      <c r="O2566">
        <v>2</v>
      </c>
      <c r="P2566">
        <v>0</v>
      </c>
      <c r="Q2566" t="str">
        <v>true</v>
      </c>
      <c r="R2566" t="str">
        <v>Occitanie</v>
      </c>
      <c r="S2566" t="b">
        <v>1</v>
      </c>
      <c r="T2566">
        <v>2563</v>
      </c>
    </row>
    <row r="2567" spans="3:20" x14ac:dyDescent="0.3">
      <c r="C2567" t="str">
        <v>06 80 40 33 79</v>
      </c>
      <c r="D2567" s="3">
        <v>2851</v>
      </c>
      <c r="E2567" t="str">
        <v>My Lumioo BIRCH Caroline</v>
      </c>
      <c r="F2567" s="6">
        <v>44957.643252314818</v>
      </c>
      <c r="G2567">
        <v>2023</v>
      </c>
      <c r="H2567" t="str">
        <v>Caroline</v>
      </c>
      <c r="I2567" t="str">
        <v>BIRCH</v>
      </c>
      <c r="J2567" t="str">
        <v>cbirch@hotmail.fr</v>
      </c>
      <c r="K2567" t="str">
        <v>Le Poc, 32220 Lombez, France</v>
      </c>
      <c r="L2567">
        <v>0</v>
      </c>
      <c r="M2567">
        <v>0</v>
      </c>
      <c r="N2567">
        <v>8</v>
      </c>
      <c r="O2567">
        <v>1</v>
      </c>
      <c r="P2567">
        <v>0</v>
      </c>
      <c r="Q2567" t="str">
        <v>false</v>
      </c>
      <c r="R2567" t="str">
        <v>Occitanie</v>
      </c>
      <c r="S2567" t="b">
        <v>1</v>
      </c>
      <c r="T2567">
        <v>2564</v>
      </c>
    </row>
    <row r="2568" spans="3:20" x14ac:dyDescent="0.3">
      <c r="C2568" t="str">
        <v>06 45 27 04 62</v>
      </c>
      <c r="D2568" s="3">
        <v>2852</v>
      </c>
      <c r="E2568" t="str">
        <v>MyLumioo VARIN Christophe</v>
      </c>
      <c r="F2568" s="6">
        <v>44958.431504629632</v>
      </c>
      <c r="G2568">
        <v>2023</v>
      </c>
      <c r="H2568" t="str">
        <v>Christophe</v>
      </c>
      <c r="I2568" t="str">
        <v>VARIN</v>
      </c>
      <c r="J2568" t="str">
        <v>varin@econaturenormandie.fr</v>
      </c>
      <c r="K2568" t="str">
        <v>La Huberdière, 50410 Le Guislain, France</v>
      </c>
      <c r="L2568">
        <v>0</v>
      </c>
      <c r="M2568">
        <v>0</v>
      </c>
      <c r="N2568">
        <v>8</v>
      </c>
      <c r="O2568">
        <v>1</v>
      </c>
      <c r="P2568">
        <v>0</v>
      </c>
      <c r="Q2568" t="str">
        <v>false</v>
      </c>
      <c r="R2568" t="str">
        <v>Porte de Bretagne</v>
      </c>
      <c r="S2568" t="b">
        <v>1</v>
      </c>
      <c r="T2568">
        <v>2565</v>
      </c>
    </row>
    <row r="2569" spans="3:20" x14ac:dyDescent="0.3">
      <c r="C2569" t="str">
        <v>06 74 59 24 50</v>
      </c>
      <c r="D2569" s="3">
        <v>2853</v>
      </c>
      <c r="E2569" t="str">
        <v>My Lumioo Bonnier Sylvain</v>
      </c>
      <c r="F2569" s="6">
        <v>44959.767754629633</v>
      </c>
      <c r="G2569">
        <v>2023</v>
      </c>
      <c r="H2569" t="str">
        <v>Sylvain</v>
      </c>
      <c r="I2569" t="str">
        <v>Bonnier</v>
      </c>
      <c r="J2569" t="str">
        <v>sylvain.bonnier@gmail.com</v>
      </c>
      <c r="K2569" t="str">
        <v>1218 All. de Morlanné, 64160 Buros, France</v>
      </c>
      <c r="L2569">
        <v>0</v>
      </c>
      <c r="M2569">
        <v>0</v>
      </c>
      <c r="N2569">
        <v>8</v>
      </c>
      <c r="O2569">
        <v>1</v>
      </c>
      <c r="P2569">
        <v>0</v>
      </c>
      <c r="Q2569" t="str">
        <v>false</v>
      </c>
      <c r="R2569" t="str">
        <v>Occitanie</v>
      </c>
      <c r="S2569" t="b">
        <v>1</v>
      </c>
      <c r="T2569">
        <v>2566</v>
      </c>
    </row>
    <row r="2570" spans="3:20" x14ac:dyDescent="0.3">
      <c r="C2570" t="str">
        <v>06 63 73 73 40</v>
      </c>
      <c r="D2570" s="3">
        <v>2854</v>
      </c>
      <c r="E2570" t="str">
        <v>EARL du Faligot</v>
      </c>
      <c r="F2570" s="6">
        <v>44959.825636574074</v>
      </c>
      <c r="G2570">
        <v>2023</v>
      </c>
      <c r="H2570" t="str">
        <v>Mickaël</v>
      </c>
      <c r="I2570" t="str">
        <v>BENOIT</v>
      </c>
      <c r="J2570" t="str">
        <v>faligot.benoit@orange.fr</v>
      </c>
      <c r="K2570" t="str">
        <v>Faligot, 22400 Coëtmieux, France</v>
      </c>
      <c r="L2570">
        <v>0</v>
      </c>
      <c r="M2570">
        <v>0</v>
      </c>
      <c r="N2570">
        <v>117</v>
      </c>
      <c r="O2570">
        <v>3</v>
      </c>
      <c r="P2570">
        <v>0</v>
      </c>
      <c r="Q2570" t="str">
        <v>true</v>
      </c>
      <c r="R2570" t="str">
        <v>Bretagne</v>
      </c>
      <c r="S2570" t="b">
        <v>1</v>
      </c>
      <c r="T2570">
        <v>2567</v>
      </c>
    </row>
    <row r="2571" spans="3:20" x14ac:dyDescent="0.3">
      <c r="C2571" t="str">
        <v>06 63 02 91 55</v>
      </c>
      <c r="D2571" s="3">
        <v>2855</v>
      </c>
      <c r="E2571" t="str">
        <v>EARL PETIT CAMP</v>
      </c>
      <c r="F2571" s="6">
        <v>44959.841539351852</v>
      </c>
      <c r="G2571">
        <v>2023</v>
      </c>
      <c r="H2571" t="str">
        <v>Sylvie</v>
      </c>
      <c r="I2571" t="str">
        <v>Le Moal</v>
      </c>
      <c r="J2571" t="str">
        <v>earlpetitcamp@gmail.com</v>
      </c>
      <c r="K2571" t="str">
        <v>Chem. de Kervoigen, 22300 Lannion, France</v>
      </c>
      <c r="L2571">
        <v>0</v>
      </c>
      <c r="M2571">
        <v>0</v>
      </c>
      <c r="N2571">
        <v>117</v>
      </c>
      <c r="O2571">
        <v>2</v>
      </c>
      <c r="P2571">
        <v>0</v>
      </c>
      <c r="Q2571" t="str">
        <v>true</v>
      </c>
      <c r="R2571" t="str">
        <v>Bretagne</v>
      </c>
      <c r="S2571" t="b">
        <v>1</v>
      </c>
      <c r="T2571">
        <v>2568</v>
      </c>
    </row>
    <row r="2572" spans="3:20" x14ac:dyDescent="0.3">
      <c r="C2572" t="str">
        <v>06 29 14 17 22</v>
      </c>
      <c r="D2572" s="3">
        <v>2856</v>
      </c>
      <c r="E2572" t="str">
        <v>EARL DE LA ROCHE MARTIN</v>
      </c>
      <c r="F2572" s="6">
        <v>44959.867164351854</v>
      </c>
      <c r="G2572">
        <v>2023</v>
      </c>
      <c r="H2572" t="str">
        <v>Sébastien</v>
      </c>
      <c r="I2572" t="str">
        <v>MEHEUST</v>
      </c>
      <c r="J2572" t="str">
        <v>roche.martin@orange.fr</v>
      </c>
      <c r="K2572" t="str">
        <v>La Roche Martin, 22120 Hillion, France</v>
      </c>
      <c r="L2572">
        <v>0</v>
      </c>
      <c r="M2572">
        <v>0</v>
      </c>
      <c r="N2572">
        <v>96</v>
      </c>
      <c r="O2572">
        <v>2</v>
      </c>
      <c r="P2572">
        <v>0</v>
      </c>
      <c r="Q2572" t="str">
        <v>true</v>
      </c>
      <c r="R2572" t="str">
        <v>Bretagne</v>
      </c>
      <c r="S2572" t="b">
        <v>1</v>
      </c>
      <c r="T2572">
        <v>2569</v>
      </c>
    </row>
    <row r="2573" spans="3:20" x14ac:dyDescent="0.3">
      <c r="C2573" t="str">
        <v>06 17 56 14 52</v>
      </c>
      <c r="D2573" s="3">
        <v>2857</v>
      </c>
      <c r="E2573" t="str">
        <v>My Lumioo Blanchard stéphane</v>
      </c>
      <c r="F2573" s="6">
        <v>44959.868807870371</v>
      </c>
      <c r="G2573">
        <v>2023</v>
      </c>
      <c r="H2573" t="str">
        <v>Stéphane</v>
      </c>
      <c r="I2573" t="str">
        <v>BLANCHARD</v>
      </c>
      <c r="J2573" t="str">
        <v>sb.64@free.fr</v>
      </c>
      <c r="K2573" t="str">
        <v>30 Rue Nouste Henric, 64140 Lons, France</v>
      </c>
      <c r="L2573">
        <v>0</v>
      </c>
      <c r="M2573">
        <v>0</v>
      </c>
      <c r="N2573">
        <v>8</v>
      </c>
      <c r="O2573">
        <v>1</v>
      </c>
      <c r="P2573">
        <v>0</v>
      </c>
      <c r="Q2573" t="str">
        <v>false</v>
      </c>
      <c r="R2573" t="str">
        <v>Occitanie</v>
      </c>
      <c r="S2573" t="b">
        <v>1</v>
      </c>
      <c r="T2573">
        <v>2570</v>
      </c>
    </row>
    <row r="2574" spans="3:20" x14ac:dyDescent="0.3">
      <c r="C2574" t="str">
        <v>06 85 45 00 84</v>
      </c>
      <c r="D2574" s="3">
        <v>2858</v>
      </c>
      <c r="E2574" t="str">
        <v>Scea des 3 Chenes</v>
      </c>
      <c r="F2574" s="6">
        <v>44959.948738425926</v>
      </c>
      <c r="G2574">
        <v>2023</v>
      </c>
      <c r="H2574" t="str">
        <v>Nicolas</v>
      </c>
      <c r="I2574" t="str">
        <v>CORDEAU</v>
      </c>
      <c r="J2574" t="str">
        <v>adeline.cordeau@orange.fr</v>
      </c>
      <c r="K2574" t="str">
        <v>Le Grand Bargé, 72290 Teillé, France</v>
      </c>
      <c r="L2574">
        <v>0</v>
      </c>
      <c r="M2574">
        <v>0</v>
      </c>
      <c r="N2574">
        <v>117</v>
      </c>
      <c r="O2574">
        <v>1</v>
      </c>
      <c r="P2574">
        <v>0</v>
      </c>
      <c r="Q2574" t="str">
        <v>false</v>
      </c>
      <c r="R2574" t="str">
        <v>Porte de Bretagne</v>
      </c>
      <c r="S2574" t="b">
        <v>1</v>
      </c>
      <c r="T2574">
        <v>2571</v>
      </c>
    </row>
    <row r="2575" spans="3:20" x14ac:dyDescent="0.3">
      <c r="C2575" t="str">
        <v>06 10 30 52 88</v>
      </c>
      <c r="D2575" s="3">
        <v>2859</v>
      </c>
      <c r="E2575" t="str">
        <v>EARL LE MITAN CRANNE</v>
      </c>
      <c r="F2575" s="6">
        <v>44960.464050925926</v>
      </c>
      <c r="G2575">
        <v>0</v>
      </c>
      <c r="H2575" t="str">
        <v>Denis</v>
      </c>
      <c r="I2575" t="str">
        <v>LEGENDRE</v>
      </c>
      <c r="J2575" t="str">
        <v>denislegendre@sfr.fr</v>
      </c>
      <c r="K2575" t="str">
        <v>Le Mitan Cranne, 35113 Domagné, France</v>
      </c>
      <c r="L2575">
        <v>0</v>
      </c>
      <c r="M2575">
        <v>0</v>
      </c>
      <c r="N2575">
        <v>108</v>
      </c>
      <c r="O2575">
        <v>1</v>
      </c>
      <c r="P2575">
        <v>0</v>
      </c>
      <c r="Q2575" t="str">
        <v>false</v>
      </c>
      <c r="R2575" t="str">
        <v>Porte de Bretagne</v>
      </c>
      <c r="S2575" t="b">
        <v>1</v>
      </c>
      <c r="T2575">
        <v>2572</v>
      </c>
    </row>
    <row r="2576" spans="3:20" x14ac:dyDescent="0.3">
      <c r="C2576" t="str">
        <v>06 74 09 59 32</v>
      </c>
      <c r="D2576" s="3">
        <v>2860</v>
      </c>
      <c r="E2576" t="str">
        <v>EARL DES CHAMPS</v>
      </c>
      <c r="F2576" s="6">
        <v>44960.587604166663</v>
      </c>
      <c r="G2576">
        <v>2023</v>
      </c>
      <c r="H2576" t="str">
        <v>Paul</v>
      </c>
      <c r="I2576" t="str">
        <v>Auffray</v>
      </c>
      <c r="J2576" t="str">
        <v>auffray.paul@wanadoo.fr</v>
      </c>
      <c r="K2576" t="str">
        <v>22170 Plouvara, France</v>
      </c>
      <c r="L2576">
        <v>0</v>
      </c>
      <c r="M2576">
        <v>0</v>
      </c>
      <c r="N2576">
        <v>117</v>
      </c>
      <c r="O2576">
        <v>1</v>
      </c>
      <c r="P2576">
        <v>22600</v>
      </c>
      <c r="Q2576" t="str">
        <v>true</v>
      </c>
      <c r="R2576" t="str">
        <v>Bretagne</v>
      </c>
      <c r="S2576" t="b">
        <v>1</v>
      </c>
      <c r="T2576">
        <v>2573</v>
      </c>
    </row>
    <row r="2577" spans="3:20" x14ac:dyDescent="0.3">
      <c r="C2577" t="str">
        <v>06 10 16 15 17</v>
      </c>
      <c r="D2577" s="3">
        <v>2861</v>
      </c>
      <c r="E2577" t="str">
        <v>SARL DE LA MENERIE</v>
      </c>
      <c r="F2577" s="6">
        <v>44960.65221064815</v>
      </c>
      <c r="G2577">
        <v>2023</v>
      </c>
      <c r="H2577" t="str">
        <v>VALERIE</v>
      </c>
      <c r="I2577" t="str">
        <v>BOUDET</v>
      </c>
      <c r="J2577" t="str">
        <v>valherboudet@sfr.fr</v>
      </c>
      <c r="K2577" t="str">
        <v>8 La Menerie, 35530 Noyal-sur-Vilaine, France</v>
      </c>
      <c r="L2577">
        <v>0</v>
      </c>
      <c r="M2577">
        <v>0</v>
      </c>
      <c r="N2577">
        <v>108</v>
      </c>
      <c r="O2577">
        <v>1</v>
      </c>
      <c r="P2577">
        <v>18000</v>
      </c>
      <c r="Q2577" t="str">
        <v>true</v>
      </c>
      <c r="R2577" t="str">
        <v>Porte de Bretagne</v>
      </c>
      <c r="S2577" t="b">
        <v>1</v>
      </c>
      <c r="T2577">
        <v>2574</v>
      </c>
    </row>
    <row r="2578" spans="3:20" x14ac:dyDescent="0.3">
      <c r="C2578" t="str">
        <v>06 86 76 20 08</v>
      </c>
      <c r="D2578" s="3">
        <v>2862</v>
      </c>
      <c r="E2578" t="str">
        <v>EARL DE LA ROUTIERE LA GRANDE</v>
      </c>
      <c r="F2578" s="6">
        <v>44960.781342592592</v>
      </c>
      <c r="G2578">
        <v>2023</v>
      </c>
      <c r="H2578" t="str">
        <v>Guillaume</v>
      </c>
      <c r="I2578" t="str">
        <v>AVRIL</v>
      </c>
      <c r="J2578" t="str">
        <v>guillaume.avril@orange.fr</v>
      </c>
      <c r="K2578" t="str">
        <v>La Grande Routière, 44320 Chauve, France</v>
      </c>
      <c r="L2578">
        <v>0</v>
      </c>
      <c r="M2578">
        <v>0</v>
      </c>
      <c r="N2578">
        <v>108</v>
      </c>
      <c r="O2578">
        <v>1</v>
      </c>
      <c r="P2578">
        <v>0</v>
      </c>
      <c r="Q2578" t="str">
        <v>true</v>
      </c>
      <c r="R2578" t="str">
        <v>Pays de la Loire</v>
      </c>
      <c r="S2578" t="b">
        <v>1</v>
      </c>
      <c r="T2578">
        <v>2575</v>
      </c>
    </row>
    <row r="2579" spans="3:20" x14ac:dyDescent="0.3">
      <c r="C2579" t="str">
        <v>06 78 43 72 50</v>
      </c>
      <c r="D2579" s="3">
        <v>2863</v>
      </c>
      <c r="E2579" t="str">
        <v>Gaec des Redardieres</v>
      </c>
      <c r="F2579" s="6">
        <v>44960.822280092594</v>
      </c>
      <c r="G2579">
        <v>0</v>
      </c>
      <c r="H2579" t="str">
        <v>Jérôme</v>
      </c>
      <c r="I2579" t="str">
        <v>BORDEAU</v>
      </c>
      <c r="J2579" t="str">
        <v>gaecdesredardiere@orange.fr</v>
      </c>
      <c r="K2579" t="str">
        <v>La Redardière, 72350 Brulon, France</v>
      </c>
      <c r="L2579">
        <v>0</v>
      </c>
      <c r="M2579">
        <v>0</v>
      </c>
      <c r="N2579">
        <v>117</v>
      </c>
      <c r="O2579">
        <v>1</v>
      </c>
      <c r="P2579">
        <v>0</v>
      </c>
      <c r="Q2579" t="str">
        <v>false</v>
      </c>
      <c r="R2579" t="str">
        <v>Porte de Bretagne</v>
      </c>
      <c r="S2579" t="b">
        <v>1</v>
      </c>
      <c r="T2579">
        <v>2576</v>
      </c>
    </row>
    <row r="2580" spans="3:20" x14ac:dyDescent="0.3">
      <c r="C2580" t="str">
        <v>06 31 99 12 52</v>
      </c>
      <c r="D2580" s="3">
        <v>2865</v>
      </c>
      <c r="E2580" t="str">
        <v>Scea la Fuie</v>
      </c>
      <c r="F2580" s="6">
        <v>44960.835023148145</v>
      </c>
      <c r="G2580">
        <v>2024</v>
      </c>
      <c r="H2580" t="str">
        <v>Romain</v>
      </c>
      <c r="I2580" t="str">
        <v>Odillard</v>
      </c>
      <c r="J2580" t="str">
        <v>gaecdeloreedubois@gmail.com</v>
      </c>
      <c r="K2580" t="str">
        <v>La Fuie, 72380 Saint-Jean-d'Assé, France</v>
      </c>
      <c r="L2580">
        <v>0</v>
      </c>
      <c r="M2580">
        <v>0</v>
      </c>
      <c r="N2580">
        <v>117</v>
      </c>
      <c r="O2580">
        <v>2</v>
      </c>
      <c r="P2580">
        <v>0</v>
      </c>
      <c r="Q2580" t="str">
        <v>true</v>
      </c>
      <c r="R2580" t="str">
        <v>Porte de Bretagne</v>
      </c>
      <c r="S2580" t="b">
        <v>1</v>
      </c>
      <c r="T2580">
        <v>2577</v>
      </c>
    </row>
    <row r="2581" spans="3:20" x14ac:dyDescent="0.3">
      <c r="C2581" t="str">
        <v>06 74 69 47 38</v>
      </c>
      <c r="D2581" s="3">
        <v>2866</v>
      </c>
      <c r="E2581" t="str">
        <v>Earl Bellanger</v>
      </c>
      <c r="F2581" s="6">
        <v>44960.837152777778</v>
      </c>
      <c r="G2581">
        <v>2023</v>
      </c>
      <c r="H2581" t="str">
        <v>Ludovic</v>
      </c>
      <c r="I2581" t="str">
        <v>BELLANGER</v>
      </c>
      <c r="J2581" t="str">
        <v>sl.bellanger@wanadoo.fr</v>
      </c>
      <c r="K2581" t="str">
        <v>Pouancé, 49420 Ombrée d'Anjou, France</v>
      </c>
      <c r="L2581">
        <v>0</v>
      </c>
      <c r="M2581">
        <v>0</v>
      </c>
      <c r="N2581">
        <v>117</v>
      </c>
      <c r="O2581">
        <v>1</v>
      </c>
      <c r="P2581">
        <v>18000</v>
      </c>
      <c r="Q2581" t="str">
        <v>true</v>
      </c>
      <c r="R2581" t="str">
        <v>Porte de Bretagne</v>
      </c>
      <c r="S2581" t="b">
        <v>1</v>
      </c>
      <c r="T2581">
        <v>2578</v>
      </c>
    </row>
    <row r="2582" spans="3:20" x14ac:dyDescent="0.3">
      <c r="C2582" t="str">
        <v>06 79 60 54 21</v>
      </c>
      <c r="D2582" s="3">
        <v>2867</v>
      </c>
      <c r="E2582" t="str">
        <v>MyLumioo JEANNIER Guy &amp; Claudine</v>
      </c>
      <c r="F2582" s="6">
        <v>44963.522615740738</v>
      </c>
      <c r="G2582">
        <v>2023</v>
      </c>
      <c r="H2582" t="str">
        <v>Guy &amp; Claudine</v>
      </c>
      <c r="I2582" t="str">
        <v>JEANNIER</v>
      </c>
      <c r="J2582" t="str">
        <v>guy.jeannier@sfr.fr</v>
      </c>
      <c r="K2582" t="str">
        <v>10 Au Pass. de la Lande, 35290 Le Crouais, France</v>
      </c>
      <c r="L2582">
        <v>0</v>
      </c>
      <c r="M2582">
        <v>0</v>
      </c>
      <c r="N2582">
        <v>8</v>
      </c>
      <c r="O2582">
        <v>1</v>
      </c>
      <c r="P2582">
        <v>0</v>
      </c>
      <c r="Q2582" t="str">
        <v>false</v>
      </c>
      <c r="R2582" t="str">
        <v>Porte de Bretagne</v>
      </c>
      <c r="S2582" t="b">
        <v>1</v>
      </c>
      <c r="T2582">
        <v>2579</v>
      </c>
    </row>
    <row r="2583" spans="3:20" x14ac:dyDescent="0.3">
      <c r="C2583" t="str">
        <v>06 29 91 58 62</v>
      </c>
      <c r="D2583" s="3">
        <v>2868</v>
      </c>
      <c r="E2583" t="str">
        <v>EARL de L'ouche à la Belle</v>
      </c>
      <c r="F2583" s="6">
        <v>44963.676423611112</v>
      </c>
      <c r="G2583">
        <v>2023</v>
      </c>
      <c r="H2583" t="str">
        <v>Bernard</v>
      </c>
      <c r="I2583" t="str">
        <v>CAILLAUD</v>
      </c>
      <c r="J2583" t="str">
        <v>bcaillaud16@gmail.com</v>
      </c>
      <c r="K2583" t="str">
        <v>La Potonnière, 16140 Ébréon, France</v>
      </c>
      <c r="L2583">
        <v>0</v>
      </c>
      <c r="M2583">
        <v>0</v>
      </c>
      <c r="N2583">
        <v>117</v>
      </c>
      <c r="O2583">
        <v>1</v>
      </c>
      <c r="P2583">
        <v>0</v>
      </c>
      <c r="Q2583" t="str">
        <v>false</v>
      </c>
      <c r="R2583" t="str">
        <v>Pays de la Loire</v>
      </c>
      <c r="S2583" t="b">
        <v>1</v>
      </c>
      <c r="T2583">
        <v>2580</v>
      </c>
    </row>
    <row r="2584" spans="3:20" x14ac:dyDescent="0.3">
      <c r="C2584" t="str">
        <v>06 52 15 84 54</v>
      </c>
      <c r="D2584" s="3">
        <v>2869</v>
      </c>
      <c r="E2584" t="str">
        <v>MyLumioo BRAULT Bernard</v>
      </c>
      <c r="F2584" s="6">
        <v>44963.680694444447</v>
      </c>
      <c r="G2584">
        <v>2023</v>
      </c>
      <c r="H2584" t="str">
        <v>Bernard</v>
      </c>
      <c r="I2584" t="str">
        <v>BRAULT</v>
      </c>
      <c r="J2584" t="str">
        <v>bmabrault@gmail.com</v>
      </c>
      <c r="K2584" t="str">
        <v>14 La Harlière, 35210 Châtillon-en-Vendelais, France</v>
      </c>
      <c r="L2584">
        <v>0</v>
      </c>
      <c r="M2584">
        <v>0</v>
      </c>
      <c r="N2584">
        <v>8</v>
      </c>
      <c r="O2584">
        <v>1</v>
      </c>
      <c r="P2584">
        <v>0</v>
      </c>
      <c r="Q2584" t="str">
        <v>false</v>
      </c>
      <c r="R2584" t="str">
        <v>Porte de Bretagne</v>
      </c>
      <c r="S2584" t="b">
        <v>1</v>
      </c>
      <c r="T2584">
        <v>2581</v>
      </c>
    </row>
    <row r="2585" spans="3:20" x14ac:dyDescent="0.3">
      <c r="C2585" t="str">
        <v>06 12 64 60 11</v>
      </c>
      <c r="D2585" s="3">
        <v>2870</v>
      </c>
      <c r="E2585" t="str">
        <v>Earl de la Denisiere</v>
      </c>
      <c r="F2585" s="6">
        <v>44963.835520833331</v>
      </c>
      <c r="G2585">
        <v>2023</v>
      </c>
      <c r="H2585" t="str">
        <v>Emmanuel</v>
      </c>
      <c r="I2585" t="str">
        <v>Hervé</v>
      </c>
      <c r="J2585" t="str">
        <v>vanou.manu@hotmail.fr</v>
      </c>
      <c r="K2585" t="str">
        <v>La Denisière, 72380 Saint-Jean-d'Assé, France</v>
      </c>
      <c r="L2585">
        <v>0</v>
      </c>
      <c r="M2585">
        <v>0</v>
      </c>
      <c r="N2585">
        <v>117</v>
      </c>
      <c r="O2585">
        <v>1</v>
      </c>
      <c r="P2585">
        <v>22600</v>
      </c>
      <c r="Q2585" t="str">
        <v>true</v>
      </c>
      <c r="R2585" t="str">
        <v>Porte de Bretagne</v>
      </c>
      <c r="S2585" t="b">
        <v>1</v>
      </c>
      <c r="T2585">
        <v>2582</v>
      </c>
    </row>
    <row r="2586" spans="3:20" x14ac:dyDescent="0.3">
      <c r="C2586" t="str">
        <v>06 18 12 57 90</v>
      </c>
      <c r="D2586" s="3">
        <v>2871</v>
      </c>
      <c r="E2586" t="str">
        <v>Earl de la Queurie</v>
      </c>
      <c r="F2586" s="6">
        <v>44963.933668981481</v>
      </c>
      <c r="G2586">
        <v>2023</v>
      </c>
      <c r="H2586" t="str">
        <v>courault</v>
      </c>
      <c r="I2586" t="str">
        <v>Emmanuel</v>
      </c>
      <c r="J2586" t="str">
        <v>manu-horse@hotmail.fr</v>
      </c>
      <c r="K2586" t="str">
        <v>72350 Avessé, France</v>
      </c>
      <c r="L2586">
        <v>0</v>
      </c>
      <c r="M2586">
        <v>0</v>
      </c>
      <c r="N2586">
        <v>117</v>
      </c>
      <c r="O2586">
        <v>1</v>
      </c>
      <c r="P2586">
        <v>18000</v>
      </c>
      <c r="Q2586" t="str">
        <v>true</v>
      </c>
      <c r="R2586" t="str">
        <v>Porte de Bretagne</v>
      </c>
      <c r="S2586" t="b">
        <v>1</v>
      </c>
      <c r="T2586">
        <v>2583</v>
      </c>
    </row>
    <row r="2587" spans="3:20" x14ac:dyDescent="0.3">
      <c r="C2587" t="str">
        <v>06 87 84 46 61</v>
      </c>
      <c r="D2587" s="3">
        <v>2872</v>
      </c>
      <c r="E2587" t="str">
        <v>Scea Volembert Pontfourri</v>
      </c>
      <c r="F2587" s="6">
        <v>44963.971979166665</v>
      </c>
      <c r="G2587">
        <v>2024</v>
      </c>
      <c r="H2587" t="str">
        <v>Jérôme</v>
      </c>
      <c r="I2587" t="str">
        <v>FROGER</v>
      </c>
      <c r="J2587" t="str">
        <v>frogerclaude@wanadoo.fr</v>
      </c>
      <c r="K2587" t="str">
        <v>72160 Thorigné-sur-Dué, France</v>
      </c>
      <c r="L2587">
        <v>0</v>
      </c>
      <c r="M2587">
        <v>0</v>
      </c>
      <c r="N2587">
        <v>117</v>
      </c>
      <c r="O2587">
        <v>2</v>
      </c>
      <c r="P2587">
        <v>43000</v>
      </c>
      <c r="Q2587" t="str">
        <v>true</v>
      </c>
      <c r="R2587" t="str">
        <v>Porte de Bretagne</v>
      </c>
      <c r="S2587" t="b">
        <v>1</v>
      </c>
      <c r="T2587">
        <v>2584</v>
      </c>
    </row>
    <row r="2588" spans="3:20" x14ac:dyDescent="0.3">
      <c r="C2588" t="str">
        <v>06 87 84 46 61</v>
      </c>
      <c r="D2588" s="3">
        <v>2873</v>
      </c>
      <c r="E2588" t="str">
        <v>Scea Volembert  "Volembert"</v>
      </c>
      <c r="F2588" s="6">
        <v>44963.972800925927</v>
      </c>
      <c r="G2588">
        <v>2024</v>
      </c>
      <c r="H2588" t="str">
        <v>Jérôme</v>
      </c>
      <c r="I2588" t="str">
        <v>FROGER</v>
      </c>
      <c r="J2588" t="str">
        <v>frogerclaude@wanadoo.fr</v>
      </c>
      <c r="K2588" t="str">
        <v>72160 Thorigné-sur-Dué, France</v>
      </c>
      <c r="L2588">
        <v>0</v>
      </c>
      <c r="M2588">
        <v>0</v>
      </c>
      <c r="N2588">
        <v>117</v>
      </c>
      <c r="O2588">
        <v>1</v>
      </c>
      <c r="P2588">
        <v>0</v>
      </c>
      <c r="Q2588" t="str">
        <v>true</v>
      </c>
      <c r="R2588" t="str">
        <v>Porte de Bretagne</v>
      </c>
      <c r="S2588" t="b">
        <v>1</v>
      </c>
      <c r="T2588">
        <v>2585</v>
      </c>
    </row>
    <row r="2589" spans="3:20" x14ac:dyDescent="0.3">
      <c r="C2589" t="str">
        <v>06 87 84 46 61</v>
      </c>
      <c r="D2589" s="3">
        <v>2874</v>
      </c>
      <c r="E2589" t="str">
        <v>Scea Froger</v>
      </c>
      <c r="F2589" s="6">
        <v>44963.973495370374</v>
      </c>
      <c r="G2589">
        <v>2024</v>
      </c>
      <c r="H2589" t="str">
        <v>Jérôme</v>
      </c>
      <c r="I2589" t="str">
        <v>FROGER</v>
      </c>
      <c r="J2589" t="str">
        <v>frogerclaude@wanadoo.fr</v>
      </c>
      <c r="K2589" t="str">
        <v>Pinçonnet, 72160 Thorigné-sur-Dué, France</v>
      </c>
      <c r="L2589">
        <v>0</v>
      </c>
      <c r="M2589">
        <v>0</v>
      </c>
      <c r="N2589">
        <v>117</v>
      </c>
      <c r="O2589">
        <v>3</v>
      </c>
      <c r="P2589">
        <v>68000</v>
      </c>
      <c r="Q2589" t="str">
        <v>true</v>
      </c>
      <c r="R2589" t="str">
        <v>Porte de Bretagne</v>
      </c>
      <c r="S2589" t="b">
        <v>1</v>
      </c>
      <c r="T2589">
        <v>2586</v>
      </c>
    </row>
    <row r="2590" spans="3:20" x14ac:dyDescent="0.3">
      <c r="C2590" t="str">
        <v>06 16 07 23 91</v>
      </c>
      <c r="D2590" s="3">
        <v>2875</v>
      </c>
      <c r="E2590" t="str">
        <v>Earl Gueret</v>
      </c>
      <c r="F2590" s="6">
        <v>44964.413078703707</v>
      </c>
      <c r="G2590">
        <v>2024</v>
      </c>
      <c r="H2590" t="str">
        <v>François</v>
      </c>
      <c r="I2590" t="str">
        <v>GUERET</v>
      </c>
      <c r="J2590" t="str">
        <v>earlgueret@orange.fr</v>
      </c>
      <c r="K2590" t="str">
        <v>Le Château d'Arras, 28330 La Bazoche-Gouet, France</v>
      </c>
      <c r="L2590">
        <v>0</v>
      </c>
      <c r="M2590">
        <v>0</v>
      </c>
      <c r="N2590">
        <v>117</v>
      </c>
      <c r="O2590">
        <v>1</v>
      </c>
      <c r="P2590">
        <v>0</v>
      </c>
      <c r="Q2590" t="str">
        <v>true</v>
      </c>
      <c r="R2590" t="str">
        <v>Porte de Bretagne</v>
      </c>
      <c r="S2590" t="b">
        <v>1</v>
      </c>
      <c r="T2590">
        <v>2587</v>
      </c>
    </row>
    <row r="2591" spans="3:20" x14ac:dyDescent="0.3">
      <c r="C2591" t="str">
        <v>06 16 07 23 91</v>
      </c>
      <c r="D2591" s="3">
        <v>2876</v>
      </c>
      <c r="E2591" t="str">
        <v>Sarl Vicman Energie</v>
      </c>
      <c r="F2591" s="6">
        <v>44964.413460648146</v>
      </c>
      <c r="G2591">
        <v>2024</v>
      </c>
      <c r="H2591" t="str">
        <v>François</v>
      </c>
      <c r="I2591" t="str">
        <v>GUERET</v>
      </c>
      <c r="J2591" t="str">
        <v>earlgueret@orange.fr</v>
      </c>
      <c r="K2591" t="str">
        <v>Le Château d'Arras, 28330 La Bazoche-Gouet, France</v>
      </c>
      <c r="L2591">
        <v>0</v>
      </c>
      <c r="M2591">
        <v>0</v>
      </c>
      <c r="N2591">
        <v>117</v>
      </c>
      <c r="O2591">
        <v>2</v>
      </c>
      <c r="P2591">
        <v>0</v>
      </c>
      <c r="Q2591" t="str">
        <v>true</v>
      </c>
      <c r="R2591" t="str">
        <v>Porte de Bretagne</v>
      </c>
      <c r="S2591" t="b">
        <v>1</v>
      </c>
      <c r="T2591">
        <v>2588</v>
      </c>
    </row>
    <row r="2592" spans="3:20" x14ac:dyDescent="0.3">
      <c r="C2592" t="str">
        <v>07 87 55 15 79</v>
      </c>
      <c r="D2592" s="3">
        <v>2877</v>
      </c>
      <c r="E2592" t="str">
        <v>MyLumioo LEBEAU Cédric</v>
      </c>
      <c r="F2592" s="6">
        <v>44964.53765046296</v>
      </c>
      <c r="G2592">
        <v>2023</v>
      </c>
      <c r="H2592" t="str">
        <v>Cédric</v>
      </c>
      <c r="I2592" t="str">
        <v>LEBEAU</v>
      </c>
      <c r="J2592" t="str">
        <v>cedric.lebeau098@orange.fr</v>
      </c>
      <c r="K2592" t="str">
        <v>8 Les Riais, 35470 La Noé-Blanche, France</v>
      </c>
      <c r="L2592">
        <v>0</v>
      </c>
      <c r="M2592">
        <v>0</v>
      </c>
      <c r="N2592">
        <v>8</v>
      </c>
      <c r="O2592">
        <v>1</v>
      </c>
      <c r="P2592">
        <v>0</v>
      </c>
      <c r="Q2592" t="str">
        <v>false</v>
      </c>
      <c r="R2592" t="str">
        <v>Porte de Bretagne</v>
      </c>
      <c r="S2592" t="b">
        <v>1</v>
      </c>
      <c r="T2592">
        <v>2589</v>
      </c>
    </row>
    <row r="2593" spans="3:20" x14ac:dyDescent="0.3">
      <c r="C2593" t="str">
        <v>06 80 22 46 20</v>
      </c>
      <c r="D2593" s="3">
        <v>2878</v>
      </c>
      <c r="E2593" t="str">
        <v>L'Œuf des Collines - SAS  DEROUX FRERES</v>
      </c>
      <c r="F2593" s="6">
        <v>44964.610219907408</v>
      </c>
      <c r="G2593">
        <v>2023</v>
      </c>
      <c r="H2593" t="str">
        <v>Dominiquie</v>
      </c>
      <c r="I2593" t="str">
        <v>Deroux</v>
      </c>
      <c r="J2593" t="str">
        <v>d.deroux@orange.fr</v>
      </c>
      <c r="K2593" t="str">
        <v>1330 C Route de la Verne, Bonnet Bonnarde, 26260 Arthemonay, France</v>
      </c>
      <c r="L2593">
        <v>0</v>
      </c>
      <c r="M2593">
        <v>0</v>
      </c>
      <c r="N2593">
        <v>117</v>
      </c>
      <c r="O2593">
        <v>2</v>
      </c>
      <c r="P2593">
        <v>0</v>
      </c>
      <c r="Q2593" t="str">
        <v>false</v>
      </c>
      <c r="R2593" t="str">
        <v>Rhone Alpes</v>
      </c>
      <c r="S2593" t="b">
        <v>1</v>
      </c>
      <c r="T2593">
        <v>2590</v>
      </c>
    </row>
    <row r="2594" spans="3:20" x14ac:dyDescent="0.3">
      <c r="C2594" t="str">
        <v>06 33 45 41 91</v>
      </c>
      <c r="D2594" s="3">
        <v>2879</v>
      </c>
      <c r="E2594" t="str">
        <v>My Lumioo Pierrick LEBRET</v>
      </c>
      <c r="F2594" s="6">
        <v>44964.670416666668</v>
      </c>
      <c r="G2594">
        <v>2023</v>
      </c>
      <c r="H2594" t="str">
        <v>Pierrick</v>
      </c>
      <c r="I2594" t="str">
        <v>LEBRET</v>
      </c>
      <c r="J2594" t="str">
        <v>lebret.lefebvre@hotmail.fr</v>
      </c>
      <c r="K2594" t="str">
        <v>22400 Saint-Denoual, France</v>
      </c>
      <c r="L2594">
        <v>0</v>
      </c>
      <c r="M2594">
        <v>0</v>
      </c>
      <c r="N2594">
        <v>8</v>
      </c>
      <c r="O2594">
        <v>1</v>
      </c>
      <c r="P2594">
        <v>0</v>
      </c>
      <c r="Q2594" t="str">
        <v>false</v>
      </c>
      <c r="R2594" t="str">
        <v>Bretagne</v>
      </c>
      <c r="S2594" t="b">
        <v>1</v>
      </c>
      <c r="T2594">
        <v>2591</v>
      </c>
    </row>
    <row r="2595" spans="3:20" x14ac:dyDescent="0.3">
      <c r="C2595" t="str">
        <v>06 83 35 61 16</v>
      </c>
      <c r="D2595" s="3">
        <v>2880</v>
      </c>
      <c r="E2595" t="str">
        <v>PIERRE BARD</v>
      </c>
      <c r="F2595" s="6">
        <v>44964.740983796299</v>
      </c>
      <c r="G2595">
        <v>2023</v>
      </c>
      <c r="H2595" t="str">
        <v>PIERRE</v>
      </c>
      <c r="I2595" t="str">
        <v>BARD</v>
      </c>
      <c r="J2595" t="str">
        <v>pierre.bard.agri@orange.fr</v>
      </c>
      <c r="K2595" t="str">
        <v>260 Chem. de la Combe, 26260 Marges, France</v>
      </c>
      <c r="L2595">
        <v>0</v>
      </c>
      <c r="M2595">
        <v>0</v>
      </c>
      <c r="N2595">
        <v>117</v>
      </c>
      <c r="O2595">
        <v>1</v>
      </c>
      <c r="P2595">
        <v>17500</v>
      </c>
      <c r="Q2595" t="str">
        <v>true</v>
      </c>
      <c r="R2595" t="str">
        <v>Rhone Alpes</v>
      </c>
      <c r="S2595" t="b">
        <v>1</v>
      </c>
      <c r="T2595">
        <v>2592</v>
      </c>
    </row>
    <row r="2596" spans="3:20" x14ac:dyDescent="0.3">
      <c r="C2596" t="str">
        <v>07 89 91 32 75</v>
      </c>
      <c r="D2596" s="3">
        <v>2881</v>
      </c>
      <c r="E2596" t="str">
        <v>EARL DE RUNEMBERT</v>
      </c>
      <c r="F2596" s="6">
        <v>44965.443518518521</v>
      </c>
      <c r="G2596">
        <v>2023</v>
      </c>
      <c r="H2596" t="str">
        <v>Arnaud</v>
      </c>
      <c r="I2596" t="str">
        <v>GUILLAUME</v>
      </c>
      <c r="J2596" t="str">
        <v>guillaumearnaud589@gmail.com</v>
      </c>
      <c r="K2596" t="str">
        <v>Runembert, 22290 Goudelin, France</v>
      </c>
      <c r="L2596">
        <v>0</v>
      </c>
      <c r="M2596">
        <v>0</v>
      </c>
      <c r="N2596">
        <v>117</v>
      </c>
      <c r="O2596">
        <v>1</v>
      </c>
      <c r="P2596">
        <v>17500</v>
      </c>
      <c r="Q2596" t="str">
        <v>true</v>
      </c>
      <c r="R2596" t="str">
        <v>Bretagne</v>
      </c>
      <c r="S2596" t="b">
        <v>1</v>
      </c>
      <c r="T2596">
        <v>2593</v>
      </c>
    </row>
    <row r="2597" spans="3:20" x14ac:dyDescent="0.3">
      <c r="C2597" t="str">
        <v>07 86 91 89 34</v>
      </c>
      <c r="D2597" s="3">
        <v>2882</v>
      </c>
      <c r="E2597" t="str">
        <v>My Lumioo Delord Francis</v>
      </c>
      <c r="F2597" s="6">
        <v>44965.807500000003</v>
      </c>
      <c r="G2597">
        <v>2023</v>
      </c>
      <c r="H2597" t="str">
        <v>Francis</v>
      </c>
      <c r="I2597" t="str">
        <v>Delord</v>
      </c>
      <c r="J2597" t="str">
        <v>delordfrancis7@gmail.com</v>
      </c>
      <c r="K2597" t="str">
        <v>25 Rue Martin Luther King, 31470 Saint-Lys, France</v>
      </c>
      <c r="L2597">
        <v>0</v>
      </c>
      <c r="M2597">
        <v>0</v>
      </c>
      <c r="N2597">
        <v>8</v>
      </c>
      <c r="O2597">
        <v>1</v>
      </c>
      <c r="P2597">
        <v>0</v>
      </c>
      <c r="Q2597" t="str">
        <v>false</v>
      </c>
      <c r="R2597" t="str">
        <v>Occitanie</v>
      </c>
      <c r="S2597" t="b">
        <v>1</v>
      </c>
      <c r="T2597">
        <v>2594</v>
      </c>
    </row>
    <row r="2598" spans="3:20" x14ac:dyDescent="0.3">
      <c r="C2598" t="str">
        <v>06 48 59 60 19</v>
      </c>
      <c r="D2598" s="3">
        <v>2883</v>
      </c>
      <c r="E2598" t="str">
        <v>SCEA de l'Horizon</v>
      </c>
      <c r="F2598" s="6">
        <v>44965.98196759259</v>
      </c>
      <c r="G2598">
        <v>2023</v>
      </c>
      <c r="H2598" t="str">
        <v>Laurent</v>
      </c>
      <c r="I2598" t="str">
        <v>SALOMON</v>
      </c>
      <c r="J2598" t="str">
        <v>salomonl@ymail.com</v>
      </c>
      <c r="K2598" t="str">
        <v>Rue Saint-Ferjeux, 88800 Haréville, France</v>
      </c>
      <c r="L2598">
        <v>0</v>
      </c>
      <c r="M2598">
        <v>0</v>
      </c>
      <c r="N2598">
        <v>75</v>
      </c>
      <c r="O2598">
        <v>1</v>
      </c>
      <c r="P2598">
        <v>0</v>
      </c>
      <c r="Q2598" t="str">
        <v>false</v>
      </c>
      <c r="R2598" t="str">
        <v>Grand Est</v>
      </c>
      <c r="S2598" t="b">
        <v>1</v>
      </c>
      <c r="T2598">
        <v>2595</v>
      </c>
    </row>
    <row r="2599" spans="3:20" x14ac:dyDescent="0.3">
      <c r="C2599" t="str">
        <v>06 85 86 87 02</v>
      </c>
      <c r="D2599" s="3">
        <v>2884</v>
      </c>
      <c r="E2599" t="str">
        <v>Jean-Paul DEMOL</v>
      </c>
      <c r="F2599" s="6">
        <v>44966.519699074073</v>
      </c>
      <c r="G2599">
        <v>2023</v>
      </c>
      <c r="H2599" t="str">
        <v>Jean Paul</v>
      </c>
      <c r="I2599" t="str">
        <v>DEMOL</v>
      </c>
      <c r="J2599" t="str">
        <v>jeanpauldemol92@gmail.com</v>
      </c>
      <c r="K2599" t="str">
        <v>1280 Rte d'Ochtezeele, 59285 Rubrouck, France</v>
      </c>
      <c r="L2599">
        <v>0</v>
      </c>
      <c r="M2599">
        <v>0</v>
      </c>
      <c r="N2599">
        <v>117</v>
      </c>
      <c r="O2599">
        <v>1</v>
      </c>
      <c r="P2599">
        <v>17500</v>
      </c>
      <c r="Q2599" t="str">
        <v>true</v>
      </c>
      <c r="R2599" t="str">
        <v>Hauts-de-France</v>
      </c>
      <c r="S2599" t="b">
        <v>1</v>
      </c>
      <c r="T2599">
        <v>2596</v>
      </c>
    </row>
    <row r="2600" spans="3:20" x14ac:dyDescent="0.3">
      <c r="C2600" t="str">
        <v>06 32 62 80 77</v>
      </c>
      <c r="D2600" s="3">
        <v>2885</v>
      </c>
      <c r="E2600" t="str">
        <v>JEAN-LOUIS DEMOL</v>
      </c>
      <c r="F2600" s="6">
        <v>44966.525173611109</v>
      </c>
      <c r="G2600">
        <v>2023</v>
      </c>
      <c r="H2600" t="str">
        <v>Jean Louis</v>
      </c>
      <c r="I2600" t="str">
        <v>DEMOL</v>
      </c>
      <c r="J2600" t="str">
        <v>demoljeanlouis@gmail.com</v>
      </c>
      <c r="K2600" t="str">
        <v>1251 Rte d'Ochtezeele, 59285 Rubrouck, France</v>
      </c>
      <c r="L2600">
        <v>0</v>
      </c>
      <c r="M2600">
        <v>0</v>
      </c>
      <c r="N2600">
        <v>117</v>
      </c>
      <c r="O2600">
        <v>2</v>
      </c>
      <c r="P2600">
        <v>17500</v>
      </c>
      <c r="Q2600" t="str">
        <v>true</v>
      </c>
      <c r="R2600" t="str">
        <v>Hauts-de-France</v>
      </c>
      <c r="S2600" t="b">
        <v>1</v>
      </c>
      <c r="T2600">
        <v>2597</v>
      </c>
    </row>
    <row r="2601" spans="3:20" x14ac:dyDescent="0.3">
      <c r="C2601" t="str">
        <v>06 71 59 68 00</v>
      </c>
      <c r="D2601" s="3">
        <v>2886</v>
      </c>
      <c r="E2601" t="str">
        <v>MyLumioo PROVOST Franck</v>
      </c>
      <c r="F2601" s="6">
        <v>44966.692418981482</v>
      </c>
      <c r="G2601">
        <v>2023</v>
      </c>
      <c r="H2601" t="str">
        <v>Franck</v>
      </c>
      <c r="I2601" t="str">
        <v>PROVOST</v>
      </c>
      <c r="J2601" t="str">
        <v>provost.peinture@orange.fr</v>
      </c>
      <c r="K2601" t="str">
        <v>Le Mesnil-Thébault, 50540 Isigny-le-Buat, France</v>
      </c>
      <c r="L2601">
        <v>0</v>
      </c>
      <c r="M2601">
        <v>0</v>
      </c>
      <c r="N2601">
        <v>8</v>
      </c>
      <c r="O2601">
        <v>1</v>
      </c>
      <c r="P2601">
        <v>0</v>
      </c>
      <c r="Q2601" t="str">
        <v>false</v>
      </c>
      <c r="R2601" t="str">
        <v>Porte de Bretagne</v>
      </c>
      <c r="S2601" t="b">
        <v>1</v>
      </c>
      <c r="T2601">
        <v>2598</v>
      </c>
    </row>
    <row r="2602" spans="3:20" x14ac:dyDescent="0.3">
      <c r="C2602" t="str">
        <v>06 72 66 36 97</v>
      </c>
      <c r="D2602" s="3">
        <v>2887</v>
      </c>
      <c r="E2602" t="str">
        <v>EARL Uhaldea</v>
      </c>
      <c r="F2602" s="6">
        <v>44966.708287037036</v>
      </c>
      <c r="G2602">
        <v>2023</v>
      </c>
      <c r="H2602" t="str">
        <v>EARL</v>
      </c>
      <c r="I2602" t="str">
        <v>Uhaldia</v>
      </c>
      <c r="J2602" t="str">
        <v>earl.uhaldia@orange.fr</v>
      </c>
      <c r="K2602" t="str">
        <v>64240 Mendionde, France</v>
      </c>
      <c r="L2602">
        <v>0</v>
      </c>
      <c r="M2602">
        <v>0</v>
      </c>
      <c r="N2602">
        <v>117</v>
      </c>
      <c r="O2602">
        <v>1</v>
      </c>
      <c r="P2602">
        <v>0</v>
      </c>
      <c r="Q2602" t="str">
        <v>false</v>
      </c>
      <c r="R2602" t="str">
        <v>Occitanie</v>
      </c>
      <c r="S2602" t="b">
        <v>1</v>
      </c>
      <c r="T2602">
        <v>2599</v>
      </c>
    </row>
    <row r="2603" spans="3:20" x14ac:dyDescent="0.3">
      <c r="C2603" t="str">
        <v>06 16 99 12 94</v>
      </c>
      <c r="D2603" s="3">
        <v>2888</v>
      </c>
      <c r="E2603" t="str">
        <v>SCEA les Buquets</v>
      </c>
      <c r="F2603" s="6">
        <v>44967.372395833336</v>
      </c>
      <c r="G2603">
        <v>2023</v>
      </c>
      <c r="H2603" t="str">
        <v>SCEA</v>
      </c>
      <c r="I2603" t="str">
        <v>LES BUQUETS</v>
      </c>
      <c r="J2603" t="str">
        <v>lesbuquets@orange.fr</v>
      </c>
      <c r="K2603" t="str">
        <v>Les Buquets, 27180 Bernienville, France</v>
      </c>
      <c r="L2603">
        <v>0</v>
      </c>
      <c r="M2603">
        <v>0</v>
      </c>
      <c r="N2603">
        <v>117</v>
      </c>
      <c r="O2603">
        <v>3</v>
      </c>
      <c r="P2603">
        <v>0</v>
      </c>
      <c r="Q2603" t="str">
        <v>false</v>
      </c>
      <c r="R2603" t="str">
        <v>Porte de Bretagne</v>
      </c>
      <c r="S2603" t="b">
        <v>1</v>
      </c>
      <c r="T2603">
        <v>2600</v>
      </c>
    </row>
    <row r="2604" spans="3:20" x14ac:dyDescent="0.3">
      <c r="C2604" t="str">
        <v>06 40 05 56 57</v>
      </c>
      <c r="D2604" s="3">
        <v>2889</v>
      </c>
      <c r="E2604" t="str">
        <v>GAEC DU LATTAY</v>
      </c>
      <c r="F2604" s="6">
        <v>44967.48746527778</v>
      </c>
      <c r="G2604">
        <v>2023</v>
      </c>
      <c r="H2604" t="str">
        <v>Sebastien</v>
      </c>
      <c r="I2604" t="str">
        <v>BOURRY</v>
      </c>
      <c r="J2604" t="str">
        <v>gaecdulattay@gmail.com</v>
      </c>
      <c r="K2604" t="str">
        <v>Le Lattay, 35150 Esse, France</v>
      </c>
      <c r="L2604">
        <v>0</v>
      </c>
      <c r="M2604">
        <v>0</v>
      </c>
      <c r="N2604">
        <v>108</v>
      </c>
      <c r="O2604">
        <v>2</v>
      </c>
      <c r="P2604">
        <v>18000</v>
      </c>
      <c r="Q2604" t="str">
        <v>true</v>
      </c>
      <c r="R2604" t="str">
        <v>Porte de Bretagne</v>
      </c>
      <c r="S2604" t="b">
        <v>1</v>
      </c>
      <c r="T2604">
        <v>2601</v>
      </c>
    </row>
    <row r="2605" spans="3:20" x14ac:dyDescent="0.3">
      <c r="C2605" t="str">
        <v>06 23 89 36 00</v>
      </c>
      <c r="D2605" s="3">
        <v>2890</v>
      </c>
      <c r="E2605" t="str">
        <v>MyLumioo BLANCHARD Aurélien</v>
      </c>
      <c r="F2605" s="6">
        <v>44967.540555555555</v>
      </c>
      <c r="G2605">
        <v>2023</v>
      </c>
      <c r="H2605" t="str">
        <v>Aurélien</v>
      </c>
      <c r="I2605" t="str">
        <v>BLANCHARD</v>
      </c>
      <c r="J2605" t="str">
        <v>ablanchard.abl@gmail.com</v>
      </c>
      <c r="K2605" t="str">
        <v>9 Rue de la Pousterie, 37270 Montlouis-sur-Loire, France</v>
      </c>
      <c r="L2605">
        <v>0</v>
      </c>
      <c r="M2605">
        <v>0</v>
      </c>
      <c r="N2605">
        <v>8</v>
      </c>
      <c r="O2605">
        <v>1</v>
      </c>
      <c r="P2605">
        <v>0</v>
      </c>
      <c r="Q2605" t="str">
        <v>false</v>
      </c>
      <c r="R2605" t="str">
        <v>Pays de la Loire</v>
      </c>
      <c r="S2605" t="b">
        <v>1</v>
      </c>
      <c r="T2605">
        <v>2602</v>
      </c>
    </row>
    <row r="2606" spans="3:20" x14ac:dyDescent="0.3">
      <c r="C2606" t="str">
        <v>06 47 53 57 75</v>
      </c>
      <c r="D2606" s="3">
        <v>2891</v>
      </c>
      <c r="E2606" t="str">
        <v>GAEC la Gatelinière</v>
      </c>
      <c r="F2606" s="6">
        <v>44967.595497685186</v>
      </c>
      <c r="G2606">
        <v>2023</v>
      </c>
      <c r="H2606" t="str">
        <v>Dany</v>
      </c>
      <c r="I2606" t="str">
        <v>VIOLLEAU</v>
      </c>
      <c r="J2606" t="str">
        <v>gaeclagateliniere85@gmail.com</v>
      </c>
      <c r="K2606" t="str">
        <v>La Gâtelinière, 85480 Fougeré, France</v>
      </c>
      <c r="L2606">
        <v>0</v>
      </c>
      <c r="M2606">
        <v>0</v>
      </c>
      <c r="N2606">
        <v>117</v>
      </c>
      <c r="O2606">
        <v>1</v>
      </c>
      <c r="P2606">
        <v>0</v>
      </c>
      <c r="Q2606" t="str">
        <v>true</v>
      </c>
      <c r="R2606" t="str">
        <v>Pays de la Loire</v>
      </c>
      <c r="S2606" t="b">
        <v>1</v>
      </c>
      <c r="T2606">
        <v>2603</v>
      </c>
    </row>
    <row r="2607" spans="3:20" x14ac:dyDescent="0.3">
      <c r="C2607" t="str">
        <v>06 83 17 27 89</v>
      </c>
      <c r="D2607" s="3">
        <v>2892</v>
      </c>
      <c r="E2607" t="str">
        <v>EARL DES HOULETTES</v>
      </c>
      <c r="F2607" s="6">
        <v>44967.681898148148</v>
      </c>
      <c r="G2607">
        <v>2023</v>
      </c>
      <c r="H2607" t="str">
        <v>Patrick</v>
      </c>
      <c r="I2607" t="str">
        <v>LHERMEROULTE</v>
      </c>
      <c r="J2607" t="str">
        <v>patrick.lhermeroult@orange.fr</v>
      </c>
      <c r="K2607" t="str">
        <v>18 Rue de la Mairie, 27110 Bérengeville-la-Campagne, France</v>
      </c>
      <c r="L2607">
        <v>0</v>
      </c>
      <c r="M2607">
        <v>0</v>
      </c>
      <c r="N2607">
        <v>117</v>
      </c>
      <c r="O2607">
        <v>2</v>
      </c>
      <c r="P2607">
        <v>17500</v>
      </c>
      <c r="Q2607" t="str">
        <v>true</v>
      </c>
      <c r="R2607" t="str">
        <v>Porte de Bretagne</v>
      </c>
      <c r="S2607" t="b">
        <v>1</v>
      </c>
      <c r="T2607">
        <v>2604</v>
      </c>
    </row>
    <row r="2608" spans="3:20" x14ac:dyDescent="0.3">
      <c r="C2608" t="str">
        <v>06 25 46 43 93</v>
      </c>
      <c r="D2608" s="3">
        <v>2893</v>
      </c>
      <c r="E2608" t="str">
        <v>Gaec de la Molière</v>
      </c>
      <c r="F2608" s="6">
        <v>44967.796018518522</v>
      </c>
      <c r="G2608">
        <v>2024</v>
      </c>
      <c r="H2608" t="str">
        <v>Michel</v>
      </c>
      <c r="I2608" t="str">
        <v>MORAINE</v>
      </c>
      <c r="J2608" t="str">
        <v>gaecmoliere@hotmail.com</v>
      </c>
      <c r="K2608" t="str">
        <v>La Molière, 53220 Montaudin, France</v>
      </c>
      <c r="L2608">
        <v>0</v>
      </c>
      <c r="M2608">
        <v>0</v>
      </c>
      <c r="N2608">
        <v>105</v>
      </c>
      <c r="O2608">
        <v>3</v>
      </c>
      <c r="P2608">
        <v>29000</v>
      </c>
      <c r="Q2608" t="str">
        <v>true</v>
      </c>
      <c r="R2608" t="str">
        <v>Porte de Bretagne</v>
      </c>
      <c r="S2608" t="b">
        <v>1</v>
      </c>
      <c r="T2608">
        <v>2605</v>
      </c>
    </row>
    <row r="2609" spans="3:20" x14ac:dyDescent="0.3">
      <c r="C2609" t="str">
        <v>06 87 13 93 94</v>
      </c>
      <c r="D2609" s="3">
        <v>2894</v>
      </c>
      <c r="E2609" t="str">
        <v>Gaec de Varenne</v>
      </c>
      <c r="F2609" s="6">
        <v>44970.390219907407</v>
      </c>
      <c r="G2609">
        <v>2023</v>
      </c>
      <c r="H2609" t="str">
        <v>Julien</v>
      </c>
      <c r="I2609" t="str">
        <v>Gardez</v>
      </c>
      <c r="J2609" t="str">
        <v>pauline_ju@hotmail.fr</v>
      </c>
      <c r="K2609" t="str">
        <v>Varenne, 49490 Noyant-Villages, France</v>
      </c>
      <c r="L2609">
        <v>0</v>
      </c>
      <c r="M2609">
        <v>0</v>
      </c>
      <c r="N2609">
        <v>117</v>
      </c>
      <c r="O2609">
        <v>1</v>
      </c>
      <c r="P2609">
        <v>18000</v>
      </c>
      <c r="Q2609" t="str">
        <v>true</v>
      </c>
      <c r="R2609" t="str">
        <v>Porte de Bretagne</v>
      </c>
      <c r="S2609" t="b">
        <v>1</v>
      </c>
      <c r="T2609">
        <v>2606</v>
      </c>
    </row>
    <row r="2610" spans="3:20" x14ac:dyDescent="0.3">
      <c r="C2610" t="str">
        <v>06 07 51 14 02</v>
      </c>
      <c r="D2610" s="3">
        <v>2895</v>
      </c>
      <c r="E2610" t="str">
        <v>MyLumioo Pouit</v>
      </c>
      <c r="F2610" s="6">
        <v>44970.453194444446</v>
      </c>
      <c r="G2610">
        <v>2023</v>
      </c>
      <c r="H2610" t="str">
        <v>Luc</v>
      </c>
      <c r="I2610" t="str">
        <v>POUIT</v>
      </c>
      <c r="J2610" t="str">
        <v>luc.pouit@orange.fr</v>
      </c>
      <c r="K2610" t="str">
        <v>4 Rue des Rocs, 37460 Montrésor, France</v>
      </c>
      <c r="L2610">
        <v>0</v>
      </c>
      <c r="M2610">
        <v>0</v>
      </c>
      <c r="N2610">
        <v>8</v>
      </c>
      <c r="O2610">
        <v>1</v>
      </c>
      <c r="P2610">
        <v>0</v>
      </c>
      <c r="Q2610" t="str">
        <v>false</v>
      </c>
      <c r="R2610" t="str">
        <v>Pays de la Loire</v>
      </c>
      <c r="S2610" t="b">
        <v>1</v>
      </c>
      <c r="T2610">
        <v>2607</v>
      </c>
    </row>
    <row r="2611" spans="3:20" x14ac:dyDescent="0.3">
      <c r="C2611" t="str">
        <v>06 60 30 52 07</v>
      </c>
      <c r="D2611" s="3">
        <v>2896</v>
      </c>
      <c r="E2611" t="str">
        <v>My Lumioo MAGNEN Laurent</v>
      </c>
      <c r="F2611" s="6">
        <v>44970.694618055553</v>
      </c>
      <c r="G2611">
        <v>2023</v>
      </c>
      <c r="H2611" t="str">
        <v>Laurent</v>
      </c>
      <c r="I2611" t="str">
        <v>MAGNEN</v>
      </c>
      <c r="J2611" t="str">
        <v>lausyl.magnen@orange.fr</v>
      </c>
      <c r="K2611" t="str">
        <v>2 Rue Clos Salmon, 56220 Pluherlin, France</v>
      </c>
      <c r="L2611">
        <v>0</v>
      </c>
      <c r="M2611">
        <v>0</v>
      </c>
      <c r="N2611">
        <v>8</v>
      </c>
      <c r="O2611">
        <v>1</v>
      </c>
      <c r="P2611">
        <v>0</v>
      </c>
      <c r="Q2611" t="str">
        <v>false</v>
      </c>
      <c r="R2611" t="str">
        <v>Bretagne</v>
      </c>
      <c r="S2611" t="b">
        <v>1</v>
      </c>
      <c r="T2611">
        <v>2608</v>
      </c>
    </row>
    <row r="2612" spans="3:20" x14ac:dyDescent="0.3">
      <c r="C2612" t="str">
        <v>06 42 91 66 49</v>
      </c>
      <c r="D2612" s="3">
        <v>2897</v>
      </c>
      <c r="E2612" t="str">
        <v>My Lumioo PIRON Didier</v>
      </c>
      <c r="F2612" s="6">
        <v>44970.733159722222</v>
      </c>
      <c r="G2612">
        <v>2023</v>
      </c>
      <c r="H2612" t="str">
        <v>Didier</v>
      </c>
      <c r="I2612" t="str">
        <v>PIRON</v>
      </c>
      <c r="J2612" t="str">
        <v>didier.piron290@orange.fr</v>
      </c>
      <c r="K2612" t="str">
        <v>2 Le Valide, 56430 Mauron, France</v>
      </c>
      <c r="L2612">
        <v>0</v>
      </c>
      <c r="M2612">
        <v>0</v>
      </c>
      <c r="N2612">
        <v>8</v>
      </c>
      <c r="O2612">
        <v>1</v>
      </c>
      <c r="P2612">
        <v>0</v>
      </c>
      <c r="Q2612" t="str">
        <v>false</v>
      </c>
      <c r="R2612" t="str">
        <v>Bretagne</v>
      </c>
      <c r="S2612" t="b">
        <v>1</v>
      </c>
      <c r="T2612">
        <v>2609</v>
      </c>
    </row>
    <row r="2613" spans="3:20" x14ac:dyDescent="0.3">
      <c r="C2613" t="str">
        <v>06 20 06 54 27</v>
      </c>
      <c r="D2613" s="3">
        <v>2898</v>
      </c>
      <c r="E2613" t="str">
        <v>GAEC PERCE NEIGE</v>
      </c>
      <c r="F2613" s="6">
        <v>44970.908576388887</v>
      </c>
      <c r="G2613">
        <v>2023</v>
      </c>
      <c r="H2613" t="str">
        <v>Coralie</v>
      </c>
      <c r="I2613" t="str">
        <v>GOUGEON</v>
      </c>
      <c r="J2613" t="str">
        <v>coralie.gougeon3@gmail.com</v>
      </c>
      <c r="K2613" t="str">
        <v>La Clerberie, 53410 Le Bourgneuf-la-Forêt, France</v>
      </c>
      <c r="L2613">
        <v>0</v>
      </c>
      <c r="M2613">
        <v>0</v>
      </c>
      <c r="N2613">
        <v>117</v>
      </c>
      <c r="O2613">
        <v>2</v>
      </c>
      <c r="P2613">
        <v>28000</v>
      </c>
      <c r="Q2613" t="str">
        <v>true</v>
      </c>
      <c r="R2613" t="str">
        <v>Porte de Bretagne</v>
      </c>
      <c r="S2613" t="b">
        <v>1</v>
      </c>
      <c r="T2613">
        <v>2610</v>
      </c>
    </row>
    <row r="2614" spans="3:20" x14ac:dyDescent="0.3">
      <c r="C2614" t="str">
        <v>06 18 78 88 61</v>
      </c>
      <c r="D2614" s="3">
        <v>2899</v>
      </c>
      <c r="E2614" t="str">
        <v>MyLumioo SOCQUET Hervé</v>
      </c>
      <c r="F2614" s="6">
        <v>44971.539629629631</v>
      </c>
      <c r="G2614">
        <v>2023</v>
      </c>
      <c r="H2614" t="str">
        <v>Hervé</v>
      </c>
      <c r="I2614" t="str">
        <v>SOCQUET</v>
      </c>
      <c r="J2614" t="str">
        <v>hervelouis.socquet@gmail.com</v>
      </c>
      <c r="K2614" t="str">
        <v>5 Lot. du Rocher, 22100 Trélivan, France</v>
      </c>
      <c r="L2614">
        <v>0</v>
      </c>
      <c r="M2614">
        <v>0</v>
      </c>
      <c r="N2614">
        <v>8</v>
      </c>
      <c r="O2614">
        <v>1</v>
      </c>
      <c r="P2614">
        <v>0</v>
      </c>
      <c r="Q2614" t="str">
        <v>false</v>
      </c>
      <c r="R2614" t="str">
        <v>Bretagne</v>
      </c>
      <c r="S2614" t="b">
        <v>1</v>
      </c>
      <c r="T2614">
        <v>2611</v>
      </c>
    </row>
    <row r="2615" spans="3:20" x14ac:dyDescent="0.3">
      <c r="C2615" t="str">
        <v>06 83 49 26 30</v>
      </c>
      <c r="D2615" s="3">
        <v>2900</v>
      </c>
      <c r="E2615" t="str">
        <v>My Lumioo LE SOURD Guénael</v>
      </c>
      <c r="F2615" s="6">
        <v>44971.544999999998</v>
      </c>
      <c r="G2615">
        <v>2023</v>
      </c>
      <c r="H2615" t="str">
        <v>Guenael</v>
      </c>
      <c r="I2615" t="str">
        <v>LE SOURD</v>
      </c>
      <c r="J2615" t="str">
        <v>guenael.lesourd@orange.fr</v>
      </c>
      <c r="K2615" t="str">
        <v>56500 Bignan, France</v>
      </c>
      <c r="L2615">
        <v>0</v>
      </c>
      <c r="M2615">
        <v>0</v>
      </c>
      <c r="N2615">
        <v>8</v>
      </c>
      <c r="O2615">
        <v>2</v>
      </c>
      <c r="P2615">
        <v>0</v>
      </c>
      <c r="Q2615" t="str">
        <v>false</v>
      </c>
      <c r="R2615" t="str">
        <v>Bretagne</v>
      </c>
      <c r="S2615" t="b">
        <v>1</v>
      </c>
      <c r="T2615">
        <v>2612</v>
      </c>
    </row>
    <row r="2616" spans="3:20" x14ac:dyDescent="0.3">
      <c r="C2616" t="str">
        <v>07 67 48 17 28</v>
      </c>
      <c r="D2616" s="3">
        <v>2901</v>
      </c>
      <c r="E2616" t="str">
        <v>MyLumioo BUIN Arnaud</v>
      </c>
      <c r="F2616" s="6">
        <v>44971.691284722219</v>
      </c>
      <c r="G2616">
        <v>2023</v>
      </c>
      <c r="H2616" t="str">
        <v>Arnaud</v>
      </c>
      <c r="I2616" t="str">
        <v>BUIN</v>
      </c>
      <c r="J2616" t="str">
        <v>noarhom@yahoo.fr</v>
      </c>
      <c r="K2616" t="str">
        <v>La Croix des Chesnots, 35340 La Bouëxière, France</v>
      </c>
      <c r="L2616">
        <v>0</v>
      </c>
      <c r="M2616">
        <v>0</v>
      </c>
      <c r="N2616">
        <v>8</v>
      </c>
      <c r="O2616">
        <v>1</v>
      </c>
      <c r="P2616">
        <v>0</v>
      </c>
      <c r="Q2616" t="str">
        <v>false</v>
      </c>
      <c r="R2616" t="str">
        <v>Porte de Bretagne</v>
      </c>
      <c r="S2616" t="b">
        <v>1</v>
      </c>
      <c r="T2616">
        <v>2613</v>
      </c>
    </row>
    <row r="2617" spans="3:20" x14ac:dyDescent="0.3">
      <c r="C2617" t="str">
        <v>06 03 80 01 98</v>
      </c>
      <c r="D2617" s="3">
        <v>2902</v>
      </c>
      <c r="E2617" t="str">
        <v>MyLumioo THOMAS Laurène &amp; HERVAULT Anthony</v>
      </c>
      <c r="F2617" s="6">
        <v>44971.706030092595</v>
      </c>
      <c r="G2617">
        <v>2023</v>
      </c>
      <c r="H2617" t="str">
        <v>Laurène</v>
      </c>
      <c r="I2617" t="str">
        <v>THOMAS</v>
      </c>
      <c r="J2617" t="str">
        <v>laurene.tms@gmail.com</v>
      </c>
      <c r="K2617" t="str">
        <v>7 Le Châtel, 35380 Treffendel, France</v>
      </c>
      <c r="L2617">
        <v>0</v>
      </c>
      <c r="M2617">
        <v>0</v>
      </c>
      <c r="N2617">
        <v>8</v>
      </c>
      <c r="O2617">
        <v>1</v>
      </c>
      <c r="P2617">
        <v>0</v>
      </c>
      <c r="Q2617" t="str">
        <v>false</v>
      </c>
      <c r="R2617" t="str">
        <v>Porte de Bretagne</v>
      </c>
      <c r="S2617" t="b">
        <v>1</v>
      </c>
      <c r="T2617">
        <v>2614</v>
      </c>
    </row>
    <row r="2618" spans="3:20" x14ac:dyDescent="0.3">
      <c r="C2618" t="str">
        <v>06 12 27 49 97</v>
      </c>
      <c r="D2618" s="3">
        <v>2903</v>
      </c>
      <c r="E2618" t="str">
        <v>Gaec de l'Assis</v>
      </c>
      <c r="F2618" s="6">
        <v>44971.849039351851</v>
      </c>
      <c r="G2618">
        <v>2024</v>
      </c>
      <c r="H2618" t="str">
        <v>Regis</v>
      </c>
      <c r="I2618" t="str">
        <v>Coueffé</v>
      </c>
      <c r="J2618" t="str">
        <v>regis.coueffe@wanadoo.fr</v>
      </c>
      <c r="K2618" t="str">
        <v>Ravalay, 53400 Livré-la-Touche, France</v>
      </c>
      <c r="L2618">
        <v>0</v>
      </c>
      <c r="M2618">
        <v>0</v>
      </c>
      <c r="N2618">
        <v>117</v>
      </c>
      <c r="O2618">
        <v>1</v>
      </c>
      <c r="P2618">
        <v>18000</v>
      </c>
      <c r="Q2618" t="str">
        <v>true</v>
      </c>
      <c r="R2618" t="str">
        <v>Porte de Bretagne</v>
      </c>
      <c r="S2618" t="b">
        <v>1</v>
      </c>
      <c r="T2618">
        <v>2615</v>
      </c>
    </row>
    <row r="2619" spans="3:20" x14ac:dyDescent="0.3">
      <c r="C2619" t="str">
        <v>06 66 62 10 26</v>
      </c>
      <c r="D2619" s="3">
        <v>2904</v>
      </c>
      <c r="E2619" t="str">
        <v>EARL LA BELLEFRIE</v>
      </c>
      <c r="F2619" s="6">
        <v>44972.375775462962</v>
      </c>
      <c r="G2619">
        <v>2023</v>
      </c>
      <c r="H2619" t="str">
        <v>Damien</v>
      </c>
      <c r="I2619" t="str">
        <v>LEGENDRE</v>
      </c>
      <c r="J2619" t="str">
        <v>gaectiegezh35@orange.fr</v>
      </c>
      <c r="K2619" t="str">
        <v>La Bellefrie, 35390 Saint-Sulpice-des-Landes, France</v>
      </c>
      <c r="L2619">
        <v>0</v>
      </c>
      <c r="M2619">
        <v>0</v>
      </c>
      <c r="N2619">
        <v>108</v>
      </c>
      <c r="O2619">
        <v>1</v>
      </c>
      <c r="P2619">
        <v>18000</v>
      </c>
      <c r="Q2619" t="str">
        <v>true</v>
      </c>
      <c r="R2619" t="str">
        <v>Porte de Bretagne</v>
      </c>
      <c r="S2619" t="b">
        <v>1</v>
      </c>
      <c r="T2619">
        <v>2616</v>
      </c>
    </row>
    <row r="2620" spans="3:20" x14ac:dyDescent="0.3">
      <c r="C2620" t="str">
        <v>06 88 89 06 55</v>
      </c>
      <c r="D2620" s="3">
        <v>2905</v>
      </c>
      <c r="E2620" t="str">
        <v>GAEC URVOY</v>
      </c>
      <c r="F2620" s="6">
        <v>44972.461782407408</v>
      </c>
      <c r="G2620">
        <v>2023</v>
      </c>
      <c r="H2620" t="str">
        <v>Stéphane</v>
      </c>
      <c r="I2620" t="str">
        <v>URVOY</v>
      </c>
      <c r="J2620" t="str">
        <v>urvoy@orange.fr</v>
      </c>
      <c r="K2620" t="str">
        <v>La ville Calair, 22600 Loudéac, France</v>
      </c>
      <c r="L2620">
        <v>0</v>
      </c>
      <c r="M2620">
        <v>0</v>
      </c>
      <c r="N2620">
        <v>117</v>
      </c>
      <c r="O2620">
        <v>1</v>
      </c>
      <c r="P2620">
        <v>22600</v>
      </c>
      <c r="Q2620" t="str">
        <v>true</v>
      </c>
      <c r="R2620" t="str">
        <v>Bretagne</v>
      </c>
      <c r="S2620" t="b">
        <v>1</v>
      </c>
      <c r="T2620">
        <v>2617</v>
      </c>
    </row>
    <row r="2621" spans="3:20" x14ac:dyDescent="0.3">
      <c r="C2621" t="str">
        <v>06 24 83 57 72</v>
      </c>
      <c r="D2621" s="3">
        <v>2906</v>
      </c>
      <c r="E2621" t="str">
        <v>EARL Ferme Daul</v>
      </c>
      <c r="F2621" s="6">
        <v>44972.646423611113</v>
      </c>
      <c r="G2621">
        <v>2023</v>
      </c>
      <c r="H2621" t="str">
        <v>Laurent</v>
      </c>
      <c r="I2621" t="str">
        <v>BOIME</v>
      </c>
      <c r="J2621" t="str">
        <v>malo.boime67@gmail.com</v>
      </c>
      <c r="K2621" t="str">
        <v>Rue de Lampertheim, 67370 Truchtersheim, France</v>
      </c>
      <c r="L2621">
        <v>0</v>
      </c>
      <c r="M2621">
        <v>0</v>
      </c>
      <c r="N2621">
        <v>117</v>
      </c>
      <c r="O2621">
        <v>1</v>
      </c>
      <c r="P2621">
        <v>22600</v>
      </c>
      <c r="Q2621" t="str">
        <v>true</v>
      </c>
      <c r="R2621" t="str">
        <v>Grand Est</v>
      </c>
      <c r="S2621" t="b">
        <v>1</v>
      </c>
      <c r="T2621">
        <v>2618</v>
      </c>
    </row>
    <row r="2622" spans="3:20" x14ac:dyDescent="0.3">
      <c r="C2622" t="str">
        <v>06 51 24 94 90</v>
      </c>
      <c r="D2622" s="3">
        <v>2907</v>
      </c>
      <c r="E2622" t="str">
        <v>MyLumioo BERTHELOT Didier &amp; Marie-Claire</v>
      </c>
      <c r="F2622" s="6">
        <v>44972.726481481484</v>
      </c>
      <c r="G2622">
        <v>2023</v>
      </c>
      <c r="H2622" t="str">
        <v>Didier et Marie Claire</v>
      </c>
      <c r="I2622" t="str">
        <v>BERTHELOT</v>
      </c>
      <c r="J2622" t="str">
        <v>didierberthelot35@free.fr</v>
      </c>
      <c r="K2622" t="str">
        <v>13 Grébusson, 35690 Acigné, France</v>
      </c>
      <c r="L2622">
        <v>0</v>
      </c>
      <c r="M2622">
        <v>0</v>
      </c>
      <c r="N2622">
        <v>8</v>
      </c>
      <c r="O2622">
        <v>1</v>
      </c>
      <c r="P2622">
        <v>0</v>
      </c>
      <c r="Q2622" t="str">
        <v>false</v>
      </c>
      <c r="R2622" t="str">
        <v>Porte de Bretagne</v>
      </c>
      <c r="S2622" t="b">
        <v>1</v>
      </c>
      <c r="T2622">
        <v>2619</v>
      </c>
    </row>
    <row r="2623" spans="3:20" x14ac:dyDescent="0.3">
      <c r="C2623" t="str">
        <v>06 16 16 41 04</v>
      </c>
      <c r="D2623" s="3">
        <v>2908</v>
      </c>
      <c r="E2623" t="str">
        <v>My Lumioo Aincit</v>
      </c>
      <c r="F2623" s="6">
        <v>44973.442824074074</v>
      </c>
      <c r="G2623">
        <v>2023</v>
      </c>
      <c r="H2623" t="str">
        <v>Anne-Marie</v>
      </c>
      <c r="I2623" t="str">
        <v>Aitcin</v>
      </c>
      <c r="J2623" t="str">
        <v>eyherabide.aitcin@gmail.com</v>
      </c>
      <c r="K2623" t="str">
        <v>64120 Arbérats-Sillègue, France</v>
      </c>
      <c r="L2623">
        <v>0</v>
      </c>
      <c r="M2623">
        <v>0</v>
      </c>
      <c r="N2623">
        <v>8</v>
      </c>
      <c r="O2623">
        <v>1</v>
      </c>
      <c r="P2623">
        <v>0</v>
      </c>
      <c r="Q2623" t="str">
        <v>false</v>
      </c>
      <c r="R2623" t="str">
        <v>Occitanie</v>
      </c>
      <c r="S2623" t="b">
        <v>1</v>
      </c>
      <c r="T2623">
        <v>2620</v>
      </c>
    </row>
    <row r="2624" spans="3:20" x14ac:dyDescent="0.3">
      <c r="C2624" t="str">
        <v>06 73 55 21 78</v>
      </c>
      <c r="D2624" s="3">
        <v>2909</v>
      </c>
      <c r="E2624" t="str">
        <v>Mylumioo François Mouret</v>
      </c>
      <c r="F2624" s="6">
        <v>44973.594641203701</v>
      </c>
      <c r="G2624">
        <v>2023</v>
      </c>
      <c r="H2624" t="str">
        <v>François</v>
      </c>
      <c r="I2624" t="str">
        <v>Mouret</v>
      </c>
      <c r="J2624" t="str">
        <v>fmouret@wanadoo.fr</v>
      </c>
      <c r="K2624" t="str">
        <v>24 Chem. de l'Église, 64330 Claracq, France</v>
      </c>
      <c r="L2624">
        <v>0</v>
      </c>
      <c r="M2624">
        <v>0</v>
      </c>
      <c r="N2624">
        <v>8</v>
      </c>
      <c r="O2624">
        <v>1</v>
      </c>
      <c r="P2624">
        <v>0</v>
      </c>
      <c r="Q2624" t="str">
        <v>false</v>
      </c>
      <c r="R2624" t="str">
        <v>Occitanie</v>
      </c>
      <c r="S2624" t="b">
        <v>1</v>
      </c>
      <c r="T2624">
        <v>2621</v>
      </c>
    </row>
    <row r="2625" spans="3:20" x14ac:dyDescent="0.3">
      <c r="C2625" t="str">
        <v>06 85 03 69 94</v>
      </c>
      <c r="D2625" s="3">
        <v>2910</v>
      </c>
      <c r="E2625" t="str">
        <v>GAEC des Milles fleurs</v>
      </c>
      <c r="F2625" s="6">
        <v>44973.641886574071</v>
      </c>
      <c r="G2625">
        <v>2023</v>
      </c>
      <c r="H2625" t="str">
        <v>Samuel</v>
      </c>
      <c r="I2625" t="str">
        <v>Fleury</v>
      </c>
      <c r="J2625" t="str">
        <v>gaecfleurs1000@gmail.com</v>
      </c>
      <c r="K2625" t="str">
        <v>6 Rue de la Vrenne, 25530 Vercel-Villedieu-le-Camp, France</v>
      </c>
      <c r="L2625">
        <v>0</v>
      </c>
      <c r="M2625">
        <v>0</v>
      </c>
      <c r="N2625">
        <v>117</v>
      </c>
      <c r="O2625">
        <v>1</v>
      </c>
      <c r="P2625">
        <v>18000</v>
      </c>
      <c r="Q2625" t="str">
        <v>true</v>
      </c>
      <c r="R2625" t="str">
        <v>Rhone Alpes</v>
      </c>
      <c r="S2625" t="b">
        <v>1</v>
      </c>
      <c r="T2625">
        <v>2622</v>
      </c>
    </row>
    <row r="2626" spans="3:20" x14ac:dyDescent="0.3">
      <c r="C2626" t="str">
        <v>06 37 36 90 40</v>
      </c>
      <c r="D2626" s="3">
        <v>2911</v>
      </c>
      <c r="E2626" t="str">
        <v>Gaec des Francieres</v>
      </c>
      <c r="F2626" s="6">
        <v>44973.961527777778</v>
      </c>
      <c r="G2626">
        <v>2023</v>
      </c>
      <c r="H2626" t="str">
        <v>Daniel</v>
      </c>
      <c r="I2626" t="str">
        <v>SUFFISSAIS</v>
      </c>
      <c r="J2626" t="str">
        <v>earl.francieres@orange.fr</v>
      </c>
      <c r="K2626" t="str">
        <v>Francières, 53190 Desertines, France</v>
      </c>
      <c r="L2626">
        <v>0</v>
      </c>
      <c r="M2626">
        <v>0</v>
      </c>
      <c r="N2626">
        <v>105</v>
      </c>
      <c r="O2626">
        <v>1</v>
      </c>
      <c r="P2626">
        <v>18000</v>
      </c>
      <c r="Q2626" t="str">
        <v>true</v>
      </c>
      <c r="R2626" t="str">
        <v>Porte de Bretagne</v>
      </c>
      <c r="S2626" t="b">
        <v>1</v>
      </c>
      <c r="T2626">
        <v>2623</v>
      </c>
    </row>
    <row r="2627" spans="3:20" x14ac:dyDescent="0.3">
      <c r="C2627" t="str">
        <v>06 85 36 21 27</v>
      </c>
      <c r="D2627" s="3">
        <v>2912</v>
      </c>
      <c r="E2627" t="str">
        <v>Gaec de la tour</v>
      </c>
      <c r="F2627" s="6">
        <v>44973.963773148149</v>
      </c>
      <c r="G2627">
        <v>2024</v>
      </c>
      <c r="H2627" t="str">
        <v>Aurélien</v>
      </c>
      <c r="I2627" t="str">
        <v>Doineau</v>
      </c>
      <c r="J2627" t="str">
        <v>doineau.aurelien@orange.fr</v>
      </c>
      <c r="K2627" t="str">
        <v>La Forterie, 53400 Livré-la-Touche, France</v>
      </c>
      <c r="L2627">
        <v>0</v>
      </c>
      <c r="M2627">
        <v>0</v>
      </c>
      <c r="N2627">
        <v>75</v>
      </c>
      <c r="O2627">
        <v>1</v>
      </c>
      <c r="P2627">
        <v>14940</v>
      </c>
      <c r="Q2627" t="str">
        <v>true</v>
      </c>
      <c r="R2627" t="str">
        <v>Porte de Bretagne</v>
      </c>
      <c r="S2627" t="b">
        <v>1</v>
      </c>
      <c r="T2627">
        <v>2624</v>
      </c>
    </row>
    <row r="2628" spans="3:20" x14ac:dyDescent="0.3">
      <c r="C2628">
        <v>0</v>
      </c>
      <c r="D2628" s="3">
        <v>2913</v>
      </c>
      <c r="E2628" t="str">
        <v>EARL DE LA PEANNIERE</v>
      </c>
      <c r="F2628" s="6">
        <v>44973.978807870371</v>
      </c>
      <c r="G2628">
        <v>2024</v>
      </c>
      <c r="H2628" t="str">
        <v>Gilles</v>
      </c>
      <c r="I2628" t="str">
        <v>Godier</v>
      </c>
      <c r="J2628" t="str">
        <v>cg.godier@orange.fr</v>
      </c>
      <c r="K2628" t="str">
        <v>La Péannière, 53360 Houssay, France</v>
      </c>
      <c r="L2628">
        <v>0</v>
      </c>
      <c r="M2628">
        <v>0</v>
      </c>
      <c r="N2628">
        <v>75</v>
      </c>
      <c r="O2628">
        <v>1</v>
      </c>
      <c r="P2628">
        <v>14940</v>
      </c>
      <c r="Q2628" t="str">
        <v>true</v>
      </c>
      <c r="R2628" t="str">
        <v>Porte de Bretagne</v>
      </c>
      <c r="S2628" t="b">
        <v>1</v>
      </c>
      <c r="T2628">
        <v>2625</v>
      </c>
    </row>
    <row r="2629" spans="3:20" x14ac:dyDescent="0.3">
      <c r="C2629" t="str">
        <v>06 07 62 57 30</v>
      </c>
      <c r="D2629" s="3">
        <v>2914</v>
      </c>
      <c r="E2629" t="str">
        <v>MyLumioo - Anne-Sophie RIOU</v>
      </c>
      <c r="F2629" s="6">
        <v>44974.448171296295</v>
      </c>
      <c r="G2629">
        <v>2023</v>
      </c>
      <c r="H2629" t="str">
        <v>Anne-Sophie</v>
      </c>
      <c r="I2629" t="str">
        <v>RIOU</v>
      </c>
      <c r="J2629" t="str">
        <v>as.riou@free.fr</v>
      </c>
      <c r="K2629" t="str">
        <v>Asnières, 49370 Bécon-les-Granits, France</v>
      </c>
      <c r="L2629">
        <v>0</v>
      </c>
      <c r="M2629">
        <v>0</v>
      </c>
      <c r="N2629">
        <v>8</v>
      </c>
      <c r="O2629">
        <v>1</v>
      </c>
      <c r="P2629">
        <v>0</v>
      </c>
      <c r="Q2629" t="str">
        <v>false</v>
      </c>
      <c r="R2629" t="str">
        <v>Pays de la Loire</v>
      </c>
      <c r="S2629" t="b">
        <v>1</v>
      </c>
      <c r="T2629">
        <v>2626</v>
      </c>
    </row>
    <row r="2630" spans="3:20" x14ac:dyDescent="0.3">
      <c r="C2630" t="str">
        <v>06 26 05 59 34</v>
      </c>
      <c r="D2630" s="3">
        <v>2915</v>
      </c>
      <c r="E2630" t="str">
        <v>TABURET fabrice</v>
      </c>
      <c r="F2630" s="6">
        <v>44974.452986111108</v>
      </c>
      <c r="G2630">
        <v>2024</v>
      </c>
      <c r="H2630" t="str">
        <v>Fabrice</v>
      </c>
      <c r="I2630" t="str">
        <v>Taburet</v>
      </c>
      <c r="J2630" t="str">
        <v>fabrice.taburet@wanadoo.fr</v>
      </c>
      <c r="K2630" t="str">
        <v>53300 Couesmes-Vaucé, France</v>
      </c>
      <c r="L2630">
        <v>0</v>
      </c>
      <c r="M2630">
        <v>0</v>
      </c>
      <c r="N2630">
        <v>75</v>
      </c>
      <c r="O2630">
        <v>1</v>
      </c>
      <c r="P2630">
        <v>14940</v>
      </c>
      <c r="Q2630" t="str">
        <v>true</v>
      </c>
      <c r="R2630" t="str">
        <v>Porte de Bretagne</v>
      </c>
      <c r="S2630" t="b">
        <v>1</v>
      </c>
      <c r="T2630">
        <v>2627</v>
      </c>
    </row>
    <row r="2631" spans="3:20" x14ac:dyDescent="0.3">
      <c r="C2631" t="str">
        <v>06 10 22 16 50</v>
      </c>
      <c r="D2631" s="3">
        <v>2917</v>
      </c>
      <c r="E2631" t="str">
        <v>Scea la Rongère</v>
      </c>
      <c r="F2631" s="6">
        <v>44974.622094907405</v>
      </c>
      <c r="G2631">
        <v>2024</v>
      </c>
      <c r="H2631" t="str">
        <v>Corine</v>
      </c>
      <c r="I2631" t="str">
        <v>Chauchis</v>
      </c>
      <c r="J2631" t="str">
        <v>chauchis.ludovic@orange.fr</v>
      </c>
      <c r="K2631" t="str">
        <v>La Rongère, 53170 Bazougers, France</v>
      </c>
      <c r="L2631">
        <v>0</v>
      </c>
      <c r="M2631">
        <v>0</v>
      </c>
      <c r="N2631">
        <v>105</v>
      </c>
      <c r="O2631">
        <v>1</v>
      </c>
      <c r="P2631">
        <v>18000</v>
      </c>
      <c r="Q2631" t="str">
        <v>true</v>
      </c>
      <c r="R2631" t="str">
        <v>Porte de Bretagne</v>
      </c>
      <c r="S2631" t="b">
        <v>1</v>
      </c>
      <c r="T2631">
        <v>2628</v>
      </c>
    </row>
    <row r="2632" spans="3:20" x14ac:dyDescent="0.3">
      <c r="C2632" t="str">
        <v>06 71 07 03 29</v>
      </c>
      <c r="D2632" s="3">
        <v>2918</v>
      </c>
      <c r="E2632" t="str">
        <v>MyLumioo GOHIN Lionel</v>
      </c>
      <c r="F2632" s="6">
        <v>44974.637916666667</v>
      </c>
      <c r="G2632">
        <v>2023</v>
      </c>
      <c r="H2632" t="str">
        <v>Lionel</v>
      </c>
      <c r="I2632" t="str">
        <v>GOHIN</v>
      </c>
      <c r="J2632" t="str">
        <v>lionel.gohin@gmail.com</v>
      </c>
      <c r="K2632" t="str">
        <v>45 La Pirois, 35590 Saint-Gilles, France</v>
      </c>
      <c r="L2632">
        <v>0</v>
      </c>
      <c r="M2632">
        <v>0</v>
      </c>
      <c r="N2632">
        <v>8</v>
      </c>
      <c r="O2632">
        <v>2</v>
      </c>
      <c r="P2632">
        <v>0</v>
      </c>
      <c r="Q2632" t="str">
        <v>false</v>
      </c>
      <c r="R2632" t="str">
        <v>Porte de Bretagne</v>
      </c>
      <c r="S2632" t="b">
        <v>1</v>
      </c>
      <c r="T2632">
        <v>2629</v>
      </c>
    </row>
    <row r="2633" spans="3:20" x14ac:dyDescent="0.3">
      <c r="C2633" t="str">
        <v>06 08 50 56 43</v>
      </c>
      <c r="D2633" s="3">
        <v>2919</v>
      </c>
      <c r="E2633" t="str">
        <v>Sarl la Forge</v>
      </c>
      <c r="F2633" s="6">
        <v>44974.678877314815</v>
      </c>
      <c r="G2633">
        <v>2023</v>
      </c>
      <c r="H2633" t="str">
        <v>Philippe</v>
      </c>
      <c r="I2633" t="str">
        <v>Louazé</v>
      </c>
      <c r="J2633" t="str">
        <v>fermedelaforge@hotmail.fr</v>
      </c>
      <c r="K2633" t="str">
        <v>La Forge, 72260 Marolles-les-Braults, France</v>
      </c>
      <c r="L2633">
        <v>0</v>
      </c>
      <c r="M2633">
        <v>0</v>
      </c>
      <c r="N2633">
        <v>117</v>
      </c>
      <c r="O2633">
        <v>3</v>
      </c>
      <c r="P2633">
        <v>18000</v>
      </c>
      <c r="Q2633" t="str">
        <v>true</v>
      </c>
      <c r="R2633" t="str">
        <v>Porte de Bretagne</v>
      </c>
      <c r="S2633" t="b">
        <v>1</v>
      </c>
      <c r="T2633">
        <v>2630</v>
      </c>
    </row>
    <row r="2634" spans="3:20" x14ac:dyDescent="0.3">
      <c r="C2634" t="str">
        <v>06 08 50 56 43</v>
      </c>
      <c r="D2634" s="3">
        <v>2920</v>
      </c>
      <c r="E2634" t="str">
        <v>Scea Louazé</v>
      </c>
      <c r="F2634" s="6">
        <v>44974.680219907408</v>
      </c>
      <c r="G2634">
        <v>2023</v>
      </c>
      <c r="H2634" t="str">
        <v>Philippe</v>
      </c>
      <c r="I2634" t="str">
        <v>Louazé</v>
      </c>
      <c r="J2634" t="str">
        <v>fermedelaforge@hotmail.fr</v>
      </c>
      <c r="K2634" t="str">
        <v>La Reinebaudière, 72260 Marolles-les-Braults, France</v>
      </c>
      <c r="L2634">
        <v>0</v>
      </c>
      <c r="M2634">
        <v>0</v>
      </c>
      <c r="N2634">
        <v>117</v>
      </c>
      <c r="O2634">
        <v>4</v>
      </c>
      <c r="P2634">
        <v>20000</v>
      </c>
      <c r="Q2634" t="str">
        <v>true</v>
      </c>
      <c r="R2634" t="str">
        <v>Porte de Bretagne</v>
      </c>
      <c r="S2634" t="b">
        <v>1</v>
      </c>
      <c r="T2634">
        <v>2631</v>
      </c>
    </row>
    <row r="2635" spans="3:20" x14ac:dyDescent="0.3">
      <c r="C2635" t="str">
        <v>06 65 93 93 54</v>
      </c>
      <c r="D2635" s="3">
        <v>2921</v>
      </c>
      <c r="E2635" t="str">
        <v>EARL DU HAUT CUTELOU</v>
      </c>
      <c r="F2635" s="6">
        <v>44977.434166666666</v>
      </c>
      <c r="G2635">
        <v>0</v>
      </c>
      <c r="H2635" t="str">
        <v>Nicolas</v>
      </c>
      <c r="I2635" t="str">
        <v>DENOUAL</v>
      </c>
      <c r="J2635" t="str">
        <v>nicden35@hotmail.fr</v>
      </c>
      <c r="K2635" t="str">
        <v>Le Haut Cutelou, 35137 Bédée, France</v>
      </c>
      <c r="L2635">
        <v>0</v>
      </c>
      <c r="M2635">
        <v>0</v>
      </c>
      <c r="N2635">
        <v>108</v>
      </c>
      <c r="O2635">
        <v>1</v>
      </c>
      <c r="P2635">
        <v>0</v>
      </c>
      <c r="Q2635" t="str">
        <v>false</v>
      </c>
      <c r="R2635" t="str">
        <v>Porte de Bretagne</v>
      </c>
      <c r="S2635" t="b">
        <v>1</v>
      </c>
      <c r="T2635">
        <v>2632</v>
      </c>
    </row>
    <row r="2636" spans="3:20" x14ac:dyDescent="0.3">
      <c r="C2636" t="str">
        <v>06 30 43 35 79</v>
      </c>
      <c r="D2636" s="3">
        <v>2922</v>
      </c>
      <c r="E2636" t="str">
        <v>GAEC DE LA TOUCHE ROUAULT</v>
      </c>
      <c r="F2636" s="6">
        <v>44977.657500000001</v>
      </c>
      <c r="G2636">
        <v>2023</v>
      </c>
      <c r="H2636" t="str">
        <v>Tanguy et Marcel</v>
      </c>
      <c r="I2636" t="str">
        <v>ROUXEL et RUELLAN</v>
      </c>
      <c r="J2636" t="str">
        <v>ruellan.1979@gmail.com</v>
      </c>
      <c r="K2636" t="str">
        <v>La Touche Rouault, 22150 Hénon, France</v>
      </c>
      <c r="L2636">
        <v>0</v>
      </c>
      <c r="M2636">
        <v>0</v>
      </c>
      <c r="N2636">
        <v>117</v>
      </c>
      <c r="O2636">
        <v>1</v>
      </c>
      <c r="P2636">
        <v>18000</v>
      </c>
      <c r="Q2636" t="str">
        <v>true</v>
      </c>
      <c r="R2636" t="str">
        <v>Bretagne</v>
      </c>
      <c r="S2636" t="b">
        <v>1</v>
      </c>
      <c r="T2636">
        <v>2633</v>
      </c>
    </row>
    <row r="2637" spans="3:20" x14ac:dyDescent="0.3">
      <c r="C2637" t="str">
        <v>06 88 57 23 93</v>
      </c>
      <c r="D2637" s="3">
        <v>2923</v>
      </c>
      <c r="E2637" t="str">
        <v>My Lumioo Blondet</v>
      </c>
      <c r="F2637" s="6">
        <v>44977.709594907406</v>
      </c>
      <c r="G2637">
        <v>2023</v>
      </c>
      <c r="H2637" t="str">
        <v>Olivier</v>
      </c>
      <c r="I2637" t="str">
        <v>Blondet</v>
      </c>
      <c r="J2637" t="str">
        <v>njol.blondet@hotmail.fr</v>
      </c>
      <c r="K2637" t="str">
        <v>32 Rte de Turgy, 10210 Cussangy, France</v>
      </c>
      <c r="L2637">
        <v>0</v>
      </c>
      <c r="M2637">
        <v>0</v>
      </c>
      <c r="N2637">
        <v>8</v>
      </c>
      <c r="O2637">
        <v>1</v>
      </c>
      <c r="P2637">
        <v>0</v>
      </c>
      <c r="Q2637" t="str">
        <v>false</v>
      </c>
      <c r="R2637" t="str">
        <v>Rhone Alpes</v>
      </c>
      <c r="S2637" t="b">
        <v>1</v>
      </c>
      <c r="T2637">
        <v>2634</v>
      </c>
    </row>
    <row r="2638" spans="3:20" x14ac:dyDescent="0.3">
      <c r="C2638" t="str">
        <v>06 74 18 11 91</v>
      </c>
      <c r="D2638" s="3">
        <v>2924</v>
      </c>
      <c r="E2638" t="str">
        <v>Aimé ESCHBACH</v>
      </c>
      <c r="F2638" s="6">
        <v>44977.927060185182</v>
      </c>
      <c r="G2638">
        <v>2023</v>
      </c>
      <c r="H2638" t="str">
        <v>Aimé</v>
      </c>
      <c r="I2638" t="str">
        <v>ESCHBACH</v>
      </c>
      <c r="J2638" t="str">
        <v>eschbach-hamm.aime@orange.fr</v>
      </c>
      <c r="K2638" t="str">
        <v>Rue de la Fontaine, 67430 Butten, France</v>
      </c>
      <c r="L2638">
        <v>0</v>
      </c>
      <c r="M2638">
        <v>0</v>
      </c>
      <c r="N2638">
        <v>75</v>
      </c>
      <c r="O2638">
        <v>1</v>
      </c>
      <c r="P2638">
        <v>14350</v>
      </c>
      <c r="Q2638" t="str">
        <v>true</v>
      </c>
      <c r="R2638" t="str">
        <v>Grand Est</v>
      </c>
      <c r="S2638" t="b">
        <v>1</v>
      </c>
      <c r="T2638">
        <v>2635</v>
      </c>
    </row>
    <row r="2639" spans="3:20" x14ac:dyDescent="0.3">
      <c r="C2639" t="str">
        <v>06 13 57 58 74</v>
      </c>
      <c r="D2639" s="3">
        <v>2925</v>
      </c>
      <c r="E2639" t="str">
        <v>My Lumioo Chambrillon</v>
      </c>
      <c r="F2639" s="6">
        <v>44978.579513888886</v>
      </c>
      <c r="G2639">
        <v>2023</v>
      </c>
      <c r="H2639" t="str">
        <v>Michel</v>
      </c>
      <c r="I2639" t="str">
        <v>Chambrillon</v>
      </c>
      <c r="J2639" t="str">
        <v>michkat@aliceadsl.fr</v>
      </c>
      <c r="K2639" t="str">
        <v>3 Rue Gambetta, 10350 Marigny-le-Châtel, France</v>
      </c>
      <c r="L2639">
        <v>0</v>
      </c>
      <c r="M2639">
        <v>0</v>
      </c>
      <c r="N2639">
        <v>8</v>
      </c>
      <c r="O2639">
        <v>1</v>
      </c>
      <c r="P2639">
        <v>0</v>
      </c>
      <c r="Q2639" t="str">
        <v>false</v>
      </c>
      <c r="R2639" t="str">
        <v>Rhone Alpes</v>
      </c>
      <c r="S2639" t="b">
        <v>1</v>
      </c>
      <c r="T2639">
        <v>2636</v>
      </c>
    </row>
    <row r="2640" spans="3:20" x14ac:dyDescent="0.3">
      <c r="C2640" t="str">
        <v>06 09 49 64 82</v>
      </c>
      <c r="D2640" s="3">
        <v>2926</v>
      </c>
      <c r="E2640" t="str">
        <v>My lumioo PELUT Christian SCI les Bruyeres</v>
      </c>
      <c r="F2640" s="6">
        <v>44978.629131944443</v>
      </c>
      <c r="G2640">
        <v>2023</v>
      </c>
      <c r="H2640" t="str">
        <v>Christian</v>
      </c>
      <c r="I2640" t="str">
        <v>PELUT</v>
      </c>
      <c r="J2640" t="str">
        <v>Pelut.christian@protonmail.com</v>
      </c>
      <c r="K2640" t="str">
        <v>6887+VJ Jasseron, France</v>
      </c>
      <c r="L2640">
        <v>0</v>
      </c>
      <c r="M2640">
        <v>0</v>
      </c>
      <c r="N2640">
        <v>8</v>
      </c>
      <c r="O2640">
        <v>1</v>
      </c>
      <c r="P2640">
        <v>0</v>
      </c>
      <c r="Q2640" t="str">
        <v>false</v>
      </c>
      <c r="R2640" t="str">
        <v>Rhone Alpes</v>
      </c>
      <c r="S2640" t="b">
        <v>1</v>
      </c>
      <c r="T2640">
        <v>2637</v>
      </c>
    </row>
    <row r="2641" spans="3:20" x14ac:dyDescent="0.3">
      <c r="C2641" t="str">
        <v>06 11 72 11 31</v>
      </c>
      <c r="D2641" s="3">
        <v>2927</v>
      </c>
      <c r="E2641" t="str">
        <v>My Lumioo Marie-France Morice</v>
      </c>
      <c r="F2641" s="6">
        <v>44978.724328703705</v>
      </c>
      <c r="G2641">
        <v>2023</v>
      </c>
      <c r="H2641" t="str">
        <v>Marie-France</v>
      </c>
      <c r="I2641" t="str">
        <v>Morice</v>
      </c>
      <c r="J2641" t="str">
        <v>yv.morice@laposte.net</v>
      </c>
      <c r="K2641" t="str">
        <v>Kerviguen, 56420 Plaudren, France</v>
      </c>
      <c r="L2641">
        <v>0</v>
      </c>
      <c r="M2641">
        <v>0</v>
      </c>
      <c r="N2641">
        <v>8</v>
      </c>
      <c r="O2641">
        <v>1</v>
      </c>
      <c r="P2641">
        <v>0</v>
      </c>
      <c r="Q2641" t="str">
        <v>false</v>
      </c>
      <c r="R2641" t="str">
        <v>Bretagne</v>
      </c>
      <c r="S2641" t="b">
        <v>1</v>
      </c>
      <c r="T2641">
        <v>2638</v>
      </c>
    </row>
    <row r="2642" spans="3:20" x14ac:dyDescent="0.3">
      <c r="C2642" t="str">
        <v>06 72 49 64 86</v>
      </c>
      <c r="D2642" s="3">
        <v>2928</v>
      </c>
      <c r="E2642" t="str">
        <v>BENOIT CANTO</v>
      </c>
      <c r="F2642" s="6">
        <v>44978.778113425928</v>
      </c>
      <c r="G2642">
        <v>2023</v>
      </c>
      <c r="H2642" t="str">
        <v>BENOIT</v>
      </c>
      <c r="I2642" t="str">
        <v>CANTO</v>
      </c>
      <c r="J2642" t="str">
        <v>b.canto@laposte.net</v>
      </c>
      <c r="K2642" t="str">
        <v>Pélesnes, 35460 Val-Couesnon, France</v>
      </c>
      <c r="L2642">
        <v>0</v>
      </c>
      <c r="M2642">
        <v>0</v>
      </c>
      <c r="N2642">
        <v>108</v>
      </c>
      <c r="O2642">
        <v>1</v>
      </c>
      <c r="P2642">
        <v>18000</v>
      </c>
      <c r="Q2642" t="str">
        <v>true</v>
      </c>
      <c r="R2642" t="str">
        <v>Porte de Bretagne</v>
      </c>
      <c r="S2642" t="b">
        <v>1</v>
      </c>
      <c r="T2642">
        <v>2639</v>
      </c>
    </row>
    <row r="2643" spans="3:20" x14ac:dyDescent="0.3">
      <c r="C2643" t="str">
        <v>06 87 38 58 34</v>
      </c>
      <c r="D2643" s="3">
        <v>2929</v>
      </c>
      <c r="E2643" t="str">
        <v>LIONNEL BESSON</v>
      </c>
      <c r="F2643" s="6">
        <v>44978.794571759259</v>
      </c>
      <c r="G2643">
        <v>2023</v>
      </c>
      <c r="H2643" t="str">
        <v>lionnel</v>
      </c>
      <c r="I2643" t="str">
        <v>besson</v>
      </c>
      <c r="J2643" t="str">
        <v>lionel.besson3@orange.fr</v>
      </c>
      <c r="K2643" t="str">
        <v>69XF+6R Saint-Racho, France</v>
      </c>
      <c r="L2643">
        <v>0</v>
      </c>
      <c r="M2643">
        <v>0</v>
      </c>
      <c r="N2643">
        <v>117</v>
      </c>
      <c r="O2643">
        <v>1</v>
      </c>
      <c r="P2643">
        <v>22600</v>
      </c>
      <c r="Q2643" t="str">
        <v>true</v>
      </c>
      <c r="R2643" t="str">
        <v>Rhone Alpes</v>
      </c>
      <c r="S2643" t="b">
        <v>1</v>
      </c>
      <c r="T2643">
        <v>2640</v>
      </c>
    </row>
    <row r="2644" spans="3:20" x14ac:dyDescent="0.3">
      <c r="C2644" t="str">
        <v>07 85 56 29 34</v>
      </c>
      <c r="D2644" s="3">
        <v>2930</v>
      </c>
      <c r="E2644" t="str">
        <v>GAEC DES LOGES</v>
      </c>
      <c r="F2644" s="6">
        <v>44978.876527777778</v>
      </c>
      <c r="G2644">
        <v>2023</v>
      </c>
      <c r="H2644" t="str">
        <v>Benjamin</v>
      </c>
      <c r="I2644" t="str">
        <v>LANGLOIS</v>
      </c>
      <c r="J2644" t="str">
        <v>benjamin.langlois2@gmail.com</v>
      </c>
      <c r="K2644" t="str">
        <v>Les Loges, 35420 Saint-Georges-de-Reintembault, France</v>
      </c>
      <c r="L2644">
        <v>0</v>
      </c>
      <c r="M2644">
        <v>0</v>
      </c>
      <c r="N2644">
        <v>108</v>
      </c>
      <c r="O2644">
        <v>1</v>
      </c>
      <c r="P2644">
        <v>0</v>
      </c>
      <c r="Q2644" t="str">
        <v>true</v>
      </c>
      <c r="R2644" t="str">
        <v>Porte de Bretagne</v>
      </c>
      <c r="S2644" t="b">
        <v>1</v>
      </c>
      <c r="T2644">
        <v>2641</v>
      </c>
    </row>
    <row r="2645" spans="3:20" x14ac:dyDescent="0.3">
      <c r="C2645" t="str">
        <v>06 82 69 83 27</v>
      </c>
      <c r="D2645" s="3">
        <v>2931</v>
      </c>
      <c r="E2645" t="str">
        <v>MyLumioo BOUHIRON Claude</v>
      </c>
      <c r="F2645" s="6">
        <v>44979.565092592595</v>
      </c>
      <c r="G2645">
        <v>2023</v>
      </c>
      <c r="H2645" t="str">
        <v>Claude</v>
      </c>
      <c r="I2645" t="str">
        <v>BOUHIRON</v>
      </c>
      <c r="J2645" t="str">
        <v>claude.bouhiron@orange.fr</v>
      </c>
      <c r="K2645" t="str">
        <v>35 Rte des Groies, 49800 Loire-Authion, France</v>
      </c>
      <c r="L2645">
        <v>0</v>
      </c>
      <c r="M2645">
        <v>0</v>
      </c>
      <c r="N2645">
        <v>8</v>
      </c>
      <c r="O2645">
        <v>1</v>
      </c>
      <c r="P2645">
        <v>0</v>
      </c>
      <c r="Q2645" t="str">
        <v>false</v>
      </c>
      <c r="R2645" t="str">
        <v>Pays de la Loire</v>
      </c>
      <c r="S2645" t="b">
        <v>1</v>
      </c>
      <c r="T2645">
        <v>2642</v>
      </c>
    </row>
    <row r="2646" spans="3:20" x14ac:dyDescent="0.3">
      <c r="C2646" t="str">
        <v>07 80 31 11 22</v>
      </c>
      <c r="D2646" s="3">
        <v>2932</v>
      </c>
      <c r="E2646" t="str">
        <v>My Lumioo Yannick Mercier</v>
      </c>
      <c r="F2646" s="6">
        <v>44979.757071759261</v>
      </c>
      <c r="G2646">
        <v>2023</v>
      </c>
      <c r="H2646" t="str">
        <v>Yannick</v>
      </c>
      <c r="I2646" t="str">
        <v>Mercier</v>
      </c>
      <c r="J2646" t="str">
        <v>yannick.mercier4@wanadoo.fr</v>
      </c>
      <c r="K2646" t="str">
        <v>Kerhenry, 22200 Pommerit-le-Vicomte, France</v>
      </c>
      <c r="L2646">
        <v>0</v>
      </c>
      <c r="M2646">
        <v>0</v>
      </c>
      <c r="N2646">
        <v>8</v>
      </c>
      <c r="O2646">
        <v>1</v>
      </c>
      <c r="P2646">
        <v>0</v>
      </c>
      <c r="Q2646" t="str">
        <v>false</v>
      </c>
      <c r="R2646" t="str">
        <v>Bretagne</v>
      </c>
      <c r="S2646" t="b">
        <v>1</v>
      </c>
      <c r="T2646">
        <v>2643</v>
      </c>
    </row>
    <row r="2647" spans="3:20" x14ac:dyDescent="0.3">
      <c r="C2647" t="str">
        <v>07 83 94 85 39</v>
      </c>
      <c r="D2647" s="3">
        <v>2933</v>
      </c>
      <c r="E2647" t="str">
        <v>My Lumioo COUBLANC Catherine</v>
      </c>
      <c r="F2647" s="6">
        <v>44979.767187500001</v>
      </c>
      <c r="G2647">
        <v>2023</v>
      </c>
      <c r="H2647" t="str">
        <v>Catherine</v>
      </c>
      <c r="I2647" t="str">
        <v>COUBLANC</v>
      </c>
      <c r="J2647" t="str">
        <v>catou240216@gmail.com</v>
      </c>
      <c r="K2647" t="str">
        <v>14 Le Moulin de la Courbée, 22600 La Motte, France</v>
      </c>
      <c r="L2647">
        <v>0</v>
      </c>
      <c r="M2647">
        <v>0</v>
      </c>
      <c r="N2647">
        <v>8</v>
      </c>
      <c r="O2647">
        <v>1</v>
      </c>
      <c r="P2647">
        <v>0</v>
      </c>
      <c r="Q2647" t="str">
        <v>false</v>
      </c>
      <c r="R2647" t="str">
        <v>Bretagne</v>
      </c>
      <c r="S2647" t="b">
        <v>1</v>
      </c>
      <c r="T2647">
        <v>2644</v>
      </c>
    </row>
    <row r="2648" spans="3:20" x14ac:dyDescent="0.3">
      <c r="C2648" t="str">
        <v>06 44 02 51 84</v>
      </c>
      <c r="D2648" s="3">
        <v>2934</v>
      </c>
      <c r="E2648" t="str">
        <v>My Lumioo BIGREL Alain</v>
      </c>
      <c r="F2648" s="6">
        <v>44979.771319444444</v>
      </c>
      <c r="G2648">
        <v>2023</v>
      </c>
      <c r="H2648" t="str">
        <v>Alain</v>
      </c>
      <c r="I2648" t="str">
        <v>BIGREL</v>
      </c>
      <c r="J2648" t="str">
        <v>alainreneeb@orange.fr</v>
      </c>
      <c r="K2648" t="str">
        <v>4 Rue des Myosotis, 22100 Trélivan, France</v>
      </c>
      <c r="L2648">
        <v>0</v>
      </c>
      <c r="M2648">
        <v>0</v>
      </c>
      <c r="N2648">
        <v>8</v>
      </c>
      <c r="O2648">
        <v>1</v>
      </c>
      <c r="P2648">
        <v>0</v>
      </c>
      <c r="Q2648" t="str">
        <v>false</v>
      </c>
      <c r="R2648" t="str">
        <v>Bretagne</v>
      </c>
      <c r="S2648" t="b">
        <v>1</v>
      </c>
      <c r="T2648">
        <v>2645</v>
      </c>
    </row>
    <row r="2649" spans="3:20" x14ac:dyDescent="0.3">
      <c r="C2649" t="str">
        <v>06 70 04 27 26</v>
      </c>
      <c r="D2649" s="3">
        <v>2935</v>
      </c>
      <c r="E2649" t="str">
        <v>GAEC de L'oust</v>
      </c>
      <c r="F2649" s="6">
        <v>44980.496203703704</v>
      </c>
      <c r="G2649">
        <v>2023</v>
      </c>
      <c r="H2649" t="str">
        <v>Nicolas</v>
      </c>
      <c r="I2649" t="str">
        <v>CANCOUET</v>
      </c>
      <c r="J2649" t="str">
        <v>nicocancouet@hotmail.fr</v>
      </c>
      <c r="K2649" t="str">
        <v>56200 La Gacilly, France</v>
      </c>
      <c r="L2649">
        <v>0</v>
      </c>
      <c r="M2649">
        <v>0</v>
      </c>
      <c r="N2649">
        <v>117</v>
      </c>
      <c r="O2649">
        <v>1</v>
      </c>
      <c r="P2649">
        <v>0</v>
      </c>
      <c r="Q2649" t="str">
        <v>true</v>
      </c>
      <c r="R2649" t="str">
        <v>Bretagne</v>
      </c>
      <c r="S2649" t="b">
        <v>1</v>
      </c>
      <c r="T2649">
        <v>2646</v>
      </c>
    </row>
    <row r="2650" spans="3:20" x14ac:dyDescent="0.3">
      <c r="C2650" t="str">
        <v>06 85 23 53 61</v>
      </c>
      <c r="D2650" s="3">
        <v>2936</v>
      </c>
      <c r="E2650" t="str">
        <v>My Lumioo POULIQUEN Michel</v>
      </c>
      <c r="F2650" s="6">
        <v>44980.705729166664</v>
      </c>
      <c r="G2650">
        <v>2023</v>
      </c>
      <c r="H2650" t="str">
        <v>Michel</v>
      </c>
      <c r="I2650" t="str">
        <v>POULIQUEN</v>
      </c>
      <c r="J2650" t="str">
        <v>michel29.pouliquen@gmail.com</v>
      </c>
      <c r="K2650" t="str">
        <v>Kerlann, 29800 Ploudiry, France</v>
      </c>
      <c r="L2650">
        <v>0</v>
      </c>
      <c r="M2650">
        <v>0</v>
      </c>
      <c r="N2650">
        <v>8</v>
      </c>
      <c r="O2650">
        <v>1</v>
      </c>
      <c r="P2650">
        <v>0</v>
      </c>
      <c r="Q2650" t="str">
        <v>false</v>
      </c>
      <c r="R2650" t="str">
        <v>Bretagne</v>
      </c>
      <c r="S2650" t="b">
        <v>1</v>
      </c>
      <c r="T2650">
        <v>2647</v>
      </c>
    </row>
    <row r="2651" spans="3:20" x14ac:dyDescent="0.3">
      <c r="C2651" t="str">
        <v>07 49 48 34 52</v>
      </c>
      <c r="D2651" s="3">
        <v>2937</v>
      </c>
      <c r="E2651" t="str">
        <v>My Lumioo CAILLAUD Laurent</v>
      </c>
      <c r="F2651" s="6">
        <v>44980.754583333335</v>
      </c>
      <c r="G2651">
        <v>2023</v>
      </c>
      <c r="H2651" t="str">
        <v>Laurent</v>
      </c>
      <c r="I2651" t="str">
        <v>CAILLAUD</v>
      </c>
      <c r="J2651" t="str">
        <v>laurent.caillaud29@gmail.com</v>
      </c>
      <c r="K2651" t="str">
        <v>28 Rue de Bréhat, 29460 Dirinon, France</v>
      </c>
      <c r="L2651">
        <v>0</v>
      </c>
      <c r="M2651">
        <v>0</v>
      </c>
      <c r="N2651">
        <v>8</v>
      </c>
      <c r="O2651">
        <v>1</v>
      </c>
      <c r="P2651">
        <v>0</v>
      </c>
      <c r="Q2651" t="str">
        <v>false</v>
      </c>
      <c r="R2651" t="str">
        <v>Bretagne</v>
      </c>
      <c r="S2651" t="b">
        <v>1</v>
      </c>
      <c r="T2651">
        <v>2648</v>
      </c>
    </row>
    <row r="2652" spans="3:20" x14ac:dyDescent="0.3">
      <c r="C2652" t="str">
        <v>06 70 35 68 89</v>
      </c>
      <c r="D2652" s="3">
        <v>2938</v>
      </c>
      <c r="E2652" t="str">
        <v>My Lumioo Houasnia</v>
      </c>
      <c r="F2652" s="6">
        <v>44980.757141203707</v>
      </c>
      <c r="G2652">
        <v>2023</v>
      </c>
      <c r="H2652" t="str">
        <v>Farid</v>
      </c>
      <c r="I2652" t="str">
        <v>Houasnia</v>
      </c>
      <c r="J2652" t="str">
        <v>farid.houasnia@wanadoo.fr</v>
      </c>
      <c r="K2652" t="str">
        <v>11 Rue Xavier de Maistre, 73160 Cognin, France</v>
      </c>
      <c r="L2652">
        <v>0</v>
      </c>
      <c r="M2652">
        <v>0</v>
      </c>
      <c r="N2652">
        <v>8</v>
      </c>
      <c r="O2652">
        <v>1</v>
      </c>
      <c r="P2652">
        <v>0</v>
      </c>
      <c r="Q2652" t="str">
        <v>false</v>
      </c>
      <c r="R2652" t="str">
        <v>Rhone Alpes</v>
      </c>
      <c r="S2652" t="b">
        <v>1</v>
      </c>
      <c r="T2652">
        <v>2649</v>
      </c>
    </row>
    <row r="2653" spans="3:20" x14ac:dyDescent="0.3">
      <c r="C2653" t="str">
        <v>06 87 12 57 89</v>
      </c>
      <c r="D2653" s="3">
        <v>2939</v>
      </c>
      <c r="E2653" t="str">
        <v>My Lumioo PEDRONNO Maria</v>
      </c>
      <c r="F2653" s="6">
        <v>44980.758923611109</v>
      </c>
      <c r="G2653">
        <v>2023</v>
      </c>
      <c r="H2653" t="str">
        <v>Maria</v>
      </c>
      <c r="I2653" t="str">
        <v>PEDRONNO</v>
      </c>
      <c r="J2653" t="str">
        <v>jmpedronno@gmail.com</v>
      </c>
      <c r="K2653" t="str">
        <v>Kersuillet, 56500 Évellys, France</v>
      </c>
      <c r="L2653">
        <v>0</v>
      </c>
      <c r="M2653">
        <v>0</v>
      </c>
      <c r="N2653">
        <v>8</v>
      </c>
      <c r="O2653">
        <v>1</v>
      </c>
      <c r="P2653">
        <v>0</v>
      </c>
      <c r="Q2653" t="str">
        <v>false</v>
      </c>
      <c r="R2653" t="str">
        <v>Bretagne</v>
      </c>
      <c r="S2653" t="b">
        <v>1</v>
      </c>
      <c r="T2653">
        <v>2650</v>
      </c>
    </row>
    <row r="2654" spans="3:20" x14ac:dyDescent="0.3">
      <c r="C2654" t="str">
        <v>06 17 90 66 51</v>
      </c>
      <c r="D2654" s="3">
        <v>2940</v>
      </c>
      <c r="E2654" t="str">
        <v>GAEC de Goadec (Site de Keramblanche)</v>
      </c>
      <c r="F2654" s="6">
        <v>44980.762696759259</v>
      </c>
      <c r="G2654">
        <v>2023</v>
      </c>
      <c r="H2654" t="str">
        <v>Bertrand</v>
      </c>
      <c r="I2654" t="str">
        <v>GOACHET</v>
      </c>
      <c r="J2654" t="str">
        <v>gaec.goadec@gmail.com</v>
      </c>
      <c r="K2654" t="str">
        <v>Keramblanche, 29290 Milizac-Guipronvel, France</v>
      </c>
      <c r="L2654">
        <v>0</v>
      </c>
      <c r="M2654">
        <v>0</v>
      </c>
      <c r="N2654">
        <v>105</v>
      </c>
      <c r="O2654">
        <v>1</v>
      </c>
      <c r="P2654">
        <v>0</v>
      </c>
      <c r="Q2654" t="str">
        <v>true</v>
      </c>
      <c r="R2654" t="str">
        <v>Bretagne</v>
      </c>
      <c r="S2654" t="b">
        <v>1</v>
      </c>
      <c r="T2654">
        <v>2651</v>
      </c>
    </row>
    <row r="2655" spans="3:20" x14ac:dyDescent="0.3">
      <c r="C2655" t="str">
        <v>06 74 76 50 53</v>
      </c>
      <c r="D2655" s="3">
        <v>2941</v>
      </c>
      <c r="E2655" t="str">
        <v>SCEA DELATTE</v>
      </c>
      <c r="F2655" s="6">
        <v>44980.9528587963</v>
      </c>
      <c r="G2655">
        <v>2023</v>
      </c>
      <c r="H2655" t="str">
        <v>DELATTE</v>
      </c>
      <c r="I2655" t="str">
        <v>Julien</v>
      </c>
      <c r="J2655" t="str">
        <v>julien.delatte@laposte.net</v>
      </c>
      <c r="K2655" t="str">
        <v>10 Rue Annexe de Metzing, 57340 Riche, France</v>
      </c>
      <c r="L2655">
        <v>0</v>
      </c>
      <c r="M2655">
        <v>0</v>
      </c>
      <c r="N2655">
        <v>75</v>
      </c>
      <c r="O2655">
        <v>1</v>
      </c>
      <c r="P2655">
        <v>14350</v>
      </c>
      <c r="Q2655" t="str">
        <v>true</v>
      </c>
      <c r="R2655" t="str">
        <v>Grand Est</v>
      </c>
      <c r="S2655" t="b">
        <v>1</v>
      </c>
      <c r="T2655">
        <v>2652</v>
      </c>
    </row>
    <row r="2656" spans="3:20" x14ac:dyDescent="0.3">
      <c r="C2656" t="str">
        <v>06 82 97 52 60</v>
      </c>
      <c r="D2656" s="3">
        <v>2942</v>
      </c>
      <c r="E2656" t="str">
        <v>GAEC BRIDIER</v>
      </c>
      <c r="F2656" s="6">
        <v>44981.446168981478</v>
      </c>
      <c r="G2656">
        <v>2023</v>
      </c>
      <c r="H2656" t="str">
        <v>Guillaume</v>
      </c>
      <c r="I2656" t="str">
        <v>Bridier</v>
      </c>
      <c r="J2656" t="str">
        <v>gaec.bridier@gmail.com</v>
      </c>
      <c r="K2656" t="str">
        <v>La Pichonnière, 53100 Saint-Georges-Buttavent, France</v>
      </c>
      <c r="L2656">
        <v>0</v>
      </c>
      <c r="M2656">
        <v>0</v>
      </c>
      <c r="N2656">
        <v>117</v>
      </c>
      <c r="O2656">
        <v>1</v>
      </c>
      <c r="P2656">
        <v>0</v>
      </c>
      <c r="Q2656" t="str">
        <v>true</v>
      </c>
      <c r="R2656" t="str">
        <v>Porte de Bretagne</v>
      </c>
      <c r="S2656" t="b">
        <v>1</v>
      </c>
      <c r="T2656">
        <v>2653</v>
      </c>
    </row>
    <row r="2657" spans="3:20" x14ac:dyDescent="0.3">
      <c r="C2657" t="str">
        <v>06 09 82 39 52</v>
      </c>
      <c r="D2657" s="3">
        <v>2943</v>
      </c>
      <c r="E2657" t="str">
        <v>MyLumioo - Laurent GUILLET</v>
      </c>
      <c r="F2657" s="6">
        <v>44981.496168981481</v>
      </c>
      <c r="G2657">
        <v>2023</v>
      </c>
      <c r="H2657" t="str">
        <v>Laurent</v>
      </c>
      <c r="I2657" t="str">
        <v>GUILLET</v>
      </c>
      <c r="J2657" t="str">
        <v>lguillet44@outlook.fr</v>
      </c>
      <c r="K2657" t="str">
        <v>10 Saint-Jean du Gériais, 44780 Missillac, France</v>
      </c>
      <c r="L2657">
        <v>0</v>
      </c>
      <c r="M2657">
        <v>0</v>
      </c>
      <c r="N2657">
        <v>8</v>
      </c>
      <c r="O2657">
        <v>1</v>
      </c>
      <c r="P2657">
        <v>0</v>
      </c>
      <c r="Q2657" t="str">
        <v>false</v>
      </c>
      <c r="R2657" t="str">
        <v>Pays de la Loire</v>
      </c>
      <c r="S2657" t="b">
        <v>1</v>
      </c>
      <c r="T2657">
        <v>2654</v>
      </c>
    </row>
    <row r="2658" spans="3:20" x14ac:dyDescent="0.3">
      <c r="C2658" t="str">
        <v>07 68 29 42 89</v>
      </c>
      <c r="D2658" s="3">
        <v>2944</v>
      </c>
      <c r="E2658" t="str">
        <v>SARL le Gue Botterel</v>
      </c>
      <c r="F2658" s="6">
        <v>44981.533599537041</v>
      </c>
      <c r="G2658">
        <v>2023</v>
      </c>
      <c r="H2658" t="str">
        <v>Sébastien</v>
      </c>
      <c r="I2658" t="str">
        <v>BOUDET</v>
      </c>
      <c r="J2658" t="str">
        <v>sarl.leguebotterel@gmail.com</v>
      </c>
      <c r="K2658" t="str">
        <v>3 Le Gué Botterel, 50370 Le Grand-Celland, France</v>
      </c>
      <c r="L2658">
        <v>0</v>
      </c>
      <c r="M2658">
        <v>0</v>
      </c>
      <c r="N2658">
        <v>117</v>
      </c>
      <c r="O2658">
        <v>2</v>
      </c>
      <c r="P2658">
        <v>0</v>
      </c>
      <c r="Q2658" t="str">
        <v>true</v>
      </c>
      <c r="R2658" t="str">
        <v>Porte de Bretagne</v>
      </c>
      <c r="S2658" t="b">
        <v>1</v>
      </c>
      <c r="T2658">
        <v>2655</v>
      </c>
    </row>
    <row r="2659" spans="3:20" x14ac:dyDescent="0.3">
      <c r="C2659" t="str">
        <v>07 68 29 42 89</v>
      </c>
      <c r="D2659" s="3">
        <v>2945</v>
      </c>
      <c r="E2659" t="str">
        <v>SARL LE GUE BOTTEREL 1T117</v>
      </c>
      <c r="F2659" s="6">
        <v>44981.535798611112</v>
      </c>
      <c r="G2659">
        <v>2023</v>
      </c>
      <c r="H2659" t="str">
        <v>Sébastien</v>
      </c>
      <c r="I2659" t="str">
        <v>BOUDET</v>
      </c>
      <c r="J2659" t="str">
        <v>sarl.leguebotterel@gmail.com</v>
      </c>
      <c r="K2659" t="str">
        <v>La Besnucherie, 50520 Reffuveille, France</v>
      </c>
      <c r="L2659">
        <v>0</v>
      </c>
      <c r="M2659">
        <v>0</v>
      </c>
      <c r="N2659">
        <v>117</v>
      </c>
      <c r="O2659">
        <v>1</v>
      </c>
      <c r="P2659">
        <v>17500</v>
      </c>
      <c r="Q2659" t="str">
        <v>true</v>
      </c>
      <c r="R2659" t="str">
        <v>Porte de Bretagne</v>
      </c>
      <c r="S2659" t="b">
        <v>1</v>
      </c>
      <c r="T2659">
        <v>2656</v>
      </c>
    </row>
    <row r="2660" spans="3:20" x14ac:dyDescent="0.3">
      <c r="C2660" t="str">
        <v>06 82 45 14 85</v>
      </c>
      <c r="D2660" s="3">
        <v>2946</v>
      </c>
      <c r="E2660" t="str">
        <v>PICHOT CHRISTOPHE</v>
      </c>
      <c r="F2660" s="6">
        <v>44981.744895833333</v>
      </c>
      <c r="G2660">
        <v>0</v>
      </c>
      <c r="H2660" t="str">
        <v>CHRISTOPHE</v>
      </c>
      <c r="I2660" t="str">
        <v>PICHOT</v>
      </c>
      <c r="J2660" t="str">
        <v>christophepichot@outlook.fr</v>
      </c>
      <c r="K2660" t="str">
        <v>L'Auvrie, 53220 La Pellerine, France</v>
      </c>
      <c r="L2660">
        <v>0</v>
      </c>
      <c r="M2660">
        <v>0</v>
      </c>
      <c r="N2660">
        <v>108</v>
      </c>
      <c r="O2660">
        <v>1</v>
      </c>
      <c r="P2660">
        <v>0</v>
      </c>
      <c r="Q2660" t="str">
        <v>false</v>
      </c>
      <c r="R2660" t="str">
        <v>Porte de Bretagne</v>
      </c>
      <c r="S2660" t="b">
        <v>1</v>
      </c>
      <c r="T2660">
        <v>2657</v>
      </c>
    </row>
    <row r="2661" spans="3:20" x14ac:dyDescent="0.3">
      <c r="C2661" t="str">
        <v>06 27 74 35 79</v>
      </c>
      <c r="D2661" s="3">
        <v>2947</v>
      </c>
      <c r="E2661" t="str">
        <v>GAEC de la Piardière (Site Racinais)</v>
      </c>
      <c r="F2661" s="6">
        <v>44981.746469907404</v>
      </c>
      <c r="G2661">
        <v>2024</v>
      </c>
      <c r="H2661" t="str">
        <v>Mickael</v>
      </c>
      <c r="I2661" t="str">
        <v>PICHOT</v>
      </c>
      <c r="J2661" t="str">
        <v>gaecpiardiere35@gmail.com</v>
      </c>
      <c r="K2661" t="str">
        <v>La Racinais, 35210 Parce, France</v>
      </c>
      <c r="L2661">
        <v>0</v>
      </c>
      <c r="M2661">
        <v>0</v>
      </c>
      <c r="N2661">
        <v>105</v>
      </c>
      <c r="O2661">
        <v>1</v>
      </c>
      <c r="P2661">
        <v>18000</v>
      </c>
      <c r="Q2661" t="str">
        <v>true</v>
      </c>
      <c r="R2661" t="str">
        <v>Porte de Bretagne</v>
      </c>
      <c r="S2661" t="b">
        <v>1</v>
      </c>
      <c r="T2661">
        <v>2658</v>
      </c>
    </row>
    <row r="2662" spans="3:20" x14ac:dyDescent="0.3">
      <c r="C2662" t="str">
        <v>06 27 74 35 79</v>
      </c>
      <c r="D2662" s="3">
        <v>2948</v>
      </c>
      <c r="E2662" t="str">
        <v>GAEC de la Piardière (Site Piardière)</v>
      </c>
      <c r="F2662" s="6">
        <v>44981.747569444444</v>
      </c>
      <c r="G2662">
        <v>2024</v>
      </c>
      <c r="H2662" t="str">
        <v>Mickael</v>
      </c>
      <c r="I2662" t="str">
        <v>PICHOT</v>
      </c>
      <c r="J2662" t="str">
        <v>gaecpiardiere35@gmail.com</v>
      </c>
      <c r="K2662" t="str">
        <v>La Piardière, 35133 Luitré-Dompierre, France</v>
      </c>
      <c r="L2662">
        <v>0</v>
      </c>
      <c r="M2662">
        <v>0</v>
      </c>
      <c r="N2662">
        <v>108</v>
      </c>
      <c r="O2662">
        <v>1</v>
      </c>
      <c r="P2662">
        <v>0</v>
      </c>
      <c r="Q2662" t="str">
        <v>true</v>
      </c>
      <c r="R2662" t="str">
        <v>Porte de Bretagne</v>
      </c>
      <c r="S2662" t="b">
        <v>1</v>
      </c>
      <c r="T2662">
        <v>2659</v>
      </c>
    </row>
    <row r="2663" spans="3:20" x14ac:dyDescent="0.3">
      <c r="C2663" t="str">
        <v>06 70 33 41 25</v>
      </c>
      <c r="D2663" s="3">
        <v>2949</v>
      </c>
      <c r="E2663" t="str">
        <v>MyLumioo LASSERRE André</v>
      </c>
      <c r="F2663" s="6">
        <v>44984.555289351854</v>
      </c>
      <c r="G2663">
        <v>2023</v>
      </c>
      <c r="H2663" t="str">
        <v>André</v>
      </c>
      <c r="I2663" t="str">
        <v>LASSERRE</v>
      </c>
      <c r="J2663" t="str">
        <v>andrelasserre@orange.fr</v>
      </c>
      <c r="K2663" t="str">
        <v>13 Rue du Pic d'Orhy, 64130 Chéraute, France</v>
      </c>
      <c r="L2663">
        <v>0</v>
      </c>
      <c r="M2663">
        <v>0</v>
      </c>
      <c r="N2663">
        <v>8</v>
      </c>
      <c r="O2663">
        <v>1</v>
      </c>
      <c r="P2663">
        <v>0</v>
      </c>
      <c r="Q2663" t="str">
        <v>false</v>
      </c>
      <c r="R2663" t="str">
        <v>Occitanie</v>
      </c>
      <c r="S2663" t="b">
        <v>1</v>
      </c>
      <c r="T2663">
        <v>2660</v>
      </c>
    </row>
    <row r="2664" spans="3:20" x14ac:dyDescent="0.3">
      <c r="C2664" t="str">
        <v>06 21 26 46 54</v>
      </c>
      <c r="D2664" s="3">
        <v>2950</v>
      </c>
      <c r="E2664" t="str">
        <v>My Lumioo Paris Guylaine</v>
      </c>
      <c r="F2664" s="6">
        <v>44984.587407407409</v>
      </c>
      <c r="G2664">
        <v>2023</v>
      </c>
      <c r="H2664" t="str">
        <v>Guylaine</v>
      </c>
      <c r="I2664" t="str">
        <v>Paris</v>
      </c>
      <c r="J2664" t="str">
        <v>guylparis@hotmail.com</v>
      </c>
      <c r="K2664" t="str">
        <v>2 Grand Rue, 32350 Le Brouilh-Monbert, France</v>
      </c>
      <c r="L2664">
        <v>0</v>
      </c>
      <c r="M2664">
        <v>0</v>
      </c>
      <c r="N2664">
        <v>8</v>
      </c>
      <c r="O2664">
        <v>1</v>
      </c>
      <c r="P2664">
        <v>0</v>
      </c>
      <c r="Q2664" t="str">
        <v>false</v>
      </c>
      <c r="R2664" t="str">
        <v>Occitanie</v>
      </c>
      <c r="S2664" t="b">
        <v>1</v>
      </c>
      <c r="T2664">
        <v>2661</v>
      </c>
    </row>
    <row r="2665" spans="3:20" x14ac:dyDescent="0.3">
      <c r="C2665" t="str">
        <v>06 84 81 23 11</v>
      </c>
      <c r="D2665" s="3">
        <v>2951</v>
      </c>
      <c r="E2665" t="str">
        <v>EARL LE FRESNE</v>
      </c>
      <c r="F2665" s="6">
        <v>44984.601736111108</v>
      </c>
      <c r="G2665">
        <v>2023</v>
      </c>
      <c r="H2665" t="str">
        <v>Sylvain</v>
      </c>
      <c r="I2665" t="str">
        <v>FILLATRE</v>
      </c>
      <c r="J2665" t="str">
        <v>fillatrelola@hotmail.fr</v>
      </c>
      <c r="K2665" t="str">
        <v>Le Fresne, 56430 Néant-sur-Yvel, France</v>
      </c>
      <c r="L2665">
        <v>0</v>
      </c>
      <c r="M2665">
        <v>0</v>
      </c>
      <c r="N2665">
        <v>117</v>
      </c>
      <c r="O2665">
        <v>1</v>
      </c>
      <c r="P2665">
        <v>22600</v>
      </c>
      <c r="Q2665" t="str">
        <v>true</v>
      </c>
      <c r="R2665" t="str">
        <v>Bretagne</v>
      </c>
      <c r="S2665" t="b">
        <v>1</v>
      </c>
      <c r="T2665">
        <v>2662</v>
      </c>
    </row>
    <row r="2666" spans="3:20" x14ac:dyDescent="0.3">
      <c r="C2666" t="str">
        <v>06 89 92 28 21</v>
      </c>
      <c r="D2666" s="3">
        <v>2952</v>
      </c>
      <c r="E2666" t="str">
        <v>MyLumioo Puyoulet</v>
      </c>
      <c r="F2666" s="6">
        <v>44984.705289351848</v>
      </c>
      <c r="G2666">
        <v>2023</v>
      </c>
      <c r="H2666" t="str">
        <v>Gérard</v>
      </c>
      <c r="I2666" t="str">
        <v>PUYOULET</v>
      </c>
      <c r="J2666" t="str">
        <v>puyoulet.gerard@neuf.fr</v>
      </c>
      <c r="K2666" t="str">
        <v>3 Rue des Marronniers, 64121 Serres-Castet, France</v>
      </c>
      <c r="L2666">
        <v>0</v>
      </c>
      <c r="M2666">
        <v>0</v>
      </c>
      <c r="N2666">
        <v>8</v>
      </c>
      <c r="O2666">
        <v>1</v>
      </c>
      <c r="P2666">
        <v>0</v>
      </c>
      <c r="Q2666" t="str">
        <v>false</v>
      </c>
      <c r="R2666" t="str">
        <v>Occitanie</v>
      </c>
      <c r="S2666" t="b">
        <v>1</v>
      </c>
      <c r="T2666">
        <v>2663</v>
      </c>
    </row>
    <row r="2667" spans="3:20" x14ac:dyDescent="0.3">
      <c r="C2667" t="str">
        <v>06 80 65 14 05</v>
      </c>
      <c r="D2667" s="3">
        <v>2954</v>
      </c>
      <c r="E2667" t="str">
        <v>MyLumioo - Frédéric BERTON</v>
      </c>
      <c r="F2667" s="6">
        <v>44984.772349537037</v>
      </c>
      <c r="G2667">
        <v>2023</v>
      </c>
      <c r="H2667" t="str">
        <v>Frédéric</v>
      </c>
      <c r="I2667" t="str">
        <v>BERTON</v>
      </c>
      <c r="J2667" t="str">
        <v>frederic.berton0@orange.fr</v>
      </c>
      <c r="K2667" t="str">
        <v>5 Imp. de l'Archevêché, 36120 Ambrault, France</v>
      </c>
      <c r="L2667">
        <v>0</v>
      </c>
      <c r="M2667">
        <v>0</v>
      </c>
      <c r="N2667">
        <v>8</v>
      </c>
      <c r="O2667">
        <v>1</v>
      </c>
      <c r="P2667">
        <v>0</v>
      </c>
      <c r="Q2667" t="str">
        <v>false</v>
      </c>
      <c r="R2667" t="str">
        <v>Pays de la Loire</v>
      </c>
      <c r="S2667" t="b">
        <v>1</v>
      </c>
      <c r="T2667">
        <v>2664</v>
      </c>
    </row>
    <row r="2668" spans="3:20" x14ac:dyDescent="0.3">
      <c r="C2668" t="str">
        <v>06 25 15 54 08</v>
      </c>
      <c r="D2668" s="3">
        <v>2955</v>
      </c>
      <c r="E2668" t="str">
        <v>MyLumioo Jean-Pierre SAUX</v>
      </c>
      <c r="F2668" s="6">
        <v>44984.840486111112</v>
      </c>
      <c r="G2668">
        <v>2023</v>
      </c>
      <c r="H2668" t="str">
        <v>Jean Pierre</v>
      </c>
      <c r="I2668" t="str">
        <v>SAUX</v>
      </c>
      <c r="J2668" t="str">
        <v>jpsaux@live.com</v>
      </c>
      <c r="K2668" t="str">
        <v>7 Rue de la Fontaine, 65350 Pouyastruc, France</v>
      </c>
      <c r="L2668">
        <v>0</v>
      </c>
      <c r="M2668">
        <v>0</v>
      </c>
      <c r="N2668">
        <v>8</v>
      </c>
      <c r="O2668">
        <v>1</v>
      </c>
      <c r="P2668">
        <v>0</v>
      </c>
      <c r="Q2668" t="str">
        <v>false</v>
      </c>
      <c r="R2668" t="str">
        <v>Occitanie</v>
      </c>
      <c r="S2668" t="b">
        <v>1</v>
      </c>
      <c r="T2668">
        <v>2665</v>
      </c>
    </row>
    <row r="2669" spans="3:20" x14ac:dyDescent="0.3">
      <c r="C2669" t="str">
        <v>06 18 90 34 41</v>
      </c>
      <c r="D2669" s="3">
        <v>2956</v>
      </c>
      <c r="E2669" t="str">
        <v>Earl Ferme de Morillard</v>
      </c>
      <c r="F2669" s="6">
        <v>44984.956458333334</v>
      </c>
      <c r="G2669">
        <v>2023</v>
      </c>
      <c r="H2669" t="str">
        <v>Frédéric</v>
      </c>
      <c r="I2669" t="str">
        <v>Gabilleau</v>
      </c>
      <c r="J2669" t="str">
        <v>frederic.gabilleau@orange.fr</v>
      </c>
      <c r="K2669" t="str">
        <v>Le Haut de Morillard, 41190 Lancôme, France</v>
      </c>
      <c r="L2669">
        <v>0</v>
      </c>
      <c r="M2669">
        <v>0</v>
      </c>
      <c r="N2669">
        <v>117</v>
      </c>
      <c r="O2669">
        <v>1</v>
      </c>
      <c r="P2669">
        <v>18000</v>
      </c>
      <c r="Q2669" t="str">
        <v>true</v>
      </c>
      <c r="R2669" t="str">
        <v>Porte de Bretagne</v>
      </c>
      <c r="S2669" t="b">
        <v>1</v>
      </c>
      <c r="T2669">
        <v>2666</v>
      </c>
    </row>
    <row r="2670" spans="3:20" x14ac:dyDescent="0.3">
      <c r="C2670" t="str">
        <v>06 07 28 61 46</v>
      </c>
      <c r="D2670" s="3">
        <v>2957</v>
      </c>
      <c r="E2670" t="str">
        <v>EARL Bio Cochon</v>
      </c>
      <c r="F2670" s="6">
        <v>44985.345138888886</v>
      </c>
      <c r="G2670">
        <v>2023</v>
      </c>
      <c r="H2670" t="str">
        <v>Sylvain</v>
      </c>
      <c r="I2670" t="str">
        <v>BRIENT</v>
      </c>
      <c r="J2670" t="str">
        <v>sylvain.brient@orange.fr</v>
      </c>
      <c r="K2670" t="str">
        <v>Le Bouée, 56430 Mauron, France</v>
      </c>
      <c r="L2670">
        <v>0</v>
      </c>
      <c r="M2670">
        <v>0</v>
      </c>
      <c r="N2670">
        <v>117</v>
      </c>
      <c r="O2670">
        <v>1</v>
      </c>
      <c r="P2670">
        <v>0</v>
      </c>
      <c r="Q2670" t="str">
        <v>true</v>
      </c>
      <c r="R2670" t="str">
        <v>Bretagne</v>
      </c>
      <c r="S2670" t="b">
        <v>1</v>
      </c>
      <c r="T2670">
        <v>2667</v>
      </c>
    </row>
    <row r="2671" spans="3:20" x14ac:dyDescent="0.3">
      <c r="C2671" t="str">
        <v>06 63 66 32 10</v>
      </c>
      <c r="D2671" s="3">
        <v>2958</v>
      </c>
      <c r="E2671" t="str">
        <v>MyLumioo - Michel MARTINET</v>
      </c>
      <c r="F2671" s="6">
        <v>44985.43072916667</v>
      </c>
      <c r="G2671">
        <v>2023</v>
      </c>
      <c r="H2671" t="str">
        <v>Michel</v>
      </c>
      <c r="I2671" t="str">
        <v>MARTINET</v>
      </c>
      <c r="J2671" t="str">
        <v>michel.m44@free.fr</v>
      </c>
      <c r="K2671" t="str">
        <v>Beaucoulon, 44630 Plesse, France</v>
      </c>
      <c r="L2671">
        <v>0</v>
      </c>
      <c r="M2671">
        <v>0</v>
      </c>
      <c r="N2671">
        <v>8</v>
      </c>
      <c r="O2671">
        <v>1</v>
      </c>
      <c r="P2671">
        <v>0</v>
      </c>
      <c r="Q2671" t="str">
        <v>false</v>
      </c>
      <c r="R2671" t="str">
        <v>Pays de la Loire</v>
      </c>
      <c r="S2671" t="b">
        <v>1</v>
      </c>
      <c r="T2671">
        <v>2668</v>
      </c>
    </row>
    <row r="2672" spans="3:20" x14ac:dyDescent="0.3">
      <c r="C2672" t="str">
        <v>06 27 64 58 73</v>
      </c>
      <c r="D2672" s="3">
        <v>2959</v>
      </c>
      <c r="E2672" t="str">
        <v>EARL GUIDEC SIMEON</v>
      </c>
      <c r="F2672" s="6">
        <v>44985.43309027778</v>
      </c>
      <c r="G2672">
        <v>2023</v>
      </c>
      <c r="H2672" t="str">
        <v>Lidwine</v>
      </c>
      <c r="I2672" t="str">
        <v>SIMEON</v>
      </c>
      <c r="J2672" t="str">
        <v>romeosimeon@orange.fr</v>
      </c>
      <c r="K2672" t="str">
        <v>Les Fontaines d'en Haut, 22400 Saint-Alban, France</v>
      </c>
      <c r="L2672">
        <v>0</v>
      </c>
      <c r="M2672">
        <v>0</v>
      </c>
      <c r="N2672">
        <v>117</v>
      </c>
      <c r="O2672">
        <v>1</v>
      </c>
      <c r="P2672">
        <v>22600</v>
      </c>
      <c r="Q2672" t="str">
        <v>true</v>
      </c>
      <c r="R2672" t="str">
        <v>Bretagne</v>
      </c>
      <c r="S2672" t="b">
        <v>1</v>
      </c>
      <c r="T2672">
        <v>2669</v>
      </c>
    </row>
    <row r="2673" spans="3:20" x14ac:dyDescent="0.3">
      <c r="C2673" t="str">
        <v>06 30 67 66 39</v>
      </c>
      <c r="D2673" s="3">
        <v>2960</v>
      </c>
      <c r="E2673" t="str">
        <v>MyLumioo - Mathilde BELMONT</v>
      </c>
      <c r="F2673" s="6">
        <v>44985.43310185185</v>
      </c>
      <c r="G2673">
        <v>2023</v>
      </c>
      <c r="H2673" t="str">
        <v>Mathilde</v>
      </c>
      <c r="I2673" t="str">
        <v>BELMONT</v>
      </c>
      <c r="J2673" t="str">
        <v>math.bel@hotmail.fr</v>
      </c>
      <c r="K2673" t="str">
        <v>10 Rue du Bas Montjouan, 44520 Issé, France</v>
      </c>
      <c r="L2673">
        <v>0</v>
      </c>
      <c r="M2673">
        <v>0</v>
      </c>
      <c r="N2673">
        <v>8</v>
      </c>
      <c r="O2673">
        <v>1</v>
      </c>
      <c r="P2673">
        <v>0</v>
      </c>
      <c r="Q2673" t="str">
        <v>false</v>
      </c>
      <c r="R2673" t="str">
        <v>Pays de la Loire</v>
      </c>
      <c r="S2673" t="b">
        <v>1</v>
      </c>
      <c r="T2673">
        <v>2670</v>
      </c>
    </row>
    <row r="2674" spans="3:20" x14ac:dyDescent="0.3">
      <c r="C2674" t="str">
        <v>06 33 19 42 99</v>
      </c>
      <c r="D2674" s="3">
        <v>2961</v>
      </c>
      <c r="E2674" t="str">
        <v>MyLumioo - Christophe BARRACAND</v>
      </c>
      <c r="F2674" s="6">
        <v>44985.437511574077</v>
      </c>
      <c r="G2674">
        <v>2023</v>
      </c>
      <c r="H2674" t="str">
        <v>Christophe</v>
      </c>
      <c r="I2674" t="str">
        <v>BARRACAND</v>
      </c>
      <c r="J2674" t="str">
        <v>nath-chris44@hotmail.fr</v>
      </c>
      <c r="K2674" t="str">
        <v>25 Rte des Briotais, 44110 Erbray, France</v>
      </c>
      <c r="L2674">
        <v>0</v>
      </c>
      <c r="M2674">
        <v>0</v>
      </c>
      <c r="N2674">
        <v>8</v>
      </c>
      <c r="O2674">
        <v>1</v>
      </c>
      <c r="P2674">
        <v>2000</v>
      </c>
      <c r="Q2674" t="str">
        <v>false</v>
      </c>
      <c r="R2674" t="str">
        <v>Pays de la Loire</v>
      </c>
      <c r="S2674" t="b">
        <v>1</v>
      </c>
      <c r="T2674">
        <v>2671</v>
      </c>
    </row>
    <row r="2675" spans="3:20" x14ac:dyDescent="0.3">
      <c r="C2675" t="str">
        <v>06 81 13 75 19</v>
      </c>
      <c r="D2675" s="3">
        <v>2962</v>
      </c>
      <c r="E2675" t="str">
        <v>MyLumioo - BOUCHER Dominique</v>
      </c>
      <c r="F2675" s="6">
        <v>44985.439398148148</v>
      </c>
      <c r="G2675">
        <v>2023</v>
      </c>
      <c r="H2675" t="str">
        <v>Dominique</v>
      </c>
      <c r="I2675" t="str">
        <v>BOUCHER</v>
      </c>
      <c r="J2675" t="str">
        <v>nadette.boucher@orange.fr</v>
      </c>
      <c r="K2675" t="str">
        <v>Rue Neil Armstrong, 79300 Bressuire, France</v>
      </c>
      <c r="L2675">
        <v>0</v>
      </c>
      <c r="M2675">
        <v>0</v>
      </c>
      <c r="N2675">
        <v>8</v>
      </c>
      <c r="O2675">
        <v>1</v>
      </c>
      <c r="P2675">
        <v>0</v>
      </c>
      <c r="Q2675" t="str">
        <v>false</v>
      </c>
      <c r="R2675" t="str">
        <v>Pays de la Loire</v>
      </c>
      <c r="S2675" t="b">
        <v>1</v>
      </c>
      <c r="T2675">
        <v>2672</v>
      </c>
    </row>
    <row r="2676" spans="3:20" x14ac:dyDescent="0.3">
      <c r="C2676" t="str">
        <v>06 62 30 64 37</v>
      </c>
      <c r="D2676" s="3">
        <v>2963</v>
      </c>
      <c r="E2676" t="str">
        <v>MyLumioo Loïc et Mathilde COLLAS et LE HYARIC</v>
      </c>
      <c r="F2676" s="6">
        <v>44985.442071759258</v>
      </c>
      <c r="G2676">
        <v>2023</v>
      </c>
      <c r="H2676" t="str">
        <v>Loïc et Mathilde</v>
      </c>
      <c r="I2676" t="str">
        <v>COLLAS ET LE HYARIC</v>
      </c>
      <c r="J2676" t="str">
        <v>mathilde.lehyaric@live.fr</v>
      </c>
      <c r="K2676" t="str">
        <v>1 Bellevue, 23360 Lourdoueix-Saint-Pierre, France</v>
      </c>
      <c r="L2676">
        <v>0</v>
      </c>
      <c r="M2676">
        <v>0</v>
      </c>
      <c r="N2676">
        <v>8</v>
      </c>
      <c r="O2676">
        <v>1</v>
      </c>
      <c r="P2676">
        <v>0</v>
      </c>
      <c r="Q2676" t="str">
        <v>false</v>
      </c>
      <c r="R2676" t="str">
        <v>Pays de la Loire</v>
      </c>
      <c r="S2676" t="b">
        <v>1</v>
      </c>
      <c r="T2676">
        <v>2673</v>
      </c>
    </row>
    <row r="2677" spans="3:20" x14ac:dyDescent="0.3">
      <c r="C2677" t="str">
        <v>06 70 10 57 11</v>
      </c>
      <c r="D2677" s="3">
        <v>2964</v>
      </c>
      <c r="E2677" t="str">
        <v>MyLumioo - Mallaury TRIGAUD</v>
      </c>
      <c r="F2677" s="6">
        <v>44985.445104166669</v>
      </c>
      <c r="G2677">
        <v>2023</v>
      </c>
      <c r="H2677" t="str">
        <v>Mallaury</v>
      </c>
      <c r="I2677" t="str">
        <v>TRIGAUD</v>
      </c>
      <c r="J2677" t="str">
        <v>mallaury.trigaud@outlook.fr</v>
      </c>
      <c r="K2677" t="str">
        <v>Étang Borgne, 36140 Montchevrier, France</v>
      </c>
      <c r="L2677">
        <v>0</v>
      </c>
      <c r="M2677">
        <v>0</v>
      </c>
      <c r="N2677">
        <v>8</v>
      </c>
      <c r="O2677">
        <v>2</v>
      </c>
      <c r="P2677">
        <v>0</v>
      </c>
      <c r="Q2677" t="str">
        <v>false</v>
      </c>
      <c r="R2677" t="str">
        <v>Pays de la Loire</v>
      </c>
      <c r="S2677" t="b">
        <v>1</v>
      </c>
      <c r="T2677">
        <v>2674</v>
      </c>
    </row>
    <row r="2678" spans="3:20" x14ac:dyDescent="0.3">
      <c r="C2678">
        <v>0</v>
      </c>
      <c r="D2678" s="3">
        <v>2965</v>
      </c>
      <c r="E2678" t="str">
        <v>MyLumioo - Pierre COLLAS</v>
      </c>
      <c r="F2678" s="6">
        <v>44985.455057870371</v>
      </c>
      <c r="G2678">
        <v>2023</v>
      </c>
      <c r="H2678" t="str">
        <v>Pierre</v>
      </c>
      <c r="I2678" t="str">
        <v>COLLAS</v>
      </c>
      <c r="J2678" t="str">
        <v>collas.pierre@wanadoo.fr</v>
      </c>
      <c r="K2678" t="str">
        <v>Étang Borgne, 36140 Montchevrier, France</v>
      </c>
      <c r="L2678">
        <v>0</v>
      </c>
      <c r="M2678">
        <v>0</v>
      </c>
      <c r="N2678">
        <v>8</v>
      </c>
      <c r="O2678">
        <v>1</v>
      </c>
      <c r="P2678">
        <v>0</v>
      </c>
      <c r="Q2678" t="str">
        <v>false</v>
      </c>
      <c r="R2678" t="str">
        <v>Pays de la Loire</v>
      </c>
      <c r="S2678" t="b">
        <v>1</v>
      </c>
      <c r="T2678">
        <v>2675</v>
      </c>
    </row>
    <row r="2679" spans="3:20" x14ac:dyDescent="0.3">
      <c r="C2679" t="str">
        <v>06 72 73 41 63</v>
      </c>
      <c r="D2679" s="3">
        <v>2966</v>
      </c>
      <c r="E2679" t="str">
        <v>MyLumioo - David GOURMAUD</v>
      </c>
      <c r="F2679" s="6">
        <v>44985.456909722219</v>
      </c>
      <c r="G2679">
        <v>2023</v>
      </c>
      <c r="H2679" t="str">
        <v>David</v>
      </c>
      <c r="I2679" t="str">
        <v>GOURMAUD</v>
      </c>
      <c r="J2679" t="str">
        <v>sd.gourmaud@wanadoo.fr</v>
      </c>
      <c r="K2679" t="str">
        <v>2 Les Rousselières, 86300 Paizay-le-Sec, France</v>
      </c>
      <c r="L2679">
        <v>0</v>
      </c>
      <c r="M2679">
        <v>0</v>
      </c>
      <c r="N2679">
        <v>8</v>
      </c>
      <c r="O2679">
        <v>1</v>
      </c>
      <c r="P2679">
        <v>0</v>
      </c>
      <c r="Q2679" t="str">
        <v>false</v>
      </c>
      <c r="R2679" t="str">
        <v>Pays de la Loire</v>
      </c>
      <c r="S2679" t="b">
        <v>1</v>
      </c>
      <c r="T2679">
        <v>2676</v>
      </c>
    </row>
    <row r="2680" spans="3:20" x14ac:dyDescent="0.3">
      <c r="C2680" t="str">
        <v>06 58 69 57 83</v>
      </c>
      <c r="D2680" s="3">
        <v>2967</v>
      </c>
      <c r="E2680" t="str">
        <v>MyLumioo - Sébastien RIPOCHE</v>
      </c>
      <c r="F2680" s="6">
        <v>44985.458634259259</v>
      </c>
      <c r="G2680">
        <v>2023</v>
      </c>
      <c r="H2680" t="str">
        <v>Sébastien</v>
      </c>
      <c r="I2680" t="str">
        <v>RIPOCHE</v>
      </c>
      <c r="J2680" t="str">
        <v>sebripoche37@gmail.com</v>
      </c>
      <c r="K2680" t="str">
        <v>8 Rue de la Fontaine, 37190 Saché, France</v>
      </c>
      <c r="L2680">
        <v>0</v>
      </c>
      <c r="M2680">
        <v>0</v>
      </c>
      <c r="N2680">
        <v>8</v>
      </c>
      <c r="O2680">
        <v>1</v>
      </c>
      <c r="P2680">
        <v>0</v>
      </c>
      <c r="Q2680" t="str">
        <v>false</v>
      </c>
      <c r="R2680" t="str">
        <v>Pays de la Loire</v>
      </c>
      <c r="S2680" t="b">
        <v>1</v>
      </c>
      <c r="T2680">
        <v>2677</v>
      </c>
    </row>
    <row r="2681" spans="3:20" x14ac:dyDescent="0.3">
      <c r="C2681" t="str">
        <v>06 68 46 22 05</v>
      </c>
      <c r="D2681" s="3">
        <v>2968</v>
      </c>
      <c r="E2681" t="str">
        <v>MyLumioo - Yann BONSENS</v>
      </c>
      <c r="F2681" s="6">
        <v>44985.461087962962</v>
      </c>
      <c r="G2681">
        <v>2023</v>
      </c>
      <c r="H2681" t="str">
        <v>Yann</v>
      </c>
      <c r="I2681" t="str">
        <v>BONSENS</v>
      </c>
      <c r="J2681" t="str">
        <v>yann@bonsens-sarl.com</v>
      </c>
      <c r="K2681" t="str">
        <v>Les Rosiers, 37300 Joué-lès-Tours, France</v>
      </c>
      <c r="L2681">
        <v>0</v>
      </c>
      <c r="M2681">
        <v>0</v>
      </c>
      <c r="N2681">
        <v>8</v>
      </c>
      <c r="O2681">
        <v>1</v>
      </c>
      <c r="P2681">
        <v>0</v>
      </c>
      <c r="Q2681" t="str">
        <v>false</v>
      </c>
      <c r="R2681" t="str">
        <v>Pays de la Loire</v>
      </c>
      <c r="S2681" t="b">
        <v>1</v>
      </c>
      <c r="T2681">
        <v>2678</v>
      </c>
    </row>
    <row r="2682" spans="3:20" x14ac:dyDescent="0.3">
      <c r="C2682" t="str">
        <v>06 66 88 59 43</v>
      </c>
      <c r="D2682" s="3">
        <v>2969</v>
      </c>
      <c r="E2682" t="str">
        <v>EARL DU NARRET</v>
      </c>
      <c r="F2682" s="6">
        <v>44985.564525462964</v>
      </c>
      <c r="G2682">
        <v>2023</v>
      </c>
      <c r="H2682" t="str">
        <v>Pascal</v>
      </c>
      <c r="I2682" t="str">
        <v>LE GUEN</v>
      </c>
      <c r="J2682" t="str">
        <v>sandrine_pascal@hotmail.fr</v>
      </c>
      <c r="K2682" t="str">
        <v>Le Narret, 29860 Bourg-Blanc, France</v>
      </c>
      <c r="L2682">
        <v>0</v>
      </c>
      <c r="M2682">
        <v>0</v>
      </c>
      <c r="N2682">
        <v>117</v>
      </c>
      <c r="O2682">
        <v>1</v>
      </c>
      <c r="P2682">
        <v>17500</v>
      </c>
      <c r="Q2682" t="str">
        <v>true</v>
      </c>
      <c r="R2682" t="str">
        <v>Bretagne</v>
      </c>
      <c r="S2682" t="b">
        <v>1</v>
      </c>
      <c r="T2682">
        <v>2679</v>
      </c>
    </row>
    <row r="2683" spans="3:20" x14ac:dyDescent="0.3">
      <c r="C2683" t="str">
        <v>06 12 69 54 02</v>
      </c>
      <c r="D2683" s="3">
        <v>2970</v>
      </c>
      <c r="E2683" t="str">
        <v>Le Lapin Léonard</v>
      </c>
      <c r="F2683" s="6">
        <v>44985.565972222219</v>
      </c>
      <c r="G2683">
        <v>2023</v>
      </c>
      <c r="H2683" t="str">
        <v>Bertrand</v>
      </c>
      <c r="I2683" t="str">
        <v>LEONARD</v>
      </c>
      <c r="J2683" t="str">
        <v>lelapinleonard@gmail.com</v>
      </c>
      <c r="K2683" t="str">
        <v>Le Narret, 29860 Bourg-Blanc, France</v>
      </c>
      <c r="L2683">
        <v>0</v>
      </c>
      <c r="M2683">
        <v>0</v>
      </c>
      <c r="N2683">
        <v>117</v>
      </c>
      <c r="O2683">
        <v>1</v>
      </c>
      <c r="P2683">
        <v>22600</v>
      </c>
      <c r="Q2683" t="str">
        <v>true</v>
      </c>
      <c r="R2683" t="str">
        <v>Bretagne</v>
      </c>
      <c r="S2683" t="b">
        <v>1</v>
      </c>
      <c r="T2683">
        <v>2680</v>
      </c>
    </row>
    <row r="2684" spans="3:20" x14ac:dyDescent="0.3">
      <c r="C2684" t="str">
        <v>06 77 58 84 72</v>
      </c>
      <c r="D2684" s="3">
        <v>2971</v>
      </c>
      <c r="E2684" t="str">
        <v>Earl  Paris</v>
      </c>
      <c r="F2684" s="6">
        <v>44985.66978009259</v>
      </c>
      <c r="G2684">
        <v>2023</v>
      </c>
      <c r="H2684" t="str">
        <v>Stéphane</v>
      </c>
      <c r="I2684" t="str">
        <v>Paris</v>
      </c>
      <c r="J2684" t="str">
        <v>paris-stephane@outlook.com</v>
      </c>
      <c r="K2684" t="str">
        <v>La Crotte, 35133 Luitré-Dompierre, France</v>
      </c>
      <c r="L2684">
        <v>0</v>
      </c>
      <c r="M2684">
        <v>0</v>
      </c>
      <c r="N2684">
        <v>105</v>
      </c>
      <c r="O2684">
        <v>2</v>
      </c>
      <c r="P2684">
        <v>14000</v>
      </c>
      <c r="Q2684" t="str">
        <v>true</v>
      </c>
      <c r="R2684" t="str">
        <v>Porte de Bretagne</v>
      </c>
      <c r="S2684" t="b">
        <v>1</v>
      </c>
      <c r="T2684">
        <v>2681</v>
      </c>
    </row>
    <row r="2685" spans="3:20" x14ac:dyDescent="0.3">
      <c r="C2685" t="str">
        <v>06 74 72 44 98</v>
      </c>
      <c r="D2685" s="3">
        <v>2972</v>
      </c>
      <c r="E2685" t="str">
        <v>GAEC Manceau-Restif</v>
      </c>
      <c r="F2685" s="6">
        <v>44985.688761574071</v>
      </c>
      <c r="G2685">
        <v>2024</v>
      </c>
      <c r="H2685" t="str">
        <v>Sebastien</v>
      </c>
      <c r="I2685" t="str">
        <v>RESTIF</v>
      </c>
      <c r="J2685" t="str">
        <v>gaecmr@gmail.com</v>
      </c>
      <c r="K2685" t="str">
        <v>Le Haut Rocher, 35133 Luitré-Dompierre, France</v>
      </c>
      <c r="L2685">
        <v>0</v>
      </c>
      <c r="M2685">
        <v>0</v>
      </c>
      <c r="N2685">
        <v>105</v>
      </c>
      <c r="O2685">
        <v>1</v>
      </c>
      <c r="P2685">
        <v>0</v>
      </c>
      <c r="Q2685" t="str">
        <v>true</v>
      </c>
      <c r="R2685" t="str">
        <v>Porte de Bretagne</v>
      </c>
      <c r="S2685" t="b">
        <v>1</v>
      </c>
      <c r="T2685">
        <v>2682</v>
      </c>
    </row>
    <row r="2686" spans="3:20" x14ac:dyDescent="0.3">
      <c r="C2686" t="str">
        <v>06 72 77 43 21</v>
      </c>
      <c r="D2686" s="3">
        <v>2973</v>
      </c>
      <c r="E2686" t="str">
        <v>GAEC DU BOIS CHEVALIER</v>
      </c>
      <c r="F2686" s="6">
        <v>44985.704722222225</v>
      </c>
      <c r="G2686">
        <v>2023</v>
      </c>
      <c r="H2686" t="str">
        <v>Didier</v>
      </c>
      <c r="I2686" t="str">
        <v>CHEMIN</v>
      </c>
      <c r="J2686" t="str">
        <v>didier.chemin728@orange.fr</v>
      </c>
      <c r="K2686" t="str">
        <v>Le Bois Chevalier, 35133 Luitré-Dompierre, France</v>
      </c>
      <c r="L2686">
        <v>0</v>
      </c>
      <c r="M2686">
        <v>0</v>
      </c>
      <c r="N2686">
        <v>108</v>
      </c>
      <c r="O2686">
        <v>1</v>
      </c>
      <c r="P2686">
        <v>18000</v>
      </c>
      <c r="Q2686" t="str">
        <v>true</v>
      </c>
      <c r="R2686" t="str">
        <v>Porte de Bretagne</v>
      </c>
      <c r="S2686" t="b">
        <v>1</v>
      </c>
      <c r="T2686">
        <v>2683</v>
      </c>
    </row>
    <row r="2687" spans="3:20" x14ac:dyDescent="0.3">
      <c r="C2687" t="str">
        <v>06 85 03 11 15</v>
      </c>
      <c r="D2687" s="3">
        <v>2974</v>
      </c>
      <c r="E2687" t="str">
        <v>MyLumioo CONTAL Éric</v>
      </c>
      <c r="F2687" s="6">
        <v>44985.716909722221</v>
      </c>
      <c r="G2687">
        <v>2023</v>
      </c>
      <c r="H2687" t="str">
        <v>Éric</v>
      </c>
      <c r="I2687" t="str">
        <v>CONTAL</v>
      </c>
      <c r="J2687" t="str">
        <v>econtal@orange.fr</v>
      </c>
      <c r="K2687" t="str">
        <v>5 All. des Fauvettes, 35500 Montreuil-sous-Pérouse, France</v>
      </c>
      <c r="L2687">
        <v>0</v>
      </c>
      <c r="M2687">
        <v>0</v>
      </c>
      <c r="N2687">
        <v>8</v>
      </c>
      <c r="O2687">
        <v>1</v>
      </c>
      <c r="P2687">
        <v>0</v>
      </c>
      <c r="Q2687" t="str">
        <v>false</v>
      </c>
      <c r="R2687" t="str">
        <v>Porte de Bretagne</v>
      </c>
      <c r="S2687" t="b">
        <v>1</v>
      </c>
      <c r="T2687">
        <v>2684</v>
      </c>
    </row>
    <row r="2688" spans="3:20" x14ac:dyDescent="0.3">
      <c r="C2688" t="str">
        <v>06 16 66 82 10</v>
      </c>
      <c r="D2688" s="3">
        <v>2975</v>
      </c>
      <c r="E2688" t="str">
        <v>GAEC DE LA BARBOTTERIE</v>
      </c>
      <c r="F2688" s="6">
        <v>44985.727685185186</v>
      </c>
      <c r="G2688">
        <v>0</v>
      </c>
      <c r="H2688" t="str">
        <v>Gaetan</v>
      </c>
      <c r="I2688" t="str">
        <v>Chemin</v>
      </c>
      <c r="J2688" t="str">
        <v>gaetanchemin@orange.fr</v>
      </c>
      <c r="K2688" t="str">
        <v>La Barboterie, 35133 Luitré-Dompierre, France</v>
      </c>
      <c r="L2688">
        <v>0</v>
      </c>
      <c r="M2688">
        <v>0</v>
      </c>
      <c r="N2688">
        <v>108</v>
      </c>
      <c r="O2688">
        <v>1</v>
      </c>
      <c r="P2688">
        <v>0</v>
      </c>
      <c r="Q2688" t="str">
        <v>false</v>
      </c>
      <c r="R2688" t="str">
        <v>Porte de Bretagne</v>
      </c>
      <c r="S2688" t="b">
        <v>1</v>
      </c>
      <c r="T2688">
        <v>2685</v>
      </c>
    </row>
    <row r="2689" spans="3:20" x14ac:dyDescent="0.3">
      <c r="C2689">
        <v>0</v>
      </c>
      <c r="D2689" s="3">
        <v>2976</v>
      </c>
      <c r="E2689" t="str">
        <v>EARL chèvrerie de la Foret</v>
      </c>
      <c r="F2689" s="6">
        <v>44985.81821759259</v>
      </c>
      <c r="G2689">
        <v>2023</v>
      </c>
      <c r="H2689" t="str">
        <v>jerome</v>
      </c>
      <c r="I2689" t="str">
        <v>Lyonnaz</v>
      </c>
      <c r="J2689" t="str">
        <v>chevreriedelaforet@orange.fr</v>
      </c>
      <c r="K2689" t="str">
        <v>345 Rte de l'Église, 74270 Marlioz, France</v>
      </c>
      <c r="L2689">
        <v>0</v>
      </c>
      <c r="M2689">
        <v>0</v>
      </c>
      <c r="N2689">
        <v>117</v>
      </c>
      <c r="O2689">
        <v>2</v>
      </c>
      <c r="P2689">
        <v>34000</v>
      </c>
      <c r="Q2689" t="str">
        <v>true</v>
      </c>
      <c r="R2689" t="str">
        <v>Rhone Alpes</v>
      </c>
      <c r="S2689" t="b">
        <v>1</v>
      </c>
      <c r="T2689">
        <v>2686</v>
      </c>
    </row>
    <row r="2690" spans="3:20" x14ac:dyDescent="0.3">
      <c r="C2690" t="str">
        <v>06 10 08 43 91</v>
      </c>
      <c r="D2690" s="3">
        <v>2977</v>
      </c>
      <c r="E2690" t="str">
        <v>SCEA Lac du Mont</v>
      </c>
      <c r="F2690" s="6">
        <v>44985.939085648148</v>
      </c>
      <c r="G2690">
        <v>2023</v>
      </c>
      <c r="H2690" t="str">
        <v>Hendrikus</v>
      </c>
      <c r="I2690" t="str">
        <v>VIJVERBERG</v>
      </c>
      <c r="J2690" t="str">
        <v>henkendre@wanadoo.fr</v>
      </c>
      <c r="K2690" t="str">
        <v>Le Haut Bois, 55400 Étain, France</v>
      </c>
      <c r="L2690">
        <v>0</v>
      </c>
      <c r="M2690">
        <v>0</v>
      </c>
      <c r="N2690">
        <v>117</v>
      </c>
      <c r="O2690">
        <v>1</v>
      </c>
      <c r="P2690">
        <v>0</v>
      </c>
      <c r="Q2690" t="str">
        <v>true</v>
      </c>
      <c r="R2690" t="str">
        <v>Grand Est</v>
      </c>
      <c r="S2690" t="b">
        <v>1</v>
      </c>
      <c r="T2690">
        <v>2687</v>
      </c>
    </row>
    <row r="2691" spans="3:20" x14ac:dyDescent="0.3">
      <c r="C2691" t="str">
        <v>06 16 72 34 35</v>
      </c>
      <c r="D2691" s="3">
        <v>2978</v>
      </c>
      <c r="E2691" t="str">
        <v>MyLumioo GUINARD Frédéric</v>
      </c>
      <c r="F2691" s="6">
        <v>44986.487361111111</v>
      </c>
      <c r="G2691">
        <v>2023</v>
      </c>
      <c r="H2691" t="str">
        <v>Frédéric</v>
      </c>
      <c r="I2691" t="str">
        <v>GUINARD</v>
      </c>
      <c r="J2691" t="str">
        <v>frederic.guinard35@orange.fr</v>
      </c>
      <c r="K2691" t="str">
        <v>16 Rue Tanouarn, 35440 Dingé, France</v>
      </c>
      <c r="L2691">
        <v>0</v>
      </c>
      <c r="M2691">
        <v>0</v>
      </c>
      <c r="N2691">
        <v>8</v>
      </c>
      <c r="O2691">
        <v>1</v>
      </c>
      <c r="P2691">
        <v>0</v>
      </c>
      <c r="Q2691" t="str">
        <v>false</v>
      </c>
      <c r="R2691" t="str">
        <v>Porte de Bretagne</v>
      </c>
      <c r="S2691" t="b">
        <v>1</v>
      </c>
      <c r="T2691">
        <v>2688</v>
      </c>
    </row>
    <row r="2692" spans="3:20" x14ac:dyDescent="0.3">
      <c r="C2692" t="str">
        <v>06 30 26 28 74</v>
      </c>
      <c r="D2692" s="3">
        <v>2979</v>
      </c>
      <c r="E2692" t="str">
        <v>MyLumioo Sauzon</v>
      </c>
      <c r="F2692" s="6">
        <v>44986.667847222219</v>
      </c>
      <c r="G2692">
        <v>2023</v>
      </c>
      <c r="H2692" t="str">
        <v>Fabien</v>
      </c>
      <c r="I2692" t="str">
        <v>Sauzon</v>
      </c>
      <c r="J2692" t="str">
        <v>les4sauzon@orange.fr</v>
      </c>
      <c r="K2692" t="str">
        <v>5 Imp. du Puits, 21200 Meursanges, France</v>
      </c>
      <c r="L2692">
        <v>0</v>
      </c>
      <c r="M2692">
        <v>0</v>
      </c>
      <c r="N2692">
        <v>8</v>
      </c>
      <c r="O2692">
        <v>1</v>
      </c>
      <c r="P2692">
        <v>0</v>
      </c>
      <c r="Q2692" t="str">
        <v>false</v>
      </c>
      <c r="R2692" t="str">
        <v>Rhone Alpes</v>
      </c>
      <c r="S2692" t="b">
        <v>1</v>
      </c>
      <c r="T2692">
        <v>2689</v>
      </c>
    </row>
    <row r="2693" spans="3:20" x14ac:dyDescent="0.3">
      <c r="C2693" t="str">
        <v>06 29 15 29 62</v>
      </c>
      <c r="D2693" s="3">
        <v>2981</v>
      </c>
      <c r="E2693" t="str">
        <v>FRANCHET Romain</v>
      </c>
      <c r="F2693" s="6">
        <v>44986.883530092593</v>
      </c>
      <c r="G2693">
        <v>2023</v>
      </c>
      <c r="H2693" t="str">
        <v>Romain</v>
      </c>
      <c r="I2693" t="str">
        <v>Franchet</v>
      </c>
      <c r="J2693" t="str">
        <v>franchet19@gmail.com</v>
      </c>
      <c r="K2693" t="str">
        <v>Le Thuy, 28200 Marboué, France</v>
      </c>
      <c r="L2693">
        <v>0</v>
      </c>
      <c r="M2693">
        <v>0</v>
      </c>
      <c r="N2693">
        <v>117</v>
      </c>
      <c r="O2693">
        <v>2</v>
      </c>
      <c r="P2693">
        <v>46000</v>
      </c>
      <c r="Q2693" t="str">
        <v>true</v>
      </c>
      <c r="R2693" t="str">
        <v>Porte de Bretagne</v>
      </c>
      <c r="S2693" t="b">
        <v>1</v>
      </c>
      <c r="T2693">
        <v>2690</v>
      </c>
    </row>
    <row r="2694" spans="3:20" x14ac:dyDescent="0.3">
      <c r="C2694" t="str">
        <v>06 78 00 19 94</v>
      </c>
      <c r="D2694" s="3">
        <v>2982</v>
      </c>
      <c r="E2694" t="str">
        <v>GAEC DE LA RODAIS</v>
      </c>
      <c r="F2694" s="6">
        <v>44987.439016203702</v>
      </c>
      <c r="G2694">
        <v>2023</v>
      </c>
      <c r="H2694" t="str">
        <v>Sebastien</v>
      </c>
      <c r="I2694" t="str">
        <v>LEPRETRE</v>
      </c>
      <c r="J2694" t="str">
        <v>gaec.delarodais@wanadoo.fr</v>
      </c>
      <c r="K2694" t="str">
        <v>La Rôdais, 35530 Noyal-sur-Vilaine, France</v>
      </c>
      <c r="L2694">
        <v>0</v>
      </c>
      <c r="M2694">
        <v>0</v>
      </c>
      <c r="N2694">
        <v>108</v>
      </c>
      <c r="O2694">
        <v>1</v>
      </c>
      <c r="P2694">
        <v>22600</v>
      </c>
      <c r="Q2694" t="str">
        <v>true</v>
      </c>
      <c r="R2694" t="str">
        <v>Porte de Bretagne</v>
      </c>
      <c r="S2694" t="b">
        <v>1</v>
      </c>
      <c r="T2694">
        <v>2691</v>
      </c>
    </row>
    <row r="2695" spans="3:20" x14ac:dyDescent="0.3">
      <c r="C2695" t="str">
        <v>06 73 47 27 95</v>
      </c>
      <c r="D2695" s="3">
        <v>2983</v>
      </c>
      <c r="E2695" t="str">
        <v>GAEC DE LA CHOBETTERIE</v>
      </c>
      <c r="F2695" s="6">
        <v>44987.447071759256</v>
      </c>
      <c r="G2695">
        <v>2023</v>
      </c>
      <c r="H2695" t="str">
        <v>Vincent</v>
      </c>
      <c r="I2695" t="str">
        <v>ROSSIGNOL</v>
      </c>
      <c r="J2695" t="str">
        <v>gaecchobetterie@orange.fr</v>
      </c>
      <c r="K2695" t="str">
        <v>La Chobetterie, 35460 Val-Couesnon, France</v>
      </c>
      <c r="L2695">
        <v>0</v>
      </c>
      <c r="M2695">
        <v>0</v>
      </c>
      <c r="N2695">
        <v>108</v>
      </c>
      <c r="O2695">
        <v>1</v>
      </c>
      <c r="P2695">
        <v>22600</v>
      </c>
      <c r="Q2695" t="str">
        <v>true</v>
      </c>
      <c r="R2695" t="str">
        <v>Porte de Bretagne</v>
      </c>
      <c r="S2695" t="b">
        <v>1</v>
      </c>
      <c r="T2695">
        <v>2692</v>
      </c>
    </row>
    <row r="2696" spans="3:20" x14ac:dyDescent="0.3">
      <c r="C2696" t="str">
        <v>07 87 13 32 09</v>
      </c>
      <c r="D2696" s="3">
        <v>2984</v>
      </c>
      <c r="E2696" t="str">
        <v>Mylumioo DELET Jean-hubert</v>
      </c>
      <c r="F2696" s="6">
        <v>44987.486111111109</v>
      </c>
      <c r="G2696">
        <v>2023</v>
      </c>
      <c r="H2696" t="str">
        <v>Jean-hubert</v>
      </c>
      <c r="I2696" t="str">
        <v>Delet</v>
      </c>
      <c r="J2696" t="str">
        <v>jhdelet@gmail.com</v>
      </c>
      <c r="K2696" t="str">
        <v>Crech ar Maout, 22540 Tréglamus, France</v>
      </c>
      <c r="L2696">
        <v>0</v>
      </c>
      <c r="M2696">
        <v>0</v>
      </c>
      <c r="N2696">
        <v>8</v>
      </c>
      <c r="O2696">
        <v>1</v>
      </c>
      <c r="P2696">
        <v>0</v>
      </c>
      <c r="Q2696" t="str">
        <v>false</v>
      </c>
      <c r="R2696" t="str">
        <v>Bretagne</v>
      </c>
      <c r="S2696" t="b">
        <v>1</v>
      </c>
      <c r="T2696">
        <v>2693</v>
      </c>
    </row>
    <row r="2697" spans="3:20" x14ac:dyDescent="0.3">
      <c r="C2697" t="str">
        <v>06 86 79 63 91</v>
      </c>
      <c r="D2697" s="3">
        <v>2985</v>
      </c>
      <c r="E2697" t="str">
        <v>MyLumioo BLIN Pascal</v>
      </c>
      <c r="F2697" s="6">
        <v>44987.694768518515</v>
      </c>
      <c r="G2697">
        <v>2023</v>
      </c>
      <c r="H2697" t="str">
        <v>Pascal</v>
      </c>
      <c r="I2697" t="str">
        <v>BLIN</v>
      </c>
      <c r="J2697" t="str">
        <v>spblin53@orange.fr</v>
      </c>
      <c r="K2697" t="str">
        <v>2 Rue Derblin, 53500 Ernée, France</v>
      </c>
      <c r="L2697">
        <v>0</v>
      </c>
      <c r="M2697">
        <v>0</v>
      </c>
      <c r="N2697">
        <v>8</v>
      </c>
      <c r="O2697">
        <v>1</v>
      </c>
      <c r="P2697">
        <v>0</v>
      </c>
      <c r="Q2697" t="str">
        <v>false</v>
      </c>
      <c r="R2697" t="str">
        <v>Porte de Bretagne</v>
      </c>
      <c r="S2697" t="b">
        <v>1</v>
      </c>
      <c r="T2697">
        <v>2694</v>
      </c>
    </row>
    <row r="2698" spans="3:20" x14ac:dyDescent="0.3">
      <c r="C2698" t="str">
        <v>06 72 39 28 46</v>
      </c>
      <c r="D2698" s="3">
        <v>2986</v>
      </c>
      <c r="E2698" t="str">
        <v>EARL DE LA PRAIRIE</v>
      </c>
      <c r="F2698" s="6">
        <v>44987.705740740741</v>
      </c>
      <c r="G2698">
        <v>2023</v>
      </c>
      <c r="H2698" t="str">
        <v>Christophe</v>
      </c>
      <c r="I2698" t="str">
        <v>ROBIN</v>
      </c>
      <c r="J2698" t="str">
        <v>c-robin3@wanadoo.fr</v>
      </c>
      <c r="K2698" t="str">
        <v>Les Aunais, 22510 Trédaniel, France</v>
      </c>
      <c r="L2698">
        <v>0</v>
      </c>
      <c r="M2698">
        <v>0</v>
      </c>
      <c r="N2698">
        <v>117</v>
      </c>
      <c r="O2698">
        <v>1</v>
      </c>
      <c r="P2698">
        <v>19000</v>
      </c>
      <c r="Q2698" t="str">
        <v>true</v>
      </c>
      <c r="R2698" t="str">
        <v>Bretagne</v>
      </c>
      <c r="S2698" t="b">
        <v>1</v>
      </c>
      <c r="T2698">
        <v>2695</v>
      </c>
    </row>
    <row r="2699" spans="3:20" x14ac:dyDescent="0.3">
      <c r="C2699" t="str">
        <v>06 03 30 32 58</v>
      </c>
      <c r="D2699" s="3">
        <v>2987</v>
      </c>
      <c r="E2699" t="str">
        <v>Gaec de Branche</v>
      </c>
      <c r="F2699" s="6">
        <v>44987.739398148151</v>
      </c>
      <c r="G2699">
        <v>2023</v>
      </c>
      <c r="H2699" t="str">
        <v>Emeric</v>
      </c>
      <c r="I2699" t="str">
        <v>Travers</v>
      </c>
      <c r="J2699" t="str">
        <v>gaecdebranche@gmail.com</v>
      </c>
      <c r="K2699" t="str">
        <v>Branche, 53500 Montenay, France</v>
      </c>
      <c r="L2699">
        <v>0</v>
      </c>
      <c r="M2699">
        <v>0</v>
      </c>
      <c r="N2699">
        <v>117</v>
      </c>
      <c r="O2699">
        <v>1</v>
      </c>
      <c r="P2699">
        <v>18000</v>
      </c>
      <c r="Q2699" t="str">
        <v>true</v>
      </c>
      <c r="R2699" t="str">
        <v>Porte de Bretagne</v>
      </c>
      <c r="S2699" t="b">
        <v>1</v>
      </c>
      <c r="T2699">
        <v>2696</v>
      </c>
    </row>
    <row r="2700" spans="3:20" x14ac:dyDescent="0.3">
      <c r="C2700" t="str">
        <v>06 82 57 77 09</v>
      </c>
      <c r="D2700" s="3">
        <v>2988</v>
      </c>
      <c r="E2700" t="str">
        <v>GAEC LE GRAND COHIGNE</v>
      </c>
      <c r="F2700" s="6">
        <v>44987.85050925926</v>
      </c>
      <c r="G2700">
        <v>2024</v>
      </c>
      <c r="H2700" t="str">
        <v>Baptiste</v>
      </c>
      <c r="I2700" t="str">
        <v>ROGER</v>
      </c>
      <c r="J2700" t="str">
        <v>thomas.roger035@gmail.com</v>
      </c>
      <c r="K2700" t="str">
        <v>8 Le Grand Cohigne, 35500 Saint-M'Hervé, France</v>
      </c>
      <c r="L2700">
        <v>0</v>
      </c>
      <c r="M2700">
        <v>0</v>
      </c>
      <c r="N2700">
        <v>108</v>
      </c>
      <c r="O2700">
        <v>1</v>
      </c>
      <c r="P2700">
        <v>0</v>
      </c>
      <c r="Q2700" t="str">
        <v>true</v>
      </c>
      <c r="R2700" t="str">
        <v>Porte de Bretagne</v>
      </c>
      <c r="S2700" t="b">
        <v>1</v>
      </c>
      <c r="T2700">
        <v>2697</v>
      </c>
    </row>
    <row r="2701" spans="3:20" x14ac:dyDescent="0.3">
      <c r="C2701" t="str">
        <v>06 10 15 75 94</v>
      </c>
      <c r="D2701" s="3">
        <v>2989</v>
      </c>
      <c r="E2701" t="str">
        <v>EARL DE LA ROULIERE</v>
      </c>
      <c r="F2701" s="6">
        <v>44988.437476851854</v>
      </c>
      <c r="G2701">
        <v>2024</v>
      </c>
      <c r="H2701" t="str">
        <v>Florian</v>
      </c>
      <c r="I2701" t="str">
        <v>Salmon</v>
      </c>
      <c r="J2701" t="str">
        <v>gaec.salmon.luitre@orange.fr</v>
      </c>
      <c r="K2701" t="str">
        <v>La Roulière, 35133 Luitré-Dompierre, France</v>
      </c>
      <c r="L2701">
        <v>0</v>
      </c>
      <c r="M2701">
        <v>0</v>
      </c>
      <c r="N2701">
        <v>108</v>
      </c>
      <c r="O2701">
        <v>1</v>
      </c>
      <c r="P2701">
        <v>18000</v>
      </c>
      <c r="Q2701" t="str">
        <v>true</v>
      </c>
      <c r="R2701" t="str">
        <v>Porte de Bretagne</v>
      </c>
      <c r="S2701" t="b">
        <v>1</v>
      </c>
      <c r="T2701">
        <v>2698</v>
      </c>
    </row>
    <row r="2702" spans="3:20" x14ac:dyDescent="0.3">
      <c r="C2702" t="str">
        <v>06 33 19 08 51</v>
      </c>
      <c r="D2702" s="3">
        <v>2990</v>
      </c>
      <c r="E2702" t="str">
        <v>GAEC DES ETAMINES</v>
      </c>
      <c r="F2702" s="6">
        <v>44988.493668981479</v>
      </c>
      <c r="G2702">
        <v>2023</v>
      </c>
      <c r="H2702" t="str">
        <v>Pierre</v>
      </c>
      <c r="I2702" t="str">
        <v>HEGRON</v>
      </c>
      <c r="J2702" t="str">
        <v>ferme-les-etamines@wanadoo.fr</v>
      </c>
      <c r="K2702" t="str">
        <v>L'Émonière, 44190 Saint-Lumine-de-Clisson, France</v>
      </c>
      <c r="L2702">
        <v>0</v>
      </c>
      <c r="M2702">
        <v>0</v>
      </c>
      <c r="N2702">
        <v>108</v>
      </c>
      <c r="O2702">
        <v>1</v>
      </c>
      <c r="P2702">
        <v>0</v>
      </c>
      <c r="Q2702" t="str">
        <v>true</v>
      </c>
      <c r="R2702" t="str">
        <v>Pays de la Loire</v>
      </c>
      <c r="S2702" t="b">
        <v>1</v>
      </c>
      <c r="T2702">
        <v>2699</v>
      </c>
    </row>
    <row r="2703" spans="3:20" x14ac:dyDescent="0.3">
      <c r="C2703" t="str">
        <v>06 81 75 44 26</v>
      </c>
      <c r="D2703" s="3">
        <v>2991</v>
      </c>
      <c r="E2703" t="str">
        <v>Yannick JAMMES</v>
      </c>
      <c r="F2703" s="6">
        <v>44988.657511574071</v>
      </c>
      <c r="G2703">
        <v>2023</v>
      </c>
      <c r="H2703" t="str">
        <v>Yannick</v>
      </c>
      <c r="I2703" t="str">
        <v>JAMMES</v>
      </c>
      <c r="J2703" t="str">
        <v>jammesyannick@yahoo.fr</v>
      </c>
      <c r="K2703" t="str">
        <v>La Pommerie, 50600 Le Mesnillard, France</v>
      </c>
      <c r="L2703">
        <v>0</v>
      </c>
      <c r="M2703">
        <v>0</v>
      </c>
      <c r="N2703">
        <v>117</v>
      </c>
      <c r="O2703">
        <v>1</v>
      </c>
      <c r="P2703">
        <v>22200</v>
      </c>
      <c r="Q2703" t="str">
        <v>true</v>
      </c>
      <c r="R2703" t="str">
        <v>Porte de Bretagne</v>
      </c>
      <c r="S2703" t="b">
        <v>1</v>
      </c>
      <c r="T2703">
        <v>2700</v>
      </c>
    </row>
    <row r="2704" spans="3:20" x14ac:dyDescent="0.3">
      <c r="C2704" t="str">
        <v>06 31 61 72 61</v>
      </c>
      <c r="D2704" s="3">
        <v>2992</v>
      </c>
      <c r="E2704" t="str">
        <v>SARL BOLLENGIER</v>
      </c>
      <c r="F2704" s="6">
        <v>44988.682592592595</v>
      </c>
      <c r="G2704">
        <v>2023</v>
      </c>
      <c r="H2704" t="str">
        <v>Mickael</v>
      </c>
      <c r="I2704" t="str">
        <v>Bollengier</v>
      </c>
      <c r="J2704" t="str">
        <v>mickbol@hotmail.fr</v>
      </c>
      <c r="K2704" t="str">
        <v>1641 Naegel Straete, 59285 Rubrouck, France</v>
      </c>
      <c r="L2704">
        <v>0</v>
      </c>
      <c r="M2704">
        <v>0</v>
      </c>
      <c r="N2704">
        <v>117</v>
      </c>
      <c r="O2704">
        <v>2</v>
      </c>
      <c r="P2704">
        <v>17500</v>
      </c>
      <c r="Q2704" t="str">
        <v>true</v>
      </c>
      <c r="R2704" t="str">
        <v>Hauts-de-France</v>
      </c>
      <c r="S2704" t="b">
        <v>1</v>
      </c>
      <c r="T2704">
        <v>2701</v>
      </c>
    </row>
    <row r="2705" spans="3:20" x14ac:dyDescent="0.3">
      <c r="C2705" t="str">
        <v>06 37 18 27 90</v>
      </c>
      <c r="D2705" s="3">
        <v>2993</v>
      </c>
      <c r="E2705" t="str">
        <v>EARL MATHIEU DECUYPER</v>
      </c>
      <c r="F2705" s="6">
        <v>44988.685208333336</v>
      </c>
      <c r="G2705">
        <v>2023</v>
      </c>
      <c r="H2705" t="str">
        <v>Mathieu</v>
      </c>
      <c r="I2705" t="str">
        <v>Decuyper</v>
      </c>
      <c r="J2705" t="str">
        <v>mathieu.decuyper@orange.fr</v>
      </c>
      <c r="K2705" t="str">
        <v>2246 Rte de Saint-Omer, 59670 Ochtezeele, France</v>
      </c>
      <c r="L2705">
        <v>0</v>
      </c>
      <c r="M2705">
        <v>0</v>
      </c>
      <c r="N2705">
        <v>117</v>
      </c>
      <c r="O2705">
        <v>1</v>
      </c>
      <c r="P2705">
        <v>22000</v>
      </c>
      <c r="Q2705" t="str">
        <v>true</v>
      </c>
      <c r="R2705" t="str">
        <v>Hauts-de-France</v>
      </c>
      <c r="S2705" t="b">
        <v>1</v>
      </c>
      <c r="T2705">
        <v>2702</v>
      </c>
    </row>
    <row r="2706" spans="3:20" x14ac:dyDescent="0.3">
      <c r="C2706" t="str">
        <v>06 84 85 49 72</v>
      </c>
      <c r="D2706" s="3">
        <v>2994</v>
      </c>
      <c r="E2706" t="str">
        <v>My Lumioo Cattazzo</v>
      </c>
      <c r="F2706" s="6">
        <v>44991.366331018522</v>
      </c>
      <c r="G2706">
        <v>2023</v>
      </c>
      <c r="H2706" t="str">
        <v>Francis</v>
      </c>
      <c r="I2706" t="str">
        <v>Cattazzo</v>
      </c>
      <c r="J2706" t="str">
        <v>cattazzo.francis@orange.fr</v>
      </c>
      <c r="K2706" t="str">
        <v>39 Rte de Monclar, 32300 Mirande, France</v>
      </c>
      <c r="L2706">
        <v>0</v>
      </c>
      <c r="M2706">
        <v>0</v>
      </c>
      <c r="N2706">
        <v>8</v>
      </c>
      <c r="O2706">
        <v>1</v>
      </c>
      <c r="P2706">
        <v>0</v>
      </c>
      <c r="Q2706" t="str">
        <v>false</v>
      </c>
      <c r="R2706" t="str">
        <v>Occitanie</v>
      </c>
      <c r="S2706" t="b">
        <v>1</v>
      </c>
      <c r="T2706">
        <v>2703</v>
      </c>
    </row>
    <row r="2707" spans="3:20" x14ac:dyDescent="0.3">
      <c r="C2707" t="str">
        <v>06 03 17 01 06</v>
      </c>
      <c r="D2707" s="3">
        <v>2995</v>
      </c>
      <c r="E2707" t="str">
        <v>My Lumioo Gomanne</v>
      </c>
      <c r="F2707" s="6">
        <v>44991.373831018522</v>
      </c>
      <c r="G2707">
        <v>2023</v>
      </c>
      <c r="H2707" t="str">
        <v>Benoit</v>
      </c>
      <c r="I2707" t="str">
        <v>Gomanne</v>
      </c>
      <c r="J2707" t="str">
        <v>benoit.gomanne@orange.fr</v>
      </c>
      <c r="K2707" t="str">
        <v>233 Vieille Route de Toulouse, 81500 Lavaur, France</v>
      </c>
      <c r="L2707">
        <v>0</v>
      </c>
      <c r="M2707">
        <v>0</v>
      </c>
      <c r="N2707">
        <v>8</v>
      </c>
      <c r="O2707">
        <v>2</v>
      </c>
      <c r="P2707">
        <v>0</v>
      </c>
      <c r="Q2707" t="str">
        <v>false</v>
      </c>
      <c r="R2707" t="str">
        <v>Occitanie</v>
      </c>
      <c r="S2707" t="b">
        <v>1</v>
      </c>
      <c r="T2707">
        <v>2704</v>
      </c>
    </row>
    <row r="2708" spans="3:20" x14ac:dyDescent="0.3">
      <c r="C2708" t="str">
        <v>07 61 79 23 56</v>
      </c>
      <c r="D2708" s="3">
        <v>2996</v>
      </c>
      <c r="E2708" t="str">
        <v>My Lumioo Piludu</v>
      </c>
      <c r="F2708" s="6">
        <v>44991.37903935185</v>
      </c>
      <c r="G2708">
        <v>2023</v>
      </c>
      <c r="H2708" t="str">
        <v>Eric</v>
      </c>
      <c r="I2708" t="str">
        <v>Piludu</v>
      </c>
      <c r="J2708" t="str">
        <v>eric.piludu@gmail.com</v>
      </c>
      <c r="K2708" t="str">
        <v>725 Chem. de Pégros, 81600 Gaillac, France</v>
      </c>
      <c r="L2708">
        <v>0</v>
      </c>
      <c r="M2708">
        <v>0</v>
      </c>
      <c r="N2708">
        <v>8</v>
      </c>
      <c r="O2708">
        <v>1</v>
      </c>
      <c r="P2708">
        <v>0</v>
      </c>
      <c r="Q2708" t="str">
        <v>false</v>
      </c>
      <c r="R2708" t="str">
        <v>Occitanie</v>
      </c>
      <c r="S2708" t="b">
        <v>1</v>
      </c>
      <c r="T2708">
        <v>2705</v>
      </c>
    </row>
    <row r="2709" spans="3:20" x14ac:dyDescent="0.3">
      <c r="C2709" t="str">
        <v>06 49 01 66 91</v>
      </c>
      <c r="D2709" s="3">
        <v>2997</v>
      </c>
      <c r="E2709" t="str">
        <v>MyLumioo BILLY Bruno</v>
      </c>
      <c r="F2709" s="6">
        <v>44991.704236111109</v>
      </c>
      <c r="G2709">
        <v>2023</v>
      </c>
      <c r="H2709" t="str">
        <v>Bruno</v>
      </c>
      <c r="I2709" t="str">
        <v>BILLY</v>
      </c>
      <c r="J2709" t="str">
        <v>billybr@wanadoo.fr</v>
      </c>
      <c r="K2709" t="str">
        <v>7 Les Anglais, 85700 Montournais, France</v>
      </c>
      <c r="L2709">
        <v>0</v>
      </c>
      <c r="M2709">
        <v>0</v>
      </c>
      <c r="N2709">
        <v>8</v>
      </c>
      <c r="O2709">
        <v>1</v>
      </c>
      <c r="P2709">
        <v>0</v>
      </c>
      <c r="Q2709" t="str">
        <v>false</v>
      </c>
      <c r="R2709" t="str">
        <v>Pays de la Loire</v>
      </c>
      <c r="S2709" t="b">
        <v>1</v>
      </c>
      <c r="T2709">
        <v>2706</v>
      </c>
    </row>
    <row r="2710" spans="3:20" x14ac:dyDescent="0.3">
      <c r="C2710" t="str">
        <v>06 26 87 48 25</v>
      </c>
      <c r="D2710" s="3">
        <v>2998</v>
      </c>
      <c r="E2710" t="str">
        <v>GAEC Charbepi</v>
      </c>
      <c r="F2710" s="6">
        <v>44991.707546296297</v>
      </c>
      <c r="G2710">
        <v>2023</v>
      </c>
      <c r="H2710" t="str">
        <v>Thierry</v>
      </c>
      <c r="I2710" t="str">
        <v>BETARD</v>
      </c>
      <c r="J2710" t="str">
        <v>charbepi@orange.fr</v>
      </c>
      <c r="K2710" t="str">
        <v>13 Rue de la Minoterie, 85110 Chantonnay, France</v>
      </c>
      <c r="L2710">
        <v>0</v>
      </c>
      <c r="M2710">
        <v>0</v>
      </c>
      <c r="N2710">
        <v>117</v>
      </c>
      <c r="O2710">
        <v>2</v>
      </c>
      <c r="P2710">
        <v>17500</v>
      </c>
      <c r="Q2710" t="str">
        <v>true</v>
      </c>
      <c r="R2710" t="str">
        <v>Pays de la Loire</v>
      </c>
      <c r="S2710" t="b">
        <v>1</v>
      </c>
      <c r="T2710">
        <v>2707</v>
      </c>
    </row>
    <row r="2711" spans="3:20" x14ac:dyDescent="0.3">
      <c r="C2711" t="str">
        <v>06 29 42 91 60</v>
      </c>
      <c r="D2711" s="3">
        <v>2999</v>
      </c>
      <c r="E2711" t="str">
        <v>EARL le Lavoir</v>
      </c>
      <c r="F2711" s="6">
        <v>44991.711064814815</v>
      </c>
      <c r="G2711">
        <v>2023</v>
      </c>
      <c r="H2711" t="str">
        <v>Hendrick</v>
      </c>
      <c r="I2711" t="str">
        <v>GIRAUD</v>
      </c>
      <c r="J2711" t="str">
        <v>earllelavoir@gmail.com</v>
      </c>
      <c r="K2711" t="str">
        <v>La Viverie, 85700 Pouzauges, France</v>
      </c>
      <c r="L2711">
        <v>0</v>
      </c>
      <c r="M2711">
        <v>0</v>
      </c>
      <c r="N2711">
        <v>117</v>
      </c>
      <c r="O2711">
        <v>1</v>
      </c>
      <c r="P2711">
        <v>22600</v>
      </c>
      <c r="Q2711" t="str">
        <v>true</v>
      </c>
      <c r="R2711" t="str">
        <v>Pays de la Loire</v>
      </c>
      <c r="S2711" t="b">
        <v>1</v>
      </c>
      <c r="T2711">
        <v>2708</v>
      </c>
    </row>
    <row r="2712" spans="3:20" x14ac:dyDescent="0.3">
      <c r="C2712" t="str">
        <v>06 31 28 68 15</v>
      </c>
      <c r="D2712" s="3">
        <v>3000</v>
      </c>
      <c r="E2712" t="str">
        <v>MyLumioo SERVY CLEAN</v>
      </c>
      <c r="F2712" s="6">
        <v>44991.723668981482</v>
      </c>
      <c r="G2712">
        <v>2023</v>
      </c>
      <c r="H2712" t="str">
        <v>Christophe</v>
      </c>
      <c r="I2712" t="str">
        <v>CARROUEE</v>
      </c>
      <c r="J2712" t="str">
        <v>christophecarrouee@orange.fr</v>
      </c>
      <c r="K2712" t="str">
        <v>28 Av. Joliot-Curie, 17180 Perigny, France</v>
      </c>
      <c r="L2712">
        <v>0</v>
      </c>
      <c r="M2712">
        <v>0</v>
      </c>
      <c r="N2712">
        <v>8</v>
      </c>
      <c r="O2712">
        <v>3</v>
      </c>
      <c r="P2712">
        <v>0</v>
      </c>
      <c r="Q2712" t="str">
        <v>false</v>
      </c>
      <c r="R2712" t="str">
        <v>Pays de la Loire</v>
      </c>
      <c r="S2712" t="b">
        <v>1</v>
      </c>
      <c r="T2712">
        <v>2709</v>
      </c>
    </row>
    <row r="2713" spans="3:20" x14ac:dyDescent="0.3">
      <c r="C2713" t="str">
        <v>06 72 73 41 63</v>
      </c>
      <c r="D2713" s="3">
        <v>3001</v>
      </c>
      <c r="E2713" t="str">
        <v>SARL de la JOUBERTIERE</v>
      </c>
      <c r="F2713" s="6">
        <v>44991.726354166669</v>
      </c>
      <c r="G2713">
        <v>2023</v>
      </c>
      <c r="H2713" t="str">
        <v>David</v>
      </c>
      <c r="I2713" t="str">
        <v>GOURMAUD</v>
      </c>
      <c r="J2713" t="str">
        <v>sd.gourmaud@wanadoo.fr</v>
      </c>
      <c r="K2713" t="str">
        <v>La Joubertière, 86300 Paizay-le-Sec, France</v>
      </c>
      <c r="L2713">
        <v>0</v>
      </c>
      <c r="M2713">
        <v>0</v>
      </c>
      <c r="N2713">
        <v>117</v>
      </c>
      <c r="O2713">
        <v>2</v>
      </c>
      <c r="P2713">
        <v>0</v>
      </c>
      <c r="Q2713" t="str">
        <v>true</v>
      </c>
      <c r="R2713" t="str">
        <v>Pays de la Loire</v>
      </c>
      <c r="S2713" t="b">
        <v>1</v>
      </c>
      <c r="T2713">
        <v>2710</v>
      </c>
    </row>
    <row r="2714" spans="3:20" x14ac:dyDescent="0.3">
      <c r="C2714" t="str">
        <v>06 49 74 17 48</v>
      </c>
      <c r="D2714" s="3">
        <v>3002</v>
      </c>
      <c r="E2714" t="str">
        <v>EARL la Haute Brosse</v>
      </c>
      <c r="F2714" s="6">
        <v>44992.594537037039</v>
      </c>
      <c r="G2714">
        <v>2023</v>
      </c>
      <c r="H2714" t="str">
        <v>Ludovic</v>
      </c>
      <c r="I2714" t="str">
        <v>POSNIC</v>
      </c>
      <c r="J2714" t="str">
        <v>ludovic.posnic@orange.fr</v>
      </c>
      <c r="K2714" t="str">
        <v>La Haute Brosse, 49120 Chemillé-en-Anjou, France</v>
      </c>
      <c r="L2714">
        <v>0</v>
      </c>
      <c r="M2714">
        <v>0</v>
      </c>
      <c r="N2714">
        <v>117</v>
      </c>
      <c r="O2714">
        <v>1</v>
      </c>
      <c r="P2714">
        <v>0</v>
      </c>
      <c r="Q2714" t="str">
        <v>false</v>
      </c>
      <c r="R2714" t="str">
        <v>Pays de la Loire</v>
      </c>
      <c r="S2714" t="b">
        <v>1</v>
      </c>
      <c r="T2714">
        <v>2711</v>
      </c>
    </row>
    <row r="2715" spans="3:20" x14ac:dyDescent="0.3">
      <c r="C2715" t="str">
        <v>06 86 72 71 19</v>
      </c>
      <c r="D2715" s="3">
        <v>3003</v>
      </c>
      <c r="E2715" t="str">
        <v>SARL DE KERONES</v>
      </c>
      <c r="F2715" s="6">
        <v>44992.702534722222</v>
      </c>
      <c r="G2715">
        <v>2023</v>
      </c>
      <c r="H2715" t="str">
        <v>Michel</v>
      </c>
      <c r="I2715" t="str">
        <v>LE ROUX</v>
      </c>
      <c r="J2715" t="str">
        <v>gaec.kerlegan@gmail.com</v>
      </c>
      <c r="K2715" t="str">
        <v>Kerlégan, 22450 La Roche-Jaudy, France</v>
      </c>
      <c r="L2715">
        <v>0</v>
      </c>
      <c r="M2715">
        <v>0</v>
      </c>
      <c r="N2715">
        <v>117</v>
      </c>
      <c r="O2715">
        <v>1</v>
      </c>
      <c r="P2715">
        <v>0</v>
      </c>
      <c r="Q2715" t="str">
        <v>true</v>
      </c>
      <c r="R2715" t="str">
        <v>Bretagne</v>
      </c>
      <c r="S2715" t="b">
        <v>1</v>
      </c>
      <c r="T2715">
        <v>2712</v>
      </c>
    </row>
    <row r="2716" spans="3:20" x14ac:dyDescent="0.3">
      <c r="C2716" t="str">
        <v>06 86 72 71 19</v>
      </c>
      <c r="D2716" s="3">
        <v>3004</v>
      </c>
      <c r="E2716" t="str">
        <v>EARL DE KERLEGAN</v>
      </c>
      <c r="F2716" s="6">
        <v>44992.702881944446</v>
      </c>
      <c r="G2716">
        <v>2023</v>
      </c>
      <c r="H2716" t="str">
        <v>Michel</v>
      </c>
      <c r="I2716" t="str">
        <v>LE ROUX</v>
      </c>
      <c r="J2716" t="str">
        <v>gaec.kerlegan@gmail.com</v>
      </c>
      <c r="K2716" t="str">
        <v>Kerlégan, 22450 La Roche-Jaudy, France</v>
      </c>
      <c r="L2716">
        <v>0</v>
      </c>
      <c r="M2716">
        <v>0</v>
      </c>
      <c r="N2716">
        <v>117</v>
      </c>
      <c r="O2716">
        <v>2</v>
      </c>
      <c r="P2716">
        <v>0</v>
      </c>
      <c r="Q2716" t="str">
        <v>true</v>
      </c>
      <c r="R2716" t="str">
        <v>Bretagne</v>
      </c>
      <c r="S2716" t="b">
        <v>1</v>
      </c>
      <c r="T2716">
        <v>2713</v>
      </c>
    </row>
    <row r="2717" spans="3:20" x14ac:dyDescent="0.3">
      <c r="C2717" t="str">
        <v>06 84 17 50 04</v>
      </c>
      <c r="D2717" s="3">
        <v>3005</v>
      </c>
      <c r="E2717" t="str">
        <v>GAEC le Hameau du Puits</v>
      </c>
      <c r="F2717" s="6">
        <v>44992.790844907409</v>
      </c>
      <c r="G2717">
        <v>2022</v>
      </c>
      <c r="H2717" t="str">
        <v>Madame</v>
      </c>
      <c r="I2717" t="str">
        <v>RICHARD</v>
      </c>
      <c r="J2717" t="str">
        <v>jelaubama@neuf.fr</v>
      </c>
      <c r="K2717" t="str">
        <v>Le Ham. du Puits, 50680 Cerisy-la-Forêt, France</v>
      </c>
      <c r="L2717">
        <v>0</v>
      </c>
      <c r="M2717">
        <v>0</v>
      </c>
      <c r="N2717">
        <v>70</v>
      </c>
      <c r="O2717">
        <v>1</v>
      </c>
      <c r="P2717">
        <v>0</v>
      </c>
      <c r="Q2717" t="str">
        <v>false</v>
      </c>
      <c r="R2717" t="str">
        <v>Porte de Bretagne</v>
      </c>
      <c r="S2717" t="b">
        <v>1</v>
      </c>
      <c r="T2717">
        <v>2714</v>
      </c>
    </row>
    <row r="2718" spans="3:20" x14ac:dyDescent="0.3">
      <c r="C2718" t="str">
        <v>06 62 43 05 10</v>
      </c>
      <c r="D2718" s="3">
        <v>3006</v>
      </c>
      <c r="E2718" t="str">
        <v>GAEC le Balencon</v>
      </c>
      <c r="F2718" s="6">
        <v>44992.794594907406</v>
      </c>
      <c r="G2718">
        <v>2020</v>
      </c>
      <c r="H2718" t="str">
        <v>Gilles</v>
      </c>
      <c r="I2718" t="str">
        <v>LEMERAY</v>
      </c>
      <c r="J2718" t="str">
        <v>gaec.le.balencon@wanadoo.fr</v>
      </c>
      <c r="K2718" t="str">
        <v>Le Coudray, 50160 Saint-Amand-Villages, France</v>
      </c>
      <c r="L2718">
        <v>0</v>
      </c>
      <c r="M2718">
        <v>0</v>
      </c>
      <c r="N2718">
        <v>70</v>
      </c>
      <c r="O2718">
        <v>1</v>
      </c>
      <c r="P2718">
        <v>0</v>
      </c>
      <c r="Q2718" t="str">
        <v>false</v>
      </c>
      <c r="R2718" t="str">
        <v>Porte de Bretagne</v>
      </c>
      <c r="S2718" t="b">
        <v>1</v>
      </c>
      <c r="T2718">
        <v>2715</v>
      </c>
    </row>
    <row r="2719" spans="3:20" x14ac:dyDescent="0.3">
      <c r="C2719" t="str">
        <v>06 86 88 30 16</v>
      </c>
      <c r="D2719" s="3">
        <v>3007</v>
      </c>
      <c r="E2719" t="str">
        <v>EARL la Clergerie</v>
      </c>
      <c r="F2719" s="6">
        <v>44992.795729166668</v>
      </c>
      <c r="G2719">
        <v>2022</v>
      </c>
      <c r="H2719" t="str">
        <v>Stéphane</v>
      </c>
      <c r="I2719" t="str">
        <v>LEMAZURIER</v>
      </c>
      <c r="J2719" t="str">
        <v>stephane.lemazurier@orange.fr</v>
      </c>
      <c r="K2719" t="str">
        <v>8 Rte des Potiers, 50570 Montreuil-sur-Lozon, France</v>
      </c>
      <c r="L2719">
        <v>0</v>
      </c>
      <c r="M2719">
        <v>0</v>
      </c>
      <c r="N2719">
        <v>70</v>
      </c>
      <c r="O2719">
        <v>1</v>
      </c>
      <c r="P2719">
        <v>0</v>
      </c>
      <c r="Q2719" t="str">
        <v>false</v>
      </c>
      <c r="R2719" t="str">
        <v>Porte de Bretagne</v>
      </c>
      <c r="S2719" t="b">
        <v>1</v>
      </c>
      <c r="T2719">
        <v>2716</v>
      </c>
    </row>
    <row r="2720" spans="3:20" x14ac:dyDescent="0.3">
      <c r="C2720" t="str">
        <v>06 88 65 96 30</v>
      </c>
      <c r="D2720" s="3">
        <v>3008</v>
      </c>
      <c r="E2720" t="str">
        <v>EARL Naudin Volailles</v>
      </c>
      <c r="F2720" s="6">
        <v>44992.803217592591</v>
      </c>
      <c r="G2720">
        <v>2023</v>
      </c>
      <c r="H2720" t="str">
        <v>Fabienne</v>
      </c>
      <c r="I2720" t="str">
        <v>NAUDIN</v>
      </c>
      <c r="J2720" t="str">
        <v>naudinvolailles@orange.fr</v>
      </c>
      <c r="K2720" t="str">
        <v>La Petite Bêchée, 79400 Auge, France</v>
      </c>
      <c r="L2720">
        <v>0</v>
      </c>
      <c r="M2720">
        <v>0</v>
      </c>
      <c r="N2720">
        <v>110</v>
      </c>
      <c r="O2720">
        <v>1</v>
      </c>
      <c r="P2720">
        <v>0</v>
      </c>
      <c r="Q2720" t="str">
        <v>false</v>
      </c>
      <c r="R2720" t="str">
        <v>Pays de la Loire</v>
      </c>
      <c r="S2720" t="b">
        <v>1</v>
      </c>
      <c r="T2720">
        <v>2717</v>
      </c>
    </row>
    <row r="2721" spans="3:20" x14ac:dyDescent="0.3">
      <c r="C2721" t="str">
        <v>06 03 72 28 46</v>
      </c>
      <c r="D2721" s="3">
        <v>3009</v>
      </c>
      <c r="E2721" t="str">
        <v>EARL Glaude</v>
      </c>
      <c r="F2721" s="6">
        <v>44993.37777777778</v>
      </c>
      <c r="G2721">
        <v>2023</v>
      </c>
      <c r="H2721" t="str">
        <v>André</v>
      </c>
      <c r="I2721" t="str">
        <v>GLAUDE</v>
      </c>
      <c r="J2721" t="str">
        <v>andre.glaude@live.fr</v>
      </c>
      <c r="K2721" t="str">
        <v>43 Rue du Château d'Eau, 57925 Distroff, France</v>
      </c>
      <c r="L2721">
        <v>0</v>
      </c>
      <c r="M2721">
        <v>0</v>
      </c>
      <c r="N2721">
        <v>75</v>
      </c>
      <c r="O2721">
        <v>1</v>
      </c>
      <c r="P2721">
        <v>14520</v>
      </c>
      <c r="Q2721" t="str">
        <v>true</v>
      </c>
      <c r="R2721" t="str">
        <v>Grand Est</v>
      </c>
      <c r="S2721" t="b">
        <v>1</v>
      </c>
      <c r="T2721">
        <v>2718</v>
      </c>
    </row>
    <row r="2722" spans="3:20" x14ac:dyDescent="0.3">
      <c r="C2722" t="str">
        <v>06 38 48 52 04</v>
      </c>
      <c r="D2722" s="3">
        <v>3010</v>
      </c>
      <c r="E2722" t="str">
        <v>Earl du Tertre - site Lait et Maison</v>
      </c>
      <c r="F2722" s="6">
        <v>44993.4294212963</v>
      </c>
      <c r="G2722">
        <v>2023</v>
      </c>
      <c r="H2722" t="str">
        <v>Olivier</v>
      </c>
      <c r="I2722" t="str">
        <v>Dramet</v>
      </c>
      <c r="J2722" t="str">
        <v>dramet.olivier@gmail.com</v>
      </c>
      <c r="K2722" t="str">
        <v>Le Tertre, 72430 Chantenay-Villedieu, France</v>
      </c>
      <c r="L2722">
        <v>0</v>
      </c>
      <c r="M2722">
        <v>0</v>
      </c>
      <c r="N2722">
        <v>75</v>
      </c>
      <c r="O2722">
        <v>1</v>
      </c>
      <c r="P2722">
        <v>0</v>
      </c>
      <c r="Q2722" t="str">
        <v>true</v>
      </c>
      <c r="R2722" t="str">
        <v>Porte de Bretagne</v>
      </c>
      <c r="S2722" t="b">
        <v>1</v>
      </c>
      <c r="T2722">
        <v>2719</v>
      </c>
    </row>
    <row r="2723" spans="3:20" x14ac:dyDescent="0.3">
      <c r="C2723" t="str">
        <v>06 38 48 52 04</v>
      </c>
      <c r="D2723" s="3">
        <v>3013</v>
      </c>
      <c r="E2723" t="str">
        <v>Earl du Tertre - site irrigation</v>
      </c>
      <c r="F2723" s="6">
        <v>44993.432569444441</v>
      </c>
      <c r="G2723">
        <v>2023</v>
      </c>
      <c r="H2723" t="str">
        <v>Olivier</v>
      </c>
      <c r="I2723" t="str">
        <v>Dramet</v>
      </c>
      <c r="J2723" t="str">
        <v>dramet.olivier@gmail.com</v>
      </c>
      <c r="K2723" t="str">
        <v>Le Tertre, 72430 Chantenay-Villedieu, France</v>
      </c>
      <c r="L2723">
        <v>0</v>
      </c>
      <c r="M2723">
        <v>0</v>
      </c>
      <c r="N2723">
        <v>105</v>
      </c>
      <c r="O2723">
        <v>1</v>
      </c>
      <c r="P2723">
        <v>23000</v>
      </c>
      <c r="Q2723" t="str">
        <v>true</v>
      </c>
      <c r="R2723" t="str">
        <v>Porte de Bretagne</v>
      </c>
      <c r="S2723" t="b">
        <v>1</v>
      </c>
      <c r="T2723">
        <v>2720</v>
      </c>
    </row>
    <row r="2724" spans="3:20" x14ac:dyDescent="0.3">
      <c r="C2724" t="str">
        <v>06 16 57 83 82</v>
      </c>
      <c r="D2724" s="3">
        <v>3014</v>
      </c>
      <c r="E2724" t="str">
        <v>Villefranche Grand Sud</v>
      </c>
      <c r="F2724" s="6">
        <v>44993.456516203703</v>
      </c>
      <c r="G2724">
        <v>2023</v>
      </c>
      <c r="H2724" t="str">
        <v>Didier (GIE)</v>
      </c>
      <c r="I2724" t="str">
        <v>Raynal</v>
      </c>
      <c r="J2724" t="str">
        <v>gie.vgs@orange.fr</v>
      </c>
      <c r="K2724" t="str">
        <v>Les Cabrières, 12200 Villefranche-de-Rouergue, France</v>
      </c>
      <c r="L2724">
        <v>0</v>
      </c>
      <c r="M2724">
        <v>0</v>
      </c>
      <c r="N2724">
        <v>117</v>
      </c>
      <c r="O2724">
        <v>1</v>
      </c>
      <c r="P2724">
        <v>0</v>
      </c>
      <c r="Q2724" t="str">
        <v>true</v>
      </c>
      <c r="R2724" t="str">
        <v>Occitanie</v>
      </c>
      <c r="S2724" t="b">
        <v>1</v>
      </c>
      <c r="T2724">
        <v>2721</v>
      </c>
    </row>
    <row r="2725" spans="3:20" x14ac:dyDescent="0.3">
      <c r="C2725" t="str">
        <v>06 20 34 62 92</v>
      </c>
      <c r="D2725" s="3">
        <v>3015</v>
      </c>
      <c r="E2725" t="str">
        <v>Gaec de l'Aumone</v>
      </c>
      <c r="F2725" s="6">
        <v>44993.528229166666</v>
      </c>
      <c r="G2725">
        <v>2023</v>
      </c>
      <c r="H2725" t="str">
        <v>Laurent</v>
      </c>
      <c r="I2725" t="str">
        <v>Galpin</v>
      </c>
      <c r="J2725" t="str">
        <v>gaecdelaumone@live.fr</v>
      </c>
      <c r="K2725" t="str">
        <v>L'Aumône, 72510 Mansigné, France</v>
      </c>
      <c r="L2725">
        <v>0</v>
      </c>
      <c r="M2725">
        <v>0</v>
      </c>
      <c r="N2725">
        <v>108</v>
      </c>
      <c r="O2725">
        <v>2</v>
      </c>
      <c r="P2725">
        <v>0</v>
      </c>
      <c r="Q2725" t="str">
        <v>false</v>
      </c>
      <c r="R2725" t="str">
        <v>Porte de Bretagne</v>
      </c>
      <c r="S2725" t="b">
        <v>1</v>
      </c>
      <c r="T2725">
        <v>2722</v>
      </c>
    </row>
    <row r="2726" spans="3:20" x14ac:dyDescent="0.3">
      <c r="C2726" t="str">
        <v>06 80 25 84 91</v>
      </c>
      <c r="D2726" s="3">
        <v>3016</v>
      </c>
      <c r="E2726" t="str">
        <v>Scea la Tremblaie</v>
      </c>
      <c r="F2726" s="6">
        <v>44993.53019675926</v>
      </c>
      <c r="G2726">
        <v>2024</v>
      </c>
      <c r="H2726" t="str">
        <v>Pascal</v>
      </c>
      <c r="I2726" t="str">
        <v>REAUTE</v>
      </c>
      <c r="J2726" t="str">
        <v>pascal.reaute@wanadoo.fr</v>
      </c>
      <c r="K2726" t="str">
        <v>La Tremblaie, 53260 Parné-sur-Roc, France</v>
      </c>
      <c r="L2726">
        <v>0</v>
      </c>
      <c r="M2726">
        <v>0</v>
      </c>
      <c r="N2726">
        <v>117</v>
      </c>
      <c r="O2726">
        <v>3</v>
      </c>
      <c r="P2726">
        <v>0</v>
      </c>
      <c r="Q2726" t="str">
        <v>true</v>
      </c>
      <c r="R2726" t="str">
        <v>Porte de Bretagne</v>
      </c>
      <c r="S2726" t="b">
        <v>1</v>
      </c>
      <c r="T2726">
        <v>2723</v>
      </c>
    </row>
    <row r="2727" spans="3:20" x14ac:dyDescent="0.3">
      <c r="C2727" t="str">
        <v>06 80 18 05 53</v>
      </c>
      <c r="D2727" s="3">
        <v>3017</v>
      </c>
      <c r="E2727" t="str">
        <v>My Lumioo LE CAM Franck</v>
      </c>
      <c r="F2727" s="6">
        <v>44993.532835648148</v>
      </c>
      <c r="G2727">
        <v>2023</v>
      </c>
      <c r="H2727" t="str">
        <v>Franck</v>
      </c>
      <c r="I2727" t="str">
        <v>LE CAM</v>
      </c>
      <c r="J2727" t="str">
        <v>flc22200@gmail.com</v>
      </c>
      <c r="K2727" t="str">
        <v>8 Poul Ranet, 22200 Grâces, France</v>
      </c>
      <c r="L2727">
        <v>0</v>
      </c>
      <c r="M2727">
        <v>0</v>
      </c>
      <c r="N2727">
        <v>8</v>
      </c>
      <c r="O2727">
        <v>1</v>
      </c>
      <c r="P2727">
        <v>0</v>
      </c>
      <c r="Q2727" t="str">
        <v>false</v>
      </c>
      <c r="R2727" t="str">
        <v>Bretagne</v>
      </c>
      <c r="S2727" t="b">
        <v>1</v>
      </c>
      <c r="T2727">
        <v>2724</v>
      </c>
    </row>
    <row r="2728" spans="3:20" x14ac:dyDescent="0.3">
      <c r="C2728" t="str">
        <v>06 16 51 90 17</v>
      </c>
      <c r="D2728" s="3">
        <v>3018</v>
      </c>
      <c r="E2728" t="str">
        <v>Earl Pottier</v>
      </c>
      <c r="F2728" s="6">
        <v>44993.547800925924</v>
      </c>
      <c r="G2728">
        <v>2024</v>
      </c>
      <c r="H2728" t="str">
        <v>Fabrice</v>
      </c>
      <c r="I2728" t="str">
        <v>POTTIER</v>
      </c>
      <c r="J2728" t="str">
        <v>manuella.laumaille@wanadoo.fr</v>
      </c>
      <c r="K2728" t="str">
        <v>La Roussière, 53300 Ambrières-les-Vallées, France</v>
      </c>
      <c r="L2728">
        <v>0</v>
      </c>
      <c r="M2728">
        <v>0</v>
      </c>
      <c r="N2728">
        <v>117</v>
      </c>
      <c r="O2728">
        <v>1</v>
      </c>
      <c r="P2728">
        <v>20000</v>
      </c>
      <c r="Q2728" t="str">
        <v>true</v>
      </c>
      <c r="R2728" t="str">
        <v>Porte de Bretagne</v>
      </c>
      <c r="S2728" t="b">
        <v>1</v>
      </c>
      <c r="T2728">
        <v>2725</v>
      </c>
    </row>
    <row r="2729" spans="3:20" x14ac:dyDescent="0.3">
      <c r="C2729" t="str">
        <v>06 88 31 08 62</v>
      </c>
      <c r="D2729" s="3">
        <v>3019</v>
      </c>
      <c r="E2729" t="str">
        <v>My Lumioo PAPE Michel</v>
      </c>
      <c r="F2729" s="6">
        <v>44993.663599537038</v>
      </c>
      <c r="G2729">
        <v>2023</v>
      </c>
      <c r="H2729" t="str">
        <v>Michel</v>
      </c>
      <c r="I2729" t="str">
        <v>PAPE</v>
      </c>
      <c r="J2729" t="str">
        <v>pape-michel@wanadoo.fr</v>
      </c>
      <c r="K2729" t="str">
        <v>Kerduff Pella, 29400 Guimiliau, France</v>
      </c>
      <c r="L2729">
        <v>0</v>
      </c>
      <c r="M2729">
        <v>0</v>
      </c>
      <c r="N2729">
        <v>8</v>
      </c>
      <c r="O2729">
        <v>1</v>
      </c>
      <c r="P2729">
        <v>0</v>
      </c>
      <c r="Q2729" t="str">
        <v>false</v>
      </c>
      <c r="R2729" t="str">
        <v>Bretagne</v>
      </c>
      <c r="S2729" t="b">
        <v>1</v>
      </c>
      <c r="T2729">
        <v>2726</v>
      </c>
    </row>
    <row r="2730" spans="3:20" x14ac:dyDescent="0.3">
      <c r="C2730" t="str">
        <v>06 40 95 64 55</v>
      </c>
      <c r="D2730" s="3">
        <v>3020</v>
      </c>
      <c r="E2730" t="str">
        <v>EARL la Caillebotière</v>
      </c>
      <c r="F2730" s="6">
        <v>44993.722037037034</v>
      </c>
      <c r="G2730">
        <v>2023</v>
      </c>
      <c r="H2730" t="str">
        <v>Daniel</v>
      </c>
      <c r="I2730" t="str">
        <v>GORIEUX</v>
      </c>
      <c r="J2730" t="str">
        <v>alexisgorieux@gmail.com</v>
      </c>
      <c r="K2730" t="str">
        <v>9 La Caillebotière, 35630 La Chapelle-Chaussée, France</v>
      </c>
      <c r="L2730">
        <v>0</v>
      </c>
      <c r="M2730">
        <v>0</v>
      </c>
      <c r="N2730">
        <v>117</v>
      </c>
      <c r="O2730">
        <v>1</v>
      </c>
      <c r="P2730">
        <v>0</v>
      </c>
      <c r="Q2730" t="str">
        <v>true</v>
      </c>
      <c r="R2730" t="str">
        <v>Porte de Bretagne</v>
      </c>
      <c r="S2730" t="b">
        <v>1</v>
      </c>
      <c r="T2730">
        <v>2727</v>
      </c>
    </row>
    <row r="2731" spans="3:20" x14ac:dyDescent="0.3">
      <c r="C2731" t="str">
        <v>06 22 44 32 17</v>
      </c>
      <c r="D2731" s="3">
        <v>3021</v>
      </c>
      <c r="E2731" t="str">
        <v>GAEC DE LA PELVAN</v>
      </c>
      <c r="F2731" s="6">
        <v>44993.726307870369</v>
      </c>
      <c r="G2731">
        <v>2023</v>
      </c>
      <c r="H2731" t="str">
        <v>Emeric</v>
      </c>
      <c r="I2731" t="str">
        <v>GROUSSARD</v>
      </c>
      <c r="J2731" t="str">
        <v>gaec.lapelvan@wanadoo.fr</v>
      </c>
      <c r="K2731" t="str">
        <v>La Pelvan, 35133 Luitré-Dompierre, France</v>
      </c>
      <c r="L2731">
        <v>0</v>
      </c>
      <c r="M2731">
        <v>0</v>
      </c>
      <c r="N2731">
        <v>108</v>
      </c>
      <c r="O2731">
        <v>1</v>
      </c>
      <c r="P2731">
        <v>18000</v>
      </c>
      <c r="Q2731" t="str">
        <v>true</v>
      </c>
      <c r="R2731" t="str">
        <v>Porte de Bretagne</v>
      </c>
      <c r="S2731" t="b">
        <v>1</v>
      </c>
      <c r="T2731">
        <v>2728</v>
      </c>
    </row>
    <row r="2732" spans="3:20" x14ac:dyDescent="0.3">
      <c r="C2732" t="str">
        <v>06 03 43 83 47</v>
      </c>
      <c r="D2732" s="3">
        <v>3022</v>
      </c>
      <c r="E2732" t="str">
        <v>Gaec Chevalier</v>
      </c>
      <c r="F2732" s="6">
        <v>44993.807581018518</v>
      </c>
      <c r="G2732">
        <v>2024</v>
      </c>
      <c r="H2732" t="str">
        <v>Anthony</v>
      </c>
      <c r="I2732" t="str">
        <v>Chevalier</v>
      </c>
      <c r="J2732" t="str">
        <v>jocelyne-chevalier@orange.fr</v>
      </c>
      <c r="K2732" t="str">
        <v>Rue des Sabotiers, 53120 Lesbois, France</v>
      </c>
      <c r="L2732">
        <v>0</v>
      </c>
      <c r="M2732">
        <v>0</v>
      </c>
      <c r="N2732">
        <v>117</v>
      </c>
      <c r="O2732">
        <v>1</v>
      </c>
      <c r="P2732">
        <v>0</v>
      </c>
      <c r="Q2732" t="str">
        <v>true</v>
      </c>
      <c r="R2732" t="str">
        <v>Porte de Bretagne</v>
      </c>
      <c r="S2732" t="b">
        <v>1</v>
      </c>
      <c r="T2732">
        <v>2729</v>
      </c>
    </row>
    <row r="2733" spans="3:20" x14ac:dyDescent="0.3">
      <c r="C2733" t="str">
        <v>06 85 43 37 83</v>
      </c>
      <c r="D2733" s="3">
        <v>3023</v>
      </c>
      <c r="E2733" t="str">
        <v>Earl des Saules</v>
      </c>
      <c r="F2733" s="6">
        <v>44993.822766203702</v>
      </c>
      <c r="G2733">
        <v>2023</v>
      </c>
      <c r="H2733" t="str">
        <v>Tony</v>
      </c>
      <c r="I2733" t="str">
        <v>JANVIER</v>
      </c>
      <c r="J2733" t="str">
        <v>tony.janvier647@orange.fr</v>
      </c>
      <c r="K2733" t="str">
        <v>Les Saules, 72310 La Chapelle-Huon, France</v>
      </c>
      <c r="L2733">
        <v>0</v>
      </c>
      <c r="M2733">
        <v>0</v>
      </c>
      <c r="N2733">
        <v>117</v>
      </c>
      <c r="O2733">
        <v>1</v>
      </c>
      <c r="P2733">
        <v>18000</v>
      </c>
      <c r="Q2733" t="str">
        <v>true</v>
      </c>
      <c r="R2733" t="str">
        <v>Porte de Bretagne</v>
      </c>
      <c r="S2733" t="b">
        <v>1</v>
      </c>
      <c r="T2733">
        <v>2730</v>
      </c>
    </row>
    <row r="2734" spans="3:20" x14ac:dyDescent="0.3">
      <c r="C2734" t="str">
        <v>06 70 49 84 20</v>
      </c>
      <c r="D2734" s="3">
        <v>3024</v>
      </c>
      <c r="E2734" t="str">
        <v>My lumioo Damiens</v>
      </c>
      <c r="F2734" s="6">
        <v>44994.410266203704</v>
      </c>
      <c r="G2734">
        <v>2023</v>
      </c>
      <c r="H2734" t="str">
        <v>Jean-Christophe</v>
      </c>
      <c r="I2734" t="str">
        <v>Damiens</v>
      </c>
      <c r="J2734" t="str">
        <v>jchdamiens33@orange.fr</v>
      </c>
      <c r="K2734" t="str">
        <v>8 All. de la Mission, 33480 Castelnau-de-Médoc, France</v>
      </c>
      <c r="L2734">
        <v>0</v>
      </c>
      <c r="M2734">
        <v>0</v>
      </c>
      <c r="N2734">
        <v>8</v>
      </c>
      <c r="O2734">
        <v>1</v>
      </c>
      <c r="P2734">
        <v>0</v>
      </c>
      <c r="Q2734" t="str">
        <v>false</v>
      </c>
      <c r="R2734" t="str">
        <v>Occitanie</v>
      </c>
      <c r="S2734" t="b">
        <v>1</v>
      </c>
      <c r="T2734">
        <v>2731</v>
      </c>
    </row>
    <row r="2735" spans="3:20" x14ac:dyDescent="0.3">
      <c r="C2735" t="str">
        <v>06 31 42 68 21</v>
      </c>
      <c r="D2735" s="3">
        <v>3025</v>
      </c>
      <c r="E2735" t="str">
        <v>My Lumioo Charrin</v>
      </c>
      <c r="F2735" s="6">
        <v>44994.647604166668</v>
      </c>
      <c r="G2735">
        <v>2023</v>
      </c>
      <c r="H2735" t="str">
        <v>Serge</v>
      </c>
      <c r="I2735" t="str">
        <v>Charrin</v>
      </c>
      <c r="J2735" t="str">
        <v>serge.charrin@orange.fr</v>
      </c>
      <c r="K2735" t="str">
        <v>1415 Rue Neuve, 71580 Saillenard, France</v>
      </c>
      <c r="L2735">
        <v>0</v>
      </c>
      <c r="M2735">
        <v>0</v>
      </c>
      <c r="N2735">
        <v>8</v>
      </c>
      <c r="O2735">
        <v>1</v>
      </c>
      <c r="P2735">
        <v>0</v>
      </c>
      <c r="Q2735" t="str">
        <v>false</v>
      </c>
      <c r="R2735" t="str">
        <v>Rhone Alpes</v>
      </c>
      <c r="S2735" t="b">
        <v>1</v>
      </c>
      <c r="T2735">
        <v>2732</v>
      </c>
    </row>
    <row r="2736" spans="3:20" x14ac:dyDescent="0.3">
      <c r="C2736" t="str">
        <v>06 79 52 11 14</v>
      </c>
      <c r="D2736" s="3">
        <v>3026</v>
      </c>
      <c r="E2736" t="str">
        <v>My Lumioo Taris olivier</v>
      </c>
      <c r="F2736" s="6">
        <v>44995.428900462961</v>
      </c>
      <c r="G2736">
        <v>2023</v>
      </c>
      <c r="H2736" t="str">
        <v>Olivier</v>
      </c>
      <c r="I2736" t="str">
        <v>Taris</v>
      </c>
      <c r="J2736" t="str">
        <v>oliviertaris1992@gmail.com</v>
      </c>
      <c r="K2736" t="str">
        <v>193 Rue de Castor, 33114 Le Barp, France</v>
      </c>
      <c r="L2736">
        <v>0</v>
      </c>
      <c r="M2736">
        <v>0</v>
      </c>
      <c r="N2736">
        <v>8</v>
      </c>
      <c r="O2736">
        <v>1</v>
      </c>
      <c r="P2736">
        <v>0</v>
      </c>
      <c r="Q2736" t="str">
        <v>false</v>
      </c>
      <c r="R2736" t="str">
        <v>Occitanie</v>
      </c>
      <c r="S2736" t="b">
        <v>1</v>
      </c>
      <c r="T2736">
        <v>2733</v>
      </c>
    </row>
    <row r="2737" spans="3:20" x14ac:dyDescent="0.3">
      <c r="C2737" t="str">
        <v>07 54 37 94 69</v>
      </c>
      <c r="D2737" s="3">
        <v>3027</v>
      </c>
      <c r="E2737" t="str">
        <v>My Lumioo LE SAUCE Jean Yves</v>
      </c>
      <c r="F2737" s="6">
        <v>44995.448194444441</v>
      </c>
      <c r="G2737">
        <v>2023</v>
      </c>
      <c r="H2737" t="str">
        <v>Jean Yves</v>
      </c>
      <c r="I2737" t="str">
        <v>LE SAUCE</v>
      </c>
      <c r="J2737" t="str">
        <v>jeanyveslesauce@outlook.fr</v>
      </c>
      <c r="K2737" t="str">
        <v>Porpic, 56920 Saint-Gonnery, France</v>
      </c>
      <c r="L2737">
        <v>0</v>
      </c>
      <c r="M2737">
        <v>0</v>
      </c>
      <c r="N2737">
        <v>8</v>
      </c>
      <c r="O2737">
        <v>1</v>
      </c>
      <c r="P2737">
        <v>0</v>
      </c>
      <c r="Q2737" t="str">
        <v>false</v>
      </c>
      <c r="R2737" t="str">
        <v>Bretagne</v>
      </c>
      <c r="S2737" t="b">
        <v>1</v>
      </c>
      <c r="T2737">
        <v>2734</v>
      </c>
    </row>
    <row r="2738" spans="3:20" x14ac:dyDescent="0.3">
      <c r="C2738" t="str">
        <v>06 20 05 12 92</v>
      </c>
      <c r="D2738" s="3">
        <v>3030</v>
      </c>
      <c r="E2738" t="str">
        <v>My Lumioo LE JEUNE David</v>
      </c>
      <c r="F2738" s="6">
        <v>44995.641759259262</v>
      </c>
      <c r="G2738">
        <v>2023</v>
      </c>
      <c r="H2738" t="str">
        <v>David</v>
      </c>
      <c r="I2738" t="str">
        <v>LE JEUNE</v>
      </c>
      <c r="J2738" t="str">
        <v>le-jeune-david@orange.fr</v>
      </c>
      <c r="K2738" t="str">
        <v>2 Rue de Bellevue, 22600 Saint-Barnabé, France</v>
      </c>
      <c r="L2738">
        <v>0</v>
      </c>
      <c r="M2738">
        <v>0</v>
      </c>
      <c r="N2738">
        <v>8</v>
      </c>
      <c r="O2738">
        <v>3</v>
      </c>
      <c r="P2738">
        <v>0</v>
      </c>
      <c r="Q2738" t="str">
        <v>false</v>
      </c>
      <c r="R2738" t="str">
        <v>Bretagne</v>
      </c>
      <c r="S2738" t="b">
        <v>1</v>
      </c>
      <c r="T2738">
        <v>2735</v>
      </c>
    </row>
    <row r="2739" spans="3:20" x14ac:dyDescent="0.3">
      <c r="C2739" t="str">
        <v>06 32 87 01 22</v>
      </c>
      <c r="D2739" s="3">
        <v>3031</v>
      </c>
      <c r="E2739" t="str">
        <v>My Lumioo Guenegou Ludovic</v>
      </c>
      <c r="F2739" s="6">
        <v>44998.502060185187</v>
      </c>
      <c r="G2739">
        <v>2023</v>
      </c>
      <c r="H2739" t="str">
        <v>Ludovic</v>
      </c>
      <c r="I2739" t="str">
        <v>GUENEGOU</v>
      </c>
      <c r="J2739" t="str">
        <v>ludoetsonia@orange.fr</v>
      </c>
      <c r="K2739" t="str">
        <v>22160 Plusquellec, France</v>
      </c>
      <c r="L2739">
        <v>0</v>
      </c>
      <c r="M2739">
        <v>0</v>
      </c>
      <c r="N2739">
        <v>8</v>
      </c>
      <c r="O2739">
        <v>1</v>
      </c>
      <c r="P2739">
        <v>0</v>
      </c>
      <c r="Q2739" t="str">
        <v>false</v>
      </c>
      <c r="R2739" t="str">
        <v>Bretagne</v>
      </c>
      <c r="S2739" t="b">
        <v>1</v>
      </c>
      <c r="T2739">
        <v>2736</v>
      </c>
    </row>
    <row r="2740" spans="3:20" x14ac:dyDescent="0.3">
      <c r="C2740" t="str">
        <v>07 83 34 08 25</v>
      </c>
      <c r="D2740" s="3">
        <v>3032</v>
      </c>
      <c r="E2740" t="str">
        <v>My Lumioo VETIL Stéphane</v>
      </c>
      <c r="F2740" s="6">
        <v>44998.506585648145</v>
      </c>
      <c r="G2740">
        <v>2023</v>
      </c>
      <c r="H2740" t="str">
        <v>Stéphane</v>
      </c>
      <c r="I2740" t="str">
        <v>VETIL</v>
      </c>
      <c r="J2740" t="str">
        <v>stephane.vetil@orange.fr</v>
      </c>
      <c r="K2740" t="str">
        <v>22640 Plestan, France</v>
      </c>
      <c r="L2740">
        <v>0</v>
      </c>
      <c r="M2740">
        <v>0</v>
      </c>
      <c r="N2740">
        <v>8</v>
      </c>
      <c r="O2740">
        <v>1</v>
      </c>
      <c r="P2740">
        <v>0</v>
      </c>
      <c r="Q2740" t="str">
        <v>false</v>
      </c>
      <c r="R2740" t="str">
        <v>Bretagne</v>
      </c>
      <c r="S2740" t="b">
        <v>1</v>
      </c>
      <c r="T2740">
        <v>2737</v>
      </c>
    </row>
    <row r="2741" spans="3:20" x14ac:dyDescent="0.3">
      <c r="C2741" t="str">
        <v>06 82 36 49 93</v>
      </c>
      <c r="D2741" s="3">
        <v>3033</v>
      </c>
      <c r="E2741" t="str">
        <v>My Lumioo Lefoll Cédric</v>
      </c>
      <c r="F2741" s="6">
        <v>44998.509421296294</v>
      </c>
      <c r="G2741">
        <v>2023</v>
      </c>
      <c r="H2741" t="str">
        <v>Cédric</v>
      </c>
      <c r="I2741" t="str">
        <v>Lefoll</v>
      </c>
      <c r="J2741" t="str">
        <v>cedric.lefoll@orange.fr</v>
      </c>
      <c r="K2741" t="str">
        <v>22390 Bourbriac, France</v>
      </c>
      <c r="L2741">
        <v>0</v>
      </c>
      <c r="M2741">
        <v>0</v>
      </c>
      <c r="N2741">
        <v>8</v>
      </c>
      <c r="O2741">
        <v>1</v>
      </c>
      <c r="P2741">
        <v>0</v>
      </c>
      <c r="Q2741" t="str">
        <v>false</v>
      </c>
      <c r="R2741" t="str">
        <v>Bretagne</v>
      </c>
      <c r="S2741" t="b">
        <v>1</v>
      </c>
      <c r="T2741">
        <v>2738</v>
      </c>
    </row>
    <row r="2742" spans="3:20" x14ac:dyDescent="0.3">
      <c r="C2742" t="str">
        <v>06 29 66 37 22</v>
      </c>
      <c r="D2742" s="3">
        <v>3034</v>
      </c>
      <c r="E2742" t="str">
        <v>Hélène CHALLIER</v>
      </c>
      <c r="F2742" s="6">
        <v>44998.511886574073</v>
      </c>
      <c r="G2742">
        <v>2023</v>
      </c>
      <c r="H2742" t="str">
        <v>Hélène</v>
      </c>
      <c r="I2742" t="str">
        <v>CHALLIER</v>
      </c>
      <c r="J2742" t="str">
        <v>hln.challier@hotmail.fr</v>
      </c>
      <c r="K2742" t="str">
        <v>Le Bélanger, 50520 Reffuveille, France</v>
      </c>
      <c r="L2742">
        <v>0</v>
      </c>
      <c r="M2742">
        <v>0</v>
      </c>
      <c r="N2742">
        <v>117</v>
      </c>
      <c r="O2742">
        <v>2</v>
      </c>
      <c r="P2742">
        <v>43000</v>
      </c>
      <c r="Q2742" t="str">
        <v>true</v>
      </c>
      <c r="R2742" t="str">
        <v>Porte de Bretagne</v>
      </c>
      <c r="S2742" t="b">
        <v>1</v>
      </c>
      <c r="T2742">
        <v>2739</v>
      </c>
    </row>
    <row r="2743" spans="3:20" x14ac:dyDescent="0.3">
      <c r="C2743" t="str">
        <v>06 08 42 83 08</v>
      </c>
      <c r="D2743" s="3">
        <v>3035</v>
      </c>
      <c r="E2743" t="str">
        <v>My Lumioo OGER Bernard</v>
      </c>
      <c r="F2743" s="6">
        <v>44998.518738425926</v>
      </c>
      <c r="G2743">
        <v>2023</v>
      </c>
      <c r="H2743" t="str">
        <v>Bernard</v>
      </c>
      <c r="I2743" t="str">
        <v>OGER</v>
      </c>
      <c r="J2743" t="str">
        <v>bernard.oger2@wanadoo.fr</v>
      </c>
      <c r="K2743" t="str">
        <v>7 Rue de Plouzon, 22690 Pleudihen-sur-Rance, France</v>
      </c>
      <c r="L2743">
        <v>0</v>
      </c>
      <c r="M2743">
        <v>0</v>
      </c>
      <c r="N2743">
        <v>8</v>
      </c>
      <c r="O2743">
        <v>1</v>
      </c>
      <c r="P2743">
        <v>0</v>
      </c>
      <c r="Q2743" t="str">
        <v>false</v>
      </c>
      <c r="R2743" t="str">
        <v>Bretagne</v>
      </c>
      <c r="S2743" t="b">
        <v>1</v>
      </c>
      <c r="T2743">
        <v>2740</v>
      </c>
    </row>
    <row r="2744" spans="3:20" x14ac:dyDescent="0.3">
      <c r="C2744" t="str">
        <v>06 08 35 58 49</v>
      </c>
      <c r="D2744" s="3">
        <v>3036</v>
      </c>
      <c r="E2744" t="str">
        <v>MyLumioo CHENU Laurent &amp; Sandra</v>
      </c>
      <c r="F2744" s="6">
        <v>44998.667430555557</v>
      </c>
      <c r="G2744">
        <v>2023</v>
      </c>
      <c r="H2744" t="str">
        <v>Laurent &amp; Sandra</v>
      </c>
      <c r="I2744" t="str">
        <v>CHENU</v>
      </c>
      <c r="J2744" t="str">
        <v>breizoune@orange.fr</v>
      </c>
      <c r="K2744" t="str">
        <v>5 La Motte, 35134 Thourie, France</v>
      </c>
      <c r="L2744">
        <v>0</v>
      </c>
      <c r="M2744">
        <v>0</v>
      </c>
      <c r="N2744">
        <v>8</v>
      </c>
      <c r="O2744">
        <v>1</v>
      </c>
      <c r="P2744">
        <v>0</v>
      </c>
      <c r="Q2744" t="str">
        <v>false</v>
      </c>
      <c r="R2744" t="str">
        <v>Porte de Bretagne</v>
      </c>
      <c r="S2744" t="b">
        <v>1</v>
      </c>
      <c r="T2744">
        <v>2741</v>
      </c>
    </row>
    <row r="2745" spans="3:20" x14ac:dyDescent="0.3">
      <c r="C2745" t="str">
        <v>06 83 85 50 16</v>
      </c>
      <c r="D2745" s="3">
        <v>3037</v>
      </c>
      <c r="E2745" t="str">
        <v>GAEC DU ROUVRE</v>
      </c>
      <c r="F2745" s="6">
        <v>44998.811168981483</v>
      </c>
      <c r="G2745">
        <v>2024</v>
      </c>
      <c r="H2745" t="str">
        <v>Francois</v>
      </c>
      <c r="I2745" t="str">
        <v>CAVRET</v>
      </c>
      <c r="J2745" t="str">
        <v>gaecdurouvre@gmail.com</v>
      </c>
      <c r="K2745" t="str">
        <v>Le Rouvre, 35270 Combourg, France</v>
      </c>
      <c r="L2745">
        <v>0</v>
      </c>
      <c r="M2745">
        <v>0</v>
      </c>
      <c r="N2745">
        <v>105</v>
      </c>
      <c r="O2745">
        <v>1</v>
      </c>
      <c r="P2745">
        <v>0</v>
      </c>
      <c r="Q2745" t="str">
        <v>true</v>
      </c>
      <c r="R2745" t="str">
        <v>Porte de Bretagne</v>
      </c>
      <c r="S2745" t="b">
        <v>1</v>
      </c>
      <c r="T2745">
        <v>2742</v>
      </c>
    </row>
    <row r="2746" spans="3:20" x14ac:dyDescent="0.3">
      <c r="C2746" t="str">
        <v>07 88 67 72 66</v>
      </c>
      <c r="D2746" s="3">
        <v>3038</v>
      </c>
      <c r="E2746" t="str">
        <v>EARL du Hackenberg</v>
      </c>
      <c r="F2746" s="6">
        <v>44998.924456018518</v>
      </c>
      <c r="G2746">
        <v>2023</v>
      </c>
      <c r="H2746" t="str">
        <v>Charles</v>
      </c>
      <c r="I2746" t="str">
        <v>GUERDER</v>
      </c>
      <c r="J2746" t="str">
        <v>charlesguerder@hackenberg.fr</v>
      </c>
      <c r="K2746" t="str">
        <v>40 Rue Principale, 57970 Oudrenne, France</v>
      </c>
      <c r="L2746">
        <v>0</v>
      </c>
      <c r="M2746">
        <v>0</v>
      </c>
      <c r="N2746">
        <v>117</v>
      </c>
      <c r="O2746">
        <v>1</v>
      </c>
      <c r="P2746">
        <v>18000</v>
      </c>
      <c r="Q2746" t="str">
        <v>true</v>
      </c>
      <c r="R2746" t="str">
        <v>Grand Est</v>
      </c>
      <c r="S2746" t="b">
        <v>1</v>
      </c>
      <c r="T2746">
        <v>2743</v>
      </c>
    </row>
    <row r="2747" spans="3:20" x14ac:dyDescent="0.3">
      <c r="C2747">
        <v>0</v>
      </c>
      <c r="D2747" s="3">
        <v>3039</v>
      </c>
      <c r="E2747" t="str">
        <v>My Lumioo Diverti Parc</v>
      </c>
      <c r="F2747" s="6">
        <v>44999.601261574076</v>
      </c>
      <c r="G2747">
        <v>2023</v>
      </c>
      <c r="H2747" t="str">
        <v>Flavien</v>
      </c>
      <c r="I2747" t="str">
        <v>Fuchey</v>
      </c>
      <c r="J2747" t="str">
        <v>flavien.fuchey@gmail.com</v>
      </c>
      <c r="K2747" t="str">
        <v>La Défriché, 71320 Toulon-sur-Arroux, France</v>
      </c>
      <c r="L2747">
        <v>0</v>
      </c>
      <c r="M2747">
        <v>0</v>
      </c>
      <c r="N2747">
        <v>8</v>
      </c>
      <c r="O2747">
        <v>1</v>
      </c>
      <c r="P2747">
        <v>0</v>
      </c>
      <c r="Q2747" t="str">
        <v>false</v>
      </c>
      <c r="R2747" t="str">
        <v>Rhone Alpes</v>
      </c>
      <c r="S2747" t="b">
        <v>1</v>
      </c>
      <c r="T2747">
        <v>2744</v>
      </c>
    </row>
    <row r="2748" spans="3:20" x14ac:dyDescent="0.3">
      <c r="C2748">
        <v>0</v>
      </c>
      <c r="D2748" s="3">
        <v>3040</v>
      </c>
      <c r="E2748" t="str">
        <v>My Lumioo SAS d'Arbres en Vaches</v>
      </c>
      <c r="F2748" s="6">
        <v>44999.602199074077</v>
      </c>
      <c r="G2748">
        <v>2023</v>
      </c>
      <c r="H2748" t="str">
        <v>Flavien</v>
      </c>
      <c r="I2748" t="str">
        <v>Fuchey</v>
      </c>
      <c r="J2748" t="str">
        <v>flavien.fuchey@gmail.com</v>
      </c>
      <c r="K2748" t="str">
        <v>244 La Défriché, 71320 Toulon-sur-Arroux, France</v>
      </c>
      <c r="L2748">
        <v>0</v>
      </c>
      <c r="M2748">
        <v>0</v>
      </c>
      <c r="N2748">
        <v>8</v>
      </c>
      <c r="O2748">
        <v>1</v>
      </c>
      <c r="P2748">
        <v>0</v>
      </c>
      <c r="Q2748" t="str">
        <v>false</v>
      </c>
      <c r="R2748" t="str">
        <v>Rhone Alpes</v>
      </c>
      <c r="S2748" t="b">
        <v>1</v>
      </c>
      <c r="T2748">
        <v>2745</v>
      </c>
    </row>
    <row r="2749" spans="3:20" x14ac:dyDescent="0.3">
      <c r="C2749" t="str">
        <v>06 02 34 44 50</v>
      </c>
      <c r="D2749" s="3">
        <v>3041</v>
      </c>
      <c r="E2749" t="str">
        <v>MyLumioo DELAHAYE Christelle &amp; Yann</v>
      </c>
      <c r="F2749" s="6">
        <v>44999.670497685183</v>
      </c>
      <c r="G2749">
        <v>2023</v>
      </c>
      <c r="H2749" t="str">
        <v>Christelle &amp; Yann</v>
      </c>
      <c r="I2749" t="str">
        <v>DELAHAYE</v>
      </c>
      <c r="J2749" t="str">
        <v>yann.delahaye505@orange.fr</v>
      </c>
      <c r="K2749" t="str">
        <v>22 Rue Bertrand du Guesclin, 35390 La Dominelais, France</v>
      </c>
      <c r="L2749">
        <v>0</v>
      </c>
      <c r="M2749">
        <v>0</v>
      </c>
      <c r="N2749">
        <v>8</v>
      </c>
      <c r="O2749">
        <v>1</v>
      </c>
      <c r="P2749">
        <v>0</v>
      </c>
      <c r="Q2749" t="str">
        <v>false</v>
      </c>
      <c r="R2749" t="str">
        <v>Porte de Bretagne</v>
      </c>
      <c r="S2749" t="b">
        <v>1</v>
      </c>
      <c r="T2749">
        <v>2746</v>
      </c>
    </row>
    <row r="2750" spans="3:20" x14ac:dyDescent="0.3">
      <c r="C2750" t="str">
        <v>06 62 02 09 68</v>
      </c>
      <c r="D2750" s="3">
        <v>3042</v>
      </c>
      <c r="E2750" t="str">
        <v>MyLumioo Lacroix Patrick</v>
      </c>
      <c r="F2750" s="6">
        <v>44999.78365740741</v>
      </c>
      <c r="G2750">
        <v>2023</v>
      </c>
      <c r="H2750" t="str">
        <v>Patrick</v>
      </c>
      <c r="I2750" t="str">
        <v>Lacroix</v>
      </c>
      <c r="J2750" t="str">
        <v>auze55@aol.com</v>
      </c>
      <c r="K2750" t="str">
        <v>55200 Geville, France</v>
      </c>
      <c r="L2750">
        <v>0</v>
      </c>
      <c r="M2750">
        <v>0</v>
      </c>
      <c r="N2750">
        <v>8</v>
      </c>
      <c r="O2750">
        <v>1</v>
      </c>
      <c r="P2750">
        <v>0</v>
      </c>
      <c r="Q2750" t="str">
        <v>false</v>
      </c>
      <c r="R2750" t="str">
        <v>Grand Est</v>
      </c>
      <c r="S2750" t="b">
        <v>1</v>
      </c>
      <c r="T2750">
        <v>2747</v>
      </c>
    </row>
    <row r="2751" spans="3:20" x14ac:dyDescent="0.3">
      <c r="C2751" t="str">
        <v>06 07 90 38 45</v>
      </c>
      <c r="D2751" s="3">
        <v>3043</v>
      </c>
      <c r="E2751" t="str">
        <v>Gaec de l'Adrier</v>
      </c>
      <c r="F2751" s="6">
        <v>44999.980196759258</v>
      </c>
      <c r="G2751">
        <v>2023</v>
      </c>
      <c r="H2751" t="str">
        <v>Valentin</v>
      </c>
      <c r="I2751" t="str">
        <v>Quinton</v>
      </c>
      <c r="J2751" t="str">
        <v>valentin.quinton2@gmail.com</v>
      </c>
      <c r="K2751" t="str">
        <v>L'Ardrier, 53950 La Chapelle-Anthenaise, France</v>
      </c>
      <c r="L2751">
        <v>0</v>
      </c>
      <c r="M2751">
        <v>0</v>
      </c>
      <c r="N2751">
        <v>117</v>
      </c>
      <c r="O2751">
        <v>1</v>
      </c>
      <c r="P2751">
        <v>22600</v>
      </c>
      <c r="Q2751" t="str">
        <v>true</v>
      </c>
      <c r="R2751" t="str">
        <v>Porte de Bretagne</v>
      </c>
      <c r="S2751" t="b">
        <v>1</v>
      </c>
      <c r="T2751">
        <v>2748</v>
      </c>
    </row>
    <row r="2752" spans="3:20" x14ac:dyDescent="0.3">
      <c r="C2752" t="str">
        <v>06 37 62 10 77</v>
      </c>
      <c r="D2752" s="3">
        <v>3044</v>
      </c>
      <c r="E2752" t="str">
        <v>BEASSE Quentin</v>
      </c>
      <c r="F2752" s="6">
        <v>44999.981620370374</v>
      </c>
      <c r="G2752">
        <v>2024</v>
      </c>
      <c r="H2752" t="str">
        <v>Quentin</v>
      </c>
      <c r="I2752" t="str">
        <v>BEASSE</v>
      </c>
      <c r="J2752" t="str">
        <v>quentin.53.b@hotmail.fr</v>
      </c>
      <c r="K2752" t="str">
        <v>Le Bois, 53350 La Roë, France</v>
      </c>
      <c r="L2752">
        <v>0</v>
      </c>
      <c r="M2752">
        <v>0</v>
      </c>
      <c r="N2752">
        <v>105</v>
      </c>
      <c r="O2752">
        <v>1</v>
      </c>
      <c r="P2752">
        <v>0</v>
      </c>
      <c r="Q2752" t="str">
        <v>true</v>
      </c>
      <c r="R2752" t="str">
        <v>Porte de Bretagne</v>
      </c>
      <c r="S2752" t="b">
        <v>1</v>
      </c>
      <c r="T2752">
        <v>2749</v>
      </c>
    </row>
    <row r="2753" spans="3:20" x14ac:dyDescent="0.3">
      <c r="C2753">
        <v>689864776</v>
      </c>
      <c r="D2753" s="3">
        <v>3045</v>
      </c>
      <c r="E2753" t="str">
        <v>Scea La Petite Source</v>
      </c>
      <c r="F2753" s="6">
        <v>44999.983749999999</v>
      </c>
      <c r="G2753">
        <v>2024</v>
      </c>
      <c r="H2753" t="str">
        <v>Annie</v>
      </c>
      <c r="I2753" t="str">
        <v>Plateau</v>
      </c>
      <c r="J2753" t="str">
        <v>plateau-gandon.joel@orange.fr</v>
      </c>
      <c r="K2753" t="str">
        <v>15 Rte d'Arville, 41270 La Fontenelle, France</v>
      </c>
      <c r="L2753">
        <v>0</v>
      </c>
      <c r="M2753">
        <v>0</v>
      </c>
      <c r="N2753">
        <v>117</v>
      </c>
      <c r="O2753">
        <v>1</v>
      </c>
      <c r="P2753">
        <v>0</v>
      </c>
      <c r="Q2753" t="str">
        <v>true</v>
      </c>
      <c r="R2753" t="str">
        <v>Porte de Bretagne</v>
      </c>
      <c r="S2753" t="b">
        <v>1</v>
      </c>
      <c r="T2753">
        <v>2750</v>
      </c>
    </row>
    <row r="2754" spans="3:20" x14ac:dyDescent="0.3">
      <c r="C2754" t="str">
        <v>06 12 42 35 98</v>
      </c>
      <c r="D2754" s="3">
        <v>3046</v>
      </c>
      <c r="E2754" t="str">
        <v>ASI 35 Armor Systèmes Impression</v>
      </c>
      <c r="F2754" s="6">
        <v>45000.458483796298</v>
      </c>
      <c r="G2754">
        <v>2023</v>
      </c>
      <c r="H2754" t="str">
        <v>Emilie</v>
      </c>
      <c r="I2754" t="str">
        <v>LEJEAN</v>
      </c>
      <c r="J2754" t="str">
        <v>emilie.lejean@asi35.fr</v>
      </c>
      <c r="K2754" t="str">
        <v>18 Rue Lavoisier, 35220 Châteaubourg, France</v>
      </c>
      <c r="L2754">
        <v>0</v>
      </c>
      <c r="M2754">
        <v>0</v>
      </c>
      <c r="N2754">
        <v>117</v>
      </c>
      <c r="O2754">
        <v>1</v>
      </c>
      <c r="P2754">
        <v>22600</v>
      </c>
      <c r="Q2754" t="str">
        <v>true</v>
      </c>
      <c r="R2754" t="str">
        <v>Porte de Bretagne</v>
      </c>
      <c r="S2754" t="b">
        <v>1</v>
      </c>
      <c r="T2754">
        <v>2751</v>
      </c>
    </row>
    <row r="2755" spans="3:20" x14ac:dyDescent="0.3">
      <c r="C2755" t="str">
        <v>06 83 38 30 08</v>
      </c>
      <c r="D2755" s="3">
        <v>3047</v>
      </c>
      <c r="E2755" t="str">
        <v>EARL GUINARD</v>
      </c>
      <c r="F2755" s="6">
        <v>45000.629675925928</v>
      </c>
      <c r="G2755">
        <v>2023</v>
      </c>
      <c r="H2755" t="str">
        <v>Philipe</v>
      </c>
      <c r="I2755" t="str">
        <v>Guinard</v>
      </c>
      <c r="J2755" t="str">
        <v>earl.guinard@gmail.com</v>
      </c>
      <c r="K2755" t="str">
        <v>Heurteloup, 22120 Pommeret, France</v>
      </c>
      <c r="L2755">
        <v>0</v>
      </c>
      <c r="M2755">
        <v>0</v>
      </c>
      <c r="N2755">
        <v>117</v>
      </c>
      <c r="O2755">
        <v>2</v>
      </c>
      <c r="P2755">
        <v>0</v>
      </c>
      <c r="Q2755" t="str">
        <v>true</v>
      </c>
      <c r="R2755" t="str">
        <v>Bretagne</v>
      </c>
      <c r="S2755" t="b">
        <v>1</v>
      </c>
      <c r="T2755">
        <v>2752</v>
      </c>
    </row>
    <row r="2756" spans="3:20" x14ac:dyDescent="0.3">
      <c r="C2756" t="str">
        <v>06 86 34 64 46</v>
      </c>
      <c r="D2756" s="3">
        <v>3048</v>
      </c>
      <c r="E2756" t="str">
        <v>MyLumioo PAUMARD Serge &amp; RENAULT Nicole</v>
      </c>
      <c r="F2756" s="6">
        <v>45000.713194444441</v>
      </c>
      <c r="G2756">
        <v>2023</v>
      </c>
      <c r="H2756" t="str">
        <v>Serge &amp; Nicole</v>
      </c>
      <c r="I2756" t="str">
        <v>PAUMARD &amp; RENAULT</v>
      </c>
      <c r="J2756" t="str">
        <v>sergepaumard@gmail.com</v>
      </c>
      <c r="K2756" t="str">
        <v>4 La Thomassière, 53380 Juvigné, France</v>
      </c>
      <c r="L2756">
        <v>0</v>
      </c>
      <c r="M2756">
        <v>0</v>
      </c>
      <c r="N2756">
        <v>8</v>
      </c>
      <c r="O2756">
        <v>1</v>
      </c>
      <c r="P2756">
        <v>0</v>
      </c>
      <c r="Q2756" t="str">
        <v>false</v>
      </c>
      <c r="R2756" t="str">
        <v>Porte de Bretagne</v>
      </c>
      <c r="S2756" t="b">
        <v>1</v>
      </c>
      <c r="T2756">
        <v>2753</v>
      </c>
    </row>
    <row r="2757" spans="3:20" x14ac:dyDescent="0.3">
      <c r="C2757" t="str">
        <v>06 08 27 09 15</v>
      </c>
      <c r="D2757" s="3">
        <v>3049</v>
      </c>
      <c r="E2757" t="str">
        <v>My Lumioo Darracq</v>
      </c>
      <c r="F2757" s="6">
        <v>45000.84915509259</v>
      </c>
      <c r="G2757">
        <v>2023</v>
      </c>
      <c r="H2757" t="str">
        <v>Jean Pierre</v>
      </c>
      <c r="I2757" t="str">
        <v>Darracq</v>
      </c>
      <c r="J2757" t="str">
        <v>durou25@gmail.com</v>
      </c>
      <c r="K2757" t="str">
        <v>59 Av. de la Roque, 24100 Creysse, France</v>
      </c>
      <c r="L2757">
        <v>0</v>
      </c>
      <c r="M2757">
        <v>0</v>
      </c>
      <c r="N2757">
        <v>8</v>
      </c>
      <c r="O2757">
        <v>2</v>
      </c>
      <c r="P2757">
        <v>0</v>
      </c>
      <c r="Q2757" t="str">
        <v>false</v>
      </c>
      <c r="R2757" t="str">
        <v>Occitanie</v>
      </c>
      <c r="S2757" t="b">
        <v>1</v>
      </c>
      <c r="T2757">
        <v>2754</v>
      </c>
    </row>
    <row r="2758" spans="3:20" x14ac:dyDescent="0.3">
      <c r="C2758" t="str">
        <v>06 71 89 48 86</v>
      </c>
      <c r="D2758" s="3">
        <v>3050</v>
      </c>
      <c r="E2758" t="str">
        <v>My Lumioo - Teddy ROUILLER</v>
      </c>
      <c r="F2758" s="6">
        <v>45001.424976851849</v>
      </c>
      <c r="G2758">
        <v>2023</v>
      </c>
      <c r="H2758" t="str">
        <v>Teddy</v>
      </c>
      <c r="I2758" t="str">
        <v>ROUILLER</v>
      </c>
      <c r="J2758" t="str">
        <v>teddy.rouiller@orange.fr</v>
      </c>
      <c r="K2758" t="str">
        <v>2 Rue de la Chapelle, 49410 Mauges-sur-Loire, France</v>
      </c>
      <c r="L2758">
        <v>0</v>
      </c>
      <c r="M2758">
        <v>0</v>
      </c>
      <c r="N2758">
        <v>8</v>
      </c>
      <c r="O2758">
        <v>1</v>
      </c>
      <c r="P2758">
        <v>0</v>
      </c>
      <c r="Q2758" t="str">
        <v>false</v>
      </c>
      <c r="R2758" t="str">
        <v>Pays de la Loire</v>
      </c>
      <c r="S2758" t="b">
        <v>1</v>
      </c>
      <c r="T2758">
        <v>2755</v>
      </c>
    </row>
    <row r="2759" spans="3:20" x14ac:dyDescent="0.3">
      <c r="C2759" t="str">
        <v>06 44 20 30 29</v>
      </c>
      <c r="D2759" s="3">
        <v>3051</v>
      </c>
      <c r="E2759" t="str">
        <v>SCEA Philippe Gallou</v>
      </c>
      <c r="F2759" s="6">
        <v>45001.501770833333</v>
      </c>
      <c r="G2759">
        <v>2023</v>
      </c>
      <c r="H2759" t="str">
        <v>Philippe</v>
      </c>
      <c r="I2759" t="str">
        <v>GALLOU</v>
      </c>
      <c r="J2759" t="str">
        <v>sceagallou@orange.fr</v>
      </c>
      <c r="K2759" t="str">
        <v>Kernévez Linlouet, 29190 Pleyben, France</v>
      </c>
      <c r="L2759">
        <v>0</v>
      </c>
      <c r="M2759">
        <v>0</v>
      </c>
      <c r="N2759">
        <v>117</v>
      </c>
      <c r="O2759">
        <v>5</v>
      </c>
      <c r="P2759">
        <v>0</v>
      </c>
      <c r="Q2759" t="str">
        <v>true</v>
      </c>
      <c r="R2759" t="str">
        <v>Bretagne</v>
      </c>
      <c r="S2759" t="b">
        <v>1</v>
      </c>
      <c r="T2759">
        <v>2756</v>
      </c>
    </row>
    <row r="2760" spans="3:20" x14ac:dyDescent="0.3">
      <c r="C2760" t="str">
        <v>06 34 06 16 76</v>
      </c>
      <c r="D2760" s="3">
        <v>3052</v>
      </c>
      <c r="E2760" t="str">
        <v>MyLumioo VETTIER Ronan</v>
      </c>
      <c r="F2760" s="6">
        <v>45001.561874999999</v>
      </c>
      <c r="G2760">
        <v>2023</v>
      </c>
      <c r="H2760" t="str">
        <v>Ronan</v>
      </c>
      <c r="I2760" t="str">
        <v>VETTIER</v>
      </c>
      <c r="J2760" t="str">
        <v>sophie.ronan@orange.fr</v>
      </c>
      <c r="K2760" t="str">
        <v>2 La Goussonnière, 35500 Saint-M'Hervé, France</v>
      </c>
      <c r="L2760">
        <v>0</v>
      </c>
      <c r="M2760">
        <v>0</v>
      </c>
      <c r="N2760">
        <v>8</v>
      </c>
      <c r="O2760">
        <v>2</v>
      </c>
      <c r="P2760">
        <v>0</v>
      </c>
      <c r="Q2760" t="str">
        <v>false</v>
      </c>
      <c r="R2760" t="str">
        <v>Porte de Bretagne</v>
      </c>
      <c r="S2760" t="b">
        <v>1</v>
      </c>
      <c r="T2760">
        <v>2757</v>
      </c>
    </row>
    <row r="2761" spans="3:20" x14ac:dyDescent="0.3">
      <c r="C2761">
        <v>650673717</v>
      </c>
      <c r="D2761" s="3">
        <v>3053</v>
      </c>
      <c r="E2761" t="str">
        <v>MyLumioo LEFEUVRE Julien &amp; BREUX Angélique</v>
      </c>
      <c r="F2761" s="6">
        <v>45001.688414351855</v>
      </c>
      <c r="G2761">
        <v>2023</v>
      </c>
      <c r="H2761" t="str">
        <v>Julien &amp; Angélique</v>
      </c>
      <c r="I2761" t="str">
        <v>LEFEUVRE &amp; BREUX</v>
      </c>
      <c r="J2761" t="str">
        <v>julesmenuis@gmail.com</v>
      </c>
      <c r="K2761" t="str">
        <v>Le Hamel, 50370 Brécey, France</v>
      </c>
      <c r="L2761">
        <v>0</v>
      </c>
      <c r="M2761">
        <v>0</v>
      </c>
      <c r="N2761">
        <v>8</v>
      </c>
      <c r="O2761">
        <v>1</v>
      </c>
      <c r="P2761">
        <v>0</v>
      </c>
      <c r="Q2761" t="str">
        <v>false</v>
      </c>
      <c r="R2761" t="str">
        <v>Porte de Bretagne</v>
      </c>
      <c r="S2761" t="b">
        <v>1</v>
      </c>
      <c r="T2761">
        <v>2758</v>
      </c>
    </row>
    <row r="2762" spans="3:20" x14ac:dyDescent="0.3">
      <c r="C2762" t="str">
        <v>06 09 93 02 74</v>
      </c>
      <c r="D2762" s="3">
        <v>3054</v>
      </c>
      <c r="E2762" t="str">
        <v>MyLumioo LUCHIER Maurice</v>
      </c>
      <c r="F2762" s="6">
        <v>45001.758888888886</v>
      </c>
      <c r="G2762">
        <v>2023</v>
      </c>
      <c r="H2762" t="str">
        <v>Maurice</v>
      </c>
      <c r="I2762" t="str">
        <v>LUCHIER</v>
      </c>
      <c r="J2762" t="str">
        <v>luchier.catherine@orange.fr</v>
      </c>
      <c r="K2762" t="str">
        <v>14 Rue de la Praie, 35310 Bréal-sous-Montfort, France</v>
      </c>
      <c r="L2762">
        <v>0</v>
      </c>
      <c r="M2762">
        <v>0</v>
      </c>
      <c r="N2762">
        <v>8</v>
      </c>
      <c r="O2762">
        <v>2</v>
      </c>
      <c r="P2762">
        <v>0</v>
      </c>
      <c r="Q2762" t="str">
        <v>false</v>
      </c>
      <c r="R2762" t="str">
        <v>Porte de Bretagne</v>
      </c>
      <c r="S2762" t="b">
        <v>1</v>
      </c>
      <c r="T2762">
        <v>2759</v>
      </c>
    </row>
    <row r="2763" spans="3:20" x14ac:dyDescent="0.3">
      <c r="C2763" t="str">
        <v>06 82 65 43 83</v>
      </c>
      <c r="D2763" s="3">
        <v>3055</v>
      </c>
      <c r="E2763" t="str">
        <v>SCEA DE LA LANDE</v>
      </c>
      <c r="F2763" s="6">
        <v>45001.905810185184</v>
      </c>
      <c r="G2763">
        <v>2024</v>
      </c>
      <c r="H2763" t="str">
        <v>Vincent</v>
      </c>
      <c r="I2763" t="str">
        <v>LINAIS</v>
      </c>
      <c r="J2763" t="str">
        <v>scea.lalande@sfr.fr</v>
      </c>
      <c r="K2763" t="str">
        <v>La Lande, 53230 Cossé-le-Vivien, France</v>
      </c>
      <c r="L2763">
        <v>0</v>
      </c>
      <c r="M2763">
        <v>0</v>
      </c>
      <c r="N2763">
        <v>117</v>
      </c>
      <c r="O2763">
        <v>1</v>
      </c>
      <c r="P2763">
        <v>22600</v>
      </c>
      <c r="Q2763" t="str">
        <v>true</v>
      </c>
      <c r="R2763" t="str">
        <v>Porte de Bretagne</v>
      </c>
      <c r="S2763" t="b">
        <v>1</v>
      </c>
      <c r="T2763">
        <v>2760</v>
      </c>
    </row>
    <row r="2764" spans="3:20" x14ac:dyDescent="0.3">
      <c r="C2764" t="str">
        <v>06 08 52 72 97</v>
      </c>
      <c r="D2764" s="3">
        <v>3056</v>
      </c>
      <c r="E2764" t="str">
        <v>My lumioo Issartier</v>
      </c>
      <c r="F2764" s="6">
        <v>45001.984976851854</v>
      </c>
      <c r="G2764">
        <v>2023</v>
      </c>
      <c r="H2764" t="str">
        <v>Lionel</v>
      </c>
      <c r="I2764" t="str">
        <v>Issartier</v>
      </c>
      <c r="J2764" t="str">
        <v>l.issartier@gmail.com</v>
      </c>
      <c r="K2764" t="str">
        <v>Rte de Framboisie, 40190 Saint-Cricq-Villeneuve, France</v>
      </c>
      <c r="L2764">
        <v>0</v>
      </c>
      <c r="M2764">
        <v>0</v>
      </c>
      <c r="N2764">
        <v>8</v>
      </c>
      <c r="O2764">
        <v>1</v>
      </c>
      <c r="P2764">
        <v>0</v>
      </c>
      <c r="Q2764" t="str">
        <v>false</v>
      </c>
      <c r="R2764" t="str">
        <v>Occitanie</v>
      </c>
      <c r="S2764" t="b">
        <v>1</v>
      </c>
      <c r="T2764">
        <v>2761</v>
      </c>
    </row>
    <row r="2765" spans="3:20" x14ac:dyDescent="0.3">
      <c r="C2765" t="str">
        <v>06 85 25 59 79</v>
      </c>
      <c r="D2765" s="3">
        <v>3057</v>
      </c>
      <c r="E2765" t="str">
        <v>GAEC DE LA MARE</v>
      </c>
      <c r="F2765" s="6">
        <v>45002.400625000002</v>
      </c>
      <c r="G2765">
        <v>2023</v>
      </c>
      <c r="H2765" t="str">
        <v>Thierry</v>
      </c>
      <c r="I2765" t="str">
        <v>NOBLET</v>
      </c>
      <c r="J2765" t="str">
        <v>th.noblet@orange.fr</v>
      </c>
      <c r="K2765" t="str">
        <v>10 La Morandais, 44160 Sainte-Anne-sur-Brivet, France</v>
      </c>
      <c r="L2765">
        <v>0</v>
      </c>
      <c r="M2765">
        <v>0</v>
      </c>
      <c r="N2765">
        <v>105</v>
      </c>
      <c r="O2765">
        <v>1</v>
      </c>
      <c r="P2765">
        <v>21000</v>
      </c>
      <c r="Q2765" t="str">
        <v>true</v>
      </c>
      <c r="R2765" t="str">
        <v>Pays de la Loire</v>
      </c>
      <c r="S2765" t="b">
        <v>1</v>
      </c>
      <c r="T2765">
        <v>2762</v>
      </c>
    </row>
    <row r="2766" spans="3:20" x14ac:dyDescent="0.3">
      <c r="C2766" t="str">
        <v>06 71 63 39 06</v>
      </c>
      <c r="D2766" s="3">
        <v>3058</v>
      </c>
      <c r="E2766" t="str">
        <v>MyLumioo BERNIER Guy</v>
      </c>
      <c r="F2766" s="6">
        <v>45002.493009259262</v>
      </c>
      <c r="G2766">
        <v>2023</v>
      </c>
      <c r="H2766" t="str">
        <v>Guy</v>
      </c>
      <c r="I2766" t="str">
        <v>BERNIER</v>
      </c>
      <c r="J2766" t="str">
        <v>gambern35@gmail.com</v>
      </c>
      <c r="K2766" t="str">
        <v>5 Perousel, 35133 Lécousse, France</v>
      </c>
      <c r="L2766">
        <v>0</v>
      </c>
      <c r="M2766">
        <v>0</v>
      </c>
      <c r="N2766">
        <v>8</v>
      </c>
      <c r="O2766">
        <v>1</v>
      </c>
      <c r="P2766">
        <v>0</v>
      </c>
      <c r="Q2766" t="str">
        <v>false</v>
      </c>
      <c r="R2766" t="str">
        <v>Porte de Bretagne</v>
      </c>
      <c r="S2766" t="b">
        <v>1</v>
      </c>
      <c r="T2766">
        <v>2763</v>
      </c>
    </row>
    <row r="2767" spans="3:20" x14ac:dyDescent="0.3">
      <c r="C2767" t="str">
        <v>07 67 15 56 94</v>
      </c>
      <c r="D2767" s="3">
        <v>3059</v>
      </c>
      <c r="E2767" t="str">
        <v>MyLumioo PIVETEAU Bruno &amp; Pascaline</v>
      </c>
      <c r="F2767" s="6">
        <v>45002.516805555555</v>
      </c>
      <c r="G2767">
        <v>2023</v>
      </c>
      <c r="H2767" t="str">
        <v>Bruno &amp; Pascaline</v>
      </c>
      <c r="I2767" t="str">
        <v>PIVETEAU</v>
      </c>
      <c r="J2767" t="str">
        <v>brunopiveteau@orange.fr</v>
      </c>
      <c r="K2767" t="str">
        <v>37 Rue du Huit Mars 1846, 14270 Condé-sur-Ifs, France</v>
      </c>
      <c r="L2767">
        <v>0</v>
      </c>
      <c r="M2767">
        <v>0</v>
      </c>
      <c r="N2767">
        <v>8</v>
      </c>
      <c r="O2767">
        <v>1</v>
      </c>
      <c r="P2767">
        <v>0</v>
      </c>
      <c r="Q2767" t="str">
        <v>false</v>
      </c>
      <c r="R2767" t="str">
        <v>Porte de Bretagne</v>
      </c>
      <c r="S2767" t="b">
        <v>1</v>
      </c>
      <c r="T2767">
        <v>2764</v>
      </c>
    </row>
    <row r="2768" spans="3:20" x14ac:dyDescent="0.3">
      <c r="C2768" t="str">
        <v>07 84 99 89 61</v>
      </c>
      <c r="D2768" s="3">
        <v>3060</v>
      </c>
      <c r="E2768" t="str">
        <v>MyLumioo MEILLEUR Marie</v>
      </c>
      <c r="F2768" s="6">
        <v>45002.642557870371</v>
      </c>
      <c r="G2768">
        <v>0</v>
      </c>
      <c r="H2768" t="str">
        <v>Marie</v>
      </c>
      <c r="I2768" t="str">
        <v>MEILLEUR</v>
      </c>
      <c r="J2768" t="str">
        <v>marie.meilleur@hotmail.fr</v>
      </c>
      <c r="K2768" t="str">
        <v>La Haute Hermenière, 35210 Combourtillé, France</v>
      </c>
      <c r="L2768">
        <v>0</v>
      </c>
      <c r="M2768">
        <v>0</v>
      </c>
      <c r="N2768">
        <v>8</v>
      </c>
      <c r="O2768">
        <v>1</v>
      </c>
      <c r="P2768">
        <v>0</v>
      </c>
      <c r="Q2768" t="str">
        <v>false</v>
      </c>
      <c r="R2768" t="str">
        <v>Porte de Bretagne</v>
      </c>
      <c r="S2768" t="b">
        <v>1</v>
      </c>
      <c r="T2768">
        <v>2765</v>
      </c>
    </row>
    <row r="2769" spans="3:20" x14ac:dyDescent="0.3">
      <c r="C2769">
        <v>0</v>
      </c>
      <c r="D2769" s="3">
        <v>3061</v>
      </c>
      <c r="E2769" t="str">
        <v>EARL Camillet</v>
      </c>
      <c r="F2769" s="6">
        <v>45005.427118055559</v>
      </c>
      <c r="G2769">
        <v>2023</v>
      </c>
      <c r="H2769" t="str">
        <v>Didier</v>
      </c>
      <c r="I2769" t="str">
        <v>Constant</v>
      </c>
      <c r="J2769" t="str">
        <v>zezeconstant@wanadoo.fr</v>
      </c>
      <c r="K2769" t="str">
        <v>Camillet, 24590 Salignac-Eyvigues, France</v>
      </c>
      <c r="L2769">
        <v>0</v>
      </c>
      <c r="M2769">
        <v>0</v>
      </c>
      <c r="N2769">
        <v>117</v>
      </c>
      <c r="O2769">
        <v>1</v>
      </c>
      <c r="P2769">
        <v>18000</v>
      </c>
      <c r="Q2769" t="str">
        <v>true</v>
      </c>
      <c r="R2769" t="str">
        <v>Occitanie</v>
      </c>
      <c r="S2769" t="b">
        <v>1</v>
      </c>
      <c r="T2769">
        <v>2766</v>
      </c>
    </row>
    <row r="2770" spans="3:20" x14ac:dyDescent="0.3">
      <c r="C2770" t="str">
        <v>06 23 39 37 25</v>
      </c>
      <c r="D2770" s="3">
        <v>3062</v>
      </c>
      <c r="E2770" t="str">
        <v>PINOT Laurent</v>
      </c>
      <c r="F2770" s="6">
        <v>45005.433587962965</v>
      </c>
      <c r="G2770">
        <v>2023</v>
      </c>
      <c r="H2770" t="str">
        <v>Laurent</v>
      </c>
      <c r="I2770" t="str">
        <v>PINOT</v>
      </c>
      <c r="J2770" t="str">
        <v>l-pinot@orange.fr</v>
      </c>
      <c r="K2770" t="str">
        <v>Le Vivier, 72450 Lombron, France</v>
      </c>
      <c r="L2770">
        <v>0</v>
      </c>
      <c r="M2770">
        <v>0</v>
      </c>
      <c r="N2770">
        <v>75</v>
      </c>
      <c r="O2770">
        <v>1</v>
      </c>
      <c r="P2770">
        <v>14940</v>
      </c>
      <c r="Q2770" t="str">
        <v>true</v>
      </c>
      <c r="R2770" t="str">
        <v>Porte de Bretagne</v>
      </c>
      <c r="S2770" t="b">
        <v>1</v>
      </c>
      <c r="T2770">
        <v>2767</v>
      </c>
    </row>
    <row r="2771" spans="3:20" x14ac:dyDescent="0.3">
      <c r="C2771" t="str">
        <v>06 42 05 95 81</v>
      </c>
      <c r="D2771" s="3">
        <v>3063</v>
      </c>
      <c r="E2771" t="str">
        <v>SOC Élevage (Site le Chemin)</v>
      </c>
      <c r="F2771" s="6">
        <v>45005.484525462962</v>
      </c>
      <c r="G2771">
        <v>2020</v>
      </c>
      <c r="H2771" t="str">
        <v>Denis</v>
      </c>
      <c r="I2771" t="str">
        <v>Domagne</v>
      </c>
      <c r="J2771" t="str">
        <v>denis-domagne@orange.fr</v>
      </c>
      <c r="K2771" t="str">
        <v>La Grande Moutelais, 35133 Javené, France</v>
      </c>
      <c r="L2771">
        <v>0</v>
      </c>
      <c r="M2771">
        <v>0</v>
      </c>
      <c r="N2771">
        <v>117</v>
      </c>
      <c r="O2771">
        <v>2</v>
      </c>
      <c r="P2771">
        <v>30000</v>
      </c>
      <c r="Q2771" t="str">
        <v>true</v>
      </c>
      <c r="R2771" t="str">
        <v>Porte de Bretagne</v>
      </c>
      <c r="S2771" t="b">
        <v>1</v>
      </c>
      <c r="T2771">
        <v>2768</v>
      </c>
    </row>
    <row r="2772" spans="3:20" x14ac:dyDescent="0.3">
      <c r="C2772" t="str">
        <v>06 62 63 39 35</v>
      </c>
      <c r="D2772" s="3">
        <v>3064</v>
      </c>
      <c r="E2772" t="str">
        <v>MONOT Gilbert</v>
      </c>
      <c r="F2772" s="6">
        <v>45005.590694444443</v>
      </c>
      <c r="G2772">
        <v>2023</v>
      </c>
      <c r="H2772" t="str">
        <v>Gilbert</v>
      </c>
      <c r="I2772" t="str">
        <v>Monot</v>
      </c>
      <c r="J2772" t="str">
        <v>gilbert.monot@xankom.net</v>
      </c>
      <c r="K2772" t="str">
        <v>Kerarbélec, 29400 Plounéventer, France</v>
      </c>
      <c r="L2772">
        <v>0</v>
      </c>
      <c r="M2772">
        <v>0</v>
      </c>
      <c r="N2772">
        <v>75</v>
      </c>
      <c r="O2772">
        <v>1</v>
      </c>
      <c r="P2772">
        <v>0</v>
      </c>
      <c r="Q2772" t="str">
        <v>true</v>
      </c>
      <c r="R2772" t="str">
        <v>Bretagne</v>
      </c>
      <c r="S2772" t="b">
        <v>1</v>
      </c>
      <c r="T2772">
        <v>2769</v>
      </c>
    </row>
    <row r="2773" spans="3:20" x14ac:dyDescent="0.3">
      <c r="C2773" t="str">
        <v>06 62 23 50 16</v>
      </c>
      <c r="D2773" s="3">
        <v>3065</v>
      </c>
      <c r="E2773" t="str">
        <v>SCEA OLIVIER</v>
      </c>
      <c r="F2773" s="6">
        <v>45005.636504629627</v>
      </c>
      <c r="G2773">
        <v>2023</v>
      </c>
      <c r="H2773" t="str">
        <v>Sebastien</v>
      </c>
      <c r="I2773" t="str">
        <v>OLIVIER</v>
      </c>
      <c r="J2773" t="str">
        <v>scea.olivier@hotmail.fr</v>
      </c>
      <c r="K2773" t="str">
        <v>Coatilézec, 29410 Pleyber-Christ, France</v>
      </c>
      <c r="L2773">
        <v>0</v>
      </c>
      <c r="M2773">
        <v>0</v>
      </c>
      <c r="N2773">
        <v>117</v>
      </c>
      <c r="O2773">
        <v>2</v>
      </c>
      <c r="P2773">
        <v>45000</v>
      </c>
      <c r="Q2773" t="str">
        <v>true</v>
      </c>
      <c r="R2773" t="str">
        <v>Bretagne</v>
      </c>
      <c r="S2773" t="b">
        <v>1</v>
      </c>
      <c r="T2773">
        <v>2770</v>
      </c>
    </row>
    <row r="2774" spans="3:20" x14ac:dyDescent="0.3">
      <c r="C2774" t="str">
        <v>06 32 57 23 81</v>
      </c>
      <c r="D2774" s="3">
        <v>3066</v>
      </c>
      <c r="E2774" t="str">
        <v>GAEC les Landes</v>
      </c>
      <c r="F2774" s="6">
        <v>45005.686249999999</v>
      </c>
      <c r="G2774">
        <v>2023</v>
      </c>
      <c r="H2774" t="str">
        <v>Sophie</v>
      </c>
      <c r="I2774" t="str">
        <v>Mme</v>
      </c>
      <c r="J2774" t="str">
        <v>gaecleslandes@orange.fr</v>
      </c>
      <c r="K2774" t="str">
        <v>Village des Landes, 50500 Terre-et-Marais, France</v>
      </c>
      <c r="L2774">
        <v>0</v>
      </c>
      <c r="M2774">
        <v>0</v>
      </c>
      <c r="N2774">
        <v>117</v>
      </c>
      <c r="O2774">
        <v>1</v>
      </c>
      <c r="P2774">
        <v>17500</v>
      </c>
      <c r="Q2774" t="str">
        <v>true</v>
      </c>
      <c r="R2774" t="str">
        <v>Porte de Bretagne</v>
      </c>
      <c r="S2774" t="b">
        <v>1</v>
      </c>
      <c r="T2774">
        <v>2771</v>
      </c>
    </row>
    <row r="2775" spans="3:20" x14ac:dyDescent="0.3">
      <c r="C2775" t="str">
        <v>06 52 33 84 65</v>
      </c>
      <c r="D2775" s="3">
        <v>3067</v>
      </c>
      <c r="E2775" t="str">
        <v>Haras de la Cour du Chasseur</v>
      </c>
      <c r="F2775" s="6">
        <v>45005.802719907406</v>
      </c>
      <c r="G2775">
        <v>2023</v>
      </c>
      <c r="H2775" t="str">
        <v>Pierre</v>
      </c>
      <c r="I2775" t="str">
        <v>PEROT</v>
      </c>
      <c r="J2775" t="str">
        <v>patrice.barrier@gmail.com</v>
      </c>
      <c r="K2775" t="str">
        <v>La Cour du Chasseur, 61310 Le Pin-au-Haras, France</v>
      </c>
      <c r="L2775">
        <v>0</v>
      </c>
      <c r="M2775">
        <v>0</v>
      </c>
      <c r="N2775">
        <v>75</v>
      </c>
      <c r="O2775">
        <v>1</v>
      </c>
      <c r="P2775">
        <v>0</v>
      </c>
      <c r="Q2775" t="str">
        <v>false</v>
      </c>
      <c r="R2775" t="str">
        <v>Porte de Bretagne</v>
      </c>
      <c r="S2775" t="b">
        <v>1</v>
      </c>
      <c r="T2775">
        <v>2772</v>
      </c>
    </row>
    <row r="2776" spans="3:20" x14ac:dyDescent="0.3">
      <c r="C2776" t="str">
        <v>06 18 19 13 87</v>
      </c>
      <c r="D2776" s="3">
        <v>3068</v>
      </c>
      <c r="E2776" t="str">
        <v>EARL Chegard</v>
      </c>
      <c r="F2776" s="6">
        <v>45005.841469907406</v>
      </c>
      <c r="G2776">
        <v>2018</v>
      </c>
      <c r="H2776" t="str">
        <v>Cindy</v>
      </c>
      <c r="I2776" t="str">
        <v>CHEGARD</v>
      </c>
      <c r="J2776" t="str">
        <v>cchegard@hotmail.fr</v>
      </c>
      <c r="K2776" t="str">
        <v>Kerlivio, 56270 Ploemeur, France</v>
      </c>
      <c r="L2776">
        <v>0</v>
      </c>
      <c r="M2776">
        <v>0</v>
      </c>
      <c r="N2776">
        <v>75</v>
      </c>
      <c r="O2776">
        <v>2</v>
      </c>
      <c r="P2776">
        <v>0</v>
      </c>
      <c r="Q2776" t="str">
        <v>false</v>
      </c>
      <c r="R2776" t="str">
        <v>Bretagne</v>
      </c>
      <c r="S2776" t="b">
        <v>1</v>
      </c>
      <c r="T2776">
        <v>2773</v>
      </c>
    </row>
    <row r="2777" spans="3:20" x14ac:dyDescent="0.3">
      <c r="C2777" t="str">
        <v>06 18 08 65 83</v>
      </c>
      <c r="D2777" s="3">
        <v>3069</v>
      </c>
      <c r="E2777" t="str">
        <v>INTERPLUME site USINE</v>
      </c>
      <c r="F2777" s="6">
        <v>45006.467835648145</v>
      </c>
      <c r="G2777">
        <v>2023</v>
      </c>
      <c r="H2777" t="str">
        <v>Richard</v>
      </c>
      <c r="I2777" t="str">
        <v>FRANCHETEAU</v>
      </c>
      <c r="J2777" t="str">
        <v>richard.francheteau@interplume.fr</v>
      </c>
      <c r="K2777" t="str">
        <v>36 Chem. du Bois des Flurancières 35, 85210 Sainte-Hermine, France</v>
      </c>
      <c r="L2777">
        <v>0</v>
      </c>
      <c r="M2777">
        <v>0</v>
      </c>
      <c r="N2777">
        <v>117</v>
      </c>
      <c r="O2777">
        <v>11</v>
      </c>
      <c r="P2777">
        <v>248600</v>
      </c>
      <c r="Q2777" t="str">
        <v>true</v>
      </c>
      <c r="R2777" t="str">
        <v>Pays de la Loire</v>
      </c>
      <c r="S2777" t="b">
        <v>1</v>
      </c>
      <c r="T2777">
        <v>2774</v>
      </c>
    </row>
    <row r="2778" spans="3:20" x14ac:dyDescent="0.3">
      <c r="C2778" t="str">
        <v>06 18 08 65 83</v>
      </c>
      <c r="D2778" s="3">
        <v>3070</v>
      </c>
      <c r="E2778" t="str">
        <v>INTERPLUME site STEP</v>
      </c>
      <c r="F2778" s="6">
        <v>45006.469375000001</v>
      </c>
      <c r="G2778">
        <v>2023</v>
      </c>
      <c r="H2778" t="str">
        <v>Richard</v>
      </c>
      <c r="I2778" t="str">
        <v>FRANCHETEAU</v>
      </c>
      <c r="J2778" t="str">
        <v>richard.francheteau@interplume.fr</v>
      </c>
      <c r="K2778" t="str">
        <v>Rue du Petit Lundi, 85210 Sainte-Hermine, France</v>
      </c>
      <c r="L2778">
        <v>0</v>
      </c>
      <c r="M2778">
        <v>0</v>
      </c>
      <c r="N2778">
        <v>117</v>
      </c>
      <c r="O2778">
        <v>6</v>
      </c>
      <c r="P2778">
        <v>135600</v>
      </c>
      <c r="Q2778" t="str">
        <v>true</v>
      </c>
      <c r="R2778" t="str">
        <v>Pays de la Loire</v>
      </c>
      <c r="S2778" t="b">
        <v>1</v>
      </c>
      <c r="T2778">
        <v>2775</v>
      </c>
    </row>
    <row r="2779" spans="3:20" x14ac:dyDescent="0.3">
      <c r="C2779" t="str">
        <v>06 23 89 10 33</v>
      </c>
      <c r="D2779" s="3">
        <v>3071</v>
      </c>
      <c r="E2779" t="str">
        <v>Mairie de St-Hilaire la Palud (Cocci Market)</v>
      </c>
      <c r="F2779" s="6">
        <v>45006.477893518517</v>
      </c>
      <c r="G2779">
        <v>2023</v>
      </c>
      <c r="H2779" t="str">
        <v>Francois</v>
      </c>
      <c r="I2779" t="str">
        <v>BONNET</v>
      </c>
      <c r="J2779" t="str">
        <v>la-halle-du-marais@orange.fr</v>
      </c>
      <c r="K2779" t="str">
        <v>32 Rte de Marans, 79210 Saint-Hilaire-la-Palud, France</v>
      </c>
      <c r="L2779">
        <v>0</v>
      </c>
      <c r="M2779">
        <v>0</v>
      </c>
      <c r="N2779">
        <v>117</v>
      </c>
      <c r="O2779">
        <v>1</v>
      </c>
      <c r="P2779">
        <v>23000</v>
      </c>
      <c r="Q2779" t="str">
        <v>true</v>
      </c>
      <c r="R2779" t="str">
        <v>Pays de la Loire</v>
      </c>
      <c r="S2779" t="b">
        <v>1</v>
      </c>
      <c r="T2779">
        <v>2776</v>
      </c>
    </row>
    <row r="2780" spans="3:20" x14ac:dyDescent="0.3">
      <c r="C2780" t="str">
        <v>06 77 05 93 69</v>
      </c>
      <c r="D2780" s="3">
        <v>3072</v>
      </c>
      <c r="E2780" t="str">
        <v>FROMAGERIE MAURICE</v>
      </c>
      <c r="F2780" s="6">
        <v>45006.481342592589</v>
      </c>
      <c r="G2780">
        <v>2023</v>
      </c>
      <c r="H2780" t="str">
        <v>Jerôme</v>
      </c>
      <c r="I2780" t="str">
        <v>MAURICE</v>
      </c>
      <c r="J2780" t="str">
        <v>gaecdebourdel@orange.fr</v>
      </c>
      <c r="K2780" t="str">
        <v>Bourdel, 37160 Neuilly-le-Brignon, France</v>
      </c>
      <c r="L2780">
        <v>0</v>
      </c>
      <c r="M2780">
        <v>0</v>
      </c>
      <c r="N2780">
        <v>117</v>
      </c>
      <c r="O2780">
        <v>2</v>
      </c>
      <c r="P2780">
        <v>0</v>
      </c>
      <c r="Q2780" t="str">
        <v>true</v>
      </c>
      <c r="R2780" t="str">
        <v>Pays de la Loire</v>
      </c>
      <c r="S2780" t="b">
        <v>1</v>
      </c>
      <c r="T2780">
        <v>2777</v>
      </c>
    </row>
    <row r="2781" spans="3:20" x14ac:dyDescent="0.3">
      <c r="C2781" t="str">
        <v>06 66 09 75 70</v>
      </c>
      <c r="D2781" s="3">
        <v>3073</v>
      </c>
      <c r="E2781" t="str">
        <v>MyLumioo COUPÉ Joseph</v>
      </c>
      <c r="F2781" s="6">
        <v>45006.482303240744</v>
      </c>
      <c r="G2781">
        <v>2023</v>
      </c>
      <c r="H2781" t="str">
        <v>Joseph</v>
      </c>
      <c r="I2781" t="str">
        <v>COUPÉ</v>
      </c>
      <c r="J2781" t="str">
        <v>coucou.marie@hotmail.fr</v>
      </c>
      <c r="K2781" t="str">
        <v>2 Le Marais, 35210 Combourtillé, France</v>
      </c>
      <c r="L2781">
        <v>0</v>
      </c>
      <c r="M2781">
        <v>0</v>
      </c>
      <c r="N2781">
        <v>8</v>
      </c>
      <c r="O2781">
        <v>1</v>
      </c>
      <c r="P2781">
        <v>0</v>
      </c>
      <c r="Q2781" t="str">
        <v>false</v>
      </c>
      <c r="R2781" t="str">
        <v>Porte de Bretagne</v>
      </c>
      <c r="S2781" t="b">
        <v>1</v>
      </c>
      <c r="T2781">
        <v>2778</v>
      </c>
    </row>
    <row r="2782" spans="3:20" x14ac:dyDescent="0.3">
      <c r="C2782" t="str">
        <v>06 77 05 93 69</v>
      </c>
      <c r="D2782" s="3">
        <v>3074</v>
      </c>
      <c r="E2782" t="str">
        <v>GAEC DE BOURDEL</v>
      </c>
      <c r="F2782" s="6">
        <v>45006.482581018521</v>
      </c>
      <c r="G2782">
        <v>2023</v>
      </c>
      <c r="H2782" t="str">
        <v>Jerôme</v>
      </c>
      <c r="I2782" t="str">
        <v>MAURICE</v>
      </c>
      <c r="J2782" t="str">
        <v>gaecdebourdel@orange.fr</v>
      </c>
      <c r="K2782" t="str">
        <v>Bourdel, 37160 Neuilly-le-Brignon, France</v>
      </c>
      <c r="L2782">
        <v>0</v>
      </c>
      <c r="M2782">
        <v>0</v>
      </c>
      <c r="N2782">
        <v>117</v>
      </c>
      <c r="O2782">
        <v>2</v>
      </c>
      <c r="P2782">
        <v>0</v>
      </c>
      <c r="Q2782" t="str">
        <v>true</v>
      </c>
      <c r="R2782" t="str">
        <v>Pays de la Loire</v>
      </c>
      <c r="S2782" t="b">
        <v>1</v>
      </c>
      <c r="T2782">
        <v>2779</v>
      </c>
    </row>
    <row r="2783" spans="3:20" x14ac:dyDescent="0.3">
      <c r="C2783" t="str">
        <v>06 77 41 02 91</v>
      </c>
      <c r="D2783" s="3">
        <v>3075</v>
      </c>
      <c r="E2783" t="str">
        <v>Crédit Agricole Touraine/Poitou (site de Poitiers)</v>
      </c>
      <c r="F2783" s="6">
        <v>45006.524861111109</v>
      </c>
      <c r="G2783">
        <v>2023</v>
      </c>
      <c r="H2783" t="str">
        <v>Arnaud</v>
      </c>
      <c r="I2783" t="str">
        <v>BESSANT</v>
      </c>
      <c r="J2783" t="str">
        <v>arnaud.bessant@ca-tourainepoitou.fr</v>
      </c>
      <c r="K2783" t="str">
        <v>18 Rue Salvador Allende, 86000 Poitiers, France</v>
      </c>
      <c r="L2783">
        <v>0</v>
      </c>
      <c r="M2783">
        <v>0</v>
      </c>
      <c r="N2783">
        <v>117</v>
      </c>
      <c r="O2783">
        <v>1</v>
      </c>
      <c r="P2783">
        <v>0</v>
      </c>
      <c r="Q2783" t="str">
        <v>false</v>
      </c>
      <c r="R2783" t="str">
        <v>Pays de la Loire</v>
      </c>
      <c r="S2783" t="b">
        <v>1</v>
      </c>
      <c r="T2783">
        <v>2780</v>
      </c>
    </row>
    <row r="2784" spans="3:20" x14ac:dyDescent="0.3">
      <c r="C2784" t="str">
        <v>06 09 70 09 76</v>
      </c>
      <c r="D2784" s="3">
        <v>3076</v>
      </c>
      <c r="E2784" t="str">
        <v>PLEE CONSTRUCTIONS</v>
      </c>
      <c r="F2784" s="6">
        <v>45006.528344907405</v>
      </c>
      <c r="G2784">
        <v>2023</v>
      </c>
      <c r="H2784" t="str">
        <v>Patrick</v>
      </c>
      <c r="I2784" t="str">
        <v>CHEVALLIER</v>
      </c>
      <c r="J2784" t="str">
        <v>compta@plee.fr</v>
      </c>
      <c r="K2784" t="str">
        <v>Les Grands Champs, 37390 Chanceaux-sur-Choisille, France</v>
      </c>
      <c r="L2784">
        <v>0</v>
      </c>
      <c r="M2784">
        <v>0</v>
      </c>
      <c r="N2784">
        <v>117</v>
      </c>
      <c r="O2784">
        <v>1</v>
      </c>
      <c r="P2784">
        <v>22600</v>
      </c>
      <c r="Q2784" t="str">
        <v>true</v>
      </c>
      <c r="R2784" t="str">
        <v>Pays de la Loire</v>
      </c>
      <c r="S2784" t="b">
        <v>1</v>
      </c>
      <c r="T2784">
        <v>2781</v>
      </c>
    </row>
    <row r="2785" spans="3:20" x14ac:dyDescent="0.3">
      <c r="C2785" t="str">
        <v>06 47 03 51 90</v>
      </c>
      <c r="D2785" s="3">
        <v>3077</v>
      </c>
      <c r="E2785" t="str">
        <v>MyLumioo SAUVAGE Didier</v>
      </c>
      <c r="F2785" s="6">
        <v>45006.643067129633</v>
      </c>
      <c r="G2785">
        <v>2023</v>
      </c>
      <c r="H2785" t="str">
        <v>Didier</v>
      </c>
      <c r="I2785" t="str">
        <v>SAUVAGE</v>
      </c>
      <c r="J2785" t="str">
        <v>didiersauvage0350@orange.fr</v>
      </c>
      <c r="K2785" t="str">
        <v>La Trehorie, 53160 Izé, France</v>
      </c>
      <c r="L2785">
        <v>0</v>
      </c>
      <c r="M2785">
        <v>0</v>
      </c>
      <c r="N2785">
        <v>8</v>
      </c>
      <c r="O2785">
        <v>1</v>
      </c>
      <c r="P2785">
        <v>0</v>
      </c>
      <c r="Q2785" t="str">
        <v>false</v>
      </c>
      <c r="R2785" t="str">
        <v>Porte de Bretagne</v>
      </c>
      <c r="S2785" t="b">
        <v>1</v>
      </c>
      <c r="T2785">
        <v>2782</v>
      </c>
    </row>
    <row r="2786" spans="3:20" x14ac:dyDescent="0.3">
      <c r="C2786" t="str">
        <v>06 80 13 84 85</v>
      </c>
      <c r="D2786" s="3">
        <v>3078</v>
      </c>
      <c r="E2786" t="str">
        <v>Laurent CORBEL</v>
      </c>
      <c r="F2786" s="6">
        <v>45006.663541666669</v>
      </c>
      <c r="G2786">
        <v>2023</v>
      </c>
      <c r="H2786" t="str">
        <v>Laurent</v>
      </c>
      <c r="I2786" t="str">
        <v>CORBEL</v>
      </c>
      <c r="J2786" t="str">
        <v>laurent.corbel29@gmail.com</v>
      </c>
      <c r="K2786" t="str">
        <v>Kergaravat, 29270 Motreff, France</v>
      </c>
      <c r="L2786">
        <v>0</v>
      </c>
      <c r="M2786">
        <v>0</v>
      </c>
      <c r="N2786">
        <v>117</v>
      </c>
      <c r="O2786">
        <v>1</v>
      </c>
      <c r="P2786">
        <v>22200</v>
      </c>
      <c r="Q2786" t="str">
        <v>true</v>
      </c>
      <c r="R2786" t="str">
        <v>Bretagne</v>
      </c>
      <c r="S2786" t="b">
        <v>1</v>
      </c>
      <c r="T2786">
        <v>2783</v>
      </c>
    </row>
    <row r="2787" spans="3:20" x14ac:dyDescent="0.3">
      <c r="C2787" t="str">
        <v>06 32 33 85 09</v>
      </c>
      <c r="D2787" s="3">
        <v>3079</v>
      </c>
      <c r="E2787" t="str">
        <v>My Lumioo Lysiane MILLET (GAEC de Becajat)</v>
      </c>
      <c r="F2787" s="6">
        <v>45006.775567129633</v>
      </c>
      <c r="G2787">
        <v>2023</v>
      </c>
      <c r="H2787" t="str">
        <v>Lysiane</v>
      </c>
      <c r="I2787" t="str">
        <v>Millet</v>
      </c>
      <c r="J2787" t="str">
        <v>lysiane.millet1981@gmail.com</v>
      </c>
      <c r="K2787" t="str">
        <v>42640 Saint-Forgeux-Lespinasse, France</v>
      </c>
      <c r="L2787">
        <v>0</v>
      </c>
      <c r="M2787">
        <v>0</v>
      </c>
      <c r="N2787">
        <v>8</v>
      </c>
      <c r="O2787">
        <v>1</v>
      </c>
      <c r="P2787">
        <v>0</v>
      </c>
      <c r="Q2787" t="str">
        <v>false</v>
      </c>
      <c r="R2787" t="str">
        <v>Rhone Alpes</v>
      </c>
      <c r="S2787" t="b">
        <v>1</v>
      </c>
      <c r="T2787">
        <v>2784</v>
      </c>
    </row>
    <row r="2788" spans="3:20" x14ac:dyDescent="0.3">
      <c r="C2788" t="str">
        <v>06 72 79 03 30</v>
      </c>
      <c r="D2788" s="3">
        <v>3080</v>
      </c>
      <c r="E2788" t="str">
        <v>Gaec du Petit Moulin</v>
      </c>
      <c r="F2788" s="6">
        <v>45006.794398148151</v>
      </c>
      <c r="G2788">
        <v>2024</v>
      </c>
      <c r="H2788" t="str">
        <v>Julien</v>
      </c>
      <c r="I2788" t="str">
        <v>FOUREAU</v>
      </c>
      <c r="J2788" t="str">
        <v>petit-moulin.gaec@orange.fr</v>
      </c>
      <c r="K2788" t="str">
        <v>72360 Verneil-le-Chétif, France</v>
      </c>
      <c r="L2788">
        <v>0</v>
      </c>
      <c r="M2788">
        <v>0</v>
      </c>
      <c r="N2788">
        <v>117</v>
      </c>
      <c r="O2788">
        <v>1</v>
      </c>
      <c r="P2788">
        <v>27500</v>
      </c>
      <c r="Q2788" t="str">
        <v>true</v>
      </c>
      <c r="R2788" t="str">
        <v>Porte de Bretagne</v>
      </c>
      <c r="S2788" t="b">
        <v>1</v>
      </c>
      <c r="T2788">
        <v>2785</v>
      </c>
    </row>
    <row r="2789" spans="3:20" x14ac:dyDescent="0.3">
      <c r="C2789" t="str">
        <v>06 65 62 96 84</v>
      </c>
      <c r="D2789" s="3">
        <v>3081</v>
      </c>
      <c r="E2789" t="str">
        <v>MyLumioo Pannetier Gilbert</v>
      </c>
      <c r="F2789" s="6">
        <v>45007.477083333331</v>
      </c>
      <c r="G2789">
        <v>2023</v>
      </c>
      <c r="H2789" t="str">
        <v>Gilbert</v>
      </c>
      <c r="I2789" t="str">
        <v>PANNETIER</v>
      </c>
      <c r="J2789" t="str">
        <v>pangi@orange.fr</v>
      </c>
      <c r="K2789" t="str">
        <v>11 La Pochais, 35410 Nouvoitou, France</v>
      </c>
      <c r="L2789">
        <v>0</v>
      </c>
      <c r="M2789">
        <v>0</v>
      </c>
      <c r="N2789">
        <v>8</v>
      </c>
      <c r="O2789">
        <v>1</v>
      </c>
      <c r="P2789">
        <v>0</v>
      </c>
      <c r="Q2789" t="str">
        <v>false</v>
      </c>
      <c r="R2789" t="str">
        <v>Porte de Bretagne</v>
      </c>
      <c r="S2789" t="b">
        <v>1</v>
      </c>
      <c r="T2789">
        <v>2786</v>
      </c>
    </row>
    <row r="2790" spans="3:20" x14ac:dyDescent="0.3">
      <c r="C2790" t="str">
        <v>06 72 34 52 77</v>
      </c>
      <c r="D2790" s="3">
        <v>3082</v>
      </c>
      <c r="E2790" t="str">
        <v>MyLumioo HARDY Sébastien</v>
      </c>
      <c r="F2790" s="6">
        <v>45007.531412037039</v>
      </c>
      <c r="G2790">
        <v>2023</v>
      </c>
      <c r="H2790" t="str">
        <v>Sébastien</v>
      </c>
      <c r="I2790" t="str">
        <v>HARDY</v>
      </c>
      <c r="J2790" t="str">
        <v>s.hardy@tpb-50.com</v>
      </c>
      <c r="K2790" t="str">
        <v>9 Rte des Brières, 50600 Grandparigny, France</v>
      </c>
      <c r="L2790">
        <v>0</v>
      </c>
      <c r="M2790">
        <v>0</v>
      </c>
      <c r="N2790">
        <v>8</v>
      </c>
      <c r="O2790">
        <v>2</v>
      </c>
      <c r="P2790">
        <v>0</v>
      </c>
      <c r="Q2790" t="str">
        <v>false</v>
      </c>
      <c r="R2790" t="str">
        <v>Porte de Bretagne</v>
      </c>
      <c r="S2790" t="b">
        <v>1</v>
      </c>
      <c r="T2790">
        <v>2787</v>
      </c>
    </row>
    <row r="2791" spans="3:20" x14ac:dyDescent="0.3">
      <c r="C2791" t="str">
        <v>06 71 28 71 28</v>
      </c>
      <c r="D2791" s="3">
        <v>3083</v>
      </c>
      <c r="E2791" t="str">
        <v>My lumioo CARISTAN</v>
      </c>
      <c r="F2791" s="6">
        <v>45007.828750000001</v>
      </c>
      <c r="G2791">
        <v>2023</v>
      </c>
      <c r="H2791" t="str">
        <v>Yves</v>
      </c>
      <c r="I2791" t="str">
        <v>CARISTAN</v>
      </c>
      <c r="J2791" t="str">
        <v>yves.caristan@orange.fr</v>
      </c>
      <c r="K2791" t="str">
        <v>24160 Saint-Martial-d'Albarède, France</v>
      </c>
      <c r="L2791">
        <v>0</v>
      </c>
      <c r="M2791">
        <v>0</v>
      </c>
      <c r="N2791">
        <v>8</v>
      </c>
      <c r="O2791">
        <v>1</v>
      </c>
      <c r="P2791">
        <v>0</v>
      </c>
      <c r="Q2791" t="str">
        <v>false</v>
      </c>
      <c r="R2791" t="str">
        <v>Occitanie</v>
      </c>
      <c r="S2791" t="b">
        <v>1</v>
      </c>
      <c r="T2791">
        <v>2788</v>
      </c>
    </row>
    <row r="2792" spans="3:20" x14ac:dyDescent="0.3">
      <c r="C2792" t="str">
        <v>09 75 25 54 72</v>
      </c>
      <c r="D2792" s="3">
        <v>3084</v>
      </c>
      <c r="E2792" t="str">
        <v>My lumioo DOMISE</v>
      </c>
      <c r="F2792" s="6">
        <v>45007.831620370373</v>
      </c>
      <c r="G2792">
        <v>2023</v>
      </c>
      <c r="H2792" t="str">
        <v>Jean michel</v>
      </c>
      <c r="I2792" t="str">
        <v>DOMISE</v>
      </c>
      <c r="J2792" t="str">
        <v>jm.domise46@gmail.com</v>
      </c>
      <c r="K2792" t="str">
        <v>La Poujade, 46260 Vidaillac, France</v>
      </c>
      <c r="L2792">
        <v>0</v>
      </c>
      <c r="M2792">
        <v>0</v>
      </c>
      <c r="N2792">
        <v>8</v>
      </c>
      <c r="O2792">
        <v>1</v>
      </c>
      <c r="P2792">
        <v>0</v>
      </c>
      <c r="Q2792" t="str">
        <v>false</v>
      </c>
      <c r="R2792" t="str">
        <v>Occitanie</v>
      </c>
      <c r="S2792" t="b">
        <v>1</v>
      </c>
      <c r="T2792">
        <v>2789</v>
      </c>
    </row>
    <row r="2793" spans="3:20" x14ac:dyDescent="0.3">
      <c r="C2793" t="str">
        <v>06 08 43 83 52</v>
      </c>
      <c r="D2793" s="3">
        <v>3085</v>
      </c>
      <c r="E2793" t="str">
        <v>Jean-Marc SINDT</v>
      </c>
      <c r="F2793" s="6">
        <v>45007.910231481481</v>
      </c>
      <c r="G2793">
        <v>2023</v>
      </c>
      <c r="H2793" t="str">
        <v>Jean-Marc</v>
      </c>
      <c r="I2793" t="str">
        <v>SINDT</v>
      </c>
      <c r="J2793" t="str">
        <v>jean-marc.sindt@orange.fr</v>
      </c>
      <c r="K2793" t="str">
        <v>42 Rte de Bouzonville, 57480 Kerling-lès-Sierck, France</v>
      </c>
      <c r="L2793">
        <v>0</v>
      </c>
      <c r="M2793">
        <v>0</v>
      </c>
      <c r="N2793">
        <v>117</v>
      </c>
      <c r="O2793">
        <v>1</v>
      </c>
      <c r="P2793">
        <v>0</v>
      </c>
      <c r="Q2793" t="str">
        <v>true</v>
      </c>
      <c r="R2793" t="str">
        <v>Grand Est</v>
      </c>
      <c r="S2793" t="b">
        <v>1</v>
      </c>
      <c r="T2793">
        <v>2790</v>
      </c>
    </row>
    <row r="2794" spans="3:20" x14ac:dyDescent="0.3">
      <c r="C2794" t="str">
        <v>06 67 67 58 50</v>
      </c>
      <c r="D2794" s="3">
        <v>3086</v>
      </c>
      <c r="E2794" t="str">
        <v>LAURENT COUPE</v>
      </c>
      <c r="F2794" s="6">
        <v>45008.504791666666</v>
      </c>
      <c r="G2794">
        <v>2023</v>
      </c>
      <c r="H2794" t="str">
        <v>Laurent</v>
      </c>
      <c r="I2794" t="str">
        <v>COUPE</v>
      </c>
      <c r="J2794" t="str">
        <v>marieloren@orange.fr</v>
      </c>
      <c r="K2794" t="str">
        <v>Le Pré Boutin, 22130 Pluduno, France</v>
      </c>
      <c r="L2794">
        <v>0</v>
      </c>
      <c r="M2794">
        <v>0</v>
      </c>
      <c r="N2794">
        <v>117</v>
      </c>
      <c r="O2794">
        <v>1</v>
      </c>
      <c r="P2794">
        <v>0</v>
      </c>
      <c r="Q2794" t="str">
        <v>true</v>
      </c>
      <c r="R2794" t="str">
        <v>Bretagne</v>
      </c>
      <c r="S2794" t="b">
        <v>1</v>
      </c>
      <c r="T2794">
        <v>2791</v>
      </c>
    </row>
    <row r="2795" spans="3:20" x14ac:dyDescent="0.3">
      <c r="C2795" t="str">
        <v>06 79 01 50 42</v>
      </c>
      <c r="D2795" s="3">
        <v>3087</v>
      </c>
      <c r="E2795" t="str">
        <v>MyLumioo BLANCO Carlos</v>
      </c>
      <c r="F2795" s="6">
        <v>45008.667500000003</v>
      </c>
      <c r="G2795">
        <v>2023</v>
      </c>
      <c r="H2795" t="str">
        <v>Carlos</v>
      </c>
      <c r="I2795" t="str">
        <v>BLANCO</v>
      </c>
      <c r="J2795" t="str">
        <v>carlosblanco@orange.fr</v>
      </c>
      <c r="K2795" t="str">
        <v>29 La Métrie, 35250 Chasné-sur-Illet, France</v>
      </c>
      <c r="L2795">
        <v>0</v>
      </c>
      <c r="M2795">
        <v>0</v>
      </c>
      <c r="N2795">
        <v>8</v>
      </c>
      <c r="O2795">
        <v>1</v>
      </c>
      <c r="P2795">
        <v>0</v>
      </c>
      <c r="Q2795" t="str">
        <v>false</v>
      </c>
      <c r="R2795" t="str">
        <v>Porte de Bretagne</v>
      </c>
      <c r="S2795" t="b">
        <v>1</v>
      </c>
      <c r="T2795">
        <v>2792</v>
      </c>
    </row>
    <row r="2796" spans="3:20" x14ac:dyDescent="0.3">
      <c r="C2796" t="str">
        <v>06 58 86 33 23</v>
      </c>
      <c r="D2796" s="3">
        <v>3088</v>
      </c>
      <c r="E2796" t="str">
        <v>MyLumioo POIRIER Alain</v>
      </c>
      <c r="F2796" s="6">
        <v>45008.72550925926</v>
      </c>
      <c r="G2796">
        <v>2023</v>
      </c>
      <c r="H2796" t="str">
        <v>Alain</v>
      </c>
      <c r="I2796" t="str">
        <v>POIRIER</v>
      </c>
      <c r="J2796" t="str">
        <v>guylaine.alain@hotmail.fr</v>
      </c>
      <c r="K2796" t="str">
        <v>33 Rue du Fouteau, 53300 Ambrières-les-Vallées, France</v>
      </c>
      <c r="L2796">
        <v>0</v>
      </c>
      <c r="M2796">
        <v>0</v>
      </c>
      <c r="N2796">
        <v>8</v>
      </c>
      <c r="O2796">
        <v>1</v>
      </c>
      <c r="P2796">
        <v>0</v>
      </c>
      <c r="Q2796" t="str">
        <v>false</v>
      </c>
      <c r="R2796" t="str">
        <v>Porte de Bretagne</v>
      </c>
      <c r="S2796" t="b">
        <v>1</v>
      </c>
      <c r="T2796">
        <v>2793</v>
      </c>
    </row>
    <row r="2797" spans="3:20" x14ac:dyDescent="0.3">
      <c r="C2797" t="str">
        <v>06 25 30 35 72</v>
      </c>
      <c r="D2797" s="3">
        <v>3089</v>
      </c>
      <c r="E2797" t="str">
        <v>EARL LEBARS</v>
      </c>
      <c r="F2797" s="6">
        <v>45008.768576388888</v>
      </c>
      <c r="G2797">
        <v>2023</v>
      </c>
      <c r="H2797" t="str">
        <v>Emmanuelle</v>
      </c>
      <c r="I2797" t="str">
        <v>GARION</v>
      </c>
      <c r="J2797" t="str">
        <v>emmanuelle.garion@wanadoo.fr</v>
      </c>
      <c r="K2797" t="str">
        <v>Cosquer, 22160 Lohuec, France</v>
      </c>
      <c r="L2797">
        <v>0</v>
      </c>
      <c r="M2797">
        <v>0</v>
      </c>
      <c r="N2797">
        <v>117</v>
      </c>
      <c r="O2797">
        <v>2</v>
      </c>
      <c r="P2797">
        <v>0</v>
      </c>
      <c r="Q2797" t="str">
        <v>true</v>
      </c>
      <c r="R2797" t="str">
        <v>Bretagne</v>
      </c>
      <c r="S2797" t="b">
        <v>1</v>
      </c>
      <c r="T2797">
        <v>2794</v>
      </c>
    </row>
    <row r="2798" spans="3:20" x14ac:dyDescent="0.3">
      <c r="C2798" t="str">
        <v>06 83 24 93 21</v>
      </c>
      <c r="D2798" s="3">
        <v>3090</v>
      </c>
      <c r="E2798" t="str">
        <v>GAEC de Dour Kerherve</v>
      </c>
      <c r="F2798" s="6">
        <v>45008.769965277781</v>
      </c>
      <c r="G2798">
        <v>2023</v>
      </c>
      <c r="H2798" t="str">
        <v>Dominique</v>
      </c>
      <c r="I2798" t="str">
        <v>AUFFRET</v>
      </c>
      <c r="J2798" t="str">
        <v>gaec.dedourkerherve@gmail.com</v>
      </c>
      <c r="K2798" t="str">
        <v>22390 Pont-Melvez, France</v>
      </c>
      <c r="L2798">
        <v>0</v>
      </c>
      <c r="M2798">
        <v>0</v>
      </c>
      <c r="N2798">
        <v>75</v>
      </c>
      <c r="O2798">
        <v>1</v>
      </c>
      <c r="P2798">
        <v>1500</v>
      </c>
      <c r="Q2798" t="str">
        <v>true</v>
      </c>
      <c r="R2798" t="str">
        <v>Bretagne</v>
      </c>
      <c r="S2798" t="b">
        <v>1</v>
      </c>
      <c r="T2798">
        <v>2795</v>
      </c>
    </row>
    <row r="2799" spans="3:20" x14ac:dyDescent="0.3">
      <c r="C2799" t="str">
        <v>06 70 46 02 59</v>
      </c>
      <c r="D2799" s="3">
        <v>3091</v>
      </c>
      <c r="E2799" t="str">
        <v>EARL DES RIVIERES</v>
      </c>
      <c r="F2799" s="6">
        <v>45008.772546296299</v>
      </c>
      <c r="G2799">
        <v>2023</v>
      </c>
      <c r="H2799" t="str">
        <v>Alain</v>
      </c>
      <c r="I2799" t="str">
        <v>KERVERN</v>
      </c>
      <c r="J2799" t="str">
        <v>alain.kervern22@orange.fr</v>
      </c>
      <c r="K2799" t="str">
        <v>Kerbellec, 22810 Plougonver, France</v>
      </c>
      <c r="L2799">
        <v>0</v>
      </c>
      <c r="M2799">
        <v>0</v>
      </c>
      <c r="N2799">
        <v>117</v>
      </c>
      <c r="O2799">
        <v>1</v>
      </c>
      <c r="P2799">
        <v>18000</v>
      </c>
      <c r="Q2799" t="str">
        <v>true</v>
      </c>
      <c r="R2799" t="str">
        <v>Bretagne</v>
      </c>
      <c r="S2799" t="b">
        <v>1</v>
      </c>
      <c r="T2799">
        <v>2796</v>
      </c>
    </row>
    <row r="2800" spans="3:20" x14ac:dyDescent="0.3">
      <c r="C2800" t="str">
        <v>06 98 24 25 33</v>
      </c>
      <c r="D2800" s="3">
        <v>3092</v>
      </c>
      <c r="E2800" t="str">
        <v>EARL Kerouanach (Goff 1)</v>
      </c>
      <c r="F2800" s="6">
        <v>45008.776701388888</v>
      </c>
      <c r="G2800">
        <v>2023</v>
      </c>
      <c r="H2800" t="str">
        <v>Benoit</v>
      </c>
      <c r="I2800" t="str">
        <v>LE GOFF</v>
      </c>
      <c r="J2800" t="str">
        <v>benoit.legoff19@sfr.fr</v>
      </c>
      <c r="K2800" t="str">
        <v>Kerouanac'h, 22170 Châtelaudren-Plouagat, France</v>
      </c>
      <c r="L2800">
        <v>0</v>
      </c>
      <c r="M2800">
        <v>0</v>
      </c>
      <c r="N2800">
        <v>75</v>
      </c>
      <c r="O2800">
        <v>1</v>
      </c>
      <c r="P2800">
        <v>0</v>
      </c>
      <c r="Q2800" t="str">
        <v>true</v>
      </c>
      <c r="R2800" t="str">
        <v>Bretagne</v>
      </c>
      <c r="S2800" t="b">
        <v>1</v>
      </c>
      <c r="T2800">
        <v>2797</v>
      </c>
    </row>
    <row r="2801" spans="3:20" x14ac:dyDescent="0.3">
      <c r="C2801" t="str">
        <v>06 98 24 25 33</v>
      </c>
      <c r="D2801" s="3">
        <v>3093</v>
      </c>
      <c r="E2801" t="str">
        <v>EARL Kerouanach (Goff 3)</v>
      </c>
      <c r="F2801" s="6">
        <v>45008.777025462965</v>
      </c>
      <c r="G2801">
        <v>2023</v>
      </c>
      <c r="H2801" t="str">
        <v>Benoit</v>
      </c>
      <c r="I2801" t="str">
        <v>LE GOFF</v>
      </c>
      <c r="J2801" t="str">
        <v>benoit.legoff19@sfr.fr</v>
      </c>
      <c r="K2801" t="str">
        <v>Kerouanac'h, 22170 Châtelaudren-Plouagat, France</v>
      </c>
      <c r="L2801">
        <v>0</v>
      </c>
      <c r="M2801">
        <v>0</v>
      </c>
      <c r="N2801">
        <v>75</v>
      </c>
      <c r="O2801">
        <v>1</v>
      </c>
      <c r="P2801">
        <v>14520</v>
      </c>
      <c r="Q2801" t="str">
        <v>true</v>
      </c>
      <c r="R2801" t="str">
        <v>Bretagne</v>
      </c>
      <c r="S2801" t="b">
        <v>1</v>
      </c>
      <c r="T2801">
        <v>2798</v>
      </c>
    </row>
    <row r="2802" spans="3:20" x14ac:dyDescent="0.3">
      <c r="C2802" t="str">
        <v>06 30 52 85 22</v>
      </c>
      <c r="D2802" s="3">
        <v>3094</v>
      </c>
      <c r="E2802" t="str">
        <v>Earl Fred Cottereau</v>
      </c>
      <c r="F2802" s="6">
        <v>45009.462141203701</v>
      </c>
      <c r="G2802">
        <v>2023</v>
      </c>
      <c r="H2802" t="str">
        <v>Frédéric</v>
      </c>
      <c r="I2802" t="str">
        <v>COTTEREAU</v>
      </c>
      <c r="J2802" t="str">
        <v>aline.fred@wanadoo.fr</v>
      </c>
      <c r="K2802" t="str">
        <v>Buisne, 53340 Val-du-Maine, France</v>
      </c>
      <c r="L2802">
        <v>0</v>
      </c>
      <c r="M2802">
        <v>0</v>
      </c>
      <c r="N2802">
        <v>75</v>
      </c>
      <c r="O2802">
        <v>1</v>
      </c>
      <c r="P2802">
        <v>14940</v>
      </c>
      <c r="Q2802" t="str">
        <v>true</v>
      </c>
      <c r="R2802" t="str">
        <v>Porte de Bretagne</v>
      </c>
      <c r="S2802" t="b">
        <v>1</v>
      </c>
      <c r="T2802">
        <v>2799</v>
      </c>
    </row>
    <row r="2803" spans="3:20" x14ac:dyDescent="0.3">
      <c r="C2803" t="str">
        <v>06 27 74 35 79</v>
      </c>
      <c r="D2803" s="3">
        <v>3095</v>
      </c>
      <c r="E2803" t="str">
        <v>GAEC de la Piardière (Site Maison Bruno Luitre)</v>
      </c>
      <c r="F2803" s="6">
        <v>45009.522430555553</v>
      </c>
      <c r="G2803">
        <v>0</v>
      </c>
      <c r="H2803" t="str">
        <v>Mickael</v>
      </c>
      <c r="I2803" t="str">
        <v>PICHOT</v>
      </c>
      <c r="J2803" t="str">
        <v>gaecpiardiere35@gmail.com</v>
      </c>
      <c r="K2803" t="str">
        <v>La Bellonnière, 35133 Luitré-Dompierre, France</v>
      </c>
      <c r="L2803">
        <v>0</v>
      </c>
      <c r="M2803">
        <v>0</v>
      </c>
      <c r="N2803">
        <v>108</v>
      </c>
      <c r="O2803">
        <v>1</v>
      </c>
      <c r="P2803">
        <v>0</v>
      </c>
      <c r="Q2803" t="str">
        <v>false</v>
      </c>
      <c r="R2803" t="str">
        <v>Porte de Bretagne</v>
      </c>
      <c r="S2803" t="b">
        <v>1</v>
      </c>
      <c r="T2803">
        <v>2800</v>
      </c>
    </row>
    <row r="2804" spans="3:20" x14ac:dyDescent="0.3">
      <c r="C2804" t="str">
        <v>06 61 63 32 76</v>
      </c>
      <c r="D2804" s="3">
        <v>3096</v>
      </c>
      <c r="E2804" t="str">
        <v>MyLumioo CHABAUD</v>
      </c>
      <c r="F2804" s="6">
        <v>45011.802048611113</v>
      </c>
      <c r="G2804">
        <v>2023</v>
      </c>
      <c r="H2804" t="str">
        <v>Philippe</v>
      </c>
      <c r="I2804" t="str">
        <v>Chabaud</v>
      </c>
      <c r="J2804" t="str">
        <v>chabaud.philippe@wanadoo.fr</v>
      </c>
      <c r="K2804" t="str">
        <v>Rue de l'Occitanie, 81110 Lescout, France</v>
      </c>
      <c r="L2804">
        <v>0</v>
      </c>
      <c r="M2804">
        <v>0</v>
      </c>
      <c r="N2804">
        <v>8</v>
      </c>
      <c r="O2804">
        <v>1</v>
      </c>
      <c r="P2804">
        <v>0</v>
      </c>
      <c r="Q2804" t="str">
        <v>false</v>
      </c>
      <c r="R2804" t="str">
        <v>Occitanie</v>
      </c>
      <c r="S2804" t="b">
        <v>1</v>
      </c>
      <c r="T2804">
        <v>2801</v>
      </c>
    </row>
    <row r="2805" spans="3:20" x14ac:dyDescent="0.3">
      <c r="C2805" t="str">
        <v>06 70 63 39 57</v>
      </c>
      <c r="D2805" s="3">
        <v>3097</v>
      </c>
      <c r="E2805" t="str">
        <v>My lumioo ESTENAVE</v>
      </c>
      <c r="F2805" s="6">
        <v>45011.804907407408</v>
      </c>
      <c r="G2805">
        <v>2023</v>
      </c>
      <c r="H2805" t="str">
        <v>Laurent</v>
      </c>
      <c r="I2805" t="str">
        <v>Estenave</v>
      </c>
      <c r="J2805" t="str">
        <v>l.estenave@gmail.com</v>
      </c>
      <c r="K2805" t="str">
        <v>Rte du Louvre, 32110 Panjas, France</v>
      </c>
      <c r="L2805">
        <v>0</v>
      </c>
      <c r="M2805">
        <v>0</v>
      </c>
      <c r="N2805">
        <v>8</v>
      </c>
      <c r="O2805">
        <v>1</v>
      </c>
      <c r="P2805">
        <v>0</v>
      </c>
      <c r="Q2805" t="str">
        <v>false</v>
      </c>
      <c r="R2805" t="str">
        <v>Occitanie</v>
      </c>
      <c r="S2805" t="b">
        <v>1</v>
      </c>
      <c r="T2805">
        <v>2802</v>
      </c>
    </row>
    <row r="2806" spans="3:20" x14ac:dyDescent="0.3">
      <c r="C2806" t="str">
        <v>06 83 47 22 40</v>
      </c>
      <c r="D2806" s="3">
        <v>3098</v>
      </c>
      <c r="E2806" t="str">
        <v>GAEC DE LA VILLE JEAN</v>
      </c>
      <c r="F2806" s="6">
        <v>45012.464004629626</v>
      </c>
      <c r="G2806">
        <v>2024</v>
      </c>
      <c r="H2806" t="str">
        <v>Olivier</v>
      </c>
      <c r="I2806" t="str">
        <v>GOURDIN</v>
      </c>
      <c r="J2806" t="str">
        <v>gourdinfo@gmail.com</v>
      </c>
      <c r="K2806" t="str">
        <v>La ville Jean, 35120 Baguer-Pican, France</v>
      </c>
      <c r="L2806">
        <v>0</v>
      </c>
      <c r="M2806">
        <v>0</v>
      </c>
      <c r="N2806">
        <v>108</v>
      </c>
      <c r="O2806">
        <v>1</v>
      </c>
      <c r="P2806">
        <v>18000</v>
      </c>
      <c r="Q2806" t="str">
        <v>true</v>
      </c>
      <c r="R2806" t="str">
        <v>Porte de Bretagne</v>
      </c>
      <c r="S2806" t="b">
        <v>1</v>
      </c>
      <c r="T2806">
        <v>2803</v>
      </c>
    </row>
    <row r="2807" spans="3:20" x14ac:dyDescent="0.3">
      <c r="C2807" t="str">
        <v>06 24 25 35 94</v>
      </c>
      <c r="D2807" s="3">
        <v>3099</v>
      </c>
      <c r="E2807" t="str">
        <v>MyLumioo CLAUSSE Jérôme</v>
      </c>
      <c r="F2807" s="6">
        <v>45012.696435185186</v>
      </c>
      <c r="G2807">
        <v>2023</v>
      </c>
      <c r="H2807" t="str">
        <v>Jérôme</v>
      </c>
      <c r="I2807" t="str">
        <v>CLAUSSE</v>
      </c>
      <c r="J2807" t="str">
        <v>clausse.sarah@orange.fr</v>
      </c>
      <c r="K2807" t="str">
        <v>7 Chem. de Vilmatier, 53600 Voutré, France</v>
      </c>
      <c r="L2807">
        <v>0</v>
      </c>
      <c r="M2807">
        <v>0</v>
      </c>
      <c r="N2807">
        <v>8</v>
      </c>
      <c r="O2807">
        <v>1</v>
      </c>
      <c r="P2807">
        <v>0</v>
      </c>
      <c r="Q2807" t="str">
        <v>false</v>
      </c>
      <c r="R2807" t="str">
        <v>Porte de Bretagne</v>
      </c>
      <c r="S2807" t="b">
        <v>1</v>
      </c>
      <c r="T2807">
        <v>2804</v>
      </c>
    </row>
    <row r="2808" spans="3:20" x14ac:dyDescent="0.3">
      <c r="C2808" t="str">
        <v>06 87 11 21 05</v>
      </c>
      <c r="D2808" s="3">
        <v>3100</v>
      </c>
      <c r="E2808" t="str">
        <v>Jacques SIMON</v>
      </c>
      <c r="F2808" s="6">
        <v>45012.7659375</v>
      </c>
      <c r="G2808">
        <v>2024</v>
      </c>
      <c r="H2808" t="str">
        <v>Jacques</v>
      </c>
      <c r="I2808" t="str">
        <v>SIMON</v>
      </c>
      <c r="J2808" t="str">
        <v>jacquesetlydia.simon@wanadoo.fr</v>
      </c>
      <c r="K2808" t="str">
        <v>La Levrotière, 53700 Saint-Aubin-du-Désert, France</v>
      </c>
      <c r="L2808">
        <v>0</v>
      </c>
      <c r="M2808">
        <v>0</v>
      </c>
      <c r="N2808">
        <v>75</v>
      </c>
      <c r="O2808">
        <v>1</v>
      </c>
      <c r="P2808">
        <v>14940</v>
      </c>
      <c r="Q2808" t="str">
        <v>true</v>
      </c>
      <c r="R2808" t="str">
        <v>Porte de Bretagne</v>
      </c>
      <c r="S2808" t="b">
        <v>1</v>
      </c>
      <c r="T2808">
        <v>2805</v>
      </c>
    </row>
    <row r="2809" spans="3:20" x14ac:dyDescent="0.3">
      <c r="C2809" t="str">
        <v>06 15 22 30 40</v>
      </c>
      <c r="D2809" s="3">
        <v>3101</v>
      </c>
      <c r="E2809" t="str">
        <v>Hervé LECOMTE</v>
      </c>
      <c r="F2809" s="6">
        <v>45012.787094907406</v>
      </c>
      <c r="G2809">
        <v>2023</v>
      </c>
      <c r="H2809" t="str">
        <v>Hervé</v>
      </c>
      <c r="I2809" t="str">
        <v>LECOMTE</v>
      </c>
      <c r="J2809" t="str">
        <v>matdor@neuf.fr</v>
      </c>
      <c r="K2809" t="str">
        <v>Les Petites Hayes, 41270 La Fontenelle, France</v>
      </c>
      <c r="L2809">
        <v>0</v>
      </c>
      <c r="M2809">
        <v>0</v>
      </c>
      <c r="N2809">
        <v>105</v>
      </c>
      <c r="O2809">
        <v>1</v>
      </c>
      <c r="P2809">
        <v>23000</v>
      </c>
      <c r="Q2809" t="str">
        <v>true</v>
      </c>
      <c r="R2809" t="str">
        <v>Porte de Bretagne</v>
      </c>
      <c r="S2809" t="b">
        <v>1</v>
      </c>
      <c r="T2809">
        <v>2806</v>
      </c>
    </row>
    <row r="2810" spans="3:20" x14ac:dyDescent="0.3">
      <c r="C2810" t="str">
        <v>06 32 88 09 55</v>
      </c>
      <c r="D2810" s="3">
        <v>3102</v>
      </c>
      <c r="E2810" t="str">
        <v>FRANCE POULTRY</v>
      </c>
      <c r="F2810" s="6">
        <v>45012.814733796295</v>
      </c>
      <c r="G2810">
        <v>2023</v>
      </c>
      <c r="H2810" t="str">
        <v>Paul</v>
      </c>
      <c r="I2810" t="str">
        <v>DEMENNEVILLE</v>
      </c>
      <c r="J2810" t="str">
        <v>paul.demenneville@francepoultry.com</v>
      </c>
      <c r="K2810" t="str">
        <v>Lospars, 29150 Chateaulin, France</v>
      </c>
      <c r="L2810">
        <v>0</v>
      </c>
      <c r="M2810">
        <v>0</v>
      </c>
      <c r="N2810">
        <v>117</v>
      </c>
      <c r="O2810">
        <v>3</v>
      </c>
      <c r="P2810">
        <v>0</v>
      </c>
      <c r="Q2810" t="str">
        <v>false</v>
      </c>
      <c r="R2810" t="str">
        <v>Bretagne</v>
      </c>
      <c r="S2810" t="b">
        <v>1</v>
      </c>
      <c r="T2810">
        <v>2807</v>
      </c>
    </row>
    <row r="2811" spans="3:20" x14ac:dyDescent="0.3">
      <c r="C2811" t="str">
        <v>06 83 43 92 96</v>
      </c>
      <c r="D2811" s="3">
        <v>3103</v>
      </c>
      <c r="E2811" t="str">
        <v>SCEA SC2R - Porc</v>
      </c>
      <c r="F2811" s="6">
        <v>45012.847141203703</v>
      </c>
      <c r="G2811">
        <v>2023</v>
      </c>
      <c r="H2811" t="str">
        <v>Sébastien</v>
      </c>
      <c r="I2811" t="str">
        <v>Rousseau</v>
      </c>
      <c r="J2811" t="str">
        <v>rousseau.seb.car@wanadoo.fr</v>
      </c>
      <c r="K2811" t="str">
        <v>Le Bois, 53200 Chemazé, France</v>
      </c>
      <c r="L2811">
        <v>0</v>
      </c>
      <c r="M2811">
        <v>0</v>
      </c>
      <c r="N2811">
        <v>117</v>
      </c>
      <c r="O2811">
        <v>1</v>
      </c>
      <c r="P2811">
        <v>0</v>
      </c>
      <c r="Q2811" t="str">
        <v>true</v>
      </c>
      <c r="R2811" t="str">
        <v>Porte de Bretagne</v>
      </c>
      <c r="S2811" t="b">
        <v>1</v>
      </c>
      <c r="T2811">
        <v>2808</v>
      </c>
    </row>
    <row r="2812" spans="3:20" x14ac:dyDescent="0.3">
      <c r="C2812" t="str">
        <v>06 83 43 92 96</v>
      </c>
      <c r="D2812" s="3">
        <v>3104</v>
      </c>
      <c r="E2812" t="str">
        <v>SCEA SC2R - Lait</v>
      </c>
      <c r="F2812" s="6">
        <v>45012.847592592596</v>
      </c>
      <c r="G2812">
        <v>2023</v>
      </c>
      <c r="H2812" t="str">
        <v>Sébastien</v>
      </c>
      <c r="I2812" t="str">
        <v>Rousseau</v>
      </c>
      <c r="J2812" t="str">
        <v>rousseau.seb.car@wanadoo.fr</v>
      </c>
      <c r="K2812" t="str">
        <v>Le Bois, 53200 Chemazé, France</v>
      </c>
      <c r="L2812">
        <v>0</v>
      </c>
      <c r="M2812">
        <v>0</v>
      </c>
      <c r="N2812">
        <v>117</v>
      </c>
      <c r="O2812">
        <v>1</v>
      </c>
      <c r="P2812">
        <v>0</v>
      </c>
      <c r="Q2812" t="str">
        <v>true</v>
      </c>
      <c r="R2812" t="str">
        <v>Porte de Bretagne</v>
      </c>
      <c r="S2812" t="b">
        <v>1</v>
      </c>
      <c r="T2812">
        <v>2809</v>
      </c>
    </row>
    <row r="2813" spans="3:20" x14ac:dyDescent="0.3">
      <c r="C2813" t="str">
        <v>06 89 23 21 78</v>
      </c>
      <c r="D2813" s="3">
        <v>3105</v>
      </c>
      <c r="E2813" t="str">
        <v>DUVEAU Mathieu</v>
      </c>
      <c r="F2813" s="6">
        <v>45012.887303240743</v>
      </c>
      <c r="G2813">
        <v>0</v>
      </c>
      <c r="H2813" t="str">
        <v>Mathieu</v>
      </c>
      <c r="I2813" t="str">
        <v>DUVEAU</v>
      </c>
      <c r="J2813" t="str">
        <v>daveau.mathieu@wanadoo.fr</v>
      </c>
      <c r="K2813" t="str">
        <v>Le Grand Champ Grenu, 53200 Château-Gontier-sur-Mayenne, France</v>
      </c>
      <c r="L2813">
        <v>0</v>
      </c>
      <c r="M2813">
        <v>0</v>
      </c>
      <c r="N2813">
        <v>117</v>
      </c>
      <c r="O2813">
        <v>1</v>
      </c>
      <c r="P2813">
        <v>0</v>
      </c>
      <c r="Q2813" t="str">
        <v>false</v>
      </c>
      <c r="R2813" t="str">
        <v>Porte de Bretagne</v>
      </c>
      <c r="S2813" t="b">
        <v>1</v>
      </c>
      <c r="T2813">
        <v>2810</v>
      </c>
    </row>
    <row r="2814" spans="3:20" x14ac:dyDescent="0.3">
      <c r="C2814" t="str">
        <v>06 07 04 64 70</v>
      </c>
      <c r="D2814" s="3">
        <v>3106</v>
      </c>
      <c r="E2814" t="str">
        <v>MY LUMIOO BONNAFOUX</v>
      </c>
      <c r="F2814" s="6">
        <v>45012.902280092596</v>
      </c>
      <c r="G2814">
        <v>2023</v>
      </c>
      <c r="H2814" t="str">
        <v>PHILIPPE</v>
      </c>
      <c r="I2814" t="str">
        <v>BONNAFOUX</v>
      </c>
      <c r="J2814" t="str">
        <v>fa.bonnafoux@wanadoo.fr</v>
      </c>
      <c r="K2814" t="str">
        <v>2 Rte de Varzy, 58500 Clamecy, France</v>
      </c>
      <c r="L2814">
        <v>0</v>
      </c>
      <c r="M2814">
        <v>0</v>
      </c>
      <c r="N2814">
        <v>8</v>
      </c>
      <c r="O2814">
        <v>1</v>
      </c>
      <c r="P2814">
        <v>0</v>
      </c>
      <c r="Q2814" t="str">
        <v>false</v>
      </c>
      <c r="R2814" t="str">
        <v>Rhone Alpes</v>
      </c>
      <c r="S2814" t="b">
        <v>1</v>
      </c>
      <c r="T2814">
        <v>2811</v>
      </c>
    </row>
    <row r="2815" spans="3:20" x14ac:dyDescent="0.3">
      <c r="C2815" t="str">
        <v>06 17 05 80 95</v>
      </c>
      <c r="D2815" s="3">
        <v>3107</v>
      </c>
      <c r="E2815" t="str">
        <v>MyLumioo PICARD Jérôme</v>
      </c>
      <c r="F2815" s="6">
        <v>45013.530752314815</v>
      </c>
      <c r="G2815">
        <v>2023</v>
      </c>
      <c r="H2815" t="str">
        <v>Jérôme</v>
      </c>
      <c r="I2815" t="str">
        <v>PICARD</v>
      </c>
      <c r="J2815" t="str">
        <v>jjeromepicard@aol.com</v>
      </c>
      <c r="K2815" t="str">
        <v>15 Rue du Patouillet, 61700 Domfront en Poiraie, France</v>
      </c>
      <c r="L2815">
        <v>0</v>
      </c>
      <c r="M2815">
        <v>0</v>
      </c>
      <c r="N2815">
        <v>8</v>
      </c>
      <c r="O2815">
        <v>1</v>
      </c>
      <c r="P2815">
        <v>0</v>
      </c>
      <c r="Q2815" t="str">
        <v>false</v>
      </c>
      <c r="R2815" t="str">
        <v>Porte de Bretagne</v>
      </c>
      <c r="S2815" t="b">
        <v>1</v>
      </c>
      <c r="T2815">
        <v>2812</v>
      </c>
    </row>
    <row r="2816" spans="3:20" x14ac:dyDescent="0.3">
      <c r="C2816" t="str">
        <v>06 12 13 93 21</v>
      </c>
      <c r="D2816" s="3">
        <v>3109</v>
      </c>
      <c r="E2816" t="str">
        <v>MyLumioo LAHEURTE Frédéric</v>
      </c>
      <c r="F2816" s="6">
        <v>45013.699432870373</v>
      </c>
      <c r="G2816">
        <v>2023</v>
      </c>
      <c r="H2816" t="str">
        <v>Frédéric</v>
      </c>
      <c r="I2816" t="str">
        <v>LAHEURTE</v>
      </c>
      <c r="J2816" t="str">
        <v>frederic.laheurte@gmail.com</v>
      </c>
      <c r="K2816" t="str">
        <v>7 Imp. aux Demoiselles, 50540 Isigny-le-Buat, France</v>
      </c>
      <c r="L2816">
        <v>0</v>
      </c>
      <c r="M2816">
        <v>0</v>
      </c>
      <c r="N2816">
        <v>8</v>
      </c>
      <c r="O2816">
        <v>1</v>
      </c>
      <c r="P2816">
        <v>0</v>
      </c>
      <c r="Q2816" t="str">
        <v>false</v>
      </c>
      <c r="R2816" t="str">
        <v>Porte de Bretagne</v>
      </c>
      <c r="S2816" t="b">
        <v>1</v>
      </c>
      <c r="T2816">
        <v>2813</v>
      </c>
    </row>
    <row r="2817" spans="3:20" x14ac:dyDescent="0.3">
      <c r="C2817" t="str">
        <v>07 82 91 83 29</v>
      </c>
      <c r="D2817" s="3">
        <v>3110</v>
      </c>
      <c r="E2817" t="str">
        <v>MyLumioo LOYANT Ladislas &amp; RENAUDIN Alexandra</v>
      </c>
      <c r="F2817" s="6">
        <v>45013.732604166667</v>
      </c>
      <c r="G2817">
        <v>2023</v>
      </c>
      <c r="H2817" t="str">
        <v>Ladislas &amp; Alexandra</v>
      </c>
      <c r="I2817" t="str">
        <v>LOYANT &amp; RENAUDIN</v>
      </c>
      <c r="J2817" t="str">
        <v>renaudinalex95@gmail.com</v>
      </c>
      <c r="K2817" t="str">
        <v>13 Rue des Étangs, 35490 Vieux-Vy-sur-Couesnon, France</v>
      </c>
      <c r="L2817">
        <v>0</v>
      </c>
      <c r="M2817">
        <v>0</v>
      </c>
      <c r="N2817">
        <v>8</v>
      </c>
      <c r="O2817">
        <v>1</v>
      </c>
      <c r="P2817">
        <v>0</v>
      </c>
      <c r="Q2817" t="str">
        <v>false</v>
      </c>
      <c r="R2817" t="str">
        <v>Porte de Bretagne</v>
      </c>
      <c r="S2817" t="b">
        <v>1</v>
      </c>
      <c r="T2817">
        <v>2814</v>
      </c>
    </row>
    <row r="2818" spans="3:20" x14ac:dyDescent="0.3">
      <c r="C2818" t="str">
        <v>06 24 62 17 35</v>
      </c>
      <c r="D2818" s="3">
        <v>3111</v>
      </c>
      <c r="E2818" t="str">
        <v>GAEC DES SOURCES</v>
      </c>
      <c r="F2818" s="6">
        <v>45013.752488425926</v>
      </c>
      <c r="G2818">
        <v>2023</v>
      </c>
      <c r="H2818" t="str">
        <v>Yannick</v>
      </c>
      <c r="I2818" t="str">
        <v>PETITEAU</v>
      </c>
      <c r="J2818" t="str">
        <v>petiteau.yannick@wanadoo.fr</v>
      </c>
      <c r="K2818" t="str">
        <v>700 La Tabardière, 49600 Montrevault-sur-Èvre, France</v>
      </c>
      <c r="L2818">
        <v>0</v>
      </c>
      <c r="M2818">
        <v>0</v>
      </c>
      <c r="N2818">
        <v>117</v>
      </c>
      <c r="O2818">
        <v>1</v>
      </c>
      <c r="P2818">
        <v>17500</v>
      </c>
      <c r="Q2818" t="str">
        <v>true</v>
      </c>
      <c r="R2818" t="str">
        <v>Pays de la Loire</v>
      </c>
      <c r="S2818" t="b">
        <v>1</v>
      </c>
      <c r="T2818">
        <v>2815</v>
      </c>
    </row>
    <row r="2819" spans="3:20" x14ac:dyDescent="0.3">
      <c r="C2819" t="str">
        <v>06 08 10 48 84</v>
      </c>
      <c r="D2819" s="3">
        <v>3113</v>
      </c>
      <c r="E2819" t="str">
        <v>Nicolas BOISSINOT</v>
      </c>
      <c r="F2819" s="6">
        <v>45013.758900462963</v>
      </c>
      <c r="G2819">
        <v>2023</v>
      </c>
      <c r="H2819" t="str">
        <v>BOISSINOT</v>
      </c>
      <c r="I2819" t="str">
        <v>Nicolas</v>
      </c>
      <c r="J2819" t="str">
        <v>boissinotn@wanadoo.fr</v>
      </c>
      <c r="K2819" t="str">
        <v>16 Puy Arnaud, 79440 Courlay, France</v>
      </c>
      <c r="L2819">
        <v>0</v>
      </c>
      <c r="M2819">
        <v>0</v>
      </c>
      <c r="N2819">
        <v>117</v>
      </c>
      <c r="O2819">
        <v>1</v>
      </c>
      <c r="P2819">
        <v>22600</v>
      </c>
      <c r="Q2819" t="str">
        <v>true</v>
      </c>
      <c r="R2819" t="str">
        <v>Pays de la Loire</v>
      </c>
      <c r="S2819" t="b">
        <v>1</v>
      </c>
      <c r="T2819">
        <v>2816</v>
      </c>
    </row>
    <row r="2820" spans="3:20" x14ac:dyDescent="0.3">
      <c r="C2820" t="str">
        <v>06 74 59 94 57</v>
      </c>
      <c r="D2820" s="3">
        <v>3114</v>
      </c>
      <c r="E2820" t="str">
        <v>GAEC du Grand Couesme</v>
      </c>
      <c r="F2820" s="6">
        <v>45013.762094907404</v>
      </c>
      <c r="G2820">
        <v>2023</v>
      </c>
      <c r="H2820" t="str">
        <v>Aurélien</v>
      </c>
      <c r="I2820" t="str">
        <v>GODILLON</v>
      </c>
      <c r="J2820" t="str">
        <v>gaecgrandcouesme1@orange.fr</v>
      </c>
      <c r="K2820" t="str">
        <v>113 Château de Couesme, 37500 Marçay, France</v>
      </c>
      <c r="L2820">
        <v>0</v>
      </c>
      <c r="M2820">
        <v>0</v>
      </c>
      <c r="N2820">
        <v>117</v>
      </c>
      <c r="O2820">
        <v>4</v>
      </c>
      <c r="P2820">
        <v>0</v>
      </c>
      <c r="Q2820" t="str">
        <v>true</v>
      </c>
      <c r="R2820" t="str">
        <v>Pays de la Loire</v>
      </c>
      <c r="S2820" t="b">
        <v>1</v>
      </c>
      <c r="T2820">
        <v>2817</v>
      </c>
    </row>
    <row r="2821" spans="3:20" x14ac:dyDescent="0.3">
      <c r="C2821" t="str">
        <v>06 60 81 70 30</v>
      </c>
      <c r="D2821" s="3">
        <v>3115</v>
      </c>
      <c r="E2821" t="str">
        <v>EARL DE CHEZ FRANCAIS</v>
      </c>
      <c r="F2821" s="6">
        <v>45013.763865740744</v>
      </c>
      <c r="G2821">
        <v>2023</v>
      </c>
      <c r="H2821" t="str">
        <v>Yohann</v>
      </c>
      <c r="I2821" t="str">
        <v>GUEDON</v>
      </c>
      <c r="J2821" t="str">
        <v>guedonyohann@aol.com</v>
      </c>
      <c r="K2821" t="str">
        <v>2 Chez Français, 16320 Édon, France</v>
      </c>
      <c r="L2821">
        <v>0</v>
      </c>
      <c r="M2821">
        <v>0</v>
      </c>
      <c r="N2821">
        <v>117</v>
      </c>
      <c r="O2821">
        <v>2</v>
      </c>
      <c r="P2821">
        <v>0</v>
      </c>
      <c r="Q2821" t="str">
        <v>true</v>
      </c>
      <c r="R2821" t="str">
        <v>Pays de la Loire</v>
      </c>
      <c r="S2821" t="b">
        <v>1</v>
      </c>
      <c r="T2821">
        <v>2818</v>
      </c>
    </row>
    <row r="2822" spans="3:20" x14ac:dyDescent="0.3">
      <c r="C2822" t="str">
        <v>06 08 36 14 23</v>
      </c>
      <c r="D2822" s="3">
        <v>3116</v>
      </c>
      <c r="E2822" t="str">
        <v>SCEA Geneston</v>
      </c>
      <c r="F2822" s="6">
        <v>45013.770208333335</v>
      </c>
      <c r="G2822">
        <v>2023</v>
      </c>
      <c r="H2822" t="str">
        <v>Serge</v>
      </c>
      <c r="I2822" t="str">
        <v>BRIANT</v>
      </c>
      <c r="J2822" t="str">
        <v>s.briant@asjfrance.fr</v>
      </c>
      <c r="K2822" t="str">
        <v>D125, 86200 Maulay, France</v>
      </c>
      <c r="L2822">
        <v>0</v>
      </c>
      <c r="M2822">
        <v>0</v>
      </c>
      <c r="N2822">
        <v>117</v>
      </c>
      <c r="O2822">
        <v>2</v>
      </c>
      <c r="P2822">
        <v>0</v>
      </c>
      <c r="Q2822" t="str">
        <v>false</v>
      </c>
      <c r="R2822" t="str">
        <v>Pays de la Loire</v>
      </c>
      <c r="S2822" t="b">
        <v>1</v>
      </c>
      <c r="T2822">
        <v>2819</v>
      </c>
    </row>
    <row r="2823" spans="3:20" x14ac:dyDescent="0.3">
      <c r="C2823" t="str">
        <v>06 82 44 46 30</v>
      </c>
      <c r="D2823" s="3">
        <v>3117</v>
      </c>
      <c r="E2823" t="str">
        <v>GAEC LES HARDONNIERES</v>
      </c>
      <c r="F2823" s="6">
        <v>45013.772557870368</v>
      </c>
      <c r="G2823">
        <v>2023</v>
      </c>
      <c r="H2823" t="str">
        <v>Sylvain</v>
      </c>
      <c r="I2823" t="str">
        <v>MORIN</v>
      </c>
      <c r="J2823" t="str">
        <v>morin.sylvain01@gmail.com</v>
      </c>
      <c r="K2823" t="str">
        <v>2 Les Hardonnières, 37800 Saint-Épain, France</v>
      </c>
      <c r="L2823">
        <v>0</v>
      </c>
      <c r="M2823">
        <v>0</v>
      </c>
      <c r="N2823">
        <v>117</v>
      </c>
      <c r="O2823">
        <v>1</v>
      </c>
      <c r="P2823">
        <v>22600</v>
      </c>
      <c r="Q2823" t="str">
        <v>true</v>
      </c>
      <c r="R2823" t="str">
        <v>Pays de la Loire</v>
      </c>
      <c r="S2823" t="b">
        <v>1</v>
      </c>
      <c r="T2823">
        <v>2820</v>
      </c>
    </row>
    <row r="2824" spans="3:20" x14ac:dyDescent="0.3">
      <c r="C2824" t="str">
        <v>06 79 46 06 75</v>
      </c>
      <c r="D2824" s="3">
        <v>3118</v>
      </c>
      <c r="E2824" t="str">
        <v>MY LUMIOO MIASKO</v>
      </c>
      <c r="F2824" s="6">
        <v>45013.821412037039</v>
      </c>
      <c r="G2824">
        <v>2023</v>
      </c>
      <c r="H2824" t="str">
        <v>DANIEL</v>
      </c>
      <c r="I2824" t="str">
        <v>MIASKO</v>
      </c>
      <c r="J2824" t="str">
        <v>MIALIDA@ORANGE.FR</v>
      </c>
      <c r="K2824" t="str">
        <v>40 Rue des Chaponnières, 89100 Gron, France</v>
      </c>
      <c r="L2824">
        <v>0</v>
      </c>
      <c r="M2824">
        <v>0</v>
      </c>
      <c r="N2824">
        <v>8</v>
      </c>
      <c r="O2824">
        <v>1</v>
      </c>
      <c r="P2824">
        <v>0</v>
      </c>
      <c r="Q2824" t="str">
        <v>false</v>
      </c>
      <c r="R2824" t="str">
        <v>Rhone Alpes</v>
      </c>
      <c r="S2824" t="b">
        <v>1</v>
      </c>
      <c r="T2824">
        <v>2821</v>
      </c>
    </row>
    <row r="2825" spans="3:20" x14ac:dyDescent="0.3">
      <c r="C2825" t="str">
        <v>06 75 64 18 14</v>
      </c>
      <c r="D2825" s="3">
        <v>3119</v>
      </c>
      <c r="E2825" t="str">
        <v>My Lumioo - Paolo LOPES</v>
      </c>
      <c r="F2825" s="6">
        <v>45014.516122685185</v>
      </c>
      <c r="G2825">
        <v>2023</v>
      </c>
      <c r="H2825" t="str">
        <v>Paolo</v>
      </c>
      <c r="I2825" t="str">
        <v>LOPES</v>
      </c>
      <c r="J2825" t="str">
        <v>contact@new-vap.fr</v>
      </c>
      <c r="K2825" t="str">
        <v>103 Rue de l'Autize, 85420 Bouillé-Courdault, France</v>
      </c>
      <c r="L2825">
        <v>0</v>
      </c>
      <c r="M2825">
        <v>0</v>
      </c>
      <c r="N2825">
        <v>8</v>
      </c>
      <c r="O2825">
        <v>1</v>
      </c>
      <c r="P2825">
        <v>0</v>
      </c>
      <c r="Q2825" t="str">
        <v>false</v>
      </c>
      <c r="R2825" t="str">
        <v>Pays de la Loire</v>
      </c>
      <c r="S2825" t="b">
        <v>1</v>
      </c>
      <c r="T2825">
        <v>2822</v>
      </c>
    </row>
    <row r="2826" spans="3:20" x14ac:dyDescent="0.3">
      <c r="C2826" t="str">
        <v>06 37 74 99 95</v>
      </c>
      <c r="D2826" s="3">
        <v>3120</v>
      </c>
      <c r="E2826" t="str">
        <v>GAEC PICHOT</v>
      </c>
      <c r="F2826" s="6">
        <v>45014.53533564815</v>
      </c>
      <c r="G2826">
        <v>2023</v>
      </c>
      <c r="H2826" t="str">
        <v>GAEC</v>
      </c>
      <c r="I2826" t="str">
        <v>PICHOT</v>
      </c>
      <c r="J2826" t="str">
        <v>gaec.pichot@gmail.com</v>
      </c>
      <c r="K2826" t="str">
        <v>La Lardière, 53470 Commer, France</v>
      </c>
      <c r="L2826">
        <v>0</v>
      </c>
      <c r="M2826">
        <v>0</v>
      </c>
      <c r="N2826">
        <v>117</v>
      </c>
      <c r="O2826">
        <v>1</v>
      </c>
      <c r="P2826">
        <v>17500</v>
      </c>
      <c r="Q2826" t="str">
        <v>true</v>
      </c>
      <c r="R2826" t="str">
        <v>Porte de Bretagne</v>
      </c>
      <c r="S2826" t="b">
        <v>1</v>
      </c>
      <c r="T2826">
        <v>2823</v>
      </c>
    </row>
    <row r="2827" spans="3:20" x14ac:dyDescent="0.3">
      <c r="C2827" t="str">
        <v>06 37 80 50 34</v>
      </c>
      <c r="D2827" s="3">
        <v>3121</v>
      </c>
      <c r="E2827" t="str">
        <v>Gaec des Générations - Les Haies</v>
      </c>
      <c r="F2827" s="6">
        <v>45014.548310185186</v>
      </c>
      <c r="G2827">
        <v>2024</v>
      </c>
      <c r="H2827" t="str">
        <v>Johann</v>
      </c>
      <c r="I2827" t="str">
        <v>Lemasson</v>
      </c>
      <c r="J2827" t="str">
        <v>patricklemasson955@gmail.com</v>
      </c>
      <c r="K2827" t="str">
        <v>Les Haies, 53700 Saint-Aubin-du-Désert, France</v>
      </c>
      <c r="L2827">
        <v>0</v>
      </c>
      <c r="M2827">
        <v>0</v>
      </c>
      <c r="N2827">
        <v>75</v>
      </c>
      <c r="O2827">
        <v>1</v>
      </c>
      <c r="P2827">
        <v>14940</v>
      </c>
      <c r="Q2827" t="str">
        <v>true</v>
      </c>
      <c r="R2827" t="str">
        <v>Porte de Bretagne</v>
      </c>
      <c r="S2827" t="b">
        <v>1</v>
      </c>
      <c r="T2827">
        <v>2824</v>
      </c>
    </row>
    <row r="2828" spans="3:20" x14ac:dyDescent="0.3">
      <c r="C2828" t="str">
        <v>06 37 80 50 34</v>
      </c>
      <c r="D2828" s="3">
        <v>3122</v>
      </c>
      <c r="E2828" t="str">
        <v>Gaec des Générations - Fléchigné</v>
      </c>
      <c r="F2828" s="6">
        <v>45014.548715277779</v>
      </c>
      <c r="G2828">
        <v>2024</v>
      </c>
      <c r="H2828" t="str">
        <v>Johann</v>
      </c>
      <c r="I2828" t="str">
        <v>Lemasson</v>
      </c>
      <c r="J2828" t="str">
        <v>patricklemasson955@gmail.com</v>
      </c>
      <c r="K2828" t="str">
        <v>Fléchigné, 53700 Courcité, France</v>
      </c>
      <c r="L2828">
        <v>0</v>
      </c>
      <c r="M2828">
        <v>0</v>
      </c>
      <c r="N2828">
        <v>75</v>
      </c>
      <c r="O2828">
        <v>1</v>
      </c>
      <c r="P2828">
        <v>0</v>
      </c>
      <c r="Q2828" t="str">
        <v>true</v>
      </c>
      <c r="R2828" t="str">
        <v>Porte de Bretagne</v>
      </c>
      <c r="S2828" t="b">
        <v>1</v>
      </c>
      <c r="T2828">
        <v>2825</v>
      </c>
    </row>
    <row r="2829" spans="3:20" x14ac:dyDescent="0.3">
      <c r="C2829" t="str">
        <v>06 76 02 10 57</v>
      </c>
      <c r="D2829" s="3">
        <v>3123</v>
      </c>
      <c r="E2829" t="str">
        <v>Earl de la Guyardiere</v>
      </c>
      <c r="F2829" s="6">
        <v>45014.568622685183</v>
      </c>
      <c r="G2829">
        <v>2023</v>
      </c>
      <c r="H2829" t="str">
        <v>Jean Marc</v>
      </c>
      <c r="I2829" t="str">
        <v>LEMONNIER</v>
      </c>
      <c r="J2829" t="str">
        <v>sy.lemonnier@wanadoo.fr</v>
      </c>
      <c r="K2829" t="str">
        <v>La Guyardière, 53190 Fougerolles-du-Plessis, France</v>
      </c>
      <c r="L2829">
        <v>0</v>
      </c>
      <c r="M2829">
        <v>0</v>
      </c>
      <c r="N2829">
        <v>117</v>
      </c>
      <c r="O2829">
        <v>1</v>
      </c>
      <c r="P2829">
        <v>0</v>
      </c>
      <c r="Q2829" t="str">
        <v>true</v>
      </c>
      <c r="R2829" t="str">
        <v>Porte de Bretagne</v>
      </c>
      <c r="S2829" t="b">
        <v>1</v>
      </c>
      <c r="T2829">
        <v>2826</v>
      </c>
    </row>
    <row r="2830" spans="3:20" x14ac:dyDescent="0.3">
      <c r="C2830" t="str">
        <v>06 24 02 29 28</v>
      </c>
      <c r="D2830" s="3">
        <v>3124</v>
      </c>
      <c r="E2830" t="str">
        <v>Earl Bois Robert</v>
      </c>
      <c r="F2830" s="6">
        <v>45014.671319444446</v>
      </c>
      <c r="G2830">
        <v>2024</v>
      </c>
      <c r="H2830" t="str">
        <v>Romuald</v>
      </c>
      <c r="I2830" t="str">
        <v>FOUCAULT</v>
      </c>
      <c r="J2830" t="str">
        <v>earlboisrobert0322@orange.fr</v>
      </c>
      <c r="K2830" t="str">
        <v>Bois Robert, 53340 Préaux, France</v>
      </c>
      <c r="L2830">
        <v>0</v>
      </c>
      <c r="M2830">
        <v>0</v>
      </c>
      <c r="N2830">
        <v>117</v>
      </c>
      <c r="O2830">
        <v>1</v>
      </c>
      <c r="P2830">
        <v>0</v>
      </c>
      <c r="Q2830" t="str">
        <v>true</v>
      </c>
      <c r="R2830" t="str">
        <v>Porte de Bretagne</v>
      </c>
      <c r="S2830" t="b">
        <v>1</v>
      </c>
      <c r="T2830">
        <v>2827</v>
      </c>
    </row>
    <row r="2831" spans="3:20" x14ac:dyDescent="0.3">
      <c r="C2831" t="str">
        <v>06 07 69 53 03</v>
      </c>
      <c r="D2831" s="3">
        <v>3126</v>
      </c>
      <c r="E2831" t="str">
        <v>My Lumioo Huet Philippe</v>
      </c>
      <c r="F2831" s="6">
        <v>45015.47378472222</v>
      </c>
      <c r="G2831">
        <v>2023</v>
      </c>
      <c r="H2831" t="str">
        <v>Philippe</v>
      </c>
      <c r="I2831" t="str">
        <v>HUET</v>
      </c>
      <c r="J2831" t="str">
        <v>philippe.huet610@orange.fr</v>
      </c>
      <c r="K2831" t="str">
        <v>22830 Plouasne, France</v>
      </c>
      <c r="L2831">
        <v>0</v>
      </c>
      <c r="M2831">
        <v>0</v>
      </c>
      <c r="N2831">
        <v>8</v>
      </c>
      <c r="O2831">
        <v>2</v>
      </c>
      <c r="P2831">
        <v>0</v>
      </c>
      <c r="Q2831" t="str">
        <v>false</v>
      </c>
      <c r="R2831" t="str">
        <v>Bretagne</v>
      </c>
      <c r="S2831" t="b">
        <v>1</v>
      </c>
      <c r="T2831">
        <v>2828</v>
      </c>
    </row>
    <row r="2832" spans="3:20" x14ac:dyDescent="0.3">
      <c r="C2832" t="str">
        <v>06 32 61 12 52</v>
      </c>
      <c r="D2832" s="3">
        <v>3127</v>
      </c>
      <c r="E2832" t="str">
        <v>GAEC de la Grande Motte</v>
      </c>
      <c r="F2832" s="6">
        <v>45015.475543981483</v>
      </c>
      <c r="G2832">
        <v>2024</v>
      </c>
      <c r="H2832" t="str">
        <v>LEMAY</v>
      </c>
      <c r="I2832" t="str">
        <v>Ludivine</v>
      </c>
      <c r="J2832" t="str">
        <v>lemay.ludivine@laposte.net</v>
      </c>
      <c r="K2832" t="str">
        <v>72700 Pruillé-le-Chétif, France</v>
      </c>
      <c r="L2832">
        <v>0</v>
      </c>
      <c r="M2832">
        <v>0</v>
      </c>
      <c r="N2832">
        <v>117</v>
      </c>
      <c r="O2832">
        <v>1</v>
      </c>
      <c r="P2832">
        <v>0</v>
      </c>
      <c r="Q2832" t="str">
        <v>true</v>
      </c>
      <c r="R2832" t="str">
        <v>Porte de Bretagne</v>
      </c>
      <c r="S2832" t="b">
        <v>1</v>
      </c>
      <c r="T2832">
        <v>2829</v>
      </c>
    </row>
    <row r="2833" spans="3:20" x14ac:dyDescent="0.3">
      <c r="C2833" t="str">
        <v>06 84 49 89 68</v>
      </c>
      <c r="D2833" s="3">
        <v>3128</v>
      </c>
      <c r="E2833" t="str">
        <v>GAEC des Hauts de Hurlevent</v>
      </c>
      <c r="F2833" s="6">
        <v>45015.490520833337</v>
      </c>
      <c r="G2833">
        <v>2023</v>
      </c>
      <c r="H2833" t="str">
        <v>Arnaud</v>
      </c>
      <c r="I2833" t="str">
        <v>Laurent</v>
      </c>
      <c r="J2833" t="str">
        <v>gaechurlevent54@gmail.com</v>
      </c>
      <c r="K2833" t="str">
        <v>54260 Viviers-sur-Chiers, France</v>
      </c>
      <c r="L2833">
        <v>0</v>
      </c>
      <c r="M2833">
        <v>0</v>
      </c>
      <c r="N2833">
        <v>117</v>
      </c>
      <c r="O2833">
        <v>1</v>
      </c>
      <c r="P2833">
        <v>0</v>
      </c>
      <c r="Q2833" t="str">
        <v>false</v>
      </c>
      <c r="R2833" t="str">
        <v>Grand Est</v>
      </c>
      <c r="S2833" t="b">
        <v>1</v>
      </c>
      <c r="T2833">
        <v>2830</v>
      </c>
    </row>
    <row r="2834" spans="3:20" x14ac:dyDescent="0.3">
      <c r="C2834" t="str">
        <v>06 08 99 01 36</v>
      </c>
      <c r="D2834" s="3">
        <v>3129</v>
      </c>
      <c r="E2834" t="str">
        <v>EARL DE KER AVEL</v>
      </c>
      <c r="F2834" s="6">
        <v>45015.719143518516</v>
      </c>
      <c r="G2834">
        <v>2023</v>
      </c>
      <c r="H2834" t="str">
        <v>Catherine et dominique</v>
      </c>
      <c r="I2834" t="str">
        <v>CARDINAL</v>
      </c>
      <c r="J2834" t="str">
        <v>cardinalcatherine29@gmail.com</v>
      </c>
      <c r="K2834" t="str">
        <v>Ham. de Kergroas, 29270 Plounévézel, France</v>
      </c>
      <c r="L2834">
        <v>0</v>
      </c>
      <c r="M2834">
        <v>0</v>
      </c>
      <c r="N2834">
        <v>117</v>
      </c>
      <c r="O2834">
        <v>1</v>
      </c>
      <c r="P2834">
        <v>22200</v>
      </c>
      <c r="Q2834" t="str">
        <v>true</v>
      </c>
      <c r="R2834" t="str">
        <v>Bretagne</v>
      </c>
      <c r="S2834" t="b">
        <v>1</v>
      </c>
      <c r="T2834">
        <v>2831</v>
      </c>
    </row>
    <row r="2835" spans="3:20" x14ac:dyDescent="0.3">
      <c r="C2835" t="str">
        <v>06 81 87 71 85</v>
      </c>
      <c r="D2835" s="3">
        <v>3130</v>
      </c>
      <c r="E2835" t="str">
        <v>My Lumioo - Dominique KOSTER</v>
      </c>
      <c r="F2835" s="6">
        <v>45015.766342592593</v>
      </c>
      <c r="G2835">
        <v>2023</v>
      </c>
      <c r="H2835" t="str">
        <v>Dominique</v>
      </c>
      <c r="I2835" t="str">
        <v>KOSTER</v>
      </c>
      <c r="J2835" t="str">
        <v>dominique.koster@orange.fr</v>
      </c>
      <c r="K2835" t="str">
        <v>Le Bois Saint-Maurice, 37250 Sorigny, France</v>
      </c>
      <c r="L2835">
        <v>0</v>
      </c>
      <c r="M2835">
        <v>0</v>
      </c>
      <c r="N2835">
        <v>8</v>
      </c>
      <c r="O2835">
        <v>1</v>
      </c>
      <c r="P2835">
        <v>0</v>
      </c>
      <c r="Q2835" t="str">
        <v>false</v>
      </c>
      <c r="R2835" t="str">
        <v>Pays de la Loire</v>
      </c>
      <c r="S2835" t="b">
        <v>1</v>
      </c>
      <c r="T2835">
        <v>2832</v>
      </c>
    </row>
    <row r="2836" spans="3:20" x14ac:dyDescent="0.3">
      <c r="C2836" t="str">
        <v>06 09 45 76 92</v>
      </c>
      <c r="D2836" s="3">
        <v>3131</v>
      </c>
      <c r="E2836" t="str">
        <v>My Lumioo - Philippe KOSTER</v>
      </c>
      <c r="F2836" s="6">
        <v>45015.768194444441</v>
      </c>
      <c r="G2836">
        <v>2024</v>
      </c>
      <c r="H2836" t="str">
        <v>Philippe</v>
      </c>
      <c r="I2836" t="str">
        <v>KOSTER</v>
      </c>
      <c r="J2836" t="str">
        <v>philippe.koster@gmx.fr</v>
      </c>
      <c r="K2836" t="str">
        <v>Le Bois Saint-Maurice, 37250 Sorigny, France</v>
      </c>
      <c r="L2836">
        <v>0</v>
      </c>
      <c r="M2836">
        <v>0</v>
      </c>
      <c r="N2836">
        <v>8</v>
      </c>
      <c r="O2836">
        <v>1</v>
      </c>
      <c r="P2836">
        <v>0</v>
      </c>
      <c r="Q2836" t="str">
        <v>false</v>
      </c>
      <c r="R2836" t="str">
        <v>Pays de la Loire</v>
      </c>
      <c r="S2836" t="b">
        <v>1</v>
      </c>
      <c r="T2836">
        <v>2833</v>
      </c>
    </row>
    <row r="2837" spans="3:20" x14ac:dyDescent="0.3">
      <c r="C2837" t="str">
        <v>06 09 65 75 64</v>
      </c>
      <c r="D2837" s="3">
        <v>3132</v>
      </c>
      <c r="E2837" t="str">
        <v>My Lumioo - Gilles CABEL</v>
      </c>
      <c r="F2837" s="6">
        <v>45015.770405092589</v>
      </c>
      <c r="G2837">
        <v>2023</v>
      </c>
      <c r="H2837" t="str">
        <v>Gilles</v>
      </c>
      <c r="I2837" t="str">
        <v>CABEL</v>
      </c>
      <c r="J2837" t="str">
        <v>pgcabel@wanadoo.fr</v>
      </c>
      <c r="K2837" t="str">
        <v>75 Rue du Moulin, 85200 Saint-Martin-de-Fraigneau, France</v>
      </c>
      <c r="L2837">
        <v>0</v>
      </c>
      <c r="M2837">
        <v>0</v>
      </c>
      <c r="N2837">
        <v>8</v>
      </c>
      <c r="O2837">
        <v>1</v>
      </c>
      <c r="P2837">
        <v>0</v>
      </c>
      <c r="Q2837" t="str">
        <v>false</v>
      </c>
      <c r="R2837" t="str">
        <v>Pays de la Loire</v>
      </c>
      <c r="S2837" t="b">
        <v>1</v>
      </c>
      <c r="T2837">
        <v>2834</v>
      </c>
    </row>
    <row r="2838" spans="3:20" x14ac:dyDescent="0.3">
      <c r="C2838" t="str">
        <v>06 66 29 90 89</v>
      </c>
      <c r="D2838" s="3">
        <v>3133</v>
      </c>
      <c r="E2838" t="str">
        <v>GAEC DUMONT</v>
      </c>
      <c r="F2838" s="6">
        <v>45015.819652777776</v>
      </c>
      <c r="G2838">
        <v>2023</v>
      </c>
      <c r="H2838" t="str">
        <v>GAEC</v>
      </c>
      <c r="I2838" t="str">
        <v>DUMONT</v>
      </c>
      <c r="J2838" t="str">
        <v>gaecdumont.poumaere@gmail.com</v>
      </c>
      <c r="K2838" t="str">
        <v>630 Rue des Corbeaux, 59173 Sercus, France</v>
      </c>
      <c r="L2838">
        <v>0</v>
      </c>
      <c r="M2838">
        <v>0</v>
      </c>
      <c r="N2838">
        <v>117</v>
      </c>
      <c r="O2838">
        <v>2</v>
      </c>
      <c r="P2838">
        <v>45200</v>
      </c>
      <c r="Q2838" t="str">
        <v>true</v>
      </c>
      <c r="R2838" t="str">
        <v>Hauts-de-France</v>
      </c>
      <c r="S2838" t="b">
        <v>1</v>
      </c>
      <c r="T2838">
        <v>2835</v>
      </c>
    </row>
    <row r="2839" spans="3:20" x14ac:dyDescent="0.3">
      <c r="C2839" t="str">
        <v>06 83 54 79 62</v>
      </c>
      <c r="D2839" s="3">
        <v>3134</v>
      </c>
      <c r="E2839" t="str">
        <v>SARL OEUF GUILLIEROISES</v>
      </c>
      <c r="F2839" s="6">
        <v>45016.52611111111</v>
      </c>
      <c r="G2839">
        <v>2023</v>
      </c>
      <c r="H2839" t="str">
        <v>Julien</v>
      </c>
      <c r="I2839" t="str">
        <v>GUILLAUME</v>
      </c>
      <c r="J2839" t="str">
        <v>julienguillaume1@wanadoo.fr</v>
      </c>
      <c r="K2839" t="str">
        <v>Les Fougerets, 56490 Guilliers, France</v>
      </c>
      <c r="L2839">
        <v>0</v>
      </c>
      <c r="M2839">
        <v>0</v>
      </c>
      <c r="N2839">
        <v>117</v>
      </c>
      <c r="O2839">
        <v>1</v>
      </c>
      <c r="P2839">
        <v>17500</v>
      </c>
      <c r="Q2839" t="str">
        <v>true</v>
      </c>
      <c r="R2839" t="str">
        <v>Bretagne</v>
      </c>
      <c r="S2839" t="b">
        <v>1</v>
      </c>
      <c r="T2839">
        <v>2836</v>
      </c>
    </row>
    <row r="2840" spans="3:20" x14ac:dyDescent="0.3">
      <c r="C2840" t="str">
        <v>06 17 48 70 95</v>
      </c>
      <c r="D2840" s="3">
        <v>3135</v>
      </c>
      <c r="E2840" t="str">
        <v>EARL ENRJI</v>
      </c>
      <c r="F2840" s="6">
        <v>45016.546516203707</v>
      </c>
      <c r="G2840">
        <v>2024</v>
      </c>
      <c r="H2840" t="str">
        <v>Emmanuel</v>
      </c>
      <c r="I2840" t="str">
        <v>RENAULT</v>
      </c>
      <c r="J2840" t="str">
        <v>earlenrji@gmail.com</v>
      </c>
      <c r="K2840" t="str">
        <v>Les Guimières, 35220 Saint-Jean-sur-Vilaine, France</v>
      </c>
      <c r="L2840">
        <v>0</v>
      </c>
      <c r="M2840">
        <v>0</v>
      </c>
      <c r="N2840">
        <v>108</v>
      </c>
      <c r="O2840">
        <v>1</v>
      </c>
      <c r="P2840">
        <v>27500</v>
      </c>
      <c r="Q2840" t="str">
        <v>true</v>
      </c>
      <c r="R2840" t="str">
        <v>Porte de Bretagne</v>
      </c>
      <c r="S2840" t="b">
        <v>1</v>
      </c>
      <c r="T2840">
        <v>2837</v>
      </c>
    </row>
    <row r="2841" spans="3:20" x14ac:dyDescent="0.3">
      <c r="C2841" t="str">
        <v>06 78 07 15 45</v>
      </c>
      <c r="D2841" s="3">
        <v>3136</v>
      </c>
      <c r="E2841" t="str">
        <v>GAEC DU BOULAI</v>
      </c>
      <c r="F2841" s="6">
        <v>45016.547094907408</v>
      </c>
      <c r="G2841">
        <v>2024</v>
      </c>
      <c r="H2841" t="str">
        <v>Yoann</v>
      </c>
      <c r="I2841" t="str">
        <v>BITAULD</v>
      </c>
      <c r="J2841" t="str">
        <v>fabienne.bitauld@orange.fr</v>
      </c>
      <c r="K2841" t="str">
        <v>Le Boulai, 35320 Saulnières, France</v>
      </c>
      <c r="L2841">
        <v>0</v>
      </c>
      <c r="M2841">
        <v>0</v>
      </c>
      <c r="N2841">
        <v>108</v>
      </c>
      <c r="O2841">
        <v>1</v>
      </c>
      <c r="P2841">
        <v>0</v>
      </c>
      <c r="Q2841" t="str">
        <v>true</v>
      </c>
      <c r="R2841" t="str">
        <v>Porte de Bretagne</v>
      </c>
      <c r="S2841" t="b">
        <v>1</v>
      </c>
      <c r="T2841">
        <v>2838</v>
      </c>
    </row>
    <row r="2842" spans="3:20" x14ac:dyDescent="0.3">
      <c r="C2842" t="str">
        <v>06 74 39 54 92</v>
      </c>
      <c r="D2842" s="3">
        <v>3137</v>
      </c>
      <c r="E2842" t="str">
        <v>ANTOINE MALAPERT</v>
      </c>
      <c r="F2842" s="6">
        <v>45016.547511574077</v>
      </c>
      <c r="G2842">
        <v>2023</v>
      </c>
      <c r="H2842" t="str">
        <v>ANTOINE</v>
      </c>
      <c r="I2842" t="str">
        <v>MALAPERT</v>
      </c>
      <c r="J2842" t="str">
        <v>malap13@hotmail.fr</v>
      </c>
      <c r="K2842" t="str">
        <v>19 Le Theil, 35460 Maen Roch, France</v>
      </c>
      <c r="L2842">
        <v>0</v>
      </c>
      <c r="M2842">
        <v>0</v>
      </c>
      <c r="N2842">
        <v>108</v>
      </c>
      <c r="O2842">
        <v>1</v>
      </c>
      <c r="P2842">
        <v>19000</v>
      </c>
      <c r="Q2842" t="str">
        <v>true</v>
      </c>
      <c r="R2842" t="str">
        <v>Porte de Bretagne</v>
      </c>
      <c r="S2842" t="b">
        <v>1</v>
      </c>
      <c r="T2842">
        <v>2839</v>
      </c>
    </row>
    <row r="2843" spans="3:20" x14ac:dyDescent="0.3">
      <c r="C2843" t="str">
        <v>06 86 43 12 79</v>
      </c>
      <c r="D2843" s="3">
        <v>3138</v>
      </c>
      <c r="E2843" t="str">
        <v>Le Petit Boisselage</v>
      </c>
      <c r="F2843" s="6">
        <v>45019.732407407406</v>
      </c>
      <c r="G2843">
        <v>2023</v>
      </c>
      <c r="H2843" t="str">
        <v>Delphine</v>
      </c>
      <c r="I2843" t="str">
        <v>GEORGELET</v>
      </c>
      <c r="J2843" t="str">
        <v>paul.georgelet@orange.fr</v>
      </c>
      <c r="K2843" t="str">
        <v>Rte de la Caille, 79110 Villemain, France</v>
      </c>
      <c r="L2843">
        <v>0</v>
      </c>
      <c r="M2843">
        <v>0</v>
      </c>
      <c r="N2843">
        <v>80</v>
      </c>
      <c r="O2843">
        <v>1</v>
      </c>
      <c r="P2843">
        <v>0</v>
      </c>
      <c r="Q2843" t="str">
        <v>false</v>
      </c>
      <c r="R2843" t="str">
        <v>Pays de la Loire</v>
      </c>
      <c r="S2843" t="b">
        <v>1</v>
      </c>
      <c r="T2843">
        <v>2840</v>
      </c>
    </row>
    <row r="2844" spans="3:20" x14ac:dyDescent="0.3">
      <c r="C2844" t="str">
        <v>06 30 65 62 86</v>
      </c>
      <c r="D2844" s="3">
        <v>3139</v>
      </c>
      <c r="E2844" t="str">
        <v>MyLumioo MONTERRAIN Joseph &amp; Sylvie</v>
      </c>
      <c r="F2844" s="6">
        <v>45020.683611111112</v>
      </c>
      <c r="G2844">
        <v>2023</v>
      </c>
      <c r="H2844" t="str">
        <v>Joseph &amp; Sylvie</v>
      </c>
      <c r="I2844" t="str">
        <v>MONTERRAIN</v>
      </c>
      <c r="J2844" t="str">
        <v>monterrain.sylvie@orange.fr</v>
      </c>
      <c r="K2844" t="str">
        <v>La Petite Haie, 35500 Cornille, France</v>
      </c>
      <c r="L2844">
        <v>0</v>
      </c>
      <c r="M2844">
        <v>0</v>
      </c>
      <c r="N2844">
        <v>8</v>
      </c>
      <c r="O2844">
        <v>1</v>
      </c>
      <c r="P2844">
        <v>0</v>
      </c>
      <c r="Q2844" t="str">
        <v>false</v>
      </c>
      <c r="R2844" t="str">
        <v>Porte de Bretagne</v>
      </c>
      <c r="S2844" t="b">
        <v>1</v>
      </c>
      <c r="T2844">
        <v>2841</v>
      </c>
    </row>
    <row r="2845" spans="3:20" x14ac:dyDescent="0.3">
      <c r="C2845" t="str">
        <v>06 70 97 59 90</v>
      </c>
      <c r="D2845" s="3">
        <v>3140</v>
      </c>
      <c r="E2845" t="str">
        <v>MyLumioo BRUMENT Julie</v>
      </c>
      <c r="F2845" s="6">
        <v>45020.692662037036</v>
      </c>
      <c r="G2845">
        <v>2023</v>
      </c>
      <c r="H2845" t="str">
        <v>Julie</v>
      </c>
      <c r="I2845" t="str">
        <v>BRUMENT</v>
      </c>
      <c r="J2845" t="str">
        <v>brument.julie@gmail.com</v>
      </c>
      <c r="K2845" t="str">
        <v>50240 Saint-James, France</v>
      </c>
      <c r="L2845">
        <v>0</v>
      </c>
      <c r="M2845">
        <v>0</v>
      </c>
      <c r="N2845">
        <v>8</v>
      </c>
      <c r="O2845">
        <v>1</v>
      </c>
      <c r="P2845">
        <v>0</v>
      </c>
      <c r="Q2845" t="str">
        <v>false</v>
      </c>
      <c r="R2845" t="str">
        <v>Porte de Bretagne</v>
      </c>
      <c r="S2845" t="b">
        <v>1</v>
      </c>
      <c r="T2845">
        <v>2842</v>
      </c>
    </row>
    <row r="2846" spans="3:20" x14ac:dyDescent="0.3">
      <c r="C2846" t="str">
        <v>06 18 00 42 49</v>
      </c>
      <c r="D2846" s="3">
        <v>3141</v>
      </c>
      <c r="E2846" t="str">
        <v>MyLumioo BERTHÉ Guillaume</v>
      </c>
      <c r="F2846" s="6">
        <v>45020.736712962964</v>
      </c>
      <c r="G2846">
        <v>2023</v>
      </c>
      <c r="H2846" t="str">
        <v>Guillaume</v>
      </c>
      <c r="I2846" t="str">
        <v>BERTHÉ</v>
      </c>
      <c r="J2846" t="str">
        <v>emilie.joly81@orange.fr</v>
      </c>
      <c r="K2846" t="str">
        <v>Les Martellières, 53340 Val-du-Maine, France</v>
      </c>
      <c r="L2846">
        <v>0</v>
      </c>
      <c r="M2846">
        <v>0</v>
      </c>
      <c r="N2846">
        <v>8</v>
      </c>
      <c r="O2846">
        <v>2</v>
      </c>
      <c r="P2846">
        <v>0</v>
      </c>
      <c r="Q2846" t="str">
        <v>false</v>
      </c>
      <c r="R2846" t="str">
        <v>Porte de Bretagne</v>
      </c>
      <c r="S2846" t="b">
        <v>1</v>
      </c>
      <c r="T2846">
        <v>2843</v>
      </c>
    </row>
    <row r="2847" spans="3:20" x14ac:dyDescent="0.3">
      <c r="C2847" t="str">
        <v>06 19 29 31 01</v>
      </c>
      <c r="D2847" s="3">
        <v>3142</v>
      </c>
      <c r="E2847" t="str">
        <v>MyLumioo GICQUEL Patrice &amp; Virginie</v>
      </c>
      <c r="F2847" s="6">
        <v>45020.755879629629</v>
      </c>
      <c r="G2847">
        <v>2023</v>
      </c>
      <c r="H2847" t="str">
        <v>Patrice &amp; Virginie</v>
      </c>
      <c r="I2847" t="str">
        <v>GICQUEL</v>
      </c>
      <c r="J2847" t="str">
        <v>patrice@gicquel.nom.fr</v>
      </c>
      <c r="K2847" t="str">
        <v>La Bourgerie, 35410 Domloup, France</v>
      </c>
      <c r="L2847">
        <v>0</v>
      </c>
      <c r="M2847">
        <v>0</v>
      </c>
      <c r="N2847">
        <v>8</v>
      </c>
      <c r="O2847">
        <v>1</v>
      </c>
      <c r="P2847">
        <v>0</v>
      </c>
      <c r="Q2847" t="str">
        <v>false</v>
      </c>
      <c r="R2847" t="str">
        <v>Porte de Bretagne</v>
      </c>
      <c r="S2847" t="b">
        <v>1</v>
      </c>
      <c r="T2847">
        <v>2844</v>
      </c>
    </row>
    <row r="2848" spans="3:20" x14ac:dyDescent="0.3">
      <c r="C2848" t="str">
        <v>06 24 13 08 97</v>
      </c>
      <c r="D2848" s="3">
        <v>3143</v>
      </c>
      <c r="E2848" t="str">
        <v>MyLumioo GAUFFRE Patrice</v>
      </c>
      <c r="F2848" s="6">
        <v>45020.760706018518</v>
      </c>
      <c r="G2848">
        <v>2023</v>
      </c>
      <c r="H2848" t="str">
        <v>Patrice</v>
      </c>
      <c r="I2848" t="str">
        <v>GAUFFRE</v>
      </c>
      <c r="J2848" t="str">
        <v>gauffre.patrice@wanadoo.fr</v>
      </c>
      <c r="K2848" t="str">
        <v>La Helberdière, 53410 Saint-Ouën-des-Toits, France</v>
      </c>
      <c r="L2848">
        <v>0</v>
      </c>
      <c r="M2848">
        <v>0</v>
      </c>
      <c r="N2848">
        <v>8</v>
      </c>
      <c r="O2848">
        <v>1</v>
      </c>
      <c r="P2848">
        <v>0</v>
      </c>
      <c r="Q2848" t="str">
        <v>false</v>
      </c>
      <c r="R2848" t="str">
        <v>Porte de Bretagne</v>
      </c>
      <c r="S2848" t="b">
        <v>1</v>
      </c>
      <c r="T2848">
        <v>2845</v>
      </c>
    </row>
    <row r="2849" spans="3:20" x14ac:dyDescent="0.3">
      <c r="C2849" t="str">
        <v>07 61 25 56 46</v>
      </c>
      <c r="D2849" s="3">
        <v>3144</v>
      </c>
      <c r="E2849" t="str">
        <v>MyLumioo Montegut</v>
      </c>
      <c r="F2849" s="6">
        <v>45020.902245370373</v>
      </c>
      <c r="G2849">
        <v>2023</v>
      </c>
      <c r="H2849" t="str">
        <v>Jean Claude</v>
      </c>
      <c r="I2849" t="str">
        <v>Montegut</v>
      </c>
      <c r="J2849" t="str">
        <v>jean-claudemontegut@orange.fr</v>
      </c>
      <c r="K2849" t="str">
        <v>913 Rte de la Teillède, 24290 Valojoulx, France</v>
      </c>
      <c r="L2849">
        <v>0</v>
      </c>
      <c r="M2849">
        <v>0</v>
      </c>
      <c r="N2849">
        <v>8</v>
      </c>
      <c r="O2849">
        <v>1</v>
      </c>
      <c r="P2849">
        <v>0</v>
      </c>
      <c r="Q2849" t="str">
        <v>false</v>
      </c>
      <c r="R2849" t="str">
        <v>Occitanie</v>
      </c>
      <c r="S2849" t="b">
        <v>1</v>
      </c>
      <c r="T2849">
        <v>2846</v>
      </c>
    </row>
    <row r="2850" spans="3:20" x14ac:dyDescent="0.3">
      <c r="C2850" t="str">
        <v>06 37 66 81 93</v>
      </c>
      <c r="D2850" s="3">
        <v>3145</v>
      </c>
      <c r="E2850" t="str">
        <v>EARL FERME DE LA CROIX BLEUE</v>
      </c>
      <c r="F2850" s="6">
        <v>45021.025914351849</v>
      </c>
      <c r="G2850">
        <v>2023</v>
      </c>
      <c r="H2850" t="str">
        <v>Sébastien</v>
      </c>
      <c r="I2850" t="str">
        <v>Legroux</v>
      </c>
      <c r="J2850" t="str">
        <v>earldelacroixbleue@gmail.com</v>
      </c>
      <c r="K2850" t="str">
        <v>Chp Pailleux, 08390 Tannay, France</v>
      </c>
      <c r="L2850">
        <v>0</v>
      </c>
      <c r="M2850">
        <v>0</v>
      </c>
      <c r="N2850">
        <v>117</v>
      </c>
      <c r="O2850">
        <v>1</v>
      </c>
      <c r="P2850">
        <v>17500</v>
      </c>
      <c r="Q2850" t="str">
        <v>true</v>
      </c>
      <c r="R2850" t="str">
        <v>Grand Est</v>
      </c>
      <c r="S2850" t="b">
        <v>1</v>
      </c>
      <c r="T2850">
        <v>2847</v>
      </c>
    </row>
    <row r="2851" spans="3:20" x14ac:dyDescent="0.3">
      <c r="C2851">
        <v>659226637</v>
      </c>
      <c r="D2851" s="3">
        <v>3146</v>
      </c>
      <c r="E2851" t="str">
        <v>My Lumioo Simoni</v>
      </c>
      <c r="F2851" s="6">
        <v>45021.429872685185</v>
      </c>
      <c r="G2851">
        <v>2023</v>
      </c>
      <c r="H2851" t="str">
        <v>Pierre</v>
      </c>
      <c r="I2851" t="str">
        <v>Simoni</v>
      </c>
      <c r="J2851" t="str">
        <v>piparox@gmail.com</v>
      </c>
      <c r="K2851" t="str">
        <v>21 Rte de Blanquet, 33180 Saint-Estèphe, France</v>
      </c>
      <c r="L2851">
        <v>0</v>
      </c>
      <c r="M2851">
        <v>0</v>
      </c>
      <c r="N2851">
        <v>8</v>
      </c>
      <c r="O2851">
        <v>1</v>
      </c>
      <c r="P2851">
        <v>0</v>
      </c>
      <c r="Q2851" t="str">
        <v>false</v>
      </c>
      <c r="R2851" t="str">
        <v>Occitanie</v>
      </c>
      <c r="S2851" t="b">
        <v>1</v>
      </c>
      <c r="T2851">
        <v>2848</v>
      </c>
    </row>
    <row r="2852" spans="3:20" x14ac:dyDescent="0.3">
      <c r="C2852" t="str">
        <v>06 88 37 01 26</v>
      </c>
      <c r="D2852" s="3">
        <v>3147</v>
      </c>
      <c r="E2852" t="str">
        <v>GAEC DE L’AVENIR</v>
      </c>
      <c r="F2852" s="6">
        <v>45021.610532407409</v>
      </c>
      <c r="G2852">
        <v>2023</v>
      </c>
      <c r="H2852" t="str">
        <v>Bertrand</v>
      </c>
      <c r="I2852" t="str">
        <v>CHEVALIER</v>
      </c>
      <c r="J2852" t="str">
        <v>gaec.de.lavenir@orange.fr</v>
      </c>
      <c r="K2852" t="str">
        <v>Le Petit Carné, 56190 Noyal-Muzillac, France</v>
      </c>
      <c r="L2852">
        <v>0</v>
      </c>
      <c r="M2852">
        <v>0</v>
      </c>
      <c r="N2852">
        <v>117</v>
      </c>
      <c r="O2852">
        <v>1</v>
      </c>
      <c r="P2852">
        <v>0</v>
      </c>
      <c r="Q2852" t="str">
        <v>true</v>
      </c>
      <c r="R2852" t="str">
        <v>Bretagne</v>
      </c>
      <c r="S2852" t="b">
        <v>1</v>
      </c>
      <c r="T2852">
        <v>2849</v>
      </c>
    </row>
    <row r="2853" spans="3:20" x14ac:dyDescent="0.3">
      <c r="C2853" t="str">
        <v>06 82 92 45 75</v>
      </c>
      <c r="D2853" s="3">
        <v>3148</v>
      </c>
      <c r="E2853" t="str">
        <v>GAEC DE LA PINOTAIS</v>
      </c>
      <c r="F2853" s="6">
        <v>45021.691516203704</v>
      </c>
      <c r="G2853">
        <v>2023</v>
      </c>
      <c r="H2853" t="str">
        <v>Stephane</v>
      </c>
      <c r="I2853" t="str">
        <v>Guergnon</v>
      </c>
      <c r="J2853" t="str">
        <v>stephaneguergnon@wanadoo.fr</v>
      </c>
      <c r="K2853" t="str">
        <v>35 La Pinotais, 22350 Guitté, France</v>
      </c>
      <c r="L2853">
        <v>0</v>
      </c>
      <c r="M2853">
        <v>0</v>
      </c>
      <c r="N2853">
        <v>117</v>
      </c>
      <c r="O2853">
        <v>1</v>
      </c>
      <c r="P2853">
        <v>18000</v>
      </c>
      <c r="Q2853" t="str">
        <v>true</v>
      </c>
      <c r="R2853" t="str">
        <v>Bretagne</v>
      </c>
      <c r="S2853" t="b">
        <v>1</v>
      </c>
      <c r="T2853">
        <v>2850</v>
      </c>
    </row>
    <row r="2854" spans="3:20" x14ac:dyDescent="0.3">
      <c r="C2854" t="str">
        <v>06 71 43 56 00</v>
      </c>
      <c r="D2854" s="3">
        <v>3149</v>
      </c>
      <c r="E2854" t="str">
        <v>GAEC OEILLET</v>
      </c>
      <c r="F2854" s="6">
        <v>45021.692662037036</v>
      </c>
      <c r="G2854">
        <v>2023</v>
      </c>
      <c r="H2854" t="str">
        <v>Quentin</v>
      </c>
      <c r="I2854" t="str">
        <v>Oeillet</v>
      </c>
      <c r="J2854" t="str">
        <v>quentin.oeillet22@gmail.com</v>
      </c>
      <c r="K2854" t="str">
        <v>4 Pengave, 22250 Sévignac, France</v>
      </c>
      <c r="L2854">
        <v>0</v>
      </c>
      <c r="M2854">
        <v>0</v>
      </c>
      <c r="N2854">
        <v>117</v>
      </c>
      <c r="O2854">
        <v>1</v>
      </c>
      <c r="P2854">
        <v>22600</v>
      </c>
      <c r="Q2854" t="str">
        <v>true</v>
      </c>
      <c r="R2854" t="str">
        <v>Bretagne</v>
      </c>
      <c r="S2854" t="b">
        <v>1</v>
      </c>
      <c r="T2854">
        <v>2851</v>
      </c>
    </row>
    <row r="2855" spans="3:20" x14ac:dyDescent="0.3">
      <c r="C2855" t="str">
        <v>06 60 33 02 66</v>
      </c>
      <c r="D2855" s="3">
        <v>3150</v>
      </c>
      <c r="E2855" t="str">
        <v>EARL VIVIER</v>
      </c>
      <c r="F2855" s="6">
        <v>45021.693784722222</v>
      </c>
      <c r="G2855">
        <v>2023</v>
      </c>
      <c r="H2855" t="str">
        <v>Emmanuel</v>
      </c>
      <c r="I2855" t="str">
        <v>VIVIER</v>
      </c>
      <c r="J2855" t="str">
        <v>earlvivier5@orange.fr</v>
      </c>
      <c r="K2855" t="str">
        <v>La ville Soule, 22120 Quessoy, France</v>
      </c>
      <c r="L2855">
        <v>0</v>
      </c>
      <c r="M2855">
        <v>0</v>
      </c>
      <c r="N2855">
        <v>117</v>
      </c>
      <c r="O2855">
        <v>3</v>
      </c>
      <c r="P2855">
        <v>0</v>
      </c>
      <c r="Q2855" t="str">
        <v>true</v>
      </c>
      <c r="R2855" t="str">
        <v>Bretagne</v>
      </c>
      <c r="S2855" t="b">
        <v>1</v>
      </c>
      <c r="T2855">
        <v>2852</v>
      </c>
    </row>
    <row r="2856" spans="3:20" x14ac:dyDescent="0.3">
      <c r="C2856" t="str">
        <v>06 77 36 78 21</v>
      </c>
      <c r="D2856" s="3">
        <v>3151</v>
      </c>
      <c r="E2856" t="str">
        <v>GAEC de Lanvaux</v>
      </c>
      <c r="F2856" s="6">
        <v>45021.75408564815</v>
      </c>
      <c r="G2856">
        <v>2023</v>
      </c>
      <c r="H2856" t="str">
        <v>Jean-François</v>
      </c>
      <c r="I2856" t="str">
        <v>ROBERT</v>
      </c>
      <c r="J2856" t="str">
        <v>jfrobert023@orange.fr</v>
      </c>
      <c r="K2856" t="str">
        <v>Lanvaux, 56220 Pluherlin, France</v>
      </c>
      <c r="L2856">
        <v>0</v>
      </c>
      <c r="M2856">
        <v>0</v>
      </c>
      <c r="N2856">
        <v>117</v>
      </c>
      <c r="O2856">
        <v>1</v>
      </c>
      <c r="P2856">
        <v>17500</v>
      </c>
      <c r="Q2856" t="str">
        <v>true</v>
      </c>
      <c r="R2856" t="str">
        <v>Bretagne</v>
      </c>
      <c r="S2856" t="b">
        <v>1</v>
      </c>
      <c r="T2856">
        <v>2853</v>
      </c>
    </row>
    <row r="2857" spans="3:20" x14ac:dyDescent="0.3">
      <c r="C2857" t="str">
        <v>06 23 56 74 48</v>
      </c>
      <c r="D2857" s="3">
        <v>3152</v>
      </c>
      <c r="E2857" t="str">
        <v>My Lumioo BOIXIERE Jean Louis</v>
      </c>
      <c r="F2857" s="6">
        <v>45022.573171296295</v>
      </c>
      <c r="G2857">
        <v>2023</v>
      </c>
      <c r="H2857" t="str">
        <v>Jean Louis</v>
      </c>
      <c r="I2857" t="str">
        <v>BOIXIERE</v>
      </c>
      <c r="J2857" t="str">
        <v>j.boixiere@orange.fr</v>
      </c>
      <c r="K2857" t="str">
        <v>La ville Bodin, 22690 Pleudihen-sur-Rance, France</v>
      </c>
      <c r="L2857">
        <v>0</v>
      </c>
      <c r="M2857">
        <v>0</v>
      </c>
      <c r="N2857">
        <v>8</v>
      </c>
      <c r="O2857">
        <v>1</v>
      </c>
      <c r="P2857">
        <v>0</v>
      </c>
      <c r="Q2857" t="str">
        <v>false</v>
      </c>
      <c r="R2857" t="str">
        <v>Bretagne</v>
      </c>
      <c r="S2857" t="b">
        <v>1</v>
      </c>
      <c r="T2857">
        <v>2854</v>
      </c>
    </row>
    <row r="2858" spans="3:20" x14ac:dyDescent="0.3">
      <c r="C2858" t="str">
        <v>06 81 07 58 11</v>
      </c>
      <c r="D2858" s="3">
        <v>3153</v>
      </c>
      <c r="E2858" t="str">
        <v>GAEC HELUARD</v>
      </c>
      <c r="F2858" s="6">
        <v>45022.853877314818</v>
      </c>
      <c r="G2858">
        <v>2023</v>
      </c>
      <c r="H2858" t="str">
        <v>Gilles</v>
      </c>
      <c r="I2858" t="str">
        <v>HELUARD</v>
      </c>
      <c r="J2858" t="str">
        <v>gilles.rozenn@free.fr</v>
      </c>
      <c r="K2858" t="str">
        <v>La ville Emero, 56800 Ploërmel, France</v>
      </c>
      <c r="L2858">
        <v>0</v>
      </c>
      <c r="M2858">
        <v>0</v>
      </c>
      <c r="N2858">
        <v>117</v>
      </c>
      <c r="O2858">
        <v>1</v>
      </c>
      <c r="P2858">
        <v>18000</v>
      </c>
      <c r="Q2858" t="str">
        <v>true</v>
      </c>
      <c r="R2858" t="str">
        <v>Bretagne</v>
      </c>
      <c r="S2858" t="b">
        <v>1</v>
      </c>
      <c r="T2858">
        <v>2855</v>
      </c>
    </row>
    <row r="2859" spans="3:20" x14ac:dyDescent="0.3">
      <c r="C2859">
        <v>0</v>
      </c>
      <c r="D2859" s="3">
        <v>3154</v>
      </c>
      <c r="E2859" t="str">
        <v>Gaec de la gautherie 12</v>
      </c>
      <c r="F2859" s="6">
        <v>45023.412442129629</v>
      </c>
      <c r="G2859">
        <v>2023</v>
      </c>
      <c r="H2859" t="str">
        <v>Sabine</v>
      </c>
      <c r="I2859" t="str">
        <v>Lafon</v>
      </c>
      <c r="J2859" t="str">
        <v>Sabine.lafon@orange.fr</v>
      </c>
      <c r="K2859" t="str">
        <v>Le Combal, 12200 Sanvensa, France</v>
      </c>
      <c r="L2859">
        <v>0</v>
      </c>
      <c r="M2859">
        <v>0</v>
      </c>
      <c r="N2859">
        <v>117</v>
      </c>
      <c r="O2859">
        <v>1</v>
      </c>
      <c r="P2859">
        <v>0</v>
      </c>
      <c r="Q2859" t="str">
        <v>true</v>
      </c>
      <c r="R2859" t="str">
        <v>Occitanie</v>
      </c>
      <c r="S2859" t="b">
        <v>1</v>
      </c>
      <c r="T2859">
        <v>2856</v>
      </c>
    </row>
    <row r="2860" spans="3:20" x14ac:dyDescent="0.3">
      <c r="C2860" t="str">
        <v>06 25 95 13 04</v>
      </c>
      <c r="D2860" s="3">
        <v>3155</v>
      </c>
      <c r="E2860" t="str">
        <v>GAEC DE LA CHAUVINIERE</v>
      </c>
      <c r="F2860" s="6">
        <v>45023.510659722226</v>
      </c>
      <c r="G2860">
        <v>2023</v>
      </c>
      <c r="H2860" t="str">
        <v>GAEC DE</v>
      </c>
      <c r="I2860" t="str">
        <v>LA CHAUVINIERE</v>
      </c>
      <c r="J2860" t="str">
        <v>gaec.chauviniere@orange.fr</v>
      </c>
      <c r="K2860" t="str">
        <v>La Chauvinière, 61430 Sainte-Honorine-la-Chardonne, France</v>
      </c>
      <c r="L2860">
        <v>0</v>
      </c>
      <c r="M2860">
        <v>0</v>
      </c>
      <c r="N2860">
        <v>117</v>
      </c>
      <c r="O2860">
        <v>1</v>
      </c>
      <c r="P2860">
        <v>17500</v>
      </c>
      <c r="Q2860" t="str">
        <v>true</v>
      </c>
      <c r="R2860" t="str">
        <v>Porte de Bretagne</v>
      </c>
      <c r="S2860" t="b">
        <v>1</v>
      </c>
      <c r="T2860">
        <v>2857</v>
      </c>
    </row>
    <row r="2861" spans="3:20" x14ac:dyDescent="0.3">
      <c r="C2861" t="str">
        <v>06 08 30 04 75</v>
      </c>
      <c r="D2861" s="3">
        <v>3156</v>
      </c>
      <c r="E2861" t="str">
        <v>EARL Elevage du Rouet</v>
      </c>
      <c r="F2861" s="6">
        <v>45023.513842592591</v>
      </c>
      <c r="G2861">
        <v>2023</v>
      </c>
      <c r="H2861" t="str">
        <v>EARL ELEVAGE</v>
      </c>
      <c r="I2861" t="str">
        <v>DU ROUET</v>
      </c>
      <c r="J2861" t="str">
        <v>fardin@orange.fr</v>
      </c>
      <c r="K2861" t="str">
        <v>1 La Fosse, 50240 Saint-Aubin-de-Terregatte, France</v>
      </c>
      <c r="L2861">
        <v>0</v>
      </c>
      <c r="M2861">
        <v>0</v>
      </c>
      <c r="N2861">
        <v>117</v>
      </c>
      <c r="O2861">
        <v>1</v>
      </c>
      <c r="P2861">
        <v>0</v>
      </c>
      <c r="Q2861" t="str">
        <v>false</v>
      </c>
      <c r="R2861" t="str">
        <v>Porte de Bretagne</v>
      </c>
      <c r="S2861" t="b">
        <v>1</v>
      </c>
      <c r="T2861">
        <v>2858</v>
      </c>
    </row>
    <row r="2862" spans="3:20" x14ac:dyDescent="0.3">
      <c r="C2862" t="str">
        <v>06 36 36 38 08</v>
      </c>
      <c r="D2862" s="3">
        <v>3157</v>
      </c>
      <c r="E2862" t="str">
        <v>MyLumioo PORHEL Germain</v>
      </c>
      <c r="F2862" s="6">
        <v>45027.56590277778</v>
      </c>
      <c r="G2862">
        <v>2023</v>
      </c>
      <c r="H2862" t="str">
        <v>Germain</v>
      </c>
      <c r="I2862" t="str">
        <v>PORHEL</v>
      </c>
      <c r="J2862" t="str">
        <v>porhel.germain@neuf.fr</v>
      </c>
      <c r="K2862" t="str">
        <v>Prat ar Pont, 29400 Plounéventer, France</v>
      </c>
      <c r="L2862">
        <v>0</v>
      </c>
      <c r="M2862">
        <v>0</v>
      </c>
      <c r="N2862">
        <v>8</v>
      </c>
      <c r="O2862">
        <v>1</v>
      </c>
      <c r="P2862">
        <v>0</v>
      </c>
      <c r="Q2862" t="str">
        <v>false</v>
      </c>
      <c r="R2862" t="str">
        <v>Bretagne</v>
      </c>
      <c r="S2862" t="b">
        <v>1</v>
      </c>
      <c r="T2862">
        <v>2859</v>
      </c>
    </row>
    <row r="2863" spans="3:20" x14ac:dyDescent="0.3">
      <c r="C2863" t="str">
        <v>06 08 32 19 19</v>
      </c>
      <c r="D2863" s="3">
        <v>3158</v>
      </c>
      <c r="E2863" t="str">
        <v>My Lumioo MABIT Patrice</v>
      </c>
      <c r="F2863" s="6">
        <v>45027.569074074076</v>
      </c>
      <c r="G2863">
        <v>2023</v>
      </c>
      <c r="H2863" t="str">
        <v>Patrice</v>
      </c>
      <c r="I2863" t="str">
        <v>MABIT</v>
      </c>
      <c r="J2863" t="str">
        <v>percevault.marie-christine@orange.fr</v>
      </c>
      <c r="K2863" t="str">
        <v>22530 Saint-Gilles-Vieux-Marché, France</v>
      </c>
      <c r="L2863">
        <v>0</v>
      </c>
      <c r="M2863">
        <v>0</v>
      </c>
      <c r="N2863">
        <v>8</v>
      </c>
      <c r="O2863">
        <v>1</v>
      </c>
      <c r="P2863">
        <v>0</v>
      </c>
      <c r="Q2863" t="str">
        <v>false</v>
      </c>
      <c r="R2863" t="str">
        <v>Bretagne</v>
      </c>
      <c r="S2863" t="b">
        <v>1</v>
      </c>
      <c r="T2863">
        <v>2860</v>
      </c>
    </row>
    <row r="2864" spans="3:20" x14ac:dyDescent="0.3">
      <c r="C2864" t="str">
        <v>06 73 60 58 88</v>
      </c>
      <c r="D2864" s="3">
        <v>3159</v>
      </c>
      <c r="E2864" t="str">
        <v>My Lumioo SOHIER Xavier</v>
      </c>
      <c r="F2864" s="6">
        <v>45027.573344907411</v>
      </c>
      <c r="G2864">
        <v>2023</v>
      </c>
      <c r="H2864" t="str">
        <v>Xavier</v>
      </c>
      <c r="I2864" t="str">
        <v>SOHIER</v>
      </c>
      <c r="J2864" t="str">
        <v>sohier.xavier@orange.fr</v>
      </c>
      <c r="K2864" t="str">
        <v>9 Rue des Courcettes, 22600 Trévé, France</v>
      </c>
      <c r="L2864">
        <v>0</v>
      </c>
      <c r="M2864">
        <v>0</v>
      </c>
      <c r="N2864">
        <v>8</v>
      </c>
      <c r="O2864">
        <v>1</v>
      </c>
      <c r="P2864">
        <v>0</v>
      </c>
      <c r="Q2864" t="str">
        <v>false</v>
      </c>
      <c r="R2864" t="str">
        <v>Bretagne</v>
      </c>
      <c r="S2864" t="b">
        <v>1</v>
      </c>
      <c r="T2864">
        <v>2861</v>
      </c>
    </row>
    <row r="2865" spans="3:20" x14ac:dyDescent="0.3">
      <c r="C2865" t="str">
        <v>06 61 44 85 09</v>
      </c>
      <c r="D2865" s="3">
        <v>3160</v>
      </c>
      <c r="E2865" t="str">
        <v>PIERRE COUPPEY</v>
      </c>
      <c r="F2865" s="6">
        <v>45027.665925925925</v>
      </c>
      <c r="G2865">
        <v>2023</v>
      </c>
      <c r="H2865" t="str">
        <v>Pierre</v>
      </c>
      <c r="I2865" t="str">
        <v>COUPPEY</v>
      </c>
      <c r="J2865" t="str">
        <v>pierre.couppey@free.fr</v>
      </c>
      <c r="K2865" t="str">
        <v>50700 Colomby, France</v>
      </c>
      <c r="L2865">
        <v>0</v>
      </c>
      <c r="M2865">
        <v>0</v>
      </c>
      <c r="N2865">
        <v>117</v>
      </c>
      <c r="O2865">
        <v>1</v>
      </c>
      <c r="P2865">
        <v>17500</v>
      </c>
      <c r="Q2865" t="str">
        <v>true</v>
      </c>
      <c r="R2865" t="str">
        <v>Porte de Bretagne</v>
      </c>
      <c r="S2865" t="b">
        <v>1</v>
      </c>
      <c r="T2865">
        <v>2862</v>
      </c>
    </row>
    <row r="2866" spans="3:20" x14ac:dyDescent="0.3">
      <c r="C2866" t="str">
        <v>06 77 41 09 56</v>
      </c>
      <c r="D2866" s="3">
        <v>3161</v>
      </c>
      <c r="E2866" t="str">
        <v>EARL PAUTREL</v>
      </c>
      <c r="F2866" s="6">
        <v>45027.874374999999</v>
      </c>
      <c r="G2866">
        <v>2023</v>
      </c>
      <c r="H2866" t="str">
        <v>Sebastien</v>
      </c>
      <c r="I2866" t="str">
        <v>PAUTREL</v>
      </c>
      <c r="J2866" t="str">
        <v>sebastienpautrel@live.fr</v>
      </c>
      <c r="K2866" t="str">
        <v>Culais, 35420 Le Ferré, France</v>
      </c>
      <c r="L2866">
        <v>0</v>
      </c>
      <c r="M2866">
        <v>0</v>
      </c>
      <c r="N2866">
        <v>108</v>
      </c>
      <c r="O2866">
        <v>1</v>
      </c>
      <c r="P2866">
        <v>22600</v>
      </c>
      <c r="Q2866" t="str">
        <v>true</v>
      </c>
      <c r="R2866" t="str">
        <v>Porte de Bretagne</v>
      </c>
      <c r="S2866" t="b">
        <v>1</v>
      </c>
      <c r="T2866">
        <v>2863</v>
      </c>
    </row>
    <row r="2867" spans="3:20" x14ac:dyDescent="0.3">
      <c r="C2867" t="str">
        <v>06 38 56 30 08</v>
      </c>
      <c r="D2867" s="3">
        <v>3162</v>
      </c>
      <c r="E2867" t="str">
        <v>EMMANUEL RUELLAND</v>
      </c>
      <c r="F2867" s="6">
        <v>45028.483472222222</v>
      </c>
      <c r="G2867">
        <v>2023</v>
      </c>
      <c r="H2867" t="str">
        <v>EMMANUEL</v>
      </c>
      <c r="I2867" t="str">
        <v>RUELLAND</v>
      </c>
      <c r="J2867" t="str">
        <v>emmanuelruelland79@gmail.com</v>
      </c>
      <c r="K2867" t="str">
        <v>La ville Herviette, 35750 Iffendic, France</v>
      </c>
      <c r="L2867">
        <v>0</v>
      </c>
      <c r="M2867">
        <v>0</v>
      </c>
      <c r="N2867">
        <v>108</v>
      </c>
      <c r="O2867">
        <v>1</v>
      </c>
      <c r="P2867">
        <v>18000</v>
      </c>
      <c r="Q2867" t="str">
        <v>true</v>
      </c>
      <c r="R2867" t="str">
        <v>Porte de Bretagne</v>
      </c>
      <c r="S2867" t="b">
        <v>1</v>
      </c>
      <c r="T2867">
        <v>2864</v>
      </c>
    </row>
    <row r="2868" spans="3:20" x14ac:dyDescent="0.3">
      <c r="C2868" t="str">
        <v>06 82 23 01 12</v>
      </c>
      <c r="D2868" s="3">
        <v>3163</v>
      </c>
      <c r="E2868" t="str">
        <v>MyLumioo Pauget</v>
      </c>
      <c r="F2868" s="6">
        <v>45028.560671296298</v>
      </c>
      <c r="G2868">
        <v>2023</v>
      </c>
      <c r="H2868" t="str">
        <v>LIONEL</v>
      </c>
      <c r="I2868" t="str">
        <v>PAUGET</v>
      </c>
      <c r="J2868" t="str">
        <v>lionel.pauget0094@orange.fr</v>
      </c>
      <c r="K2868" t="str">
        <v>455 Le Martray, 71110 Baugy, France</v>
      </c>
      <c r="L2868">
        <v>0</v>
      </c>
      <c r="M2868">
        <v>0</v>
      </c>
      <c r="N2868">
        <v>8</v>
      </c>
      <c r="O2868">
        <v>1</v>
      </c>
      <c r="P2868">
        <v>0</v>
      </c>
      <c r="Q2868" t="str">
        <v>false</v>
      </c>
      <c r="R2868" t="str">
        <v>Rhone Alpes</v>
      </c>
      <c r="S2868" t="b">
        <v>1</v>
      </c>
      <c r="T2868">
        <v>2865</v>
      </c>
    </row>
    <row r="2869" spans="3:20" x14ac:dyDescent="0.3">
      <c r="C2869" t="str">
        <v>06 35 46 84 43</v>
      </c>
      <c r="D2869" s="3">
        <v>3164</v>
      </c>
      <c r="E2869" t="str">
        <v>MyLumioo Legrand Vincent</v>
      </c>
      <c r="F2869" s="6">
        <v>45028.602685185186</v>
      </c>
      <c r="G2869">
        <v>2023</v>
      </c>
      <c r="H2869" t="str">
        <v>Vincent</v>
      </c>
      <c r="I2869" t="str">
        <v>Legrand</v>
      </c>
      <c r="J2869" t="str">
        <v>vincent.legrand@live.fr</v>
      </c>
      <c r="K2869" t="str">
        <v>Rte de Lavergne, 24130 Prigonrieux, France</v>
      </c>
      <c r="L2869">
        <v>0</v>
      </c>
      <c r="M2869">
        <v>0</v>
      </c>
      <c r="N2869">
        <v>8</v>
      </c>
      <c r="O2869">
        <v>1</v>
      </c>
      <c r="P2869">
        <v>0</v>
      </c>
      <c r="Q2869" t="str">
        <v>false</v>
      </c>
      <c r="R2869" t="str">
        <v>Occitanie</v>
      </c>
      <c r="S2869" t="b">
        <v>1</v>
      </c>
      <c r="T2869">
        <v>2866</v>
      </c>
    </row>
    <row r="2870" spans="3:20" x14ac:dyDescent="0.3">
      <c r="C2870" t="str">
        <v>06 62 78 70 31</v>
      </c>
      <c r="D2870" s="3">
        <v>3165</v>
      </c>
      <c r="E2870" t="str">
        <v>EARL DE LA VILLE AUVRAY</v>
      </c>
      <c r="F2870" s="6">
        <v>45028.628275462965</v>
      </c>
      <c r="G2870">
        <v>2023</v>
      </c>
      <c r="H2870" t="str">
        <v>Nathalie</v>
      </c>
      <c r="I2870" t="str">
        <v>CARLO</v>
      </c>
      <c r="J2870" t="str">
        <v>nathalie.carlo@wanadoo.fr</v>
      </c>
      <c r="K2870" t="str">
        <v>La Ville Auvraie, 22400 Lamballe-Armor, France</v>
      </c>
      <c r="L2870">
        <v>0</v>
      </c>
      <c r="M2870">
        <v>0</v>
      </c>
      <c r="N2870">
        <v>117</v>
      </c>
      <c r="O2870">
        <v>1</v>
      </c>
      <c r="P2870">
        <v>0</v>
      </c>
      <c r="Q2870" t="str">
        <v>true</v>
      </c>
      <c r="R2870" t="str">
        <v>Bretagne</v>
      </c>
      <c r="S2870" t="b">
        <v>1</v>
      </c>
      <c r="T2870">
        <v>2867</v>
      </c>
    </row>
    <row r="2871" spans="3:20" x14ac:dyDescent="0.3">
      <c r="C2871" t="str">
        <v>06 21 89 66 94</v>
      </c>
      <c r="D2871" s="3">
        <v>3166</v>
      </c>
      <c r="E2871" t="str">
        <v>GAEC Guérin</v>
      </c>
      <c r="F2871" s="6">
        <v>45028.773553240739</v>
      </c>
      <c r="G2871">
        <v>2024</v>
      </c>
      <c r="H2871" t="str">
        <v>Ronan</v>
      </c>
      <c r="I2871" t="str">
        <v>GUERIN</v>
      </c>
      <c r="J2871" t="str">
        <v>anyes9435@live.fr</v>
      </c>
      <c r="K2871" t="str">
        <v>La Chaponnière, 35630 Langouet, France</v>
      </c>
      <c r="L2871">
        <v>0</v>
      </c>
      <c r="M2871">
        <v>0</v>
      </c>
      <c r="N2871">
        <v>108</v>
      </c>
      <c r="O2871">
        <v>1</v>
      </c>
      <c r="P2871">
        <v>22600</v>
      </c>
      <c r="Q2871" t="str">
        <v>true</v>
      </c>
      <c r="R2871" t="str">
        <v>Porte de Bretagne</v>
      </c>
      <c r="S2871" t="b">
        <v>1</v>
      </c>
      <c r="T2871">
        <v>2868</v>
      </c>
    </row>
    <row r="2872" spans="3:20" x14ac:dyDescent="0.3">
      <c r="C2872" t="str">
        <v>06 79 90 63 76</v>
      </c>
      <c r="D2872" s="3">
        <v>3167</v>
      </c>
      <c r="E2872" t="str">
        <v>GAEC du Perron</v>
      </c>
      <c r="F2872" s="6">
        <v>45028.784560185188</v>
      </c>
      <c r="G2872">
        <v>2024</v>
      </c>
      <c r="H2872" t="str">
        <v>Christian</v>
      </c>
      <c r="I2872" t="str">
        <v>PIRON</v>
      </c>
      <c r="J2872" t="str">
        <v>gaecduperron@cegetel.net</v>
      </c>
      <c r="K2872" t="str">
        <v>Le Perron, 35850 Romillé, France</v>
      </c>
      <c r="L2872">
        <v>0</v>
      </c>
      <c r="M2872">
        <v>0</v>
      </c>
      <c r="N2872">
        <v>108</v>
      </c>
      <c r="O2872">
        <v>2</v>
      </c>
      <c r="P2872">
        <v>0</v>
      </c>
      <c r="Q2872" t="str">
        <v>true</v>
      </c>
      <c r="R2872" t="str">
        <v>Porte de Bretagne</v>
      </c>
      <c r="S2872" t="b">
        <v>1</v>
      </c>
      <c r="T2872">
        <v>2869</v>
      </c>
    </row>
    <row r="2873" spans="3:20" x14ac:dyDescent="0.3">
      <c r="C2873" t="str">
        <v>06 37 46 58 65</v>
      </c>
      <c r="D2873" s="3">
        <v>3168</v>
      </c>
      <c r="E2873" t="str">
        <v>SCEA la Blanche</v>
      </c>
      <c r="F2873" s="6">
        <v>45028.796863425923</v>
      </c>
      <c r="G2873">
        <v>2024</v>
      </c>
      <c r="H2873" t="str">
        <v>Olivier</v>
      </c>
      <c r="I2873" t="str">
        <v>Jaunet</v>
      </c>
      <c r="J2873" t="str">
        <v>contact@la-blanche.fr</v>
      </c>
      <c r="K2873" t="str">
        <v>La Salmondière, 44210 Pornic, France</v>
      </c>
      <c r="L2873">
        <v>0</v>
      </c>
      <c r="M2873">
        <v>0</v>
      </c>
      <c r="N2873">
        <v>108</v>
      </c>
      <c r="O2873">
        <v>1</v>
      </c>
      <c r="P2873">
        <v>0</v>
      </c>
      <c r="Q2873" t="str">
        <v>true</v>
      </c>
      <c r="R2873" t="str">
        <v>Pays de la Loire</v>
      </c>
      <c r="S2873" t="b">
        <v>1</v>
      </c>
      <c r="T2873">
        <v>2870</v>
      </c>
    </row>
    <row r="2874" spans="3:20" x14ac:dyDescent="0.3">
      <c r="C2874" t="str">
        <v>06 42 76 24 88</v>
      </c>
      <c r="D2874" s="3">
        <v>3169</v>
      </c>
      <c r="E2874" t="str">
        <v>EARL DE LA LORANCAIS</v>
      </c>
      <c r="F2874" s="6">
        <v>45028.807175925926</v>
      </c>
      <c r="G2874">
        <v>2023</v>
      </c>
      <c r="H2874" t="str">
        <v>Clement</v>
      </c>
      <c r="I2874" t="str">
        <v>LECHAT</v>
      </c>
      <c r="J2874" t="str">
        <v>earldelalorancais@gmail.com</v>
      </c>
      <c r="K2874" t="str">
        <v>1 La Clais, 35140 Saint-Hilaire-des-Landes, France</v>
      </c>
      <c r="L2874">
        <v>0</v>
      </c>
      <c r="M2874">
        <v>0</v>
      </c>
      <c r="N2874">
        <v>117</v>
      </c>
      <c r="O2874">
        <v>1</v>
      </c>
      <c r="P2874">
        <v>18000</v>
      </c>
      <c r="Q2874" t="str">
        <v>true</v>
      </c>
      <c r="R2874" t="str">
        <v>Porte de Bretagne</v>
      </c>
      <c r="S2874" t="b">
        <v>1</v>
      </c>
      <c r="T2874">
        <v>2871</v>
      </c>
    </row>
    <row r="2875" spans="3:20" x14ac:dyDescent="0.3">
      <c r="C2875" t="str">
        <v>07 88 48 64 63</v>
      </c>
      <c r="D2875" s="3">
        <v>3170</v>
      </c>
      <c r="E2875" t="str">
        <v>BRAULT OLIVIER</v>
      </c>
      <c r="F2875" s="6">
        <v>45028.820173611108</v>
      </c>
      <c r="G2875">
        <v>2023</v>
      </c>
      <c r="H2875" t="str">
        <v>OLIVIER</v>
      </c>
      <c r="I2875" t="str">
        <v>BRAULT</v>
      </c>
      <c r="J2875" t="str">
        <v>brault.olivier35@orange.fr</v>
      </c>
      <c r="K2875" t="str">
        <v>La ville Guérin, 35420 La Bazouge-du-Désert, France</v>
      </c>
      <c r="L2875">
        <v>0</v>
      </c>
      <c r="M2875">
        <v>0</v>
      </c>
      <c r="N2875">
        <v>105</v>
      </c>
      <c r="O2875">
        <v>1</v>
      </c>
      <c r="P2875">
        <v>18000</v>
      </c>
      <c r="Q2875" t="str">
        <v>true</v>
      </c>
      <c r="R2875" t="str">
        <v>Porte de Bretagne</v>
      </c>
      <c r="S2875" t="b">
        <v>1</v>
      </c>
      <c r="T2875">
        <v>2872</v>
      </c>
    </row>
    <row r="2876" spans="3:20" x14ac:dyDescent="0.3">
      <c r="C2876" t="str">
        <v>06 85 29 80 32</v>
      </c>
      <c r="D2876" s="3">
        <v>3171</v>
      </c>
      <c r="E2876" t="str">
        <v>MyLumioo Pothieux</v>
      </c>
      <c r="F2876" s="6">
        <v>45029.563368055555</v>
      </c>
      <c r="G2876">
        <v>2023</v>
      </c>
      <c r="H2876" t="str">
        <v>PHILLIPPE</v>
      </c>
      <c r="I2876" t="str">
        <v>POTHIEUX</v>
      </c>
      <c r="J2876" t="str">
        <v>pothieux@wanadoo.fr</v>
      </c>
      <c r="K2876" t="str">
        <v>30 Rue de Beau Soleil, 71330 Sens-sur-Seille, France</v>
      </c>
      <c r="L2876">
        <v>0</v>
      </c>
      <c r="M2876">
        <v>0</v>
      </c>
      <c r="N2876">
        <v>8</v>
      </c>
      <c r="O2876">
        <v>1</v>
      </c>
      <c r="P2876">
        <v>0</v>
      </c>
      <c r="Q2876" t="str">
        <v>false</v>
      </c>
      <c r="R2876" t="str">
        <v>Rhone Alpes</v>
      </c>
      <c r="S2876" t="b">
        <v>1</v>
      </c>
      <c r="T2876">
        <v>2873</v>
      </c>
    </row>
    <row r="2877" spans="3:20" x14ac:dyDescent="0.3">
      <c r="C2877" t="str">
        <v>07 84 27 56 43</v>
      </c>
      <c r="D2877" s="3">
        <v>3172</v>
      </c>
      <c r="E2877" t="str">
        <v>MyLumioo Alamelama</v>
      </c>
      <c r="F2877" s="6">
        <v>45029.564814814818</v>
      </c>
      <c r="G2877">
        <v>2023</v>
      </c>
      <c r="H2877" t="str">
        <v>THOMAS</v>
      </c>
      <c r="I2877" t="str">
        <v>ALAMELAMA</v>
      </c>
      <c r="J2877" t="str">
        <v>tdrailline@gmail.com</v>
      </c>
      <c r="K2877" t="str">
        <v>45A Rue de la Varenne, 71380 Saint-Marcel, France</v>
      </c>
      <c r="L2877">
        <v>0</v>
      </c>
      <c r="M2877">
        <v>0</v>
      </c>
      <c r="N2877">
        <v>8</v>
      </c>
      <c r="O2877">
        <v>1</v>
      </c>
      <c r="P2877">
        <v>0</v>
      </c>
      <c r="Q2877" t="str">
        <v>false</v>
      </c>
      <c r="R2877" t="str">
        <v>Rhone Alpes</v>
      </c>
      <c r="S2877" t="b">
        <v>1</v>
      </c>
      <c r="T2877">
        <v>2874</v>
      </c>
    </row>
    <row r="2878" spans="3:20" x14ac:dyDescent="0.3">
      <c r="C2878" t="str">
        <v>06 83 92 81 92</v>
      </c>
      <c r="D2878" s="3">
        <v>3173</v>
      </c>
      <c r="E2878" t="str">
        <v>GAEC DU PETIT BEAUCHENE</v>
      </c>
      <c r="F2878" s="6">
        <v>45029.610115740739</v>
      </c>
      <c r="G2878">
        <v>2023</v>
      </c>
      <c r="H2878" t="str">
        <v>Florent</v>
      </c>
      <c r="I2878" t="str">
        <v>DUCLOYER</v>
      </c>
      <c r="J2878" t="str">
        <v>berenice-13@hotmail.fr</v>
      </c>
      <c r="K2878" t="str">
        <v>Le Petit Beauchêne, 35390 Grand-Fougeray, France</v>
      </c>
      <c r="L2878">
        <v>0</v>
      </c>
      <c r="M2878">
        <v>0</v>
      </c>
      <c r="N2878">
        <v>113</v>
      </c>
      <c r="O2878">
        <v>2</v>
      </c>
      <c r="P2878">
        <v>0</v>
      </c>
      <c r="Q2878" t="str">
        <v>true</v>
      </c>
      <c r="R2878" t="str">
        <v>Porte de Bretagne</v>
      </c>
      <c r="S2878" t="b">
        <v>1</v>
      </c>
      <c r="T2878">
        <v>2875</v>
      </c>
    </row>
    <row r="2879" spans="3:20" x14ac:dyDescent="0.3">
      <c r="C2879" t="str">
        <v>06 80 07 67 86</v>
      </c>
      <c r="D2879" s="3">
        <v>3174</v>
      </c>
      <c r="E2879" t="str">
        <v>Earl Poulerouss</v>
      </c>
      <c r="F2879" s="6">
        <v>45029.943923611114</v>
      </c>
      <c r="G2879">
        <v>2024</v>
      </c>
      <c r="H2879" t="str">
        <v>Frederic</v>
      </c>
      <c r="I2879" t="str">
        <v>ROUSSEAU</v>
      </c>
      <c r="J2879" t="str">
        <v>famillerousseau@yahoo.fr</v>
      </c>
      <c r="K2879" t="str">
        <v>Les Hauts Verrières, 53500 Saint-Pierre-des-Landes, France</v>
      </c>
      <c r="L2879">
        <v>0</v>
      </c>
      <c r="M2879">
        <v>0</v>
      </c>
      <c r="N2879">
        <v>117</v>
      </c>
      <c r="O2879">
        <v>1</v>
      </c>
      <c r="P2879">
        <v>23000</v>
      </c>
      <c r="Q2879" t="str">
        <v>true</v>
      </c>
      <c r="R2879" t="str">
        <v>Porte de Bretagne</v>
      </c>
      <c r="S2879" t="b">
        <v>1</v>
      </c>
      <c r="T2879">
        <v>2876</v>
      </c>
    </row>
    <row r="2880" spans="3:20" x14ac:dyDescent="0.3">
      <c r="C2880" t="str">
        <v>06 38 22 67 57</v>
      </c>
      <c r="D2880" s="3">
        <v>3175</v>
      </c>
      <c r="E2880" t="str">
        <v>Gaec de la RIANTERIE</v>
      </c>
      <c r="F2880" s="6">
        <v>45029.946712962963</v>
      </c>
      <c r="G2880">
        <v>2024</v>
      </c>
      <c r="H2880" t="str">
        <v>Jean-Marie</v>
      </c>
      <c r="I2880" t="str">
        <v>GESMOND</v>
      </c>
      <c r="J2880" t="str">
        <v>earl-gesmondjp@orange.fr</v>
      </c>
      <c r="K2880" t="str">
        <v>La Rianterie, 53220 Saint-Berthevin-la-Tannière, France</v>
      </c>
      <c r="L2880">
        <v>0</v>
      </c>
      <c r="M2880">
        <v>0</v>
      </c>
      <c r="N2880">
        <v>117</v>
      </c>
      <c r="O2880">
        <v>1</v>
      </c>
      <c r="P2880">
        <v>0</v>
      </c>
      <c r="Q2880" t="str">
        <v>true</v>
      </c>
      <c r="R2880" t="str">
        <v>Porte de Bretagne</v>
      </c>
      <c r="S2880" t="b">
        <v>1</v>
      </c>
      <c r="T2880">
        <v>2877</v>
      </c>
    </row>
    <row r="2881" spans="3:20" x14ac:dyDescent="0.3">
      <c r="C2881" t="str">
        <v>06 85 89 94 11</v>
      </c>
      <c r="D2881" s="3">
        <v>3176</v>
      </c>
      <c r="E2881" t="str">
        <v>Gaec des Chauvieres</v>
      </c>
      <c r="F2881" s="6">
        <v>45029.948275462964</v>
      </c>
      <c r="G2881">
        <v>2024</v>
      </c>
      <c r="H2881" t="str">
        <v>François</v>
      </c>
      <c r="I2881" t="str">
        <v>Saint Ellier</v>
      </c>
      <c r="J2881" t="str">
        <v>saintellier.f@gmail.com</v>
      </c>
      <c r="K2881" t="str">
        <v>Les Chauvières, 53110 Lassay-les-Châteaux, France</v>
      </c>
      <c r="L2881">
        <v>0</v>
      </c>
      <c r="M2881">
        <v>0</v>
      </c>
      <c r="N2881">
        <v>117</v>
      </c>
      <c r="O2881">
        <v>1</v>
      </c>
      <c r="P2881">
        <v>0</v>
      </c>
      <c r="Q2881" t="str">
        <v>true</v>
      </c>
      <c r="R2881" t="str">
        <v>Porte de Bretagne</v>
      </c>
      <c r="S2881" t="b">
        <v>1</v>
      </c>
      <c r="T2881">
        <v>2878</v>
      </c>
    </row>
    <row r="2882" spans="3:20" x14ac:dyDescent="0.3">
      <c r="C2882" t="str">
        <v>06 62 64 57 99</v>
      </c>
      <c r="D2882" s="3">
        <v>3177</v>
      </c>
      <c r="E2882" t="str">
        <v>France TV</v>
      </c>
      <c r="F2882" s="6">
        <v>45030.480208333334</v>
      </c>
      <c r="G2882">
        <v>2023</v>
      </c>
      <c r="H2882" t="str">
        <v>Stephen</v>
      </c>
      <c r="I2882" t="str">
        <v>SEZNEC</v>
      </c>
      <c r="J2882" t="str">
        <v>stephseznec.tournages@gmail.com</v>
      </c>
      <c r="K2882" t="str">
        <v>Les Hairies, 35370 Étrelles, France</v>
      </c>
      <c r="L2882">
        <v>0</v>
      </c>
      <c r="M2882">
        <v>0</v>
      </c>
      <c r="N2882">
        <v>117</v>
      </c>
      <c r="O2882">
        <v>1</v>
      </c>
      <c r="P2882">
        <v>0</v>
      </c>
      <c r="Q2882" t="str">
        <v>true</v>
      </c>
      <c r="R2882" t="str">
        <v>Porte de Bretagne</v>
      </c>
      <c r="S2882" t="b">
        <v>1</v>
      </c>
      <c r="T2882">
        <v>2879</v>
      </c>
    </row>
    <row r="2883" spans="3:20" x14ac:dyDescent="0.3">
      <c r="C2883" t="str">
        <v>06 22 73 13 53</v>
      </c>
      <c r="D2883" s="3">
        <v>3178</v>
      </c>
      <c r="E2883" t="str">
        <v>Sarl les Frisons</v>
      </c>
      <c r="F2883" s="6">
        <v>45030.71533564815</v>
      </c>
      <c r="G2883">
        <v>2023</v>
      </c>
      <c r="H2883" t="str">
        <v>Fabrice</v>
      </c>
      <c r="I2883" t="str">
        <v>FRANCOIS</v>
      </c>
      <c r="J2883" t="str">
        <v>earldesfrisons@gmail.com</v>
      </c>
      <c r="K2883" t="str">
        <v>La Gaudinière, 72150 Le Grand-Lucé, France</v>
      </c>
      <c r="L2883">
        <v>0</v>
      </c>
      <c r="M2883">
        <v>0</v>
      </c>
      <c r="N2883">
        <v>117</v>
      </c>
      <c r="O2883">
        <v>1</v>
      </c>
      <c r="P2883">
        <v>0</v>
      </c>
      <c r="Q2883" t="str">
        <v>true</v>
      </c>
      <c r="R2883" t="str">
        <v>Porte de Bretagne</v>
      </c>
      <c r="S2883" t="b">
        <v>1</v>
      </c>
      <c r="T2883">
        <v>2880</v>
      </c>
    </row>
    <row r="2884" spans="3:20" x14ac:dyDescent="0.3">
      <c r="C2884" t="str">
        <v>06 15 06 16 94</v>
      </c>
      <c r="D2884" s="3">
        <v>3179</v>
      </c>
      <c r="E2884" t="str">
        <v>SCEA de la Bonne Humeur</v>
      </c>
      <c r="F2884" s="6">
        <v>45030.730324074073</v>
      </c>
      <c r="G2884">
        <v>2023</v>
      </c>
      <c r="H2884" t="str">
        <v>Anne-Michelle</v>
      </c>
      <c r="I2884" t="str">
        <v>LE HELLAYE</v>
      </c>
      <c r="J2884" t="str">
        <v>earldesroses@orange.fr</v>
      </c>
      <c r="K2884" t="str">
        <v>Keraudrain, 56300 Kergrist, France</v>
      </c>
      <c r="L2884">
        <v>0</v>
      </c>
      <c r="M2884">
        <v>0</v>
      </c>
      <c r="N2884">
        <v>117</v>
      </c>
      <c r="O2884">
        <v>1</v>
      </c>
      <c r="P2884">
        <v>0</v>
      </c>
      <c r="Q2884" t="str">
        <v>true</v>
      </c>
      <c r="R2884" t="str">
        <v>Bretagne</v>
      </c>
      <c r="S2884" t="b">
        <v>1</v>
      </c>
      <c r="T2884">
        <v>2881</v>
      </c>
    </row>
    <row r="2885" spans="3:20" x14ac:dyDescent="0.3">
      <c r="C2885" t="str">
        <v>06 89 84 69 16</v>
      </c>
      <c r="D2885" s="3">
        <v>3181</v>
      </c>
      <c r="E2885" t="str">
        <v>EARL JOUET</v>
      </c>
      <c r="F2885" s="6">
        <v>45030.762974537036</v>
      </c>
      <c r="G2885">
        <v>2024</v>
      </c>
      <c r="H2885" t="str">
        <v>DAVID</v>
      </c>
      <c r="I2885" t="str">
        <v>JOUET</v>
      </c>
      <c r="J2885" t="str">
        <v>chanta1Jouet35@orange.fr</v>
      </c>
      <c r="K2885" t="str">
        <v>29 La Touche Bossée, 35590 Saint-Gilles, France</v>
      </c>
      <c r="L2885">
        <v>0</v>
      </c>
      <c r="M2885">
        <v>0</v>
      </c>
      <c r="N2885">
        <v>117</v>
      </c>
      <c r="O2885">
        <v>1</v>
      </c>
      <c r="P2885">
        <v>0</v>
      </c>
      <c r="Q2885" t="str">
        <v>false</v>
      </c>
      <c r="R2885" t="str">
        <v>Porte de Bretagne</v>
      </c>
      <c r="S2885" t="b">
        <v>1</v>
      </c>
      <c r="T2885">
        <v>2882</v>
      </c>
    </row>
    <row r="2886" spans="3:20" x14ac:dyDescent="0.3">
      <c r="C2886" t="str">
        <v>06 13 20 20 59</v>
      </c>
      <c r="D2886" s="3">
        <v>3182</v>
      </c>
      <c r="E2886" t="str">
        <v>My Lumioo - Monia CHENU</v>
      </c>
      <c r="F2886" s="6">
        <v>45030.764618055553</v>
      </c>
      <c r="G2886">
        <v>2023</v>
      </c>
      <c r="H2886" t="str">
        <v>Monia</v>
      </c>
      <c r="I2886" t="str">
        <v>CHENU</v>
      </c>
      <c r="J2886" t="str">
        <v>maxinette.lemien@gmail.com</v>
      </c>
      <c r="K2886" t="str">
        <v>29 Rue des Chênes, 18340 Plaimpied-Givaudins, France</v>
      </c>
      <c r="L2886">
        <v>0</v>
      </c>
      <c r="M2886">
        <v>0</v>
      </c>
      <c r="N2886">
        <v>8</v>
      </c>
      <c r="O2886">
        <v>1</v>
      </c>
      <c r="P2886">
        <v>0</v>
      </c>
      <c r="Q2886" t="str">
        <v>false</v>
      </c>
      <c r="R2886" t="str">
        <v>Pays de la Loire</v>
      </c>
      <c r="S2886" t="b">
        <v>1</v>
      </c>
      <c r="T2886">
        <v>2883</v>
      </c>
    </row>
    <row r="2887" spans="3:20" x14ac:dyDescent="0.3">
      <c r="C2887" t="str">
        <v>06 75 89 82 86</v>
      </c>
      <c r="D2887" s="3">
        <v>3183</v>
      </c>
      <c r="E2887" t="str">
        <v>MyLumioo LEBLANC Stéphane</v>
      </c>
      <c r="F2887" s="6">
        <v>45030.786817129629</v>
      </c>
      <c r="G2887">
        <v>2023</v>
      </c>
      <c r="H2887" t="str">
        <v>Stéphane</v>
      </c>
      <c r="I2887" t="str">
        <v>LEBLANC</v>
      </c>
      <c r="J2887" t="str">
        <v>stephane.leblanc744@orange.fr</v>
      </c>
      <c r="K2887" t="str">
        <v>9 La Roche, 35133 Luitré-Dompierre, France</v>
      </c>
      <c r="L2887">
        <v>0</v>
      </c>
      <c r="M2887">
        <v>0</v>
      </c>
      <c r="N2887">
        <v>8</v>
      </c>
      <c r="O2887">
        <v>1</v>
      </c>
      <c r="P2887">
        <v>0</v>
      </c>
      <c r="Q2887" t="str">
        <v>false</v>
      </c>
      <c r="R2887" t="str">
        <v>Porte de Bretagne</v>
      </c>
      <c r="S2887" t="b">
        <v>1</v>
      </c>
      <c r="T2887">
        <v>2884</v>
      </c>
    </row>
    <row r="2888" spans="3:20" x14ac:dyDescent="0.3">
      <c r="C2888" t="str">
        <v>06 75 32 23 64</v>
      </c>
      <c r="D2888" s="3">
        <v>3184</v>
      </c>
      <c r="E2888" t="str">
        <v>MyLumioo - Pascal BARON</v>
      </c>
      <c r="F2888" s="6">
        <v>45033.529780092591</v>
      </c>
      <c r="G2888">
        <v>2023</v>
      </c>
      <c r="H2888" t="str">
        <v>Pascal</v>
      </c>
      <c r="I2888" t="str">
        <v>BARON</v>
      </c>
      <c r="J2888" t="str">
        <v>pascal.baron7@gmail.com</v>
      </c>
      <c r="K2888" t="str">
        <v>Boisseau, 37360 Neuillé-Pont-Pierre, France</v>
      </c>
      <c r="L2888">
        <v>0</v>
      </c>
      <c r="M2888">
        <v>0</v>
      </c>
      <c r="N2888">
        <v>8</v>
      </c>
      <c r="O2888">
        <v>1</v>
      </c>
      <c r="P2888">
        <v>0</v>
      </c>
      <c r="Q2888" t="str">
        <v>false</v>
      </c>
      <c r="R2888" t="str">
        <v>Pays de la Loire</v>
      </c>
      <c r="S2888" t="b">
        <v>1</v>
      </c>
      <c r="T2888">
        <v>2885</v>
      </c>
    </row>
    <row r="2889" spans="3:20" x14ac:dyDescent="0.3">
      <c r="C2889" t="str">
        <v>06 61 67 80 27</v>
      </c>
      <c r="D2889" s="3">
        <v>3185</v>
      </c>
      <c r="E2889" t="str">
        <v>My Lumioo - M. Cyril BERDELOU</v>
      </c>
      <c r="F2889" s="6">
        <v>45033.533854166664</v>
      </c>
      <c r="G2889">
        <v>2023</v>
      </c>
      <c r="H2889" t="str">
        <v>Cyril</v>
      </c>
      <c r="I2889" t="str">
        <v>BERDELOU</v>
      </c>
      <c r="J2889" t="str">
        <v>cyril.berdelou@gmail.com</v>
      </c>
      <c r="K2889" t="str">
        <v>22 Rue des carrosses, 41200 Romorantin-Lanthenay, France</v>
      </c>
      <c r="L2889">
        <v>0</v>
      </c>
      <c r="M2889">
        <v>0</v>
      </c>
      <c r="N2889">
        <v>8</v>
      </c>
      <c r="O2889">
        <v>1</v>
      </c>
      <c r="P2889">
        <v>0</v>
      </c>
      <c r="Q2889" t="str">
        <v>false</v>
      </c>
      <c r="R2889" t="str">
        <v>Pays de la Loire</v>
      </c>
      <c r="S2889" t="b">
        <v>1</v>
      </c>
      <c r="T2889">
        <v>2886</v>
      </c>
    </row>
    <row r="2890" spans="3:20" x14ac:dyDescent="0.3">
      <c r="C2890" t="str">
        <v>06 73 67 37 00</v>
      </c>
      <c r="D2890" s="3">
        <v>3186</v>
      </c>
      <c r="E2890" t="str">
        <v>My Lumioo - Jean BERDELOU</v>
      </c>
      <c r="F2890" s="6">
        <v>45033.53974537037</v>
      </c>
      <c r="G2890">
        <v>2023</v>
      </c>
      <c r="H2890" t="str">
        <v>Jean</v>
      </c>
      <c r="I2890" t="str">
        <v>BERDELOU</v>
      </c>
      <c r="J2890" t="str">
        <v>j.berdelou@orange.fr</v>
      </c>
      <c r="K2890" t="str">
        <v>Rue Gaston Rivière, 41200 Romorantin-Lanthenay, France</v>
      </c>
      <c r="L2890">
        <v>0</v>
      </c>
      <c r="M2890">
        <v>0</v>
      </c>
      <c r="N2890">
        <v>8</v>
      </c>
      <c r="O2890">
        <v>1</v>
      </c>
      <c r="P2890">
        <v>0</v>
      </c>
      <c r="Q2890" t="str">
        <v>false</v>
      </c>
      <c r="R2890" t="str">
        <v>Pays de la Loire</v>
      </c>
      <c r="S2890" t="b">
        <v>1</v>
      </c>
      <c r="T2890">
        <v>2887</v>
      </c>
    </row>
    <row r="2891" spans="3:20" x14ac:dyDescent="0.3">
      <c r="C2891" t="str">
        <v>06 87 42 71 77</v>
      </c>
      <c r="D2891" s="3">
        <v>3187</v>
      </c>
      <c r="E2891" t="str">
        <v>My Lumioo - Françoise BERTRAND</v>
      </c>
      <c r="F2891" s="6">
        <v>45033.543715277781</v>
      </c>
      <c r="G2891">
        <v>2023</v>
      </c>
      <c r="H2891" t="str">
        <v>Françoise</v>
      </c>
      <c r="I2891" t="str">
        <v>BERTRAND</v>
      </c>
      <c r="J2891" t="str">
        <v>earllaguicheterie@orange.fr</v>
      </c>
      <c r="K2891" t="str">
        <v>2 La Tuffelière, 37240 La Chapelle-Blanche-Saint-Martin, France</v>
      </c>
      <c r="L2891">
        <v>0</v>
      </c>
      <c r="M2891">
        <v>0</v>
      </c>
      <c r="N2891">
        <v>8</v>
      </c>
      <c r="O2891">
        <v>1</v>
      </c>
      <c r="P2891">
        <v>0</v>
      </c>
      <c r="Q2891" t="str">
        <v>false</v>
      </c>
      <c r="R2891" t="str">
        <v>Pays de la Loire</v>
      </c>
      <c r="S2891" t="b">
        <v>1</v>
      </c>
      <c r="T2891">
        <v>2888</v>
      </c>
    </row>
    <row r="2892" spans="3:20" x14ac:dyDescent="0.3">
      <c r="C2892" t="str">
        <v>06 07 31 27 69</v>
      </c>
      <c r="D2892" s="3">
        <v>3188</v>
      </c>
      <c r="E2892" t="str">
        <v>MyLumioo VILLEMUR Thierry</v>
      </c>
      <c r="F2892" s="6">
        <v>45033.547233796293</v>
      </c>
      <c r="G2892">
        <v>2023</v>
      </c>
      <c r="H2892" t="str">
        <v>Thierry</v>
      </c>
      <c r="I2892" t="str">
        <v>VILLEMUR</v>
      </c>
      <c r="J2892" t="str">
        <v>thierry.villemur@club-internet.fr</v>
      </c>
      <c r="K2892" t="str">
        <v>79 Le Clos Relis, 35480 Guipry-Messac, France</v>
      </c>
      <c r="L2892">
        <v>0</v>
      </c>
      <c r="M2892">
        <v>0</v>
      </c>
      <c r="N2892">
        <v>8</v>
      </c>
      <c r="O2892">
        <v>2</v>
      </c>
      <c r="P2892">
        <v>0</v>
      </c>
      <c r="Q2892" t="str">
        <v>false</v>
      </c>
      <c r="R2892" t="str">
        <v>Porte de Bretagne</v>
      </c>
      <c r="S2892" t="b">
        <v>1</v>
      </c>
      <c r="T2892">
        <v>2889</v>
      </c>
    </row>
    <row r="2893" spans="3:20" x14ac:dyDescent="0.3">
      <c r="C2893" t="str">
        <v>06 33 19 08 51</v>
      </c>
      <c r="D2893" s="3">
        <v>3189</v>
      </c>
      <c r="E2893" t="str">
        <v>My Lumioo - Anthony OUVRARD</v>
      </c>
      <c r="F2893" s="6">
        <v>45033.549675925926</v>
      </c>
      <c r="G2893">
        <v>2023</v>
      </c>
      <c r="H2893" t="str">
        <v>Anthony</v>
      </c>
      <c r="I2893" t="str">
        <v>OUVRARD</v>
      </c>
      <c r="J2893" t="str">
        <v>aebrouv@yahoo.fr</v>
      </c>
      <c r="K2893" t="str">
        <v>12 L'Émonière, 44190 Saint-Lumine-de-Clisson, France</v>
      </c>
      <c r="L2893">
        <v>0</v>
      </c>
      <c r="M2893">
        <v>0</v>
      </c>
      <c r="N2893">
        <v>8</v>
      </c>
      <c r="O2893">
        <v>1</v>
      </c>
      <c r="P2893">
        <v>0</v>
      </c>
      <c r="Q2893" t="str">
        <v>false</v>
      </c>
      <c r="R2893" t="str">
        <v>Pays de la Loire</v>
      </c>
      <c r="S2893" t="b">
        <v>1</v>
      </c>
      <c r="T2893">
        <v>2890</v>
      </c>
    </row>
    <row r="2894" spans="3:20" x14ac:dyDescent="0.3">
      <c r="C2894" t="str">
        <v>06 71 28 88 89</v>
      </c>
      <c r="D2894" s="3">
        <v>3190</v>
      </c>
      <c r="E2894" t="str">
        <v>SCEA Bois BARRAT</v>
      </c>
      <c r="F2894" s="6">
        <v>45033.62332175926</v>
      </c>
      <c r="G2894">
        <v>2023</v>
      </c>
      <c r="H2894" t="str">
        <v>Jean-Pierre</v>
      </c>
      <c r="I2894" t="str">
        <v>Debrouwer</v>
      </c>
      <c r="J2894" t="str">
        <v>boisbarrat@allianceporcidoc.fr</v>
      </c>
      <c r="K2894" t="str">
        <v>24590 Saint-Crépin-et-Carlucet, France</v>
      </c>
      <c r="L2894">
        <v>0</v>
      </c>
      <c r="M2894">
        <v>0</v>
      </c>
      <c r="N2894">
        <v>117</v>
      </c>
      <c r="O2894">
        <v>2</v>
      </c>
      <c r="P2894">
        <v>0</v>
      </c>
      <c r="Q2894" t="str">
        <v>true</v>
      </c>
      <c r="R2894" t="str">
        <v>Occitanie</v>
      </c>
      <c r="S2894" t="b">
        <v>1</v>
      </c>
      <c r="T2894">
        <v>2891</v>
      </c>
    </row>
    <row r="2895" spans="3:20" x14ac:dyDescent="0.3">
      <c r="C2895" t="str">
        <v>06 49 13 11 17</v>
      </c>
      <c r="D2895" s="3">
        <v>3191</v>
      </c>
      <c r="E2895" t="str">
        <v>AXIOM</v>
      </c>
      <c r="F2895" s="6">
        <v>45033.745416666665</v>
      </c>
      <c r="G2895">
        <v>2023</v>
      </c>
      <c r="H2895" t="str">
        <v>Clément</v>
      </c>
      <c r="I2895" t="str">
        <v>Gires</v>
      </c>
      <c r="J2895" t="str">
        <v>cgirres@axiom-genetics.com</v>
      </c>
      <c r="K2895" t="str">
        <v>86350 Usson-du-Poitou, France</v>
      </c>
      <c r="L2895">
        <v>0</v>
      </c>
      <c r="M2895">
        <v>0</v>
      </c>
      <c r="N2895">
        <v>117</v>
      </c>
      <c r="O2895">
        <v>5</v>
      </c>
      <c r="P2895">
        <v>0</v>
      </c>
      <c r="Q2895" t="str">
        <v>true</v>
      </c>
      <c r="R2895" t="str">
        <v>Pays de la Loire</v>
      </c>
      <c r="S2895" t="b">
        <v>1</v>
      </c>
      <c r="T2895">
        <v>2892</v>
      </c>
    </row>
    <row r="2896" spans="3:20" x14ac:dyDescent="0.3">
      <c r="C2896">
        <v>0</v>
      </c>
      <c r="D2896" s="3">
        <v>3192</v>
      </c>
      <c r="E2896" t="str">
        <v>EARL LECHAT</v>
      </c>
      <c r="F2896" s="6">
        <v>45034.532939814817</v>
      </c>
      <c r="G2896">
        <v>2023</v>
      </c>
      <c r="H2896" t="str">
        <v>Didier</v>
      </c>
      <c r="I2896" t="str">
        <v>LECHAT</v>
      </c>
      <c r="J2896" t="str">
        <v>didieretagnes.lechat@sfr.fr</v>
      </c>
      <c r="K2896" t="str">
        <v>1 La Hamelinière, 50370 Le Grand-Celland, France</v>
      </c>
      <c r="L2896">
        <v>0</v>
      </c>
      <c r="M2896">
        <v>0</v>
      </c>
      <c r="N2896">
        <v>117</v>
      </c>
      <c r="O2896">
        <v>1</v>
      </c>
      <c r="P2896">
        <v>22600</v>
      </c>
      <c r="Q2896" t="str">
        <v>true</v>
      </c>
      <c r="R2896" t="str">
        <v>Porte de Bretagne</v>
      </c>
      <c r="S2896" t="b">
        <v>1</v>
      </c>
      <c r="T2896">
        <v>2893</v>
      </c>
    </row>
    <row r="2897" spans="3:20" x14ac:dyDescent="0.3">
      <c r="C2897" t="str">
        <v>06 09 64 15 22</v>
      </c>
      <c r="D2897" s="3">
        <v>3193</v>
      </c>
      <c r="E2897" t="str">
        <v>GAEC AUBRIL</v>
      </c>
      <c r="F2897" s="6">
        <v>45034.54215277778</v>
      </c>
      <c r="G2897">
        <v>2023</v>
      </c>
      <c r="H2897" t="str">
        <v>Samuel</v>
      </c>
      <c r="I2897" t="str">
        <v>DUDOUIT</v>
      </c>
      <c r="J2897" t="str">
        <v>samuel.dudouit@sfr.fr</v>
      </c>
      <c r="K2897" t="str">
        <v>Château de la Motte, 50750 Canisy, France</v>
      </c>
      <c r="L2897">
        <v>0</v>
      </c>
      <c r="M2897">
        <v>0</v>
      </c>
      <c r="N2897">
        <v>117</v>
      </c>
      <c r="O2897">
        <v>1</v>
      </c>
      <c r="P2897">
        <v>17500</v>
      </c>
      <c r="Q2897" t="str">
        <v>true</v>
      </c>
      <c r="R2897" t="str">
        <v>Porte de Bretagne</v>
      </c>
      <c r="S2897" t="b">
        <v>1</v>
      </c>
      <c r="T2897">
        <v>2894</v>
      </c>
    </row>
    <row r="2898" spans="3:20" x14ac:dyDescent="0.3">
      <c r="C2898" t="str">
        <v>06 45 21 41 76</v>
      </c>
      <c r="D2898" s="3">
        <v>3194</v>
      </c>
      <c r="E2898" t="str">
        <v>Morbihan Energies - Centre technique de Muzillac</v>
      </c>
      <c r="F2898" s="6">
        <v>45034.663356481484</v>
      </c>
      <c r="G2898">
        <v>2023</v>
      </c>
      <c r="H2898" t="str">
        <v>Jean-Marc</v>
      </c>
      <c r="I2898" t="str">
        <v>Guionnet</v>
      </c>
      <c r="J2898" t="str">
        <v>jean-marc.guionnet@morbihan-energies.fr</v>
      </c>
      <c r="K2898" t="str">
        <v>6 Rue du Dr Calmette, 56190 Muzillac, France</v>
      </c>
      <c r="L2898">
        <v>0</v>
      </c>
      <c r="M2898">
        <v>0</v>
      </c>
      <c r="N2898">
        <v>75</v>
      </c>
      <c r="O2898">
        <v>1</v>
      </c>
      <c r="P2898">
        <v>0</v>
      </c>
      <c r="Q2898" t="str">
        <v>false</v>
      </c>
      <c r="R2898" t="str">
        <v>Bretagne</v>
      </c>
      <c r="S2898" t="b">
        <v>1</v>
      </c>
      <c r="T2898">
        <v>2895</v>
      </c>
    </row>
    <row r="2899" spans="3:20" x14ac:dyDescent="0.3">
      <c r="C2899" t="str">
        <v>06 68 82 82 23</v>
      </c>
      <c r="D2899" s="3">
        <v>3195</v>
      </c>
      <c r="E2899" t="str">
        <v>GAEC DU P'TIT BOIS</v>
      </c>
      <c r="F2899" s="6">
        <v>45035.669074074074</v>
      </c>
      <c r="G2899">
        <v>2024</v>
      </c>
      <c r="H2899" t="str">
        <v>M Numa</v>
      </c>
      <c r="I2899" t="str">
        <v>DE LA FOREST</v>
      </c>
      <c r="J2899" t="str">
        <v>leptitbois@orange.fr</v>
      </c>
      <c r="K2899" t="str">
        <v>Le Gué, 35270 Meillac, France</v>
      </c>
      <c r="L2899">
        <v>0</v>
      </c>
      <c r="M2899">
        <v>0</v>
      </c>
      <c r="N2899">
        <v>105</v>
      </c>
      <c r="O2899">
        <v>2</v>
      </c>
      <c r="P2899">
        <v>46000</v>
      </c>
      <c r="Q2899" t="str">
        <v>true</v>
      </c>
      <c r="R2899" t="str">
        <v>Porte de Bretagne</v>
      </c>
      <c r="S2899" t="b">
        <v>1</v>
      </c>
      <c r="T2899">
        <v>2896</v>
      </c>
    </row>
    <row r="2900" spans="3:20" x14ac:dyDescent="0.3">
      <c r="C2900" t="str">
        <v>06 60 47 72 68</v>
      </c>
      <c r="D2900" s="3">
        <v>3196</v>
      </c>
      <c r="E2900" t="str">
        <v>GAEC DE LA PILLARDIERE</v>
      </c>
      <c r="F2900" s="6">
        <v>45035.716041666667</v>
      </c>
      <c r="G2900">
        <v>2023</v>
      </c>
      <c r="H2900" t="str">
        <v>GAEC DE LA</v>
      </c>
      <c r="I2900" t="str">
        <v>PILLARDIERE</v>
      </c>
      <c r="J2900" t="str">
        <v>stephane.lemenorel@orange.fr</v>
      </c>
      <c r="K2900" t="str">
        <v>La Pillardière, 14380 Noues de Sienne, France</v>
      </c>
      <c r="L2900">
        <v>0</v>
      </c>
      <c r="M2900">
        <v>0</v>
      </c>
      <c r="N2900">
        <v>117</v>
      </c>
      <c r="O2900">
        <v>1</v>
      </c>
      <c r="P2900">
        <v>20000</v>
      </c>
      <c r="Q2900" t="str">
        <v>true</v>
      </c>
      <c r="R2900" t="str">
        <v>Porte de Bretagne</v>
      </c>
      <c r="S2900" t="b">
        <v>1</v>
      </c>
      <c r="T2900">
        <v>2897</v>
      </c>
    </row>
    <row r="2901" spans="3:20" x14ac:dyDescent="0.3">
      <c r="C2901" t="str">
        <v>07 70 46 28 20</v>
      </c>
      <c r="D2901" s="3">
        <v>3197</v>
      </c>
      <c r="E2901" t="str">
        <v>Mylumioo Polito</v>
      </c>
      <c r="F2901" s="6">
        <v>45035.764224537037</v>
      </c>
      <c r="G2901">
        <v>2023</v>
      </c>
      <c r="H2901" t="str">
        <v>Daniel</v>
      </c>
      <c r="I2901" t="str">
        <v>Polito</v>
      </c>
      <c r="J2901" t="str">
        <v>polito.daniel@laposte.net</v>
      </c>
      <c r="K2901" t="str">
        <v>187 Imp. de la Forêt, 64990 Lahonce, France</v>
      </c>
      <c r="L2901">
        <v>0</v>
      </c>
      <c r="M2901">
        <v>0</v>
      </c>
      <c r="N2901">
        <v>8</v>
      </c>
      <c r="O2901">
        <v>1</v>
      </c>
      <c r="P2901">
        <v>0</v>
      </c>
      <c r="Q2901" t="str">
        <v>false</v>
      </c>
      <c r="R2901" t="str">
        <v>Occitanie</v>
      </c>
      <c r="S2901" t="b">
        <v>1</v>
      </c>
      <c r="T2901">
        <v>2898</v>
      </c>
    </row>
    <row r="2902" spans="3:20" x14ac:dyDescent="0.3">
      <c r="C2902" t="str">
        <v>04 75 07 44 32</v>
      </c>
      <c r="D2902" s="3">
        <v>3198</v>
      </c>
      <c r="E2902" t="str">
        <v>Jaboulet Philippe et Vincent</v>
      </c>
      <c r="F2902" s="6">
        <v>45035.773865740739</v>
      </c>
      <c r="G2902">
        <v>2023</v>
      </c>
      <c r="H2902" t="str">
        <v>Phillipe et Vincent</v>
      </c>
      <c r="I2902" t="str">
        <v>Jaboulet</v>
      </c>
      <c r="J2902" t="str">
        <v>jabouletphilippeetvincent@wanadoo.fr</v>
      </c>
      <c r="K2902" t="str">
        <v>920 Rte de la Négociale, 26600 Mercurol-Veaunes, France</v>
      </c>
      <c r="L2902">
        <v>0</v>
      </c>
      <c r="M2902">
        <v>0</v>
      </c>
      <c r="N2902">
        <v>117</v>
      </c>
      <c r="O2902">
        <v>1</v>
      </c>
      <c r="P2902">
        <v>22600</v>
      </c>
      <c r="Q2902" t="str">
        <v>true</v>
      </c>
      <c r="R2902" t="str">
        <v>Rhone Alpes</v>
      </c>
      <c r="S2902" t="b">
        <v>1</v>
      </c>
      <c r="T2902">
        <v>2899</v>
      </c>
    </row>
    <row r="2903" spans="3:20" x14ac:dyDescent="0.3">
      <c r="C2903" t="str">
        <v>06 83 85 52 54</v>
      </c>
      <c r="D2903" s="3">
        <v>3199</v>
      </c>
      <c r="E2903" t="str">
        <v>GAEC des Barrières  46</v>
      </c>
      <c r="F2903" s="6">
        <v>45035.791458333333</v>
      </c>
      <c r="G2903">
        <v>2023</v>
      </c>
      <c r="H2903" t="str">
        <v>Laurent</v>
      </c>
      <c r="I2903" t="str">
        <v>LAVERGNE</v>
      </c>
      <c r="J2903" t="str">
        <v>gaec-lesbarrieres@orange.fr</v>
      </c>
      <c r="K2903" t="str">
        <v>46120 Labathude, France</v>
      </c>
      <c r="L2903">
        <v>0</v>
      </c>
      <c r="M2903">
        <v>0</v>
      </c>
      <c r="N2903">
        <v>117</v>
      </c>
      <c r="O2903">
        <v>1</v>
      </c>
      <c r="P2903">
        <v>18000</v>
      </c>
      <c r="Q2903" t="str">
        <v>true</v>
      </c>
      <c r="R2903" t="str">
        <v>Occitanie</v>
      </c>
      <c r="S2903" t="b">
        <v>1</v>
      </c>
      <c r="T2903">
        <v>2900</v>
      </c>
    </row>
    <row r="2904" spans="3:20" x14ac:dyDescent="0.3">
      <c r="C2904" t="str">
        <v>06 86 26 81 42</v>
      </c>
      <c r="D2904" s="3">
        <v>3200</v>
      </c>
      <c r="E2904" t="str">
        <v>EARL De BERNELIS</v>
      </c>
      <c r="F2904" s="6">
        <v>45035.827939814815</v>
      </c>
      <c r="G2904">
        <v>2023</v>
      </c>
      <c r="H2904" t="str">
        <v>Régis</v>
      </c>
      <c r="I2904" t="str">
        <v>LE CLEZIO</v>
      </c>
      <c r="J2904" t="str">
        <v>le-clezio@orange.fr</v>
      </c>
      <c r="K2904" t="str">
        <v>Kermorval, 56500 Évellys, France</v>
      </c>
      <c r="L2904">
        <v>0</v>
      </c>
      <c r="M2904">
        <v>0</v>
      </c>
      <c r="N2904">
        <v>117</v>
      </c>
      <c r="O2904">
        <v>1</v>
      </c>
      <c r="P2904">
        <v>18000</v>
      </c>
      <c r="Q2904" t="str">
        <v>true</v>
      </c>
      <c r="R2904" t="str">
        <v>Bretagne</v>
      </c>
      <c r="S2904" t="b">
        <v>1</v>
      </c>
      <c r="T2904">
        <v>2901</v>
      </c>
    </row>
    <row r="2905" spans="3:20" x14ac:dyDescent="0.3">
      <c r="C2905" t="str">
        <v>06 33 21 93 05</v>
      </c>
      <c r="D2905" s="3">
        <v>3201</v>
      </c>
      <c r="E2905" t="str">
        <v>GAEC DE KERSCAVEN</v>
      </c>
      <c r="F2905" s="6">
        <v>45035.870798611111</v>
      </c>
      <c r="G2905">
        <v>2023</v>
      </c>
      <c r="H2905" t="str">
        <v>Adrien</v>
      </c>
      <c r="I2905" t="str">
        <v>TALBOT</v>
      </c>
      <c r="J2905" t="str">
        <v>adrien.tlbt@gmail.com</v>
      </c>
      <c r="K2905" t="str">
        <v>Kerscaven, 29720 Plovan, France</v>
      </c>
      <c r="L2905">
        <v>0</v>
      </c>
      <c r="M2905">
        <v>0</v>
      </c>
      <c r="N2905">
        <v>117</v>
      </c>
      <c r="O2905">
        <v>1</v>
      </c>
      <c r="P2905">
        <v>17500</v>
      </c>
      <c r="Q2905" t="str">
        <v>true</v>
      </c>
      <c r="R2905" t="str">
        <v>Bretagne</v>
      </c>
      <c r="S2905" t="b">
        <v>1</v>
      </c>
      <c r="T2905">
        <v>2902</v>
      </c>
    </row>
    <row r="2906" spans="3:20" x14ac:dyDescent="0.3">
      <c r="C2906" t="str">
        <v>06 71 28 88 89</v>
      </c>
      <c r="D2906" s="3">
        <v>3202</v>
      </c>
      <c r="E2906" t="str">
        <v>Nursiporc</v>
      </c>
      <c r="F2906" s="6">
        <v>45036.917430555557</v>
      </c>
      <c r="G2906">
        <v>2023</v>
      </c>
      <c r="H2906" t="str">
        <v>Jean-Pierre</v>
      </c>
      <c r="I2906" t="str">
        <v>Debrouwer</v>
      </c>
      <c r="J2906" t="str">
        <v>boisbarrat@allianceporcidoc.fr</v>
      </c>
      <c r="K2906" t="str">
        <v>Rte de la Chironde, 24590 Saint-Crépin-et-Carlucet, France</v>
      </c>
      <c r="L2906">
        <v>0</v>
      </c>
      <c r="M2906">
        <v>0</v>
      </c>
      <c r="N2906">
        <v>117</v>
      </c>
      <c r="O2906">
        <v>2</v>
      </c>
      <c r="P2906">
        <v>0</v>
      </c>
      <c r="Q2906" t="str">
        <v>true</v>
      </c>
      <c r="R2906" t="str">
        <v>Occitanie</v>
      </c>
      <c r="S2906" t="b">
        <v>1</v>
      </c>
      <c r="T2906">
        <v>2903</v>
      </c>
    </row>
    <row r="2907" spans="3:20" x14ac:dyDescent="0.3">
      <c r="C2907" t="str">
        <v>06 32 44 15 15</v>
      </c>
      <c r="D2907" s="3">
        <v>3203</v>
      </c>
      <c r="E2907" t="str">
        <v>GAEC Reconnu de la Sermone</v>
      </c>
      <c r="F2907" s="6">
        <v>45036.965520833335</v>
      </c>
      <c r="G2907">
        <v>2023</v>
      </c>
      <c r="H2907" t="str">
        <v>Alexandre</v>
      </c>
      <c r="I2907" t="str">
        <v>ROLIN</v>
      </c>
      <c r="J2907" t="str">
        <v>rolm@hotmail.fr</v>
      </c>
      <c r="K2907" t="str">
        <v>14 Rue Grande Rue, 88170 Dolaincourt, France</v>
      </c>
      <c r="L2907">
        <v>0</v>
      </c>
      <c r="M2907">
        <v>0</v>
      </c>
      <c r="N2907">
        <v>117</v>
      </c>
      <c r="O2907">
        <v>2</v>
      </c>
      <c r="P2907">
        <v>20000</v>
      </c>
      <c r="Q2907" t="str">
        <v>true</v>
      </c>
      <c r="R2907" t="str">
        <v>Grand Est</v>
      </c>
      <c r="S2907" t="b">
        <v>1</v>
      </c>
      <c r="T2907">
        <v>2904</v>
      </c>
    </row>
    <row r="2908" spans="3:20" x14ac:dyDescent="0.3">
      <c r="C2908" t="str">
        <v>06 70 73 86 32</v>
      </c>
      <c r="D2908" s="3">
        <v>3204</v>
      </c>
      <c r="E2908" t="str">
        <v>My Lumioo - Alain LANDAIS</v>
      </c>
      <c r="F2908" s="6">
        <v>45037.701608796298</v>
      </c>
      <c r="G2908">
        <v>2023</v>
      </c>
      <c r="H2908" t="str">
        <v>Alain</v>
      </c>
      <c r="I2908" t="str">
        <v>LANDAIS</v>
      </c>
      <c r="J2908" t="str">
        <v>rosanne.landais@orange.fr</v>
      </c>
      <c r="K2908" t="str">
        <v>612 L'Aubrais, 44810 Héric, France</v>
      </c>
      <c r="L2908">
        <v>0</v>
      </c>
      <c r="M2908">
        <v>0</v>
      </c>
      <c r="N2908">
        <v>8</v>
      </c>
      <c r="O2908">
        <v>1</v>
      </c>
      <c r="P2908">
        <v>0</v>
      </c>
      <c r="Q2908" t="str">
        <v>false</v>
      </c>
      <c r="R2908" t="str">
        <v>Pays de la Loire</v>
      </c>
      <c r="S2908" t="b">
        <v>1</v>
      </c>
      <c r="T2908">
        <v>2905</v>
      </c>
    </row>
    <row r="2909" spans="3:20" x14ac:dyDescent="0.3">
      <c r="C2909" t="str">
        <v>06 07 66 16 72</v>
      </c>
      <c r="D2909" s="3">
        <v>3205</v>
      </c>
      <c r="E2909" t="str">
        <v>My Lumioo - Christophe GUERIN</v>
      </c>
      <c r="F2909" s="6">
        <v>45037.727071759262</v>
      </c>
      <c r="G2909">
        <v>2023</v>
      </c>
      <c r="H2909" t="str">
        <v>Christophe</v>
      </c>
      <c r="I2909" t="str">
        <v>GUERIN</v>
      </c>
      <c r="J2909" t="str">
        <v>christophe.guerin3@hotmail.fr</v>
      </c>
      <c r="K2909" t="str">
        <v>64 Le Plessis-Pas-Brunet, 44390 Nort-sur-Erdre, France</v>
      </c>
      <c r="L2909">
        <v>0</v>
      </c>
      <c r="M2909">
        <v>0</v>
      </c>
      <c r="N2909">
        <v>8</v>
      </c>
      <c r="O2909">
        <v>1</v>
      </c>
      <c r="P2909">
        <v>0</v>
      </c>
      <c r="Q2909" t="str">
        <v>false</v>
      </c>
      <c r="R2909" t="str">
        <v>Pays de la Loire</v>
      </c>
      <c r="S2909" t="b">
        <v>1</v>
      </c>
      <c r="T2909">
        <v>2906</v>
      </c>
    </row>
    <row r="2910" spans="3:20" x14ac:dyDescent="0.3">
      <c r="C2910" t="str">
        <v>06 24 15 46 45</v>
      </c>
      <c r="D2910" s="3">
        <v>3206</v>
      </c>
      <c r="E2910" t="str">
        <v>My Lumioo DANDO Yvonnick</v>
      </c>
      <c r="F2910" s="6">
        <v>45040.524305555555</v>
      </c>
      <c r="G2910">
        <v>2023</v>
      </c>
      <c r="H2910" t="str">
        <v>Yvonnick</v>
      </c>
      <c r="I2910" t="str">
        <v>DANDO</v>
      </c>
      <c r="J2910" t="str">
        <v>ydando@wanadoo.fr</v>
      </c>
      <c r="K2910" t="str">
        <v>13 La Noé Morgan, 56140 Missiriac, France</v>
      </c>
      <c r="L2910">
        <v>0</v>
      </c>
      <c r="M2910">
        <v>0</v>
      </c>
      <c r="N2910">
        <v>8</v>
      </c>
      <c r="O2910">
        <v>1</v>
      </c>
      <c r="P2910">
        <v>0</v>
      </c>
      <c r="Q2910" t="str">
        <v>false</v>
      </c>
      <c r="R2910" t="str">
        <v>Bretagne</v>
      </c>
      <c r="S2910" t="b">
        <v>1</v>
      </c>
      <c r="T2910">
        <v>2907</v>
      </c>
    </row>
    <row r="2911" spans="3:20" x14ac:dyDescent="0.3">
      <c r="C2911" t="str">
        <v>06 07 03 74 69</v>
      </c>
      <c r="D2911" s="3">
        <v>3207</v>
      </c>
      <c r="E2911" t="str">
        <v>EARL Celton</v>
      </c>
      <c r="F2911" s="6">
        <v>45040.535046296296</v>
      </c>
      <c r="G2911">
        <v>2023</v>
      </c>
      <c r="H2911" t="str">
        <v>Nicolas</v>
      </c>
      <c r="I2911" t="str">
        <v>CELTON</v>
      </c>
      <c r="J2911" t="str">
        <v>nicolascelton@outlook.fr</v>
      </c>
      <c r="K2911" t="str">
        <v>Keromnès, 29180 Quéménéven, France</v>
      </c>
      <c r="L2911">
        <v>0</v>
      </c>
      <c r="M2911">
        <v>0</v>
      </c>
      <c r="N2911">
        <v>117</v>
      </c>
      <c r="O2911">
        <v>1</v>
      </c>
      <c r="P2911">
        <v>17500</v>
      </c>
      <c r="Q2911" t="str">
        <v>true</v>
      </c>
      <c r="R2911" t="str">
        <v>Bretagne</v>
      </c>
      <c r="S2911" t="b">
        <v>1</v>
      </c>
      <c r="T2911">
        <v>2908</v>
      </c>
    </row>
    <row r="2912" spans="3:20" x14ac:dyDescent="0.3">
      <c r="C2912" t="str">
        <v>06 76 68 31 55</v>
      </c>
      <c r="D2912" s="3">
        <v>3208</v>
      </c>
      <c r="E2912" t="str">
        <v>MyLumioo MIGNOT Hervé</v>
      </c>
      <c r="F2912" s="6">
        <v>45040.610775462963</v>
      </c>
      <c r="G2912">
        <v>2023</v>
      </c>
      <c r="H2912" t="str">
        <v>Hervé</v>
      </c>
      <c r="I2912" t="str">
        <v>MIGNOT</v>
      </c>
      <c r="J2912" t="str">
        <v>gautrais2@wanadoo.fr</v>
      </c>
      <c r="K2912" t="str">
        <v>8 Rue des Tilleuls, 35450 Landavran, France</v>
      </c>
      <c r="L2912">
        <v>0</v>
      </c>
      <c r="M2912">
        <v>0</v>
      </c>
      <c r="N2912">
        <v>8</v>
      </c>
      <c r="O2912">
        <v>1</v>
      </c>
      <c r="P2912">
        <v>0</v>
      </c>
      <c r="Q2912" t="str">
        <v>false</v>
      </c>
      <c r="R2912" t="str">
        <v>Porte de Bretagne</v>
      </c>
      <c r="S2912" t="b">
        <v>1</v>
      </c>
      <c r="T2912">
        <v>2909</v>
      </c>
    </row>
    <row r="2913" spans="3:20" x14ac:dyDescent="0.3">
      <c r="C2913" t="str">
        <v>06 11 92 20 35</v>
      </c>
      <c r="D2913" s="3">
        <v>3209</v>
      </c>
      <c r="E2913" t="str">
        <v>MyLumioo HAUTBOIS Sébastien</v>
      </c>
      <c r="F2913" s="6">
        <v>45040.681574074071</v>
      </c>
      <c r="G2913">
        <v>2023</v>
      </c>
      <c r="H2913" t="str">
        <v>Sébastien</v>
      </c>
      <c r="I2913" t="str">
        <v>HAUTBOIS</v>
      </c>
      <c r="J2913" t="str">
        <v>anoi35@hotmail.fr</v>
      </c>
      <c r="K2913" t="str">
        <v>La Chaufrenière, 35390 La Dominelais, France</v>
      </c>
      <c r="L2913">
        <v>0</v>
      </c>
      <c r="M2913">
        <v>0</v>
      </c>
      <c r="N2913">
        <v>8</v>
      </c>
      <c r="O2913">
        <v>2</v>
      </c>
      <c r="P2913">
        <v>0</v>
      </c>
      <c r="Q2913" t="str">
        <v>false</v>
      </c>
      <c r="R2913" t="str">
        <v>Porte de Bretagne</v>
      </c>
      <c r="S2913" t="b">
        <v>1</v>
      </c>
      <c r="T2913">
        <v>2910</v>
      </c>
    </row>
    <row r="2914" spans="3:20" x14ac:dyDescent="0.3">
      <c r="C2914" t="str">
        <v>06 66 32 44 22</v>
      </c>
      <c r="D2914" s="3">
        <v>3210</v>
      </c>
      <c r="E2914" t="str">
        <v>MyLumioo BOTTE Jean-Paul</v>
      </c>
      <c r="F2914" s="6">
        <v>45040.712546296294</v>
      </c>
      <c r="G2914">
        <v>2023</v>
      </c>
      <c r="H2914" t="str">
        <v>Jean-Paul</v>
      </c>
      <c r="I2914" t="str">
        <v>BOTTE</v>
      </c>
      <c r="J2914" t="str">
        <v>jeanpaul.botte@bbox.fr</v>
      </c>
      <c r="K2914" t="str">
        <v>8 La Deshalaye, 35410 Châteaugiron, France</v>
      </c>
      <c r="L2914">
        <v>0</v>
      </c>
      <c r="M2914">
        <v>0</v>
      </c>
      <c r="N2914">
        <v>8</v>
      </c>
      <c r="O2914">
        <v>1</v>
      </c>
      <c r="P2914">
        <v>0</v>
      </c>
      <c r="Q2914" t="str">
        <v>false</v>
      </c>
      <c r="R2914" t="str">
        <v>Porte de Bretagne</v>
      </c>
      <c r="S2914" t="b">
        <v>1</v>
      </c>
      <c r="T2914">
        <v>2911</v>
      </c>
    </row>
    <row r="2915" spans="3:20" x14ac:dyDescent="0.3">
      <c r="C2915" t="str">
        <v>06 75 60 53 20</v>
      </c>
      <c r="D2915" s="3">
        <v>3211</v>
      </c>
      <c r="E2915" t="str">
        <v>MyLumioo MOULLIERE Anne-Sophie</v>
      </c>
      <c r="F2915" s="6">
        <v>45040.748333333337</v>
      </c>
      <c r="G2915">
        <v>2023</v>
      </c>
      <c r="H2915" t="str">
        <v>Anne-Sophie</v>
      </c>
      <c r="I2915" t="str">
        <v>MOULLIERE</v>
      </c>
      <c r="J2915" t="str">
        <v>annesobat@orange.fr</v>
      </c>
      <c r="K2915" t="str">
        <v>6 Imp. Louis Harel de la Noé, 35370 Argentré-du-Plessis, France</v>
      </c>
      <c r="L2915">
        <v>0</v>
      </c>
      <c r="M2915">
        <v>0</v>
      </c>
      <c r="N2915">
        <v>8</v>
      </c>
      <c r="O2915">
        <v>1</v>
      </c>
      <c r="P2915">
        <v>0</v>
      </c>
      <c r="Q2915" t="str">
        <v>false</v>
      </c>
      <c r="R2915" t="str">
        <v>Porte de Bretagne</v>
      </c>
      <c r="S2915" t="b">
        <v>1</v>
      </c>
      <c r="T2915">
        <v>2912</v>
      </c>
    </row>
    <row r="2916" spans="3:20" x14ac:dyDescent="0.3">
      <c r="C2916" t="str">
        <v>06 08 31 18 31</v>
      </c>
      <c r="D2916" s="3">
        <v>3212</v>
      </c>
      <c r="E2916" t="str">
        <v>GAEC de la Sapinière</v>
      </c>
      <c r="F2916" s="6">
        <v>45041.454733796294</v>
      </c>
      <c r="G2916">
        <v>2023</v>
      </c>
      <c r="H2916" t="str">
        <v>Erwan</v>
      </c>
      <c r="I2916" t="str">
        <v>KERHOAS</v>
      </c>
      <c r="J2916" t="str">
        <v>sapiniere29@gmail.com</v>
      </c>
      <c r="K2916" t="str">
        <v>Milizac, 29290 Milizac-Guipronvel, France</v>
      </c>
      <c r="L2916">
        <v>0</v>
      </c>
      <c r="M2916">
        <v>0</v>
      </c>
      <c r="N2916">
        <v>117</v>
      </c>
      <c r="O2916">
        <v>3</v>
      </c>
      <c r="P2916">
        <v>0</v>
      </c>
      <c r="Q2916" t="str">
        <v>true</v>
      </c>
      <c r="R2916" t="str">
        <v>Bretagne</v>
      </c>
      <c r="S2916" t="b">
        <v>1</v>
      </c>
      <c r="T2916">
        <v>2913</v>
      </c>
    </row>
    <row r="2917" spans="3:20" x14ac:dyDescent="0.3">
      <c r="C2917">
        <v>615436657</v>
      </c>
      <c r="D2917" s="3">
        <v>3213</v>
      </c>
      <c r="E2917" t="str">
        <v>MARCHAND CLAUDIE</v>
      </c>
      <c r="F2917" s="6">
        <v>45041.490266203706</v>
      </c>
      <c r="G2917">
        <v>2024</v>
      </c>
      <c r="H2917" t="str">
        <v>MARCHAND</v>
      </c>
      <c r="I2917" t="str">
        <v>CLAUDIE</v>
      </c>
      <c r="J2917" t="str">
        <v>marchand.clody@orange.fr</v>
      </c>
      <c r="K2917" t="str">
        <v>Les Marosses, 44118 La Chevrolière, France</v>
      </c>
      <c r="L2917">
        <v>0</v>
      </c>
      <c r="M2917">
        <v>0</v>
      </c>
      <c r="N2917">
        <v>108</v>
      </c>
      <c r="O2917">
        <v>1</v>
      </c>
      <c r="P2917">
        <v>0</v>
      </c>
      <c r="Q2917" t="str">
        <v>true</v>
      </c>
      <c r="R2917" t="str">
        <v>Pays de la Loire</v>
      </c>
      <c r="S2917" t="b">
        <v>1</v>
      </c>
      <c r="T2917">
        <v>2914</v>
      </c>
    </row>
    <row r="2918" spans="3:20" x14ac:dyDescent="0.3">
      <c r="C2918" t="str">
        <v>06 33 42 21 43</v>
      </c>
      <c r="D2918" s="3">
        <v>3214</v>
      </c>
      <c r="E2918" t="str">
        <v>MyLumioo GENTIL Philippe</v>
      </c>
      <c r="F2918" s="6">
        <v>45041.493391203701</v>
      </c>
      <c r="G2918">
        <v>2023</v>
      </c>
      <c r="H2918" t="str">
        <v>Philippe</v>
      </c>
      <c r="I2918" t="str">
        <v>GENTIL</v>
      </c>
      <c r="J2918" t="str">
        <v>philippe.gentil67@gmail.com</v>
      </c>
      <c r="K2918" t="str">
        <v>3 La Haudelinais, 35450 Livré-sur-Changeon, France</v>
      </c>
      <c r="L2918">
        <v>0</v>
      </c>
      <c r="M2918">
        <v>0</v>
      </c>
      <c r="N2918">
        <v>8</v>
      </c>
      <c r="O2918">
        <v>1</v>
      </c>
      <c r="P2918">
        <v>0</v>
      </c>
      <c r="Q2918" t="str">
        <v>false</v>
      </c>
      <c r="R2918" t="str">
        <v>Porte de Bretagne</v>
      </c>
      <c r="S2918" t="b">
        <v>1</v>
      </c>
      <c r="T2918">
        <v>2915</v>
      </c>
    </row>
    <row r="2919" spans="3:20" x14ac:dyDescent="0.3">
      <c r="C2919" t="str">
        <v>06 81 73 65 19</v>
      </c>
      <c r="D2919" s="3">
        <v>3215</v>
      </c>
      <c r="E2919" t="str">
        <v>GAEC DE LA PERRINAIS</v>
      </c>
      <c r="F2919" s="6">
        <v>45041.506550925929</v>
      </c>
      <c r="G2919">
        <v>2023</v>
      </c>
      <c r="H2919" t="str">
        <v>Arnaud</v>
      </c>
      <c r="I2919" t="str">
        <v>MARIN</v>
      </c>
      <c r="J2919" t="str">
        <v>gaecdelaperrinais@outlook.fr</v>
      </c>
      <c r="K2919" t="str">
        <v>La Perrinais, 44540 Le Pin, France</v>
      </c>
      <c r="L2919">
        <v>0</v>
      </c>
      <c r="M2919">
        <v>0</v>
      </c>
      <c r="N2919">
        <v>108</v>
      </c>
      <c r="O2919">
        <v>2</v>
      </c>
      <c r="P2919">
        <v>0</v>
      </c>
      <c r="Q2919" t="str">
        <v>true</v>
      </c>
      <c r="R2919" t="str">
        <v>Pays de la Loire</v>
      </c>
      <c r="S2919" t="b">
        <v>1</v>
      </c>
      <c r="T2919">
        <v>2916</v>
      </c>
    </row>
    <row r="2920" spans="3:20" x14ac:dyDescent="0.3">
      <c r="C2920" t="str">
        <v>06 42 11 51 02</v>
      </c>
      <c r="D2920" s="3">
        <v>3216</v>
      </c>
      <c r="E2920" t="str">
        <v>My Lumioo COLAS Vincent</v>
      </c>
      <c r="F2920" s="6">
        <v>45041.605243055557</v>
      </c>
      <c r="G2920">
        <v>2023</v>
      </c>
      <c r="H2920" t="str">
        <v>Vincent</v>
      </c>
      <c r="I2920" t="str">
        <v>COLAS</v>
      </c>
      <c r="J2920" t="str">
        <v>vincent.colas2@laposte.net</v>
      </c>
      <c r="K2920" t="str">
        <v>10 Kerprigent, 22540 Pédernec, France</v>
      </c>
      <c r="L2920">
        <v>0</v>
      </c>
      <c r="M2920">
        <v>0</v>
      </c>
      <c r="N2920">
        <v>8</v>
      </c>
      <c r="O2920">
        <v>1</v>
      </c>
      <c r="P2920">
        <v>0</v>
      </c>
      <c r="Q2920" t="str">
        <v>false</v>
      </c>
      <c r="R2920" t="str">
        <v>Bretagne</v>
      </c>
      <c r="S2920" t="b">
        <v>1</v>
      </c>
      <c r="T2920">
        <v>2917</v>
      </c>
    </row>
    <row r="2921" spans="3:20" x14ac:dyDescent="0.3">
      <c r="C2921" t="str">
        <v>06 17 39 88 07</v>
      </c>
      <c r="D2921" s="3">
        <v>3217</v>
      </c>
      <c r="E2921" t="str">
        <v>My Lumioo ABASQ Laurent</v>
      </c>
      <c r="F2921" s="6">
        <v>45041.617650462962</v>
      </c>
      <c r="G2921">
        <v>2023</v>
      </c>
      <c r="H2921" t="str">
        <v>Laurent</v>
      </c>
      <c r="I2921" t="str">
        <v>ABASQ</v>
      </c>
      <c r="J2921" t="str">
        <v>laurent.abasq@sfr.fr</v>
      </c>
      <c r="K2921" t="str">
        <v>Pennarun, 29860 Plouvien, France</v>
      </c>
      <c r="L2921">
        <v>0</v>
      </c>
      <c r="M2921">
        <v>0</v>
      </c>
      <c r="N2921">
        <v>8</v>
      </c>
      <c r="O2921">
        <v>1</v>
      </c>
      <c r="P2921">
        <v>0</v>
      </c>
      <c r="Q2921" t="str">
        <v>false</v>
      </c>
      <c r="R2921" t="str">
        <v>Bretagne</v>
      </c>
      <c r="S2921" t="b">
        <v>1</v>
      </c>
      <c r="T2921">
        <v>2918</v>
      </c>
    </row>
    <row r="2922" spans="3:20" x14ac:dyDescent="0.3">
      <c r="C2922" t="str">
        <v>06 81 87 71 85</v>
      </c>
      <c r="D2922" s="3">
        <v>3218</v>
      </c>
      <c r="E2922" t="str">
        <v>GAEC BOIS SAINT MAURICE</v>
      </c>
      <c r="F2922" s="6">
        <v>45041.645648148151</v>
      </c>
      <c r="G2922">
        <v>2023</v>
      </c>
      <c r="H2922" t="str">
        <v>Dominique</v>
      </c>
      <c r="I2922" t="str">
        <v>KOSTER</v>
      </c>
      <c r="J2922" t="str">
        <v>dominique.koster@orange.fr</v>
      </c>
      <c r="K2922" t="str">
        <v>Bois Saint-Maurice, 37250 Sorigny, France</v>
      </c>
      <c r="L2922">
        <v>0</v>
      </c>
      <c r="M2922">
        <v>0</v>
      </c>
      <c r="N2922">
        <v>117</v>
      </c>
      <c r="O2922">
        <v>1</v>
      </c>
      <c r="P2922">
        <v>22600</v>
      </c>
      <c r="Q2922" t="str">
        <v>true</v>
      </c>
      <c r="R2922" t="str">
        <v>Pays de la Loire</v>
      </c>
      <c r="S2922" t="b">
        <v>1</v>
      </c>
      <c r="T2922">
        <v>2919</v>
      </c>
    </row>
    <row r="2923" spans="3:20" x14ac:dyDescent="0.3">
      <c r="C2923" t="str">
        <v>06 83 85 52 54</v>
      </c>
      <c r="D2923" s="3">
        <v>3219</v>
      </c>
      <c r="E2923" t="str">
        <v>Gaec des barrières croix de fayfol 12</v>
      </c>
      <c r="F2923" s="6">
        <v>45041.687071759261</v>
      </c>
      <c r="G2923">
        <v>2023</v>
      </c>
      <c r="H2923" t="str">
        <v>Laurent</v>
      </c>
      <c r="I2923" t="str">
        <v>LAVERGNE</v>
      </c>
      <c r="J2923" t="str">
        <v>gaec-lesbarrieres@orange.fr</v>
      </c>
      <c r="K2923" t="str">
        <v>46120 Labathude, France</v>
      </c>
      <c r="L2923">
        <v>0</v>
      </c>
      <c r="M2923">
        <v>0</v>
      </c>
      <c r="N2923">
        <v>117</v>
      </c>
      <c r="O2923">
        <v>1</v>
      </c>
      <c r="P2923">
        <v>0</v>
      </c>
      <c r="Q2923" t="str">
        <v>true</v>
      </c>
      <c r="R2923" t="str">
        <v>Occitanie</v>
      </c>
      <c r="S2923" t="b">
        <v>1</v>
      </c>
      <c r="T2923">
        <v>2920</v>
      </c>
    </row>
    <row r="2924" spans="3:20" x14ac:dyDescent="0.3">
      <c r="C2924" t="str">
        <v>06 83 85 52 54</v>
      </c>
      <c r="D2924" s="3">
        <v>3220</v>
      </c>
      <c r="E2924" t="str">
        <v>Gaec des barrières Le Bourg 46</v>
      </c>
      <c r="F2924" s="6">
        <v>45041.780578703707</v>
      </c>
      <c r="G2924">
        <v>2023</v>
      </c>
      <c r="H2924" t="str">
        <v>Laurent</v>
      </c>
      <c r="I2924" t="str">
        <v>LAVERGNE</v>
      </c>
      <c r="J2924" t="str">
        <v>gaec-lesbarrieres@orange.fr</v>
      </c>
      <c r="K2924" t="str">
        <v>46120 Labathude, France</v>
      </c>
      <c r="L2924">
        <v>0</v>
      </c>
      <c r="M2924">
        <v>0</v>
      </c>
      <c r="N2924">
        <v>117</v>
      </c>
      <c r="O2924">
        <v>1</v>
      </c>
      <c r="P2924">
        <v>0</v>
      </c>
      <c r="Q2924" t="str">
        <v>true</v>
      </c>
      <c r="R2924" t="str">
        <v>Occitanie</v>
      </c>
      <c r="S2924" t="b">
        <v>1</v>
      </c>
      <c r="T2924">
        <v>2921</v>
      </c>
    </row>
    <row r="2925" spans="3:20" x14ac:dyDescent="0.3">
      <c r="C2925" t="str">
        <v>06 76 88 70 27</v>
      </c>
      <c r="D2925" s="3">
        <v>3221</v>
      </c>
      <c r="E2925" t="str">
        <v>GAEC DU RUISSEAU</v>
      </c>
      <c r="F2925" s="6">
        <v>45042.026458333334</v>
      </c>
      <c r="G2925">
        <v>2023</v>
      </c>
      <c r="H2925" t="str">
        <v>Vincent</v>
      </c>
      <c r="I2925" t="str">
        <v>ARRONDEL</v>
      </c>
      <c r="J2925" t="str">
        <v>gaecduruisseau44@gmail.com</v>
      </c>
      <c r="K2925" t="str">
        <v>Le Parc à Marchais, 44530 Saint-Gildas-des-Bois, France</v>
      </c>
      <c r="L2925">
        <v>0</v>
      </c>
      <c r="M2925">
        <v>0</v>
      </c>
      <c r="N2925">
        <v>108</v>
      </c>
      <c r="O2925">
        <v>1</v>
      </c>
      <c r="P2925">
        <v>0</v>
      </c>
      <c r="Q2925" t="str">
        <v>false</v>
      </c>
      <c r="R2925" t="str">
        <v>Pays de la Loire</v>
      </c>
      <c r="S2925" t="b">
        <v>1</v>
      </c>
      <c r="T2925">
        <v>2922</v>
      </c>
    </row>
    <row r="2926" spans="3:20" x14ac:dyDescent="0.3">
      <c r="C2926">
        <v>0</v>
      </c>
      <c r="D2926" s="3">
        <v>3222</v>
      </c>
      <c r="E2926" t="str">
        <v>EARL de la Crochetière</v>
      </c>
      <c r="F2926" s="6">
        <v>45042.44604166667</v>
      </c>
      <c r="G2926">
        <v>2023</v>
      </c>
      <c r="H2926" t="str">
        <v>Sebastien</v>
      </c>
      <c r="I2926" t="str">
        <v>BALLAND</v>
      </c>
      <c r="J2926" t="str">
        <v>sebastien.ballan@orange.fr</v>
      </c>
      <c r="K2926" t="str">
        <v>2 Carbehaut, 22640 Plénée-Jugon, France</v>
      </c>
      <c r="L2926">
        <v>0</v>
      </c>
      <c r="M2926">
        <v>0</v>
      </c>
      <c r="N2926">
        <v>117</v>
      </c>
      <c r="O2926">
        <v>1</v>
      </c>
      <c r="P2926">
        <v>0</v>
      </c>
      <c r="Q2926" t="str">
        <v>true</v>
      </c>
      <c r="R2926" t="str">
        <v>Bretagne</v>
      </c>
      <c r="S2926" t="b">
        <v>1</v>
      </c>
      <c r="T2926">
        <v>2923</v>
      </c>
    </row>
    <row r="2927" spans="3:20" x14ac:dyDescent="0.3">
      <c r="C2927" t="str">
        <v>06 61 84 20 56</v>
      </c>
      <c r="D2927" s="3">
        <v>3223</v>
      </c>
      <c r="E2927" t="str">
        <v>My Lumioo PERQUIS Eric</v>
      </c>
      <c r="F2927" s="6">
        <v>45042.478402777779</v>
      </c>
      <c r="G2927">
        <v>2023</v>
      </c>
      <c r="H2927" t="str">
        <v>Eric</v>
      </c>
      <c r="I2927" t="str">
        <v>PERQUIS</v>
      </c>
      <c r="J2927" t="str">
        <v>perquis.eric@orange.fr</v>
      </c>
      <c r="K2927" t="str">
        <v>La ville Hervy, 22640 Plénée-Jugon, France</v>
      </c>
      <c r="L2927">
        <v>0</v>
      </c>
      <c r="M2927">
        <v>0</v>
      </c>
      <c r="N2927">
        <v>8</v>
      </c>
      <c r="O2927">
        <v>1</v>
      </c>
      <c r="P2927">
        <v>0</v>
      </c>
      <c r="Q2927" t="str">
        <v>false</v>
      </c>
      <c r="R2927" t="str">
        <v>Bretagne</v>
      </c>
      <c r="S2927" t="b">
        <v>1</v>
      </c>
      <c r="T2927">
        <v>2924</v>
      </c>
    </row>
    <row r="2928" spans="3:20" x14ac:dyDescent="0.3">
      <c r="C2928" t="str">
        <v>06 48 13 58 13</v>
      </c>
      <c r="D2928" s="3">
        <v>3224</v>
      </c>
      <c r="E2928" t="str">
        <v>My Lumioo CHAUSSEC Guenole</v>
      </c>
      <c r="F2928" s="6">
        <v>45042.482488425929</v>
      </c>
      <c r="G2928">
        <v>2023</v>
      </c>
      <c r="H2928" t="str">
        <v>Guenole</v>
      </c>
      <c r="I2928" t="str">
        <v>CHAUSSEC</v>
      </c>
      <c r="J2928" t="str">
        <v>gchaussec@hotmail.fr</v>
      </c>
      <c r="K2928" t="str">
        <v>8 L'Enseigne Verte, 29520 Saint-Thois, France</v>
      </c>
      <c r="L2928">
        <v>0</v>
      </c>
      <c r="M2928">
        <v>0</v>
      </c>
      <c r="N2928">
        <v>8</v>
      </c>
      <c r="O2928">
        <v>2</v>
      </c>
      <c r="P2928">
        <v>0</v>
      </c>
      <c r="Q2928" t="str">
        <v>false</v>
      </c>
      <c r="R2928" t="str">
        <v>Bretagne</v>
      </c>
      <c r="S2928" t="b">
        <v>1</v>
      </c>
      <c r="T2928">
        <v>2925</v>
      </c>
    </row>
    <row r="2929" spans="3:20" x14ac:dyDescent="0.3">
      <c r="C2929" t="str">
        <v>06 70 79 68 01</v>
      </c>
      <c r="D2929" s="3">
        <v>3225</v>
      </c>
      <c r="E2929" t="str">
        <v>My Lumioo CORNILLE Ludovic</v>
      </c>
      <c r="F2929" s="6">
        <v>45042.489490740743</v>
      </c>
      <c r="G2929">
        <v>2023</v>
      </c>
      <c r="H2929" t="str">
        <v>Ludovic</v>
      </c>
      <c r="I2929" t="str">
        <v>CORNILLE</v>
      </c>
      <c r="J2929" t="str">
        <v>ludoviccornille22@gmail.com</v>
      </c>
      <c r="K2929" t="str">
        <v>10 La Bourdelais, 22830 Plouasne, France</v>
      </c>
      <c r="L2929">
        <v>0</v>
      </c>
      <c r="M2929">
        <v>0</v>
      </c>
      <c r="N2929">
        <v>8</v>
      </c>
      <c r="O2929">
        <v>1</v>
      </c>
      <c r="P2929">
        <v>0</v>
      </c>
      <c r="Q2929" t="str">
        <v>false</v>
      </c>
      <c r="R2929" t="str">
        <v>Bretagne</v>
      </c>
      <c r="S2929" t="b">
        <v>1</v>
      </c>
      <c r="T2929">
        <v>2926</v>
      </c>
    </row>
    <row r="2930" spans="3:20" x14ac:dyDescent="0.3">
      <c r="C2930" t="str">
        <v>06 62 40 88 57</v>
      </c>
      <c r="D2930" s="3">
        <v>3226</v>
      </c>
      <c r="E2930" t="str">
        <v>My Lumioo LEMAITRE Elodie</v>
      </c>
      <c r="F2930" s="6">
        <v>45042.496053240742</v>
      </c>
      <c r="G2930">
        <v>2023</v>
      </c>
      <c r="H2930" t="str">
        <v>Elodie</v>
      </c>
      <c r="I2930" t="str">
        <v>LEMAITRE</v>
      </c>
      <c r="J2930" t="str">
        <v>elodie.mahe22@orange.fr</v>
      </c>
      <c r="K2930" t="str">
        <v>73 La Rangée, 22210 Plémet, France</v>
      </c>
      <c r="L2930">
        <v>0</v>
      </c>
      <c r="M2930">
        <v>0</v>
      </c>
      <c r="N2930">
        <v>8</v>
      </c>
      <c r="O2930">
        <v>1</v>
      </c>
      <c r="P2930">
        <v>0</v>
      </c>
      <c r="Q2930" t="str">
        <v>false</v>
      </c>
      <c r="R2930" t="str">
        <v>Bretagne</v>
      </c>
      <c r="S2930" t="b">
        <v>1</v>
      </c>
      <c r="T2930">
        <v>2927</v>
      </c>
    </row>
    <row r="2931" spans="3:20" x14ac:dyDescent="0.3">
      <c r="C2931" t="str">
        <v>06 35 21 61 39</v>
      </c>
      <c r="D2931" s="3">
        <v>3227</v>
      </c>
      <c r="E2931" t="str">
        <v>My Lumioo LE DUIN Eric</v>
      </c>
      <c r="F2931" s="6">
        <v>45042.499907407408</v>
      </c>
      <c r="G2931">
        <v>2023</v>
      </c>
      <c r="H2931" t="str">
        <v>Eric</v>
      </c>
      <c r="I2931" t="str">
        <v>LE DUIN</v>
      </c>
      <c r="J2931" t="str">
        <v>leduin.eric@gmail.com</v>
      </c>
      <c r="K2931" t="str">
        <v>19 Rue Cléopâtre, 56890 Saint-Avé, France</v>
      </c>
      <c r="L2931">
        <v>0</v>
      </c>
      <c r="M2931">
        <v>0</v>
      </c>
      <c r="N2931">
        <v>8</v>
      </c>
      <c r="O2931">
        <v>1</v>
      </c>
      <c r="P2931">
        <v>0</v>
      </c>
      <c r="Q2931" t="str">
        <v>false</v>
      </c>
      <c r="R2931" t="str">
        <v>Bretagne</v>
      </c>
      <c r="S2931" t="b">
        <v>1</v>
      </c>
      <c r="T2931">
        <v>2928</v>
      </c>
    </row>
    <row r="2932" spans="3:20" x14ac:dyDescent="0.3">
      <c r="C2932" t="str">
        <v>07 85 47 27 89</v>
      </c>
      <c r="D2932" s="3">
        <v>3228</v>
      </c>
      <c r="E2932" t="str">
        <v>My Lumioo Meheust Gilles</v>
      </c>
      <c r="F2932" s="6">
        <v>45042.503923611112</v>
      </c>
      <c r="G2932">
        <v>2023</v>
      </c>
      <c r="H2932" t="str">
        <v>Gilles</v>
      </c>
      <c r="I2932" t="str">
        <v>Meheust</v>
      </c>
      <c r="J2932" t="str">
        <v>meheust.regine@yahoo.fr</v>
      </c>
      <c r="K2932" t="str">
        <v>29 La Maison Neuve, 22400 Saint-Alban, France</v>
      </c>
      <c r="L2932">
        <v>0</v>
      </c>
      <c r="M2932">
        <v>0</v>
      </c>
      <c r="N2932">
        <v>8</v>
      </c>
      <c r="O2932">
        <v>1</v>
      </c>
      <c r="P2932">
        <v>0</v>
      </c>
      <c r="Q2932" t="str">
        <v>false</v>
      </c>
      <c r="R2932" t="str">
        <v>Bretagne</v>
      </c>
      <c r="S2932" t="b">
        <v>1</v>
      </c>
      <c r="T2932">
        <v>2929</v>
      </c>
    </row>
    <row r="2933" spans="3:20" x14ac:dyDescent="0.3">
      <c r="C2933" t="str">
        <v>06 72 19 90 39</v>
      </c>
      <c r="D2933" s="3">
        <v>3229</v>
      </c>
      <c r="E2933" t="str">
        <v>My Lumioo PETILLON Pascal</v>
      </c>
      <c r="F2933" s="6">
        <v>45042.507476851853</v>
      </c>
      <c r="G2933">
        <v>2023</v>
      </c>
      <c r="H2933" t="str">
        <v>Pascal</v>
      </c>
      <c r="I2933" t="str">
        <v>PETILLON</v>
      </c>
      <c r="J2933" t="str">
        <v>pascal.petillon04@gmail.com</v>
      </c>
      <c r="K2933" t="str">
        <v>141 Lezlach, 29190 Pleyben, France</v>
      </c>
      <c r="L2933">
        <v>0</v>
      </c>
      <c r="M2933">
        <v>0</v>
      </c>
      <c r="N2933">
        <v>8</v>
      </c>
      <c r="O2933">
        <v>1</v>
      </c>
      <c r="P2933">
        <v>0</v>
      </c>
      <c r="Q2933" t="str">
        <v>false</v>
      </c>
      <c r="R2933" t="str">
        <v>Bretagne</v>
      </c>
      <c r="S2933" t="b">
        <v>1</v>
      </c>
      <c r="T2933">
        <v>2930</v>
      </c>
    </row>
    <row r="2934" spans="3:20" x14ac:dyDescent="0.3">
      <c r="C2934" t="str">
        <v>06 81 93 13 88</v>
      </c>
      <c r="D2934" s="3">
        <v>3230</v>
      </c>
      <c r="E2934" t="str">
        <v>EARL LEBRETON (22)</v>
      </c>
      <c r="F2934" s="6">
        <v>45042.51153935185</v>
      </c>
      <c r="G2934">
        <v>2023</v>
      </c>
      <c r="H2934" t="str">
        <v>Laurent</v>
      </c>
      <c r="I2934" t="str">
        <v>LEBRETON</v>
      </c>
      <c r="J2934" t="str">
        <v>elevage.lebreton@gmail.com</v>
      </c>
      <c r="K2934" t="str">
        <v>La Croix Baudoin, 22400 Noyal, France</v>
      </c>
      <c r="L2934">
        <v>0</v>
      </c>
      <c r="M2934">
        <v>0</v>
      </c>
      <c r="N2934">
        <v>117</v>
      </c>
      <c r="O2934">
        <v>2</v>
      </c>
      <c r="P2934">
        <v>0</v>
      </c>
      <c r="Q2934" t="str">
        <v>true</v>
      </c>
      <c r="R2934" t="str">
        <v>Bretagne</v>
      </c>
      <c r="S2934" t="b">
        <v>1</v>
      </c>
      <c r="T2934">
        <v>2931</v>
      </c>
    </row>
    <row r="2935" spans="3:20" x14ac:dyDescent="0.3">
      <c r="C2935" t="str">
        <v>07 80 11 86 08</v>
      </c>
      <c r="D2935" s="3">
        <v>3231</v>
      </c>
      <c r="E2935" t="str">
        <v>My Lumioo Gallery Des Granges</v>
      </c>
      <c r="F2935" s="6">
        <v>45042.517743055556</v>
      </c>
      <c r="G2935">
        <v>2023</v>
      </c>
      <c r="H2935" t="str">
        <v>Yannick</v>
      </c>
      <c r="I2935" t="str">
        <v>Gallery des Granges</v>
      </c>
      <c r="J2935" t="str">
        <v>yannick.gallery-des-granges@wanadoo.fr</v>
      </c>
      <c r="K2935" t="str">
        <v>Quingueux, 22400 Quintenic, France</v>
      </c>
      <c r="L2935">
        <v>0</v>
      </c>
      <c r="M2935">
        <v>0</v>
      </c>
      <c r="N2935">
        <v>8</v>
      </c>
      <c r="O2935">
        <v>2</v>
      </c>
      <c r="P2935">
        <v>0</v>
      </c>
      <c r="Q2935" t="str">
        <v>false</v>
      </c>
      <c r="R2935" t="str">
        <v>Bretagne</v>
      </c>
      <c r="S2935" t="b">
        <v>1</v>
      </c>
      <c r="T2935">
        <v>2932</v>
      </c>
    </row>
    <row r="2936" spans="3:20" x14ac:dyDescent="0.3">
      <c r="C2936" t="str">
        <v>06 29 24 21 14</v>
      </c>
      <c r="D2936" s="3">
        <v>3232</v>
      </c>
      <c r="E2936" t="str">
        <v>SCEA DE LA CROIX BLANCHE</v>
      </c>
      <c r="F2936" s="6">
        <v>45042.518819444442</v>
      </c>
      <c r="G2936">
        <v>2023</v>
      </c>
      <c r="H2936" t="str">
        <v>Olivier</v>
      </c>
      <c r="I2936" t="str">
        <v>EVEN</v>
      </c>
      <c r="J2936" t="str">
        <v>even.olivier@yahoo.fr</v>
      </c>
      <c r="K2936" t="str">
        <v>Rue de la Croix Blanche, 22450 Kermaria-Sulard, France</v>
      </c>
      <c r="L2936">
        <v>0</v>
      </c>
      <c r="M2936">
        <v>0</v>
      </c>
      <c r="N2936">
        <v>117</v>
      </c>
      <c r="O2936">
        <v>6</v>
      </c>
      <c r="P2936">
        <v>120000</v>
      </c>
      <c r="Q2936" t="str">
        <v>true</v>
      </c>
      <c r="R2936" t="str">
        <v>Bretagne</v>
      </c>
      <c r="S2936" t="b">
        <v>1</v>
      </c>
      <c r="T2936">
        <v>2933</v>
      </c>
    </row>
    <row r="2937" spans="3:20" x14ac:dyDescent="0.3">
      <c r="C2937" t="str">
        <v>06 71 00 71 06</v>
      </c>
      <c r="D2937" s="3">
        <v>3233</v>
      </c>
      <c r="E2937" t="str">
        <v>My Lumioo CASSEGRAIN Philippe</v>
      </c>
      <c r="F2937" s="6">
        <v>45042.522083333337</v>
      </c>
      <c r="G2937">
        <v>2023</v>
      </c>
      <c r="H2937" t="str">
        <v>Philippe</v>
      </c>
      <c r="I2937" t="str">
        <v>CASSEGRAIN</v>
      </c>
      <c r="J2937" t="str">
        <v>cassegrain.ph@icloud.com</v>
      </c>
      <c r="K2937" t="str">
        <v>Kerguzerh, 56700 Brandérion, France</v>
      </c>
      <c r="L2937">
        <v>0</v>
      </c>
      <c r="M2937">
        <v>0</v>
      </c>
      <c r="N2937">
        <v>8</v>
      </c>
      <c r="O2937">
        <v>1</v>
      </c>
      <c r="P2937">
        <v>0</v>
      </c>
      <c r="Q2937" t="str">
        <v>false</v>
      </c>
      <c r="R2937" t="str">
        <v>Bretagne</v>
      </c>
      <c r="S2937" t="b">
        <v>1</v>
      </c>
      <c r="T2937">
        <v>2934</v>
      </c>
    </row>
    <row r="2938" spans="3:20" x14ac:dyDescent="0.3">
      <c r="C2938" t="str">
        <v>06 65 38 97 90</v>
      </c>
      <c r="D2938" s="3">
        <v>3234</v>
      </c>
      <c r="E2938" t="str">
        <v>My Lumioo HALLIER Brigitte</v>
      </c>
      <c r="F2938" s="6">
        <v>45042.598958333336</v>
      </c>
      <c r="G2938">
        <v>2023</v>
      </c>
      <c r="H2938" t="str">
        <v>Brigitte</v>
      </c>
      <c r="I2938" t="str">
        <v>HALLIER</v>
      </c>
      <c r="J2938" t="str">
        <v>brigitte_hallier@orange.fr</v>
      </c>
      <c r="K2938" t="str">
        <v>1 La Marre, 56220 Saint-Jacut-les-Pins, France</v>
      </c>
      <c r="L2938">
        <v>0</v>
      </c>
      <c r="M2938">
        <v>0</v>
      </c>
      <c r="N2938">
        <v>8</v>
      </c>
      <c r="O2938">
        <v>1</v>
      </c>
      <c r="P2938">
        <v>0</v>
      </c>
      <c r="Q2938" t="str">
        <v>false</v>
      </c>
      <c r="R2938" t="str">
        <v>Bretagne</v>
      </c>
      <c r="S2938" t="b">
        <v>1</v>
      </c>
      <c r="T2938">
        <v>2935</v>
      </c>
    </row>
    <row r="2939" spans="3:20" x14ac:dyDescent="0.3">
      <c r="C2939" t="str">
        <v>06 89 82 60 68</v>
      </c>
      <c r="D2939" s="3">
        <v>3235</v>
      </c>
      <c r="E2939" t="str">
        <v>MyLumioo Jauliac</v>
      </c>
      <c r="F2939" s="6">
        <v>45042.773020833331</v>
      </c>
      <c r="G2939">
        <v>2023</v>
      </c>
      <c r="H2939" t="str">
        <v>Sylvain</v>
      </c>
      <c r="I2939" t="str">
        <v>Jauliac</v>
      </c>
      <c r="J2939" t="str">
        <v>sylvainjauliac@hotmail.fr</v>
      </c>
      <c r="K2939" t="str">
        <v>6 Pautussac, 12390 Anglars-Saint-Félix, France</v>
      </c>
      <c r="L2939">
        <v>0</v>
      </c>
      <c r="M2939">
        <v>0</v>
      </c>
      <c r="N2939">
        <v>8</v>
      </c>
      <c r="O2939">
        <v>1</v>
      </c>
      <c r="P2939">
        <v>0</v>
      </c>
      <c r="Q2939" t="str">
        <v>false</v>
      </c>
      <c r="R2939" t="str">
        <v>Occitanie</v>
      </c>
      <c r="S2939" t="b">
        <v>1</v>
      </c>
      <c r="T2939">
        <v>2936</v>
      </c>
    </row>
    <row r="2940" spans="3:20" x14ac:dyDescent="0.3">
      <c r="C2940" t="str">
        <v>06 60 81 65 50</v>
      </c>
      <c r="D2940" s="3">
        <v>3236</v>
      </c>
      <c r="E2940" t="str">
        <v>Jérôme rivoire</v>
      </c>
      <c r="F2940" s="6">
        <v>45042.825462962966</v>
      </c>
      <c r="G2940">
        <v>2023</v>
      </c>
      <c r="H2940" t="str">
        <v>jerome</v>
      </c>
      <c r="I2940" t="str">
        <v>Rivoire</v>
      </c>
      <c r="J2940" t="str">
        <v>rivoireje@wanadoo.fr</v>
      </c>
      <c r="K2940" t="str">
        <v>1330 Rue du Tram, 26600 Granges-les-Beaumont, France</v>
      </c>
      <c r="L2940">
        <v>0</v>
      </c>
      <c r="M2940">
        <v>0</v>
      </c>
      <c r="N2940">
        <v>117</v>
      </c>
      <c r="O2940">
        <v>1</v>
      </c>
      <c r="P2940">
        <v>21000</v>
      </c>
      <c r="Q2940" t="str">
        <v>true</v>
      </c>
      <c r="R2940" t="str">
        <v>Rhone Alpes</v>
      </c>
      <c r="S2940" t="b">
        <v>1</v>
      </c>
      <c r="T2940">
        <v>2937</v>
      </c>
    </row>
    <row r="2941" spans="3:20" x14ac:dyDescent="0.3">
      <c r="C2941" t="str">
        <v>06 37 82 64 80</v>
      </c>
      <c r="D2941" s="3">
        <v>3237</v>
      </c>
      <c r="E2941" t="str">
        <v>MyLumioo Cezille Rémy</v>
      </c>
      <c r="F2941" s="6">
        <v>45042.847673611112</v>
      </c>
      <c r="G2941">
        <v>2023</v>
      </c>
      <c r="H2941" t="str">
        <v>Rémy</v>
      </c>
      <c r="I2941" t="str">
        <v>CEZILLE</v>
      </c>
      <c r="J2941" t="str">
        <v>remy.cezille@gmail.com</v>
      </c>
      <c r="K2941" t="str">
        <v>1 Rue La Ruellette, 80200 Brie, France</v>
      </c>
      <c r="L2941">
        <v>0</v>
      </c>
      <c r="M2941">
        <v>0</v>
      </c>
      <c r="N2941">
        <v>8</v>
      </c>
      <c r="O2941">
        <v>1</v>
      </c>
      <c r="P2941">
        <v>0</v>
      </c>
      <c r="Q2941" t="str">
        <v>false</v>
      </c>
      <c r="R2941" t="str">
        <v>Hauts-de-France</v>
      </c>
      <c r="S2941" t="b">
        <v>1</v>
      </c>
      <c r="T2941">
        <v>2938</v>
      </c>
    </row>
    <row r="2942" spans="3:20" x14ac:dyDescent="0.3">
      <c r="C2942" t="str">
        <v>06 63 90 55 99</v>
      </c>
      <c r="D2942" s="3">
        <v>3238</v>
      </c>
      <c r="E2942" t="str">
        <v>MyLumioo LEMOINE Jean-François (EARL DES VEAUX)</v>
      </c>
      <c r="F2942" s="6">
        <v>45043.508414351854</v>
      </c>
      <c r="G2942">
        <v>2023</v>
      </c>
      <c r="H2942" t="str">
        <v>LEMOINE</v>
      </c>
      <c r="I2942" t="str">
        <v>Jean-François</v>
      </c>
      <c r="J2942" t="str">
        <v>jeffvaness@orange.fr</v>
      </c>
      <c r="K2942" t="str">
        <v>La Girardière, 14380 Noues de Sienne, France</v>
      </c>
      <c r="L2942">
        <v>0</v>
      </c>
      <c r="M2942">
        <v>0</v>
      </c>
      <c r="N2942">
        <v>8</v>
      </c>
      <c r="O2942">
        <v>1</v>
      </c>
      <c r="P2942">
        <v>0</v>
      </c>
      <c r="Q2942" t="str">
        <v>false</v>
      </c>
      <c r="R2942" t="str">
        <v>Porte de Bretagne</v>
      </c>
      <c r="S2942" t="b">
        <v>1</v>
      </c>
      <c r="T2942">
        <v>2939</v>
      </c>
    </row>
    <row r="2943" spans="3:20" x14ac:dyDescent="0.3">
      <c r="C2943" t="str">
        <v>06 24 43 37 36</v>
      </c>
      <c r="D2943" s="3">
        <v>3239</v>
      </c>
      <c r="E2943" t="str">
        <v>MyLumioo KWAKERNAAT Wouter</v>
      </c>
      <c r="F2943" s="6">
        <v>45043.522430555553</v>
      </c>
      <c r="G2943">
        <v>2023</v>
      </c>
      <c r="H2943" t="str">
        <v>Wouter</v>
      </c>
      <c r="I2943" t="str">
        <v>KWAKERNAAT</v>
      </c>
      <c r="J2943" t="str">
        <v>wout.kwakernaat@hotmail.com</v>
      </c>
      <c r="K2943" t="str">
        <v>34 Rue des Fougères, 53810 Changé, France</v>
      </c>
      <c r="L2943">
        <v>0</v>
      </c>
      <c r="M2943">
        <v>0</v>
      </c>
      <c r="N2943">
        <v>8</v>
      </c>
      <c r="O2943">
        <v>2</v>
      </c>
      <c r="P2943">
        <v>0</v>
      </c>
      <c r="Q2943" t="str">
        <v>false</v>
      </c>
      <c r="R2943" t="str">
        <v>Porte de Bretagne</v>
      </c>
      <c r="S2943" t="b">
        <v>1</v>
      </c>
      <c r="T2943">
        <v>2940</v>
      </c>
    </row>
    <row r="2944" spans="3:20" x14ac:dyDescent="0.3">
      <c r="C2944" t="str">
        <v>06 20 29 15 86</v>
      </c>
      <c r="D2944" s="3">
        <v>3240</v>
      </c>
      <c r="E2944" t="str">
        <v>GAEC HOUSSET FRERES</v>
      </c>
      <c r="F2944" s="6">
        <v>45043.594664351855</v>
      </c>
      <c r="G2944">
        <v>2023</v>
      </c>
      <c r="H2944" t="str">
        <v>frederic</v>
      </c>
      <c r="I2944" t="str">
        <v>HOUSSET</v>
      </c>
      <c r="J2944" t="str">
        <v>frederichousset49@gmail.com</v>
      </c>
      <c r="K2944" t="str">
        <v>806 La Vollerie, 49510 Beaupréau-en-Mauges, France</v>
      </c>
      <c r="L2944">
        <v>0</v>
      </c>
      <c r="M2944">
        <v>0</v>
      </c>
      <c r="N2944">
        <v>117</v>
      </c>
      <c r="O2944">
        <v>1</v>
      </c>
      <c r="P2944">
        <v>17500</v>
      </c>
      <c r="Q2944" t="str">
        <v>true</v>
      </c>
      <c r="R2944" t="str">
        <v>Pays de la Loire</v>
      </c>
      <c r="S2944" t="b">
        <v>1</v>
      </c>
      <c r="T2944">
        <v>2941</v>
      </c>
    </row>
    <row r="2945" spans="3:20" x14ac:dyDescent="0.3">
      <c r="C2945" t="str">
        <v>06 76 73 85 84</v>
      </c>
      <c r="D2945" s="3">
        <v>3241</v>
      </c>
      <c r="E2945" t="str">
        <v>EARL BRUNIAUX</v>
      </c>
      <c r="F2945" s="6">
        <v>45043.707546296297</v>
      </c>
      <c r="G2945">
        <v>2023</v>
      </c>
      <c r="H2945" t="str">
        <v>EARL</v>
      </c>
      <c r="I2945" t="str">
        <v>BRUNIAUX</v>
      </c>
      <c r="J2945" t="str">
        <v>diane8181@yahoo.fr</v>
      </c>
      <c r="K2945" t="str">
        <v>80500 Davenescourt, France</v>
      </c>
      <c r="L2945">
        <v>0</v>
      </c>
      <c r="M2945">
        <v>0</v>
      </c>
      <c r="N2945">
        <v>117</v>
      </c>
      <c r="O2945">
        <v>1</v>
      </c>
      <c r="P2945">
        <v>0</v>
      </c>
      <c r="Q2945" t="str">
        <v>false</v>
      </c>
      <c r="R2945" t="str">
        <v>Hauts-de-France</v>
      </c>
      <c r="S2945" t="b">
        <v>1</v>
      </c>
      <c r="T2945">
        <v>2942</v>
      </c>
    </row>
    <row r="2946" spans="3:20" x14ac:dyDescent="0.3">
      <c r="C2946" t="str">
        <v>06 10 28 00 24</v>
      </c>
      <c r="D2946" s="3">
        <v>3242</v>
      </c>
      <c r="E2946" t="str">
        <v>Luce Hydro Vinay (38)</v>
      </c>
      <c r="F2946" s="6">
        <v>45043.724178240744</v>
      </c>
      <c r="G2946">
        <v>2023</v>
      </c>
      <c r="H2946" t="str">
        <v>Benoit</v>
      </c>
      <c r="I2946" t="str">
        <v>CABANIS</v>
      </c>
      <c r="J2946" t="str">
        <v>bcabanis@cabsoc.com</v>
      </c>
      <c r="K2946" t="str">
        <v>Les Levées, 38470 Vinay, France</v>
      </c>
      <c r="L2946">
        <v>0</v>
      </c>
      <c r="M2946">
        <v>0</v>
      </c>
      <c r="N2946">
        <v>117</v>
      </c>
      <c r="O2946">
        <v>2</v>
      </c>
      <c r="P2946">
        <v>45200</v>
      </c>
      <c r="Q2946" t="str">
        <v>true</v>
      </c>
      <c r="R2946" t="str">
        <v>Rhone Alpes</v>
      </c>
      <c r="S2946" t="b">
        <v>1</v>
      </c>
      <c r="T2946">
        <v>2943</v>
      </c>
    </row>
    <row r="2947" spans="3:20" x14ac:dyDescent="0.3">
      <c r="C2947" t="str">
        <v>06 02 67 25 44</v>
      </c>
      <c r="D2947" s="3">
        <v>3243</v>
      </c>
      <c r="E2947" t="str">
        <v>GAEC LES BALLUES</v>
      </c>
      <c r="F2947" s="6">
        <v>45044.455578703702</v>
      </c>
      <c r="G2947">
        <v>2024</v>
      </c>
      <c r="H2947" t="str">
        <v>Cyrille</v>
      </c>
      <c r="I2947" t="str">
        <v>CANNECU</v>
      </c>
      <c r="J2947" t="str">
        <v>gaeclesballues@gmail.com</v>
      </c>
      <c r="K2947" t="str">
        <v>Les Ballues, 35130 Moutiers, France</v>
      </c>
      <c r="L2947">
        <v>0</v>
      </c>
      <c r="M2947">
        <v>0</v>
      </c>
      <c r="N2947">
        <v>108</v>
      </c>
      <c r="O2947">
        <v>1</v>
      </c>
      <c r="P2947">
        <v>18000</v>
      </c>
      <c r="Q2947" t="str">
        <v>true</v>
      </c>
      <c r="R2947" t="str">
        <v>Porte de Bretagne</v>
      </c>
      <c r="S2947" t="b">
        <v>1</v>
      </c>
      <c r="T2947">
        <v>2944</v>
      </c>
    </row>
    <row r="2948" spans="3:20" x14ac:dyDescent="0.3">
      <c r="C2948" t="str">
        <v>06 18 36 17 72</v>
      </c>
      <c r="D2948" s="3">
        <v>3244</v>
      </c>
      <c r="E2948" t="str">
        <v>GAEC Bes Cazal</v>
      </c>
      <c r="F2948" s="6">
        <v>45048.497708333336</v>
      </c>
      <c r="G2948">
        <v>2023</v>
      </c>
      <c r="H2948" t="str">
        <v>Mathieu</v>
      </c>
      <c r="I2948" t="str">
        <v>Cazals</v>
      </c>
      <c r="J2948" t="str">
        <v>cazals.marie.claude@wanadoo.fr</v>
      </c>
      <c r="K2948" t="str">
        <v>Le Bès, 12800 Castelmary, France</v>
      </c>
      <c r="L2948">
        <v>0</v>
      </c>
      <c r="M2948">
        <v>0</v>
      </c>
      <c r="N2948">
        <v>117</v>
      </c>
      <c r="O2948">
        <v>2</v>
      </c>
      <c r="P2948">
        <v>18000</v>
      </c>
      <c r="Q2948" t="str">
        <v>true</v>
      </c>
      <c r="R2948" t="str">
        <v>Occitanie</v>
      </c>
      <c r="S2948" t="b">
        <v>1</v>
      </c>
      <c r="T2948">
        <v>2945</v>
      </c>
    </row>
    <row r="2949" spans="3:20" x14ac:dyDescent="0.3">
      <c r="C2949" t="str">
        <v>06 64 40 46 36</v>
      </c>
      <c r="D2949" s="3">
        <v>3245</v>
      </c>
      <c r="E2949" t="str">
        <v>MyLumioo HERAULT Angélique</v>
      </c>
      <c r="F2949" s="6">
        <v>45048.53496527778</v>
      </c>
      <c r="G2949">
        <v>2023</v>
      </c>
      <c r="H2949" t="str">
        <v>Angélique</v>
      </c>
      <c r="I2949" t="str">
        <v>HERAULT</v>
      </c>
      <c r="J2949" t="str">
        <v>angelique.herault@hotmail.com</v>
      </c>
      <c r="K2949" t="str">
        <v>16 Rue de la Remarde, 91530 Saint-Maurice-Montcouronne, France</v>
      </c>
      <c r="L2949">
        <v>0</v>
      </c>
      <c r="M2949">
        <v>0</v>
      </c>
      <c r="N2949">
        <v>8</v>
      </c>
      <c r="O2949">
        <v>1</v>
      </c>
      <c r="P2949">
        <v>0</v>
      </c>
      <c r="Q2949" t="str">
        <v>false</v>
      </c>
      <c r="R2949" t="str">
        <v>Porte de Bretagne</v>
      </c>
      <c r="S2949" t="b">
        <v>1</v>
      </c>
      <c r="T2949">
        <v>2946</v>
      </c>
    </row>
    <row r="2950" spans="3:20" x14ac:dyDescent="0.3">
      <c r="C2950" t="str">
        <v>06 13 17 01 29</v>
      </c>
      <c r="D2950" s="3">
        <v>3246</v>
      </c>
      <c r="E2950" t="str">
        <v>My Lumioo - Jean-David RIVIERE</v>
      </c>
      <c r="F2950" s="6">
        <v>45048.618287037039</v>
      </c>
      <c r="G2950">
        <v>2023</v>
      </c>
      <c r="H2950" t="str">
        <v>Jean-David</v>
      </c>
      <c r="I2950" t="str">
        <v>RIVIERE</v>
      </c>
      <c r="J2950" t="str">
        <v>famillejdriviere@gmail.com</v>
      </c>
      <c r="K2950" t="str">
        <v>3 La Sortière, 85670 Saint-Christophe-du-Ligneron, France</v>
      </c>
      <c r="L2950">
        <v>0</v>
      </c>
      <c r="M2950">
        <v>0</v>
      </c>
      <c r="N2950">
        <v>8</v>
      </c>
      <c r="O2950">
        <v>1</v>
      </c>
      <c r="P2950">
        <v>0</v>
      </c>
      <c r="Q2950" t="str">
        <v>false</v>
      </c>
      <c r="R2950" t="str">
        <v>Pays de la Loire</v>
      </c>
      <c r="S2950" t="b">
        <v>1</v>
      </c>
      <c r="T2950">
        <v>2947</v>
      </c>
    </row>
    <row r="2951" spans="3:20" x14ac:dyDescent="0.3">
      <c r="C2951" t="str">
        <v>06 07 71 77 15</v>
      </c>
      <c r="D2951" s="3">
        <v>3247</v>
      </c>
      <c r="E2951" t="str">
        <v>My Lumioo - Pascal ASSELIN</v>
      </c>
      <c r="F2951" s="6">
        <v>45048.621770833335</v>
      </c>
      <c r="G2951">
        <v>2023</v>
      </c>
      <c r="H2951" t="str">
        <v>Pascal</v>
      </c>
      <c r="I2951" t="str">
        <v>ASSELIN TO DELETE</v>
      </c>
      <c r="J2951" t="str">
        <v>pascal@asselin-economistes.fr</v>
      </c>
      <c r="K2951" t="str">
        <v>18 La Basse Metairie, 79300 Bressuire, France</v>
      </c>
      <c r="L2951">
        <v>0</v>
      </c>
      <c r="M2951">
        <v>0</v>
      </c>
      <c r="N2951">
        <v>8</v>
      </c>
      <c r="O2951">
        <v>1</v>
      </c>
      <c r="P2951">
        <v>0</v>
      </c>
      <c r="Q2951" t="str">
        <v>false</v>
      </c>
      <c r="R2951" t="str">
        <v>Pays de la Loire</v>
      </c>
      <c r="S2951" t="b">
        <v>1</v>
      </c>
      <c r="T2951">
        <v>2948</v>
      </c>
    </row>
    <row r="2952" spans="3:20" x14ac:dyDescent="0.3">
      <c r="C2952" t="str">
        <v>06 42 66 82 31</v>
      </c>
      <c r="D2952" s="3">
        <v>3248</v>
      </c>
      <c r="E2952" t="str">
        <v>MBS AGENCEMENT</v>
      </c>
      <c r="F2952" s="6">
        <v>45048.718888888892</v>
      </c>
      <c r="G2952">
        <v>2023</v>
      </c>
      <c r="H2952" t="str">
        <v>MBS</v>
      </c>
      <c r="I2952" t="str">
        <v>AGENCEMENT</v>
      </c>
      <c r="J2952" t="str">
        <v>fabien.leroy@mbs-agencement.com</v>
      </c>
      <c r="K2952" t="str">
        <v>L'hôtel Morton, 50640 Le Teilleul, France</v>
      </c>
      <c r="L2952">
        <v>0</v>
      </c>
      <c r="M2952">
        <v>0</v>
      </c>
      <c r="N2952">
        <v>117</v>
      </c>
      <c r="O2952">
        <v>3</v>
      </c>
      <c r="P2952">
        <v>66600</v>
      </c>
      <c r="Q2952" t="str">
        <v>true</v>
      </c>
      <c r="R2952" t="str">
        <v>Porte de Bretagne</v>
      </c>
      <c r="S2952" t="b">
        <v>1</v>
      </c>
      <c r="T2952">
        <v>2949</v>
      </c>
    </row>
    <row r="2953" spans="3:20" x14ac:dyDescent="0.3">
      <c r="C2953" t="str">
        <v>06 60 67 25 87</v>
      </c>
      <c r="D2953" s="3">
        <v>3249</v>
      </c>
      <c r="E2953" t="str">
        <v>NICOLAS Yves</v>
      </c>
      <c r="F2953" s="6">
        <v>45048.782997685186</v>
      </c>
      <c r="G2953">
        <v>2023</v>
      </c>
      <c r="H2953">
        <v>0</v>
      </c>
      <c r="I2953" t="str">
        <v>NICOLAS YVES</v>
      </c>
      <c r="J2953" t="str">
        <v>yves.nicolas21@wanadoo.fr</v>
      </c>
      <c r="K2953" t="str">
        <v>95 Rue Saint-Jean, 22200 Grâces, France</v>
      </c>
      <c r="L2953">
        <v>0</v>
      </c>
      <c r="M2953">
        <v>0</v>
      </c>
      <c r="N2953">
        <v>40</v>
      </c>
      <c r="O2953">
        <v>1</v>
      </c>
      <c r="P2953">
        <v>0</v>
      </c>
      <c r="Q2953" t="str">
        <v>false</v>
      </c>
      <c r="R2953" t="str">
        <v>Bretagne</v>
      </c>
      <c r="S2953" t="b">
        <v>1</v>
      </c>
      <c r="T2953">
        <v>2950</v>
      </c>
    </row>
    <row r="2954" spans="3:20" x14ac:dyDescent="0.3">
      <c r="C2954" t="str">
        <v>06 22 12 03 28</v>
      </c>
      <c r="D2954" s="3">
        <v>3250</v>
      </c>
      <c r="E2954" t="str">
        <v>MyLumioo DESHOMMES Philippe</v>
      </c>
      <c r="F2954" s="6">
        <v>45049.517685185187</v>
      </c>
      <c r="G2954">
        <v>2023</v>
      </c>
      <c r="H2954" t="str">
        <v>Philippe</v>
      </c>
      <c r="I2954" t="str">
        <v>DESHOMMES</v>
      </c>
      <c r="J2954" t="str">
        <v>catherinedeshommes@yahoo.fr</v>
      </c>
      <c r="K2954" t="str">
        <v>La Gallie, 53540 Cuillé, France</v>
      </c>
      <c r="L2954">
        <v>0</v>
      </c>
      <c r="M2954">
        <v>0</v>
      </c>
      <c r="N2954">
        <v>8</v>
      </c>
      <c r="O2954">
        <v>2</v>
      </c>
      <c r="P2954">
        <v>0</v>
      </c>
      <c r="Q2954" t="str">
        <v>false</v>
      </c>
      <c r="R2954" t="str">
        <v>Porte de Bretagne</v>
      </c>
      <c r="S2954" t="b">
        <v>1</v>
      </c>
      <c r="T2954">
        <v>2951</v>
      </c>
    </row>
    <row r="2955" spans="3:20" x14ac:dyDescent="0.3">
      <c r="C2955">
        <v>684765453</v>
      </c>
      <c r="D2955" s="3">
        <v>3251</v>
      </c>
      <c r="E2955" t="str">
        <v>Gaec Delangle</v>
      </c>
      <c r="F2955" s="6">
        <v>45049.587777777779</v>
      </c>
      <c r="G2955">
        <v>2024</v>
      </c>
      <c r="H2955" t="str">
        <v>Romuald</v>
      </c>
      <c r="I2955" t="str">
        <v>Delangle</v>
      </c>
      <c r="J2955" t="str">
        <v>gaec.delangle.freres72@orange.fr</v>
      </c>
      <c r="K2955" t="str">
        <v>Champ Fresneau, 72470 Saint-Mars-la-Brière, France</v>
      </c>
      <c r="L2955">
        <v>0</v>
      </c>
      <c r="M2955">
        <v>0</v>
      </c>
      <c r="N2955">
        <v>105</v>
      </c>
      <c r="O2955">
        <v>1</v>
      </c>
      <c r="P2955">
        <v>18000</v>
      </c>
      <c r="Q2955" t="str">
        <v>true</v>
      </c>
      <c r="R2955" t="str">
        <v>Porte de Bretagne</v>
      </c>
      <c r="S2955" t="b">
        <v>1</v>
      </c>
      <c r="T2955">
        <v>2952</v>
      </c>
    </row>
    <row r="2956" spans="3:20" x14ac:dyDescent="0.3">
      <c r="C2956" t="str">
        <v>06 95 02 53 86</v>
      </c>
      <c r="D2956" s="3">
        <v>3252</v>
      </c>
      <c r="E2956" t="str">
        <v>MyLumioo BOUGET Yves</v>
      </c>
      <c r="F2956" s="6">
        <v>45049.604270833333</v>
      </c>
      <c r="G2956">
        <v>2023</v>
      </c>
      <c r="H2956" t="str">
        <v>Yves</v>
      </c>
      <c r="I2956" t="str">
        <v>BOUGET</v>
      </c>
      <c r="J2956" t="str">
        <v>pierrette.bouget@orange.fr</v>
      </c>
      <c r="K2956" t="str">
        <v>5 Rue de Savoie, 35150 Janzé, France</v>
      </c>
      <c r="L2956">
        <v>0</v>
      </c>
      <c r="M2956">
        <v>0</v>
      </c>
      <c r="N2956">
        <v>8</v>
      </c>
      <c r="O2956">
        <v>2</v>
      </c>
      <c r="P2956">
        <v>0</v>
      </c>
      <c r="Q2956" t="str">
        <v>false</v>
      </c>
      <c r="R2956" t="str">
        <v>Porte de Bretagne</v>
      </c>
      <c r="S2956" t="b">
        <v>1</v>
      </c>
      <c r="T2956">
        <v>2953</v>
      </c>
    </row>
    <row r="2957" spans="3:20" x14ac:dyDescent="0.3">
      <c r="C2957" t="str">
        <v>06 31 27 91 27</v>
      </c>
      <c r="D2957" s="3">
        <v>3253</v>
      </c>
      <c r="E2957" t="str">
        <v>MyLumioo HUREAU Nathalie</v>
      </c>
      <c r="F2957" s="6">
        <v>45049.669259259259</v>
      </c>
      <c r="G2957">
        <v>2023</v>
      </c>
      <c r="H2957" t="str">
        <v>Nathalie</v>
      </c>
      <c r="I2957" t="str">
        <v>HUREAU</v>
      </c>
      <c r="J2957" t="str">
        <v>nathalie.hureau1@orange.fr</v>
      </c>
      <c r="K2957" t="str">
        <v>Sur Varenne, 53300 Ambrières-les-Vallées, France</v>
      </c>
      <c r="L2957">
        <v>0</v>
      </c>
      <c r="M2957">
        <v>0</v>
      </c>
      <c r="N2957">
        <v>8</v>
      </c>
      <c r="O2957">
        <v>1</v>
      </c>
      <c r="P2957">
        <v>0</v>
      </c>
      <c r="Q2957" t="str">
        <v>false</v>
      </c>
      <c r="R2957" t="str">
        <v>Porte de Bretagne</v>
      </c>
      <c r="S2957" t="b">
        <v>1</v>
      </c>
      <c r="T2957">
        <v>2954</v>
      </c>
    </row>
    <row r="2958" spans="3:20" x14ac:dyDescent="0.3">
      <c r="C2958" t="str">
        <v>06 07 48 75 30</v>
      </c>
      <c r="D2958" s="3">
        <v>3254</v>
      </c>
      <c r="E2958" t="str">
        <v>GAEC GERMON GIRARD</v>
      </c>
      <c r="F2958" s="6">
        <v>45050.428148148145</v>
      </c>
      <c r="G2958">
        <v>2023</v>
      </c>
      <c r="H2958" t="str">
        <v>Cristophe</v>
      </c>
      <c r="I2958" t="str">
        <v>GIRARD</v>
      </c>
      <c r="J2958" t="str">
        <v>gaec.germon.girard@orange.fr</v>
      </c>
      <c r="K2958" t="str">
        <v>Les Caillons, 49670 Chemillé-en-Anjou, France</v>
      </c>
      <c r="L2958">
        <v>0</v>
      </c>
      <c r="M2958">
        <v>0</v>
      </c>
      <c r="N2958">
        <v>117</v>
      </c>
      <c r="O2958">
        <v>1</v>
      </c>
      <c r="P2958">
        <v>0</v>
      </c>
      <c r="Q2958" t="str">
        <v>true</v>
      </c>
      <c r="R2958" t="str">
        <v>Pays de la Loire</v>
      </c>
      <c r="S2958" t="b">
        <v>1</v>
      </c>
      <c r="T2958">
        <v>2955</v>
      </c>
    </row>
    <row r="2959" spans="3:20" x14ac:dyDescent="0.3">
      <c r="C2959">
        <v>771789070</v>
      </c>
      <c r="D2959" s="3">
        <v>3255</v>
      </c>
      <c r="E2959" t="str">
        <v>EARL ARC EN CIEL</v>
      </c>
      <c r="F2959" s="6">
        <v>45050.595590277779</v>
      </c>
      <c r="G2959">
        <v>2023</v>
      </c>
      <c r="H2959" t="str">
        <v>Quentin</v>
      </c>
      <c r="I2959" t="str">
        <v>Hauriau</v>
      </c>
      <c r="J2959" t="str">
        <v>quentin.hauriau@orange.fr</v>
      </c>
      <c r="K2959" t="str">
        <v>1 Rte d'Urost, 64160 Lespourcy, France</v>
      </c>
      <c r="L2959">
        <v>0</v>
      </c>
      <c r="M2959">
        <v>0</v>
      </c>
      <c r="N2959">
        <v>117</v>
      </c>
      <c r="O2959">
        <v>2</v>
      </c>
      <c r="P2959">
        <v>17500</v>
      </c>
      <c r="Q2959" t="str">
        <v>true</v>
      </c>
      <c r="R2959" t="str">
        <v>Occitanie</v>
      </c>
      <c r="S2959" t="b">
        <v>1</v>
      </c>
      <c r="T2959">
        <v>2956</v>
      </c>
    </row>
    <row r="2960" spans="3:20" x14ac:dyDescent="0.3">
      <c r="C2960" t="str">
        <v>06 14 85 22 57</v>
      </c>
      <c r="D2960" s="3">
        <v>3257</v>
      </c>
      <c r="E2960" t="str">
        <v>Mylumioo Jolivet</v>
      </c>
      <c r="F2960" s="6">
        <v>45050.680613425924</v>
      </c>
      <c r="G2960">
        <v>2023</v>
      </c>
      <c r="H2960" t="str">
        <v>Philippe</v>
      </c>
      <c r="I2960" t="str">
        <v>Jolivet</v>
      </c>
      <c r="J2960" t="str">
        <v>philippe.jolivet69@gmail.com</v>
      </c>
      <c r="K2960" t="str">
        <v>439 La Tuilière, 71800 Varennes-Sous-Dun, France</v>
      </c>
      <c r="L2960">
        <v>0</v>
      </c>
      <c r="M2960">
        <v>0</v>
      </c>
      <c r="N2960">
        <v>8</v>
      </c>
      <c r="O2960">
        <v>1</v>
      </c>
      <c r="P2960">
        <v>0</v>
      </c>
      <c r="Q2960" t="str">
        <v>false</v>
      </c>
      <c r="R2960" t="str">
        <v>Rhone Alpes</v>
      </c>
      <c r="S2960" t="b">
        <v>1</v>
      </c>
      <c r="T2960">
        <v>2957</v>
      </c>
    </row>
    <row r="2961" spans="3:20" x14ac:dyDescent="0.3">
      <c r="C2961" t="str">
        <v>07 56 00 26 19</v>
      </c>
      <c r="D2961" s="3">
        <v>3258</v>
      </c>
      <c r="E2961" t="str">
        <v>SCEA CHAMBORD</v>
      </c>
      <c r="F2961" s="6">
        <v>45050.812349537038</v>
      </c>
      <c r="G2961">
        <v>2023</v>
      </c>
      <c r="H2961" t="str">
        <v>Dominique</v>
      </c>
      <c r="I2961" t="str">
        <v>Cressent</v>
      </c>
      <c r="J2961" t="str">
        <v>dcressent.chambord@gmail.com</v>
      </c>
      <c r="K2961" t="str">
        <v>Le Bois Maillard, 27250 Chambord, France</v>
      </c>
      <c r="L2961">
        <v>0</v>
      </c>
      <c r="M2961">
        <v>0</v>
      </c>
      <c r="N2961">
        <v>117</v>
      </c>
      <c r="O2961">
        <v>3</v>
      </c>
      <c r="P2961">
        <v>67800</v>
      </c>
      <c r="Q2961" t="str">
        <v>true</v>
      </c>
      <c r="R2961" t="str">
        <v>Hauts-de-France</v>
      </c>
      <c r="S2961" t="b">
        <v>1</v>
      </c>
      <c r="T2961">
        <v>2958</v>
      </c>
    </row>
    <row r="2962" spans="3:20" x14ac:dyDescent="0.3">
      <c r="C2962" t="str">
        <v>06 23 16 28 60</v>
      </c>
      <c r="D2962" s="3">
        <v>3259</v>
      </c>
      <c r="E2962" t="str">
        <v>EARL le relais</v>
      </c>
      <c r="F2962" s="6">
        <v>45051.44972222222</v>
      </c>
      <c r="G2962">
        <v>2023</v>
      </c>
      <c r="H2962" t="str">
        <v>Thony</v>
      </c>
      <c r="I2962" t="str">
        <v>CESBRON</v>
      </c>
      <c r="J2962" t="str">
        <v>gaec.passerelle-15795@cooperl-adh.com</v>
      </c>
      <c r="K2962" t="str">
        <v>10 La Haute Clerjauderie, 49120 Chemillé-en-Anjou, France</v>
      </c>
      <c r="L2962">
        <v>0</v>
      </c>
      <c r="M2962">
        <v>0</v>
      </c>
      <c r="N2962">
        <v>117</v>
      </c>
      <c r="O2962">
        <v>1</v>
      </c>
      <c r="P2962">
        <v>22600</v>
      </c>
      <c r="Q2962" t="str">
        <v>true</v>
      </c>
      <c r="R2962" t="str">
        <v>Pays de la Loire</v>
      </c>
      <c r="S2962" t="b">
        <v>1</v>
      </c>
      <c r="T2962">
        <v>2959</v>
      </c>
    </row>
    <row r="2963" spans="3:20" x14ac:dyDescent="0.3">
      <c r="C2963" t="str">
        <v>06 23 16 28 60</v>
      </c>
      <c r="D2963" s="3">
        <v>3260</v>
      </c>
      <c r="E2963" t="str">
        <v>Cuma du Grain à Moudre</v>
      </c>
      <c r="F2963" s="6">
        <v>45051.450104166666</v>
      </c>
      <c r="G2963">
        <v>2023</v>
      </c>
      <c r="H2963" t="str">
        <v>Thony</v>
      </c>
      <c r="I2963" t="str">
        <v>CESBRON</v>
      </c>
      <c r="J2963" t="str">
        <v>gaec.passerelle-15795@cooperl-adh.com</v>
      </c>
      <c r="K2963" t="str">
        <v>La Haute Clerjauderie, 49120 Chemillé-en-Anjou, France</v>
      </c>
      <c r="L2963">
        <v>0</v>
      </c>
      <c r="M2963">
        <v>0</v>
      </c>
      <c r="N2963">
        <v>117</v>
      </c>
      <c r="O2963">
        <v>1</v>
      </c>
      <c r="P2963">
        <v>18000</v>
      </c>
      <c r="Q2963" t="str">
        <v>true</v>
      </c>
      <c r="R2963" t="str">
        <v>Pays de la Loire</v>
      </c>
      <c r="S2963" t="b">
        <v>1</v>
      </c>
      <c r="T2963">
        <v>2960</v>
      </c>
    </row>
    <row r="2964" spans="3:20" x14ac:dyDescent="0.3">
      <c r="C2964" t="str">
        <v>07 66 76 31 45</v>
      </c>
      <c r="D2964" s="3">
        <v>3261</v>
      </c>
      <c r="E2964" t="str">
        <v>My Lumioo LE FOULGOC David</v>
      </c>
      <c r="F2964" s="6">
        <v>45051.761145833334</v>
      </c>
      <c r="G2964">
        <v>2023</v>
      </c>
      <c r="H2964" t="str">
        <v>David</v>
      </c>
      <c r="I2964" t="str">
        <v>LE FOULGOC</v>
      </c>
      <c r="J2964" t="str">
        <v>davidlefoulgoc@yahoo.fr</v>
      </c>
      <c r="K2964" t="str">
        <v>Kervénic Ihuel, 56240 Lanvaudan, France</v>
      </c>
      <c r="L2964">
        <v>0</v>
      </c>
      <c r="M2964">
        <v>0</v>
      </c>
      <c r="N2964">
        <v>8</v>
      </c>
      <c r="O2964">
        <v>1</v>
      </c>
      <c r="P2964">
        <v>0</v>
      </c>
      <c r="Q2964" t="str">
        <v>false</v>
      </c>
      <c r="R2964" t="str">
        <v>Bretagne</v>
      </c>
      <c r="S2964" t="b">
        <v>1</v>
      </c>
      <c r="T2964">
        <v>2961</v>
      </c>
    </row>
    <row r="2965" spans="3:20" x14ac:dyDescent="0.3">
      <c r="C2965" t="str">
        <v>06 89 26 48 36</v>
      </c>
      <c r="D2965" s="3">
        <v>3262</v>
      </c>
      <c r="E2965" t="str">
        <v>My Lumioo - Yves GROMFELD</v>
      </c>
      <c r="F2965" s="6">
        <v>45051.817326388889</v>
      </c>
      <c r="G2965">
        <v>2023</v>
      </c>
      <c r="H2965" t="str">
        <v>Yves</v>
      </c>
      <c r="I2965" t="str">
        <v>GROMFELD</v>
      </c>
      <c r="J2965" t="str">
        <v>ygromfeld@orange.fr</v>
      </c>
      <c r="K2965" t="str">
        <v>a la R.d. N°191, 17 Chem. du Port Albert, 49460 Feneu, France</v>
      </c>
      <c r="L2965">
        <v>0</v>
      </c>
      <c r="M2965">
        <v>0</v>
      </c>
      <c r="N2965">
        <v>8</v>
      </c>
      <c r="O2965">
        <v>1</v>
      </c>
      <c r="P2965">
        <v>0</v>
      </c>
      <c r="Q2965" t="str">
        <v>false</v>
      </c>
      <c r="R2965" t="str">
        <v>Pays de la Loire</v>
      </c>
      <c r="S2965" t="b">
        <v>1</v>
      </c>
      <c r="T2965">
        <v>2962</v>
      </c>
    </row>
    <row r="2966" spans="3:20" x14ac:dyDescent="0.3">
      <c r="C2966">
        <v>0</v>
      </c>
      <c r="D2966" s="3">
        <v>3263</v>
      </c>
      <c r="E2966" t="str">
        <v>My Lumioo - Joseph BARRE</v>
      </c>
      <c r="F2966" s="6">
        <v>45051.819444444445</v>
      </c>
      <c r="G2966">
        <v>2023</v>
      </c>
      <c r="H2966" t="str">
        <v>Joseph</v>
      </c>
      <c r="I2966" t="str">
        <v>BARRE</v>
      </c>
      <c r="J2966" t="str">
        <v>joseph.barre@orange.fr</v>
      </c>
      <c r="K2966" t="str">
        <v>2 Rue des Bons Amis, 49120 Chemillé-en-Anjou, France</v>
      </c>
      <c r="L2966">
        <v>0</v>
      </c>
      <c r="M2966">
        <v>0</v>
      </c>
      <c r="N2966">
        <v>8</v>
      </c>
      <c r="O2966">
        <v>1</v>
      </c>
      <c r="P2966">
        <v>0</v>
      </c>
      <c r="Q2966" t="str">
        <v>false</v>
      </c>
      <c r="R2966" t="str">
        <v>Pays de la Loire</v>
      </c>
      <c r="S2966" t="b">
        <v>1</v>
      </c>
      <c r="T2966">
        <v>2963</v>
      </c>
    </row>
    <row r="2967" spans="3:20" x14ac:dyDescent="0.3">
      <c r="C2967" t="str">
        <v>06 70 16 52 26</v>
      </c>
      <c r="D2967" s="3">
        <v>3264</v>
      </c>
      <c r="E2967" t="str">
        <v>My Lumioo - André GRELLIER</v>
      </c>
      <c r="F2967" s="6">
        <v>45051.821215277778</v>
      </c>
      <c r="G2967">
        <v>2023</v>
      </c>
      <c r="H2967" t="str">
        <v>André</v>
      </c>
      <c r="I2967" t="str">
        <v>GRELLIER</v>
      </c>
      <c r="J2967" t="str">
        <v>andre.grellier@yahoo.fr</v>
      </c>
      <c r="K2967" t="str">
        <v>La Rubannerie, 49120 Chemillé-en-Anjou, France</v>
      </c>
      <c r="L2967">
        <v>0</v>
      </c>
      <c r="M2967">
        <v>0</v>
      </c>
      <c r="N2967">
        <v>8</v>
      </c>
      <c r="O2967">
        <v>1</v>
      </c>
      <c r="P2967">
        <v>0</v>
      </c>
      <c r="Q2967" t="str">
        <v>false</v>
      </c>
      <c r="R2967" t="str">
        <v>Pays de la Loire</v>
      </c>
      <c r="S2967" t="b">
        <v>1</v>
      </c>
      <c r="T2967">
        <v>2964</v>
      </c>
    </row>
    <row r="2968" spans="3:20" x14ac:dyDescent="0.3">
      <c r="C2968" t="str">
        <v>06 61 33 28 72</v>
      </c>
      <c r="D2968" s="3">
        <v>3265</v>
      </c>
      <c r="E2968" t="str">
        <v>My Lumioo - Gilbert FILLAUDEAU</v>
      </c>
      <c r="F2968" s="6">
        <v>45051.825416666667</v>
      </c>
      <c r="G2968">
        <v>2023</v>
      </c>
      <c r="H2968" t="str">
        <v>Gilbert</v>
      </c>
      <c r="I2968" t="str">
        <v>FILLAUDEAU</v>
      </c>
      <c r="J2968" t="str">
        <v>anitagilbert.fillaudeau@orange.fr</v>
      </c>
      <c r="K2968" t="str">
        <v>9 Rue de la Mairie, 49230 Sèvremoine, France</v>
      </c>
      <c r="L2968">
        <v>0</v>
      </c>
      <c r="M2968">
        <v>0</v>
      </c>
      <c r="N2968">
        <v>8</v>
      </c>
      <c r="O2968">
        <v>1</v>
      </c>
      <c r="P2968">
        <v>0</v>
      </c>
      <c r="Q2968" t="str">
        <v>false</v>
      </c>
      <c r="R2968" t="str">
        <v>Pays de la Loire</v>
      </c>
      <c r="S2968" t="b">
        <v>1</v>
      </c>
      <c r="T2968">
        <v>2965</v>
      </c>
    </row>
    <row r="2969" spans="3:20" x14ac:dyDescent="0.3">
      <c r="C2969" t="str">
        <v>06 13 25 44 34</v>
      </c>
      <c r="D2969" s="3">
        <v>3266</v>
      </c>
      <c r="E2969" t="str">
        <v>My Lumioo Montane</v>
      </c>
      <c r="F2969" s="6">
        <v>45055.497766203705</v>
      </c>
      <c r="G2969">
        <v>2023</v>
      </c>
      <c r="H2969" t="str">
        <v>Patrick</v>
      </c>
      <c r="I2969" t="str">
        <v>Montane</v>
      </c>
      <c r="J2969" t="str">
        <v>patrick.montane@orange.fr</v>
      </c>
      <c r="K2969" t="str">
        <v>32300 Labéjan, France</v>
      </c>
      <c r="L2969">
        <v>0</v>
      </c>
      <c r="M2969">
        <v>0</v>
      </c>
      <c r="N2969">
        <v>8</v>
      </c>
      <c r="O2969">
        <v>1</v>
      </c>
      <c r="P2969">
        <v>0</v>
      </c>
      <c r="Q2969" t="str">
        <v>false</v>
      </c>
      <c r="R2969" t="str">
        <v>Occitanie</v>
      </c>
      <c r="S2969" t="b">
        <v>1</v>
      </c>
      <c r="T2969">
        <v>2966</v>
      </c>
    </row>
    <row r="2970" spans="3:20" x14ac:dyDescent="0.3">
      <c r="C2970" t="str">
        <v>06 31 46 71 32</v>
      </c>
      <c r="D2970" s="3">
        <v>3267</v>
      </c>
      <c r="E2970" t="str">
        <v>My Lumioo DEBAS Yves</v>
      </c>
      <c r="F2970" s="6">
        <v>45057.626886574071</v>
      </c>
      <c r="G2970">
        <v>2023</v>
      </c>
      <c r="H2970" t="str">
        <v>Yves</v>
      </c>
      <c r="I2970" t="str">
        <v>Debas</v>
      </c>
      <c r="J2970" t="str">
        <v>yves.debas@gmail.com</v>
      </c>
      <c r="K2970" t="str">
        <v>11190 Serres, France</v>
      </c>
      <c r="L2970">
        <v>0</v>
      </c>
      <c r="M2970">
        <v>0</v>
      </c>
      <c r="N2970">
        <v>8</v>
      </c>
      <c r="O2970">
        <v>1</v>
      </c>
      <c r="P2970">
        <v>0</v>
      </c>
      <c r="Q2970" t="str">
        <v>false</v>
      </c>
      <c r="R2970" t="str">
        <v>Occitanie</v>
      </c>
      <c r="S2970" t="b">
        <v>1</v>
      </c>
      <c r="T2970">
        <v>2967</v>
      </c>
    </row>
    <row r="2971" spans="3:20" x14ac:dyDescent="0.3">
      <c r="C2971" t="str">
        <v>07 85 88 38 09</v>
      </c>
      <c r="D2971" s="3">
        <v>3268</v>
      </c>
      <c r="E2971" t="str">
        <v>EARL de la Marronnière</v>
      </c>
      <c r="F2971" s="6">
        <v>45057.645509259259</v>
      </c>
      <c r="G2971">
        <v>2023</v>
      </c>
      <c r="H2971" t="str">
        <v>Christophe</v>
      </c>
      <c r="I2971" t="str">
        <v>Beurel</v>
      </c>
      <c r="J2971" t="str">
        <v>isabelle.christophe.beurel@gmail.com</v>
      </c>
      <c r="K2971" t="str">
        <v>36 Le Plessis, 22330 Le Mené, France</v>
      </c>
      <c r="L2971">
        <v>0</v>
      </c>
      <c r="M2971">
        <v>0</v>
      </c>
      <c r="N2971">
        <v>117</v>
      </c>
      <c r="O2971">
        <v>2</v>
      </c>
      <c r="P2971">
        <v>0</v>
      </c>
      <c r="Q2971" t="str">
        <v>true</v>
      </c>
      <c r="R2971" t="str">
        <v>Bretagne</v>
      </c>
      <c r="S2971" t="b">
        <v>1</v>
      </c>
      <c r="T2971">
        <v>2968</v>
      </c>
    </row>
    <row r="2972" spans="3:20" x14ac:dyDescent="0.3">
      <c r="C2972" t="str">
        <v>06 75 27 91 88</v>
      </c>
      <c r="D2972" s="3">
        <v>3269</v>
      </c>
      <c r="E2972" t="str">
        <v>Earl les Avenries</v>
      </c>
      <c r="F2972" s="6">
        <v>45057.960057870368</v>
      </c>
      <c r="G2972">
        <v>2024</v>
      </c>
      <c r="H2972" t="str">
        <v>Stéphane</v>
      </c>
      <c r="I2972" t="str">
        <v>GIBOUIN</v>
      </c>
      <c r="J2972" t="str">
        <v>stephanegibouin7@gmail.com</v>
      </c>
      <c r="K2972" t="str">
        <v>Les Avenries, 53800 La Selle-Craonnaise, France</v>
      </c>
      <c r="L2972">
        <v>0</v>
      </c>
      <c r="M2972">
        <v>0</v>
      </c>
      <c r="N2972">
        <v>117</v>
      </c>
      <c r="O2972">
        <v>1</v>
      </c>
      <c r="P2972">
        <v>22600</v>
      </c>
      <c r="Q2972" t="str">
        <v>true</v>
      </c>
      <c r="R2972" t="str">
        <v>Porte de Bretagne</v>
      </c>
      <c r="S2972" t="b">
        <v>1</v>
      </c>
      <c r="T2972">
        <v>2969</v>
      </c>
    </row>
    <row r="2973" spans="3:20" x14ac:dyDescent="0.3">
      <c r="C2973" t="str">
        <v>06 29 92 14 49</v>
      </c>
      <c r="D2973" s="3">
        <v>3270</v>
      </c>
      <c r="E2973" t="str">
        <v>Sarl les Oeufieres</v>
      </c>
      <c r="F2973" s="6">
        <v>45057.961365740739</v>
      </c>
      <c r="G2973">
        <v>2024</v>
      </c>
      <c r="H2973" t="str">
        <v>Paul</v>
      </c>
      <c r="I2973" t="str">
        <v>Rapicault</v>
      </c>
      <c r="J2973" t="str">
        <v>paulrapicault21@gmail.com</v>
      </c>
      <c r="K2973" t="str">
        <v>La Maraserie, 28160 Moulhard, France</v>
      </c>
      <c r="L2973">
        <v>0</v>
      </c>
      <c r="M2973">
        <v>0</v>
      </c>
      <c r="N2973">
        <v>117</v>
      </c>
      <c r="O2973">
        <v>1</v>
      </c>
      <c r="P2973">
        <v>0</v>
      </c>
      <c r="Q2973" t="str">
        <v>true</v>
      </c>
      <c r="R2973" t="str">
        <v>Porte de Bretagne</v>
      </c>
      <c r="S2973" t="b">
        <v>1</v>
      </c>
      <c r="T2973">
        <v>2970</v>
      </c>
    </row>
    <row r="2974" spans="3:20" x14ac:dyDescent="0.3">
      <c r="C2974" t="str">
        <v>06 78 94 91 32</v>
      </c>
      <c r="D2974" s="3">
        <v>3271</v>
      </c>
      <c r="E2974" t="str">
        <v>My Lumioo Capbern</v>
      </c>
      <c r="F2974" s="6">
        <v>45058.444328703707</v>
      </c>
      <c r="G2974">
        <v>2023</v>
      </c>
      <c r="H2974" t="str">
        <v>Jean-Claude</v>
      </c>
      <c r="I2974" t="str">
        <v>Capbern</v>
      </c>
      <c r="J2974" t="str">
        <v>jean-claude.capbern@orange.fr</v>
      </c>
      <c r="K2974" t="str">
        <v>32400 Corneillan, France</v>
      </c>
      <c r="L2974">
        <v>0</v>
      </c>
      <c r="M2974">
        <v>0</v>
      </c>
      <c r="N2974">
        <v>8</v>
      </c>
      <c r="O2974">
        <v>1</v>
      </c>
      <c r="P2974">
        <v>0</v>
      </c>
      <c r="Q2974" t="str">
        <v>false</v>
      </c>
      <c r="R2974" t="str">
        <v>Occitanie</v>
      </c>
      <c r="S2974" t="b">
        <v>1</v>
      </c>
      <c r="T2974">
        <v>2971</v>
      </c>
    </row>
    <row r="2975" spans="3:20" x14ac:dyDescent="0.3">
      <c r="C2975" t="str">
        <v>06 62 36 88 83</v>
      </c>
      <c r="D2975" s="3">
        <v>3272</v>
      </c>
      <c r="E2975" t="str">
        <v>My Lumioo Lory</v>
      </c>
      <c r="F2975" s="6">
        <v>45058.457789351851</v>
      </c>
      <c r="G2975">
        <v>2023</v>
      </c>
      <c r="H2975" t="str">
        <v>Hervé</v>
      </c>
      <c r="I2975" t="str">
        <v>Lory</v>
      </c>
      <c r="J2975" t="str">
        <v>herve.lory71@gmail.com</v>
      </c>
      <c r="K2975" t="str">
        <v>12 Rue du Bief, 71350 Saint-Gervais-en-Vallière, France</v>
      </c>
      <c r="L2975">
        <v>0</v>
      </c>
      <c r="M2975">
        <v>0</v>
      </c>
      <c r="N2975">
        <v>8</v>
      </c>
      <c r="O2975">
        <v>2</v>
      </c>
      <c r="P2975">
        <v>0</v>
      </c>
      <c r="Q2975" t="str">
        <v>false</v>
      </c>
      <c r="R2975" t="str">
        <v>Rhone Alpes</v>
      </c>
      <c r="S2975" t="b">
        <v>1</v>
      </c>
      <c r="T2975">
        <v>2972</v>
      </c>
    </row>
    <row r="2976" spans="3:20" x14ac:dyDescent="0.3">
      <c r="C2976" t="str">
        <v>06 08 25 45 17</v>
      </c>
      <c r="D2976" s="3">
        <v>3273</v>
      </c>
      <c r="E2976" t="str">
        <v>MyLumioo BOITTIN Jean-Claude</v>
      </c>
      <c r="F2976" s="6">
        <v>45058.759664351855</v>
      </c>
      <c r="G2976">
        <v>2023</v>
      </c>
      <c r="H2976" t="str">
        <v>Jean-Claude</v>
      </c>
      <c r="I2976" t="str">
        <v>BOITTIN</v>
      </c>
      <c r="J2976" t="str">
        <v>maude.boitin@wanadoo.fr</v>
      </c>
      <c r="K2976" t="str">
        <v>Montergain, 53120 Lévaré, France</v>
      </c>
      <c r="L2976">
        <v>0</v>
      </c>
      <c r="M2976">
        <v>0</v>
      </c>
      <c r="N2976">
        <v>8</v>
      </c>
      <c r="O2976">
        <v>1</v>
      </c>
      <c r="P2976">
        <v>0</v>
      </c>
      <c r="Q2976" t="str">
        <v>false</v>
      </c>
      <c r="R2976" t="str">
        <v>Porte de Bretagne</v>
      </c>
      <c r="S2976" t="b">
        <v>1</v>
      </c>
      <c r="T2976">
        <v>2973</v>
      </c>
    </row>
    <row r="2977" spans="3:20" x14ac:dyDescent="0.3">
      <c r="C2977" t="str">
        <v>06 83 12 08 48</v>
      </c>
      <c r="D2977" s="3">
        <v>3274</v>
      </c>
      <c r="E2977" t="str">
        <v>GUILVARD Jérome</v>
      </c>
      <c r="F2977" s="6">
        <v>45058.964814814812</v>
      </c>
      <c r="G2977">
        <v>2024</v>
      </c>
      <c r="H2977" t="str">
        <v>jérôme</v>
      </c>
      <c r="I2977" t="str">
        <v>GUILVARD</v>
      </c>
      <c r="J2977" t="str">
        <v>jerome.guilvard@orange.fr</v>
      </c>
      <c r="K2977" t="str">
        <v>Le Vivier, 72270 Dureil, France</v>
      </c>
      <c r="L2977">
        <v>0</v>
      </c>
      <c r="M2977">
        <v>0</v>
      </c>
      <c r="N2977">
        <v>117</v>
      </c>
      <c r="O2977">
        <v>1</v>
      </c>
      <c r="P2977">
        <v>18000</v>
      </c>
      <c r="Q2977" t="str">
        <v>true</v>
      </c>
      <c r="R2977" t="str">
        <v>Porte de Bretagne</v>
      </c>
      <c r="S2977" t="b">
        <v>1</v>
      </c>
      <c r="T2977">
        <v>2974</v>
      </c>
    </row>
    <row r="2978" spans="3:20" x14ac:dyDescent="0.3">
      <c r="C2978" t="str">
        <v>06 73 40 47 68</v>
      </c>
      <c r="D2978" s="3">
        <v>3275</v>
      </c>
      <c r="E2978" t="str">
        <v>Gaec d'Isiris</v>
      </c>
      <c r="F2978" s="6">
        <v>45058.966284722221</v>
      </c>
      <c r="G2978">
        <v>0</v>
      </c>
      <c r="H2978" t="str">
        <v>Marine</v>
      </c>
      <c r="I2978" t="str">
        <v>AGIN</v>
      </c>
      <c r="J2978" t="str">
        <v>morinaurelien72@orange.fr</v>
      </c>
      <c r="K2978" t="str">
        <v>La Bluterie, 53340 Saulges, France</v>
      </c>
      <c r="L2978">
        <v>0</v>
      </c>
      <c r="M2978">
        <v>0</v>
      </c>
      <c r="N2978">
        <v>117</v>
      </c>
      <c r="O2978">
        <v>1</v>
      </c>
      <c r="P2978">
        <v>0</v>
      </c>
      <c r="Q2978" t="str">
        <v>false</v>
      </c>
      <c r="R2978" t="str">
        <v>Porte de Bretagne</v>
      </c>
      <c r="S2978" t="b">
        <v>1</v>
      </c>
      <c r="T2978">
        <v>2975</v>
      </c>
    </row>
    <row r="2979" spans="3:20" x14ac:dyDescent="0.3">
      <c r="C2979" t="str">
        <v>06 70 51 61 10</v>
      </c>
      <c r="D2979" s="3">
        <v>3276</v>
      </c>
      <c r="E2979" t="str">
        <v>My Lumioo karine Poeymarie</v>
      </c>
      <c r="F2979" s="6">
        <v>45061.509606481479</v>
      </c>
      <c r="G2979">
        <v>2023</v>
      </c>
      <c r="H2979" t="str">
        <v>Karine</v>
      </c>
      <c r="I2979" t="str">
        <v>Poeymarie</v>
      </c>
      <c r="J2979" t="str">
        <v>karinethierryltp@orange.fr</v>
      </c>
      <c r="K2979" t="str">
        <v>31 Rte Départementale, 64350 Lespielle, France</v>
      </c>
      <c r="L2979">
        <v>0</v>
      </c>
      <c r="M2979">
        <v>0</v>
      </c>
      <c r="N2979">
        <v>8</v>
      </c>
      <c r="O2979">
        <v>1</v>
      </c>
      <c r="P2979">
        <v>0</v>
      </c>
      <c r="Q2979" t="str">
        <v>false</v>
      </c>
      <c r="R2979" t="str">
        <v>Occitanie</v>
      </c>
      <c r="S2979" t="b">
        <v>1</v>
      </c>
      <c r="T2979">
        <v>2976</v>
      </c>
    </row>
    <row r="2980" spans="3:20" x14ac:dyDescent="0.3">
      <c r="C2980" t="str">
        <v>06 84 55 76 12</v>
      </c>
      <c r="D2980" s="3">
        <v>3277</v>
      </c>
      <c r="E2980" t="str">
        <v>My Lumioo - Jean-Paul GUILLOT</v>
      </c>
      <c r="F2980" s="6">
        <v>45061.531238425923</v>
      </c>
      <c r="G2980">
        <v>2023</v>
      </c>
      <c r="H2980" t="str">
        <v>Jean-Paul</v>
      </c>
      <c r="I2980" t="str">
        <v>GUILLOT</v>
      </c>
      <c r="J2980" t="str">
        <v>guillotjp887@orange.fr</v>
      </c>
      <c r="K2980" t="str">
        <v>1 Chem. du Pigeonnier, 36220 Preuilly-la-ville, France</v>
      </c>
      <c r="L2980">
        <v>0</v>
      </c>
      <c r="M2980">
        <v>0</v>
      </c>
      <c r="N2980">
        <v>8</v>
      </c>
      <c r="O2980">
        <v>1</v>
      </c>
      <c r="P2980">
        <v>0</v>
      </c>
      <c r="Q2980" t="str">
        <v>false</v>
      </c>
      <c r="R2980" t="str">
        <v>Pays de la Loire</v>
      </c>
      <c r="S2980" t="b">
        <v>1</v>
      </c>
      <c r="T2980">
        <v>2977</v>
      </c>
    </row>
    <row r="2981" spans="3:20" x14ac:dyDescent="0.3">
      <c r="C2981">
        <v>629052947</v>
      </c>
      <c r="D2981" s="3">
        <v>3278</v>
      </c>
      <c r="E2981" t="str">
        <v>MyLumioo SARL LORAND BATIMENT</v>
      </c>
      <c r="F2981" s="6">
        <v>45061.557303240741</v>
      </c>
      <c r="G2981">
        <v>2023</v>
      </c>
      <c r="H2981" t="str">
        <v>SARL</v>
      </c>
      <c r="I2981" t="str">
        <v>LORAND BATIMENT</v>
      </c>
      <c r="J2981" t="str">
        <v>lorand.jean-pierre@wanadoo.fr</v>
      </c>
      <c r="K2981" t="str">
        <v>Le Haugeard, 35490 Vieux-Vy-sur-Couesnon, France</v>
      </c>
      <c r="L2981">
        <v>0</v>
      </c>
      <c r="M2981">
        <v>0</v>
      </c>
      <c r="N2981">
        <v>8</v>
      </c>
      <c r="O2981">
        <v>1</v>
      </c>
      <c r="P2981">
        <v>0</v>
      </c>
      <c r="Q2981" t="str">
        <v>false</v>
      </c>
      <c r="R2981" t="str">
        <v>Porte de Bretagne</v>
      </c>
      <c r="S2981" t="b">
        <v>1</v>
      </c>
      <c r="T2981">
        <v>2978</v>
      </c>
    </row>
    <row r="2982" spans="3:20" x14ac:dyDescent="0.3">
      <c r="C2982" t="str">
        <v>06 62 54 72 57</v>
      </c>
      <c r="D2982" s="3">
        <v>3279</v>
      </c>
      <c r="E2982" t="str">
        <v>MyLumioo LORAND Ludovic</v>
      </c>
      <c r="F2982" s="6">
        <v>45061.566574074073</v>
      </c>
      <c r="G2982">
        <v>2023</v>
      </c>
      <c r="H2982" t="str">
        <v>Ludovic</v>
      </c>
      <c r="I2982" t="str">
        <v>LORAND</v>
      </c>
      <c r="J2982" t="str">
        <v>ludovic.lorand@orange.fr</v>
      </c>
      <c r="K2982" t="str">
        <v>36 Rue de Beaumanoir, 35490 Sens-de-Bretagne, France</v>
      </c>
      <c r="L2982">
        <v>0</v>
      </c>
      <c r="M2982">
        <v>0</v>
      </c>
      <c r="N2982">
        <v>8</v>
      </c>
      <c r="O2982">
        <v>1</v>
      </c>
      <c r="P2982">
        <v>0</v>
      </c>
      <c r="Q2982" t="str">
        <v>false</v>
      </c>
      <c r="R2982" t="str">
        <v>Porte de Bretagne</v>
      </c>
      <c r="S2982" t="b">
        <v>1</v>
      </c>
      <c r="T2982">
        <v>2979</v>
      </c>
    </row>
    <row r="2983" spans="3:20" x14ac:dyDescent="0.3">
      <c r="C2983" t="str">
        <v>06 30 51 66 12</v>
      </c>
      <c r="D2983" s="3">
        <v>3280</v>
      </c>
      <c r="E2983" t="str">
        <v>EARL Dantec</v>
      </c>
      <c r="F2983" s="6">
        <v>45061.581134259257</v>
      </c>
      <c r="G2983">
        <v>2023</v>
      </c>
      <c r="H2983" t="str">
        <v>Philippe</v>
      </c>
      <c r="I2983" t="str">
        <v>DANTEC</v>
      </c>
      <c r="J2983" t="str">
        <v>earldantec@orange.fr</v>
      </c>
      <c r="K2983" t="str">
        <v>Kersulec, 29800 Saint-Urbain, France</v>
      </c>
      <c r="L2983">
        <v>0</v>
      </c>
      <c r="M2983">
        <v>0</v>
      </c>
      <c r="N2983">
        <v>117</v>
      </c>
      <c r="O2983">
        <v>2</v>
      </c>
      <c r="P2983">
        <v>0</v>
      </c>
      <c r="Q2983" t="str">
        <v>false</v>
      </c>
      <c r="R2983" t="str">
        <v>Bretagne</v>
      </c>
      <c r="S2983" t="b">
        <v>1</v>
      </c>
      <c r="T2983">
        <v>2980</v>
      </c>
    </row>
    <row r="2984" spans="3:20" x14ac:dyDescent="0.3">
      <c r="C2984" t="str">
        <v>06 08 51 35 20</v>
      </c>
      <c r="D2984" s="3">
        <v>3281</v>
      </c>
      <c r="E2984" t="str">
        <v>SCEA DES 3 VALLEES</v>
      </c>
      <c r="F2984" s="6">
        <v>45061.583298611113</v>
      </c>
      <c r="G2984">
        <v>2023</v>
      </c>
      <c r="H2984" t="str">
        <v>Daniel</v>
      </c>
      <c r="I2984" t="str">
        <v>CONQ</v>
      </c>
      <c r="J2984" t="str">
        <v>conq.daniel@orange.fr</v>
      </c>
      <c r="K2984" t="str">
        <v>Kerzédoc, 29830 Plouguin, France</v>
      </c>
      <c r="L2984">
        <v>0</v>
      </c>
      <c r="M2984">
        <v>0</v>
      </c>
      <c r="N2984">
        <v>117</v>
      </c>
      <c r="O2984">
        <v>4</v>
      </c>
      <c r="P2984">
        <v>0</v>
      </c>
      <c r="Q2984" t="str">
        <v>true</v>
      </c>
      <c r="R2984" t="str">
        <v>Bretagne</v>
      </c>
      <c r="S2984" t="b">
        <v>1</v>
      </c>
      <c r="T2984">
        <v>2981</v>
      </c>
    </row>
    <row r="2985" spans="3:20" x14ac:dyDescent="0.3">
      <c r="C2985" t="str">
        <v>06 07 61 43 00</v>
      </c>
      <c r="D2985" s="3">
        <v>3282</v>
      </c>
      <c r="E2985" t="str">
        <v>My Lumioo ANDRIEU Guy</v>
      </c>
      <c r="F2985" s="6">
        <v>45061.897094907406</v>
      </c>
      <c r="G2985">
        <v>2023</v>
      </c>
      <c r="H2985" t="str">
        <v>Guy</v>
      </c>
      <c r="I2985" t="str">
        <v>Andrieu</v>
      </c>
      <c r="J2985" t="str">
        <v>andrieu.guy12@wanadoo.fr</v>
      </c>
      <c r="K2985" t="str">
        <v>825 Rue De La Devèze Grande, 12740 La Loubière, France</v>
      </c>
      <c r="L2985">
        <v>0</v>
      </c>
      <c r="M2985">
        <v>0</v>
      </c>
      <c r="N2985">
        <v>8</v>
      </c>
      <c r="O2985">
        <v>1</v>
      </c>
      <c r="P2985">
        <v>0</v>
      </c>
      <c r="Q2985" t="str">
        <v>false</v>
      </c>
      <c r="R2985" t="str">
        <v>Occitanie</v>
      </c>
      <c r="S2985" t="b">
        <v>1</v>
      </c>
      <c r="T2985">
        <v>2982</v>
      </c>
    </row>
    <row r="2986" spans="3:20" x14ac:dyDescent="0.3">
      <c r="C2986" t="str">
        <v>06 78 76 17 30</v>
      </c>
      <c r="D2986" s="3">
        <v>3283</v>
      </c>
      <c r="E2986" t="str">
        <v>GAEC DE BEGASSON</v>
      </c>
      <c r="F2986" s="6">
        <v>45062.514710648145</v>
      </c>
      <c r="G2986">
        <v>2023</v>
      </c>
      <c r="H2986" t="str">
        <v>Philippe</v>
      </c>
      <c r="I2986" t="str">
        <v>FRAUD</v>
      </c>
      <c r="J2986" t="str">
        <v>fraud.philippe@orange.fr</v>
      </c>
      <c r="K2986" t="str">
        <v>Bégasson, 56140 Pleucadeuc, France</v>
      </c>
      <c r="L2986">
        <v>0</v>
      </c>
      <c r="M2986">
        <v>0</v>
      </c>
      <c r="N2986">
        <v>117</v>
      </c>
      <c r="O2986">
        <v>1</v>
      </c>
      <c r="P2986">
        <v>0</v>
      </c>
      <c r="Q2986" t="str">
        <v>true</v>
      </c>
      <c r="R2986" t="str">
        <v>Bretagne</v>
      </c>
      <c r="S2986" t="b">
        <v>1</v>
      </c>
      <c r="T2986">
        <v>2983</v>
      </c>
    </row>
    <row r="2987" spans="3:20" x14ac:dyDescent="0.3">
      <c r="C2987" t="str">
        <v>06 22 40 78 86</v>
      </c>
      <c r="D2987" s="3">
        <v>3284</v>
      </c>
      <c r="E2987" t="str">
        <v>GAEC DE LA BULOTIERE SITE DE LA CROIX</v>
      </c>
      <c r="F2987" s="6">
        <v>45062.53266203704</v>
      </c>
      <c r="G2987">
        <v>2023</v>
      </c>
      <c r="H2987" t="str">
        <v>GAEC</v>
      </c>
      <c r="I2987" t="str">
        <v>LA BULOTIERE</v>
      </c>
      <c r="J2987" t="str">
        <v>labulotieregaec@gmail.com</v>
      </c>
      <c r="K2987" t="str">
        <v>La Croix, 50640 Le Teilleul, France</v>
      </c>
      <c r="L2987">
        <v>0</v>
      </c>
      <c r="M2987">
        <v>0</v>
      </c>
      <c r="N2987">
        <v>117</v>
      </c>
      <c r="O2987">
        <v>1</v>
      </c>
      <c r="P2987">
        <v>22600</v>
      </c>
      <c r="Q2987" t="str">
        <v>true</v>
      </c>
      <c r="R2987" t="str">
        <v>Porte de Bretagne</v>
      </c>
      <c r="S2987" t="b">
        <v>1</v>
      </c>
      <c r="T2987">
        <v>2984</v>
      </c>
    </row>
    <row r="2988" spans="3:20" x14ac:dyDescent="0.3">
      <c r="C2988" t="str">
        <v>06 22 40 78 86</v>
      </c>
      <c r="D2988" s="3">
        <v>3285</v>
      </c>
      <c r="E2988" t="str">
        <v>GAEC DE LA BULOTIERE</v>
      </c>
      <c r="F2988" s="6">
        <v>45062.533738425926</v>
      </c>
      <c r="G2988">
        <v>2023</v>
      </c>
      <c r="H2988" t="str">
        <v>GAEC</v>
      </c>
      <c r="I2988" t="str">
        <v>LA BULOTIERE</v>
      </c>
      <c r="J2988" t="str">
        <v>labulotieregaec@gmail.com</v>
      </c>
      <c r="K2988" t="str">
        <v>La Bulotière, 50140 Mortain-Bocage, France</v>
      </c>
      <c r="L2988">
        <v>0</v>
      </c>
      <c r="M2988">
        <v>0</v>
      </c>
      <c r="N2988">
        <v>117</v>
      </c>
      <c r="O2988">
        <v>1</v>
      </c>
      <c r="P2988">
        <v>0</v>
      </c>
      <c r="Q2988" t="str">
        <v>true</v>
      </c>
      <c r="R2988" t="str">
        <v>Porte de Bretagne</v>
      </c>
      <c r="S2988" t="b">
        <v>1</v>
      </c>
      <c r="T2988">
        <v>2985</v>
      </c>
    </row>
    <row r="2989" spans="3:20" x14ac:dyDescent="0.3">
      <c r="C2989" t="str">
        <v>07 86 14 81 85</v>
      </c>
      <c r="D2989" s="3">
        <v>3286</v>
      </c>
      <c r="E2989" t="str">
        <v>My Lumioo - Lionel RAINETEAU</v>
      </c>
      <c r="F2989" s="6">
        <v>45062.560555555552</v>
      </c>
      <c r="G2989">
        <v>2023</v>
      </c>
      <c r="H2989" t="str">
        <v>Lionel</v>
      </c>
      <c r="I2989" t="str">
        <v>RAINETEAU</v>
      </c>
      <c r="J2989" t="str">
        <v>yoyo.r@laposte.net</v>
      </c>
      <c r="K2989" t="str">
        <v>75 Rue du Bourg Bâtard, 85120 La Tardière, France</v>
      </c>
      <c r="L2989">
        <v>0</v>
      </c>
      <c r="M2989">
        <v>0</v>
      </c>
      <c r="N2989">
        <v>8</v>
      </c>
      <c r="O2989">
        <v>1</v>
      </c>
      <c r="P2989">
        <v>0</v>
      </c>
      <c r="Q2989" t="str">
        <v>false</v>
      </c>
      <c r="R2989" t="str">
        <v>Pays de la Loire</v>
      </c>
      <c r="S2989" t="b">
        <v>1</v>
      </c>
      <c r="T2989">
        <v>2986</v>
      </c>
    </row>
    <row r="2990" spans="3:20" x14ac:dyDescent="0.3">
      <c r="C2990" t="str">
        <v>06 24 41 77 75</v>
      </c>
      <c r="D2990" s="3">
        <v>3287</v>
      </c>
      <c r="E2990" t="str">
        <v>MyLumioo BELLON Dominique</v>
      </c>
      <c r="F2990" s="6">
        <v>45062.794525462959</v>
      </c>
      <c r="G2990">
        <v>2023</v>
      </c>
      <c r="H2990" t="str">
        <v>Dominique</v>
      </c>
      <c r="I2990" t="str">
        <v>BELLON</v>
      </c>
      <c r="J2990" t="str">
        <v>dominique.bellon0043@orange.fr</v>
      </c>
      <c r="K2990" t="str">
        <v>30 Rue de la Violette, 35500 Taillis, France</v>
      </c>
      <c r="L2990">
        <v>0</v>
      </c>
      <c r="M2990">
        <v>0</v>
      </c>
      <c r="N2990">
        <v>8</v>
      </c>
      <c r="O2990">
        <v>1</v>
      </c>
      <c r="P2990">
        <v>0</v>
      </c>
      <c r="Q2990" t="str">
        <v>false</v>
      </c>
      <c r="R2990" t="str">
        <v>Porte de Bretagne</v>
      </c>
      <c r="S2990" t="b">
        <v>1</v>
      </c>
      <c r="T2990">
        <v>2987</v>
      </c>
    </row>
    <row r="2991" spans="3:20" x14ac:dyDescent="0.3">
      <c r="C2991" t="str">
        <v>06 15 37 83 63</v>
      </c>
      <c r="D2991" s="3">
        <v>3288</v>
      </c>
      <c r="E2991" t="str">
        <v>Gaec de la Foret</v>
      </c>
      <c r="F2991" s="6">
        <v>45063.445439814815</v>
      </c>
      <c r="G2991">
        <v>2024</v>
      </c>
      <c r="H2991" t="str">
        <v>Katia</v>
      </c>
      <c r="I2991" t="str">
        <v>POIRIER</v>
      </c>
      <c r="J2991" t="str">
        <v>katia@gaecdelaforet.fr</v>
      </c>
      <c r="K2991" t="str">
        <v>La Grossière Sabin, 53350 Brains-sur-les-Marches, France</v>
      </c>
      <c r="L2991">
        <v>0</v>
      </c>
      <c r="M2991">
        <v>0</v>
      </c>
      <c r="N2991">
        <v>108</v>
      </c>
      <c r="O2991">
        <v>1</v>
      </c>
      <c r="P2991">
        <v>18000</v>
      </c>
      <c r="Q2991" t="str">
        <v>true</v>
      </c>
      <c r="R2991" t="str">
        <v>Porte de Bretagne</v>
      </c>
      <c r="S2991" t="b">
        <v>1</v>
      </c>
      <c r="T2991">
        <v>2988</v>
      </c>
    </row>
    <row r="2992" spans="3:20" x14ac:dyDescent="0.3">
      <c r="C2992" t="str">
        <v>06 75 39 06 30</v>
      </c>
      <c r="D2992" s="3">
        <v>3289</v>
      </c>
      <c r="E2992" t="str">
        <v>My Lumioo Dagnan</v>
      </c>
      <c r="F2992" s="6">
        <v>45063.560972222222</v>
      </c>
      <c r="G2992">
        <v>2023</v>
      </c>
      <c r="H2992" t="str">
        <v>Franck</v>
      </c>
      <c r="I2992" t="str">
        <v>Dagnan</v>
      </c>
      <c r="J2992" t="str">
        <v>agnes.dagnan123@orange.fr</v>
      </c>
      <c r="K2992" t="str">
        <v>51 Route de St Léger du Bois, 71400 Dracy-Saint-Loup, France</v>
      </c>
      <c r="L2992">
        <v>0</v>
      </c>
      <c r="M2992">
        <v>0</v>
      </c>
      <c r="N2992">
        <v>8</v>
      </c>
      <c r="O2992">
        <v>1</v>
      </c>
      <c r="P2992">
        <v>0</v>
      </c>
      <c r="Q2992" t="str">
        <v>false</v>
      </c>
      <c r="R2992" t="str">
        <v>Rhone Alpes</v>
      </c>
      <c r="S2992" t="b">
        <v>1</v>
      </c>
      <c r="T2992">
        <v>2989</v>
      </c>
    </row>
    <row r="2993" spans="3:20" x14ac:dyDescent="0.3">
      <c r="C2993" t="str">
        <v>06 14 04 35 03</v>
      </c>
      <c r="D2993" s="3">
        <v>3290</v>
      </c>
      <c r="E2993" t="str">
        <v>SCEA les Enfourneaux</v>
      </c>
      <c r="F2993" s="6">
        <v>45063.652511574073</v>
      </c>
      <c r="G2993">
        <v>2023</v>
      </c>
      <c r="H2993" t="str">
        <v>Pierre François</v>
      </c>
      <c r="I2993" t="str">
        <v>ROBIN</v>
      </c>
      <c r="J2993" t="str">
        <v>pf.robin@lesenfourneaux.com</v>
      </c>
      <c r="K2993" t="str">
        <v>14 Fief de l'Enfourneau, 17138 Saint-Xandre, France</v>
      </c>
      <c r="L2993">
        <v>0</v>
      </c>
      <c r="M2993">
        <v>0</v>
      </c>
      <c r="N2993">
        <v>80</v>
      </c>
      <c r="O2993">
        <v>1</v>
      </c>
      <c r="P2993">
        <v>0</v>
      </c>
      <c r="Q2993" t="str">
        <v>false</v>
      </c>
      <c r="R2993" t="str">
        <v>Pays de la Loire</v>
      </c>
      <c r="S2993" t="b">
        <v>1</v>
      </c>
      <c r="T2993">
        <v>2990</v>
      </c>
    </row>
    <row r="2994" spans="3:20" x14ac:dyDescent="0.3">
      <c r="C2994" t="str">
        <v>06 83 51 45 39</v>
      </c>
      <c r="D2994" s="3">
        <v>3291</v>
      </c>
      <c r="E2994" t="str">
        <v>MyLumioo DROUILLÉ David &amp; Jessy</v>
      </c>
      <c r="F2994" s="6">
        <v>45063.719155092593</v>
      </c>
      <c r="G2994">
        <v>2023</v>
      </c>
      <c r="H2994" t="str">
        <v>David &amp; Jessy</v>
      </c>
      <c r="I2994" t="str">
        <v>DROUILLÉ</v>
      </c>
      <c r="J2994" t="str">
        <v>35.jess@orange.fr</v>
      </c>
      <c r="K2994" t="str">
        <v>1 Le Haut Ménil, 35130 Visseiche, France</v>
      </c>
      <c r="L2994">
        <v>0</v>
      </c>
      <c r="M2994">
        <v>0</v>
      </c>
      <c r="N2994">
        <v>8</v>
      </c>
      <c r="O2994">
        <v>2</v>
      </c>
      <c r="P2994">
        <v>0</v>
      </c>
      <c r="Q2994" t="str">
        <v>false</v>
      </c>
      <c r="R2994" t="str">
        <v>Porte de Bretagne</v>
      </c>
      <c r="S2994" t="b">
        <v>1</v>
      </c>
      <c r="T2994">
        <v>2991</v>
      </c>
    </row>
    <row r="2995" spans="3:20" x14ac:dyDescent="0.3">
      <c r="C2995" t="str">
        <v>06 83 72 95 08</v>
      </c>
      <c r="D2995" s="3">
        <v>3292</v>
      </c>
      <c r="E2995" t="str">
        <v>Gaec Argentier du Rastel 12</v>
      </c>
      <c r="F2995" s="6">
        <v>45063.719317129631</v>
      </c>
      <c r="G2995">
        <v>2023</v>
      </c>
      <c r="H2995" t="str">
        <v>Mathieu</v>
      </c>
      <c r="I2995" t="str">
        <v>Argentier</v>
      </c>
      <c r="J2995" t="str">
        <v>eric.argentier0137@orange.fr</v>
      </c>
      <c r="K2995" t="str">
        <v>Maymac, 12340 Rodelle, France</v>
      </c>
      <c r="L2995">
        <v>0</v>
      </c>
      <c r="M2995">
        <v>0</v>
      </c>
      <c r="N2995">
        <v>117</v>
      </c>
      <c r="O2995">
        <v>1</v>
      </c>
      <c r="P2995">
        <v>22600</v>
      </c>
      <c r="Q2995" t="str">
        <v>true</v>
      </c>
      <c r="R2995" t="str">
        <v>Occitanie</v>
      </c>
      <c r="S2995" t="b">
        <v>1</v>
      </c>
      <c r="T2995">
        <v>2992</v>
      </c>
    </row>
    <row r="2996" spans="3:20" x14ac:dyDescent="0.3">
      <c r="C2996" t="str">
        <v>06 08 78 68 45</v>
      </c>
      <c r="D2996" s="3">
        <v>3293</v>
      </c>
      <c r="E2996" t="str">
        <v>SCEA QUENET</v>
      </c>
      <c r="F2996" s="6">
        <v>45063.853090277778</v>
      </c>
      <c r="G2996">
        <v>2024</v>
      </c>
      <c r="H2996" t="str">
        <v>Olivier</v>
      </c>
      <c r="I2996" t="str">
        <v>QUENET</v>
      </c>
      <c r="J2996" t="str">
        <v>olivier.quenet682@orange.fr</v>
      </c>
      <c r="K2996" t="str">
        <v>Le Bois Viard, 35190 Trévérien, France</v>
      </c>
      <c r="L2996">
        <v>0</v>
      </c>
      <c r="M2996">
        <v>0</v>
      </c>
      <c r="N2996">
        <v>108</v>
      </c>
      <c r="O2996">
        <v>1</v>
      </c>
      <c r="P2996">
        <v>0</v>
      </c>
      <c r="Q2996" t="str">
        <v>false</v>
      </c>
      <c r="R2996" t="str">
        <v>Porte de Bretagne</v>
      </c>
      <c r="S2996" t="b">
        <v>1</v>
      </c>
      <c r="T2996">
        <v>2993</v>
      </c>
    </row>
    <row r="2997" spans="3:20" x14ac:dyDescent="0.3">
      <c r="C2997" t="str">
        <v>06 23 27 29 19</v>
      </c>
      <c r="D2997" s="3">
        <v>3294</v>
      </c>
      <c r="E2997" t="str">
        <v>EARL de la Chénaie</v>
      </c>
      <c r="F2997" s="6">
        <v>45065.524861111109</v>
      </c>
      <c r="G2997">
        <v>2023</v>
      </c>
      <c r="H2997" t="str">
        <v>Emilie</v>
      </c>
      <c r="I2997" t="str">
        <v>Guillot</v>
      </c>
      <c r="J2997" t="str">
        <v>emilie.guillot56@yahoo.fr</v>
      </c>
      <c r="K2997" t="str">
        <v>12 Rue du Monastere, 56120 Guégon, France</v>
      </c>
      <c r="L2997">
        <v>0</v>
      </c>
      <c r="M2997">
        <v>0</v>
      </c>
      <c r="N2997">
        <v>75</v>
      </c>
      <c r="O2997">
        <v>1</v>
      </c>
      <c r="P2997">
        <v>14350</v>
      </c>
      <c r="Q2997" t="str">
        <v>true</v>
      </c>
      <c r="R2997" t="str">
        <v>Bretagne</v>
      </c>
      <c r="S2997" t="b">
        <v>1</v>
      </c>
      <c r="T2997">
        <v>2994</v>
      </c>
    </row>
    <row r="2998" spans="3:20" x14ac:dyDescent="0.3">
      <c r="C2998" t="str">
        <v>06 11 03 36 74</v>
      </c>
      <c r="D2998" s="3">
        <v>3295</v>
      </c>
      <c r="E2998" t="str">
        <v>TILLERE</v>
      </c>
      <c r="F2998" s="6">
        <v>45068.726793981485</v>
      </c>
      <c r="G2998">
        <v>2023</v>
      </c>
      <c r="H2998" t="str">
        <v>Jonathan</v>
      </c>
      <c r="I2998" t="str">
        <v>JOLIVET</v>
      </c>
      <c r="J2998" t="str">
        <v>jonathan.jolivet@yahoo.fr</v>
      </c>
      <c r="K2998" t="str">
        <v>Beaulieu, 49230 Sèvremoine, France</v>
      </c>
      <c r="L2998">
        <v>0</v>
      </c>
      <c r="M2998">
        <v>0</v>
      </c>
      <c r="N2998">
        <v>117</v>
      </c>
      <c r="O2998">
        <v>1</v>
      </c>
      <c r="P2998">
        <v>22600</v>
      </c>
      <c r="Q2998" t="str">
        <v>true</v>
      </c>
      <c r="R2998" t="str">
        <v>Pays de la Loire</v>
      </c>
      <c r="S2998" t="b">
        <v>1</v>
      </c>
      <c r="T2998">
        <v>2995</v>
      </c>
    </row>
    <row r="2999" spans="3:20" x14ac:dyDescent="0.3">
      <c r="C2999" t="str">
        <v>06 11 03 36 74</v>
      </c>
      <c r="D2999" s="3">
        <v>3296</v>
      </c>
      <c r="E2999" t="str">
        <v>EARL Jolivet Cailleau (Site Geste)</v>
      </c>
      <c r="F2999" s="6">
        <v>45068.72729166667</v>
      </c>
      <c r="G2999">
        <v>2023</v>
      </c>
      <c r="H2999" t="str">
        <v>Jonathan</v>
      </c>
      <c r="I2999" t="str">
        <v>JOLIVET</v>
      </c>
      <c r="J2999" t="str">
        <v>jonathan.jolivet@yahoo.fr</v>
      </c>
      <c r="K2999" t="str">
        <v>L'Augivière, 49600 Beaupréau-en-Mauges, France</v>
      </c>
      <c r="L2999">
        <v>0</v>
      </c>
      <c r="M2999">
        <v>0</v>
      </c>
      <c r="N2999">
        <v>117</v>
      </c>
      <c r="O2999">
        <v>1</v>
      </c>
      <c r="P2999">
        <v>17500</v>
      </c>
      <c r="Q2999" t="str">
        <v>true</v>
      </c>
      <c r="R2999" t="str">
        <v>Pays de la Loire</v>
      </c>
      <c r="S2999" t="b">
        <v>1</v>
      </c>
      <c r="T2999">
        <v>2996</v>
      </c>
    </row>
    <row r="3000" spans="3:20" x14ac:dyDescent="0.3">
      <c r="C3000" t="str">
        <v>06 78 10 33 46</v>
      </c>
      <c r="D3000" s="3">
        <v>3297</v>
      </c>
      <c r="E3000" t="str">
        <v>My Lumioo HIMMELSBACH Elke</v>
      </c>
      <c r="F3000" s="6">
        <v>45068.855474537035</v>
      </c>
      <c r="G3000">
        <v>2023</v>
      </c>
      <c r="H3000" t="str">
        <v>Elke</v>
      </c>
      <c r="I3000" t="str">
        <v>HIMMELSBACH</v>
      </c>
      <c r="J3000" t="str">
        <v>elkehess@hotmail.com</v>
      </c>
      <c r="K3000" t="str">
        <v>3 Kerhouais, 56580 Crédin, France</v>
      </c>
      <c r="L3000">
        <v>0</v>
      </c>
      <c r="M3000">
        <v>0</v>
      </c>
      <c r="N3000">
        <v>8</v>
      </c>
      <c r="O3000">
        <v>1</v>
      </c>
      <c r="P3000">
        <v>0</v>
      </c>
      <c r="Q3000" t="str">
        <v>false</v>
      </c>
      <c r="R3000" t="str">
        <v>Bretagne</v>
      </c>
      <c r="S3000" t="b">
        <v>1</v>
      </c>
      <c r="T3000">
        <v>2997</v>
      </c>
    </row>
    <row r="3001" spans="3:20" x14ac:dyDescent="0.3">
      <c r="C3001" t="str">
        <v>06 70 51 13 91</v>
      </c>
      <c r="D3001" s="3">
        <v>3298</v>
      </c>
      <c r="E3001" t="str">
        <v>EARL RIBOUILLERE (site le rocher)</v>
      </c>
      <c r="F3001" s="6">
        <v>45068.861643518518</v>
      </c>
      <c r="G3001">
        <v>2023</v>
      </c>
      <c r="H3001" t="str">
        <v>Stephane</v>
      </c>
      <c r="I3001" t="str">
        <v>Brouazin</v>
      </c>
      <c r="J3001" t="str">
        <v>stephane.brouazin@orange.fr</v>
      </c>
      <c r="K3001" t="str">
        <v>Le Ménéhy, 22640 Plénée-Jugon, France</v>
      </c>
      <c r="L3001">
        <v>0</v>
      </c>
      <c r="M3001">
        <v>0</v>
      </c>
      <c r="N3001">
        <v>117</v>
      </c>
      <c r="O3001">
        <v>1</v>
      </c>
      <c r="P3001">
        <v>0</v>
      </c>
      <c r="Q3001" t="str">
        <v>true</v>
      </c>
      <c r="R3001" t="str">
        <v>Bretagne</v>
      </c>
      <c r="S3001" t="b">
        <v>1</v>
      </c>
      <c r="T3001">
        <v>2998</v>
      </c>
    </row>
    <row r="3002" spans="3:20" x14ac:dyDescent="0.3">
      <c r="C3002" t="str">
        <v>06 50 40 19 18</v>
      </c>
      <c r="D3002" s="3">
        <v>3299</v>
      </c>
      <c r="E3002" t="str">
        <v>EARL DU HIRGUER</v>
      </c>
      <c r="F3002" s="6">
        <v>45069.483981481484</v>
      </c>
      <c r="G3002">
        <v>2023</v>
      </c>
      <c r="H3002" t="str">
        <v>Anaëlle</v>
      </c>
      <c r="I3002" t="str">
        <v>GUYOMAR</v>
      </c>
      <c r="J3002" t="str">
        <v>guyomar-hirguer@wanadoo.fr</v>
      </c>
      <c r="K3002" t="str">
        <v>Hirguer, 29360 Clohars-Carnoët, France</v>
      </c>
      <c r="L3002">
        <v>0</v>
      </c>
      <c r="M3002">
        <v>0</v>
      </c>
      <c r="N3002">
        <v>117</v>
      </c>
      <c r="O3002">
        <v>1</v>
      </c>
      <c r="P3002">
        <v>0</v>
      </c>
      <c r="Q3002" t="str">
        <v>true</v>
      </c>
      <c r="R3002" t="str">
        <v>Bretagne</v>
      </c>
      <c r="S3002" t="b">
        <v>1</v>
      </c>
      <c r="T3002">
        <v>2999</v>
      </c>
    </row>
    <row r="3003" spans="3:20" x14ac:dyDescent="0.3">
      <c r="C3003" t="str">
        <v>06 25 06 49 48</v>
      </c>
      <c r="D3003" s="3">
        <v>3300</v>
      </c>
      <c r="E3003" t="str">
        <v>MyLumioo RAMOND Freddy</v>
      </c>
      <c r="F3003" s="6">
        <v>45069.501145833332</v>
      </c>
      <c r="G3003">
        <v>2023</v>
      </c>
      <c r="H3003" t="str">
        <v>Freddy</v>
      </c>
      <c r="I3003" t="str">
        <v>RAMOND</v>
      </c>
      <c r="J3003" t="str">
        <v>freddy.ramond@gmail.com</v>
      </c>
      <c r="K3003" t="str">
        <v>72130 Saint-Ouen-de-Mimbré, France</v>
      </c>
      <c r="L3003">
        <v>0</v>
      </c>
      <c r="M3003">
        <v>0</v>
      </c>
      <c r="N3003">
        <v>8</v>
      </c>
      <c r="O3003">
        <v>1</v>
      </c>
      <c r="P3003">
        <v>0</v>
      </c>
      <c r="Q3003" t="str">
        <v>false</v>
      </c>
      <c r="R3003" t="str">
        <v>Porte de Bretagne</v>
      </c>
      <c r="S3003" t="b">
        <v>1</v>
      </c>
      <c r="T3003">
        <v>3000</v>
      </c>
    </row>
    <row r="3004" spans="3:20" x14ac:dyDescent="0.3">
      <c r="C3004" t="str">
        <v>06 08 92 95 64</v>
      </c>
      <c r="D3004" s="3">
        <v>3301</v>
      </c>
      <c r="E3004" t="str">
        <v>MyLumioo BOUVET Dominique</v>
      </c>
      <c r="F3004" s="6">
        <v>45069.539189814815</v>
      </c>
      <c r="G3004">
        <v>2023</v>
      </c>
      <c r="H3004" t="str">
        <v>Dominique</v>
      </c>
      <c r="I3004" t="str">
        <v>BOUVET</v>
      </c>
      <c r="J3004" t="str">
        <v>charpente.bouvet@orange.fr</v>
      </c>
      <c r="K3004" t="str">
        <v>20 Le Pont, 35133 Lécousse, France</v>
      </c>
      <c r="L3004">
        <v>0</v>
      </c>
      <c r="M3004">
        <v>0</v>
      </c>
      <c r="N3004">
        <v>8</v>
      </c>
      <c r="O3004">
        <v>1</v>
      </c>
      <c r="P3004">
        <v>0</v>
      </c>
      <c r="Q3004" t="str">
        <v>false</v>
      </c>
      <c r="R3004" t="str">
        <v>Porte de Bretagne</v>
      </c>
      <c r="S3004" t="b">
        <v>1</v>
      </c>
      <c r="T3004">
        <v>3001</v>
      </c>
    </row>
    <row r="3005" spans="3:20" x14ac:dyDescent="0.3">
      <c r="C3005" t="str">
        <v>06 25 94 74 00</v>
      </c>
      <c r="D3005" s="3">
        <v>3302</v>
      </c>
      <c r="E3005" t="str">
        <v>MyLumioo HARDY Didier</v>
      </c>
      <c r="F3005" s="6">
        <v>45069.588634259257</v>
      </c>
      <c r="G3005">
        <v>2023</v>
      </c>
      <c r="H3005" t="str">
        <v>Didier</v>
      </c>
      <c r="I3005" t="str">
        <v>HARDY</v>
      </c>
      <c r="J3005" t="str">
        <v>motel.laurence@orange.fr</v>
      </c>
      <c r="K3005" t="str">
        <v>1 Bragon, 35550 Pipriac, France</v>
      </c>
      <c r="L3005">
        <v>0</v>
      </c>
      <c r="M3005">
        <v>0</v>
      </c>
      <c r="N3005">
        <v>8</v>
      </c>
      <c r="O3005">
        <v>1</v>
      </c>
      <c r="P3005">
        <v>0</v>
      </c>
      <c r="Q3005" t="str">
        <v>false</v>
      </c>
      <c r="R3005" t="str">
        <v>Porte de Bretagne</v>
      </c>
      <c r="S3005" t="b">
        <v>1</v>
      </c>
      <c r="T3005">
        <v>3002</v>
      </c>
    </row>
    <row r="3006" spans="3:20" x14ac:dyDescent="0.3">
      <c r="C3006" t="str">
        <v>06 76 67 86 77</v>
      </c>
      <c r="D3006" s="3">
        <v>3303</v>
      </c>
      <c r="E3006" t="str">
        <v>My Lumioo - François CHARDON</v>
      </c>
      <c r="F3006" s="6">
        <v>45069.647199074076</v>
      </c>
      <c r="G3006">
        <v>2023</v>
      </c>
      <c r="H3006" t="str">
        <v>François</v>
      </c>
      <c r="I3006" t="str">
        <v>CHARDON</v>
      </c>
      <c r="J3006" t="str">
        <v>francois.chardon1@free.fr</v>
      </c>
      <c r="K3006" t="str">
        <v>L'Infirmerie, 18170 Maisonnais, France</v>
      </c>
      <c r="L3006">
        <v>0</v>
      </c>
      <c r="M3006">
        <v>0</v>
      </c>
      <c r="N3006">
        <v>8</v>
      </c>
      <c r="O3006">
        <v>1</v>
      </c>
      <c r="P3006">
        <v>0</v>
      </c>
      <c r="Q3006" t="str">
        <v>false</v>
      </c>
      <c r="R3006" t="str">
        <v>Pays de la Loire</v>
      </c>
      <c r="S3006" t="b">
        <v>1</v>
      </c>
      <c r="T3006">
        <v>3003</v>
      </c>
    </row>
    <row r="3007" spans="3:20" x14ac:dyDescent="0.3">
      <c r="C3007" t="str">
        <v>06 74 03 73 21</v>
      </c>
      <c r="D3007" s="3">
        <v>3304</v>
      </c>
      <c r="E3007" t="str">
        <v>MyLumioo ROYER Stéphane &amp; Marina</v>
      </c>
      <c r="F3007" s="6">
        <v>45069.799861111111</v>
      </c>
      <c r="G3007">
        <v>2023</v>
      </c>
      <c r="H3007" t="str">
        <v>Stéphane &amp; Marina</v>
      </c>
      <c r="I3007" t="str">
        <v>ROYER</v>
      </c>
      <c r="J3007" t="str">
        <v>marina555783@gmail.com</v>
      </c>
      <c r="K3007" t="str">
        <v>La Bisolière, 50220 Précey, France</v>
      </c>
      <c r="L3007">
        <v>0</v>
      </c>
      <c r="M3007">
        <v>0</v>
      </c>
      <c r="N3007">
        <v>8</v>
      </c>
      <c r="O3007">
        <v>1</v>
      </c>
      <c r="P3007">
        <v>0</v>
      </c>
      <c r="Q3007" t="str">
        <v>false</v>
      </c>
      <c r="R3007" t="str">
        <v>Porte de Bretagne</v>
      </c>
      <c r="S3007" t="b">
        <v>1</v>
      </c>
      <c r="T3007">
        <v>3004</v>
      </c>
    </row>
    <row r="3008" spans="3:20" x14ac:dyDescent="0.3">
      <c r="C3008" t="str">
        <v>06 86 79 52 31</v>
      </c>
      <c r="D3008" s="3">
        <v>3305</v>
      </c>
      <c r="E3008" t="str">
        <v>EARL TELLIER-CARNEAU</v>
      </c>
      <c r="F3008" s="6">
        <v>45069.876944444448</v>
      </c>
      <c r="G3008">
        <v>2023</v>
      </c>
      <c r="H3008" t="str">
        <v>Thomas</v>
      </c>
      <c r="I3008" t="str">
        <v>Tellier</v>
      </c>
      <c r="J3008" t="str">
        <v>earltellier@laposte.net</v>
      </c>
      <c r="K3008" t="str">
        <v>5 Rue du Bout d'Aval, 80690 Gorenflos, France</v>
      </c>
      <c r="L3008">
        <v>0</v>
      </c>
      <c r="M3008">
        <v>0</v>
      </c>
      <c r="N3008">
        <v>117</v>
      </c>
      <c r="O3008">
        <v>1</v>
      </c>
      <c r="P3008">
        <v>17500</v>
      </c>
      <c r="Q3008" t="str">
        <v>true</v>
      </c>
      <c r="R3008" t="str">
        <v>Hauts-de-France</v>
      </c>
      <c r="S3008" t="b">
        <v>1</v>
      </c>
      <c r="T3008">
        <v>3005</v>
      </c>
    </row>
    <row r="3009" spans="3:20" x14ac:dyDescent="0.3">
      <c r="C3009" t="str">
        <v>06 31 54 78 48</v>
      </c>
      <c r="D3009" s="3">
        <v>3306</v>
      </c>
      <c r="E3009" t="str">
        <v>My Lumioo Josiane Mille</v>
      </c>
      <c r="F3009" s="6">
        <v>45070.445868055554</v>
      </c>
      <c r="G3009">
        <v>2023</v>
      </c>
      <c r="H3009" t="str">
        <v>Josiane</v>
      </c>
      <c r="I3009" t="str">
        <v>Mille</v>
      </c>
      <c r="J3009" t="str">
        <v>jrg.mille@hotmail.fr</v>
      </c>
      <c r="K3009" t="str">
        <v>1 Chem. du Pingnon, 52250 Orcevaux, France</v>
      </c>
      <c r="L3009">
        <v>0</v>
      </c>
      <c r="M3009">
        <v>0</v>
      </c>
      <c r="N3009">
        <v>8</v>
      </c>
      <c r="O3009">
        <v>1</v>
      </c>
      <c r="P3009">
        <v>0</v>
      </c>
      <c r="Q3009" t="str">
        <v>false</v>
      </c>
      <c r="R3009" t="str">
        <v>Rhone Alpes</v>
      </c>
      <c r="S3009" t="b">
        <v>1</v>
      </c>
      <c r="T3009">
        <v>3006</v>
      </c>
    </row>
    <row r="3010" spans="3:20" x14ac:dyDescent="0.3">
      <c r="C3010" t="str">
        <v>06 79 79 27 96</v>
      </c>
      <c r="D3010" s="3">
        <v>3307</v>
      </c>
      <c r="E3010" t="str">
        <v>GAEC de Vesse Veau</v>
      </c>
      <c r="F3010" s="6">
        <v>45070.448252314818</v>
      </c>
      <c r="G3010">
        <v>2023</v>
      </c>
      <c r="H3010" t="str">
        <v>Philippe</v>
      </c>
      <c r="I3010" t="str">
        <v>Suschetet</v>
      </c>
      <c r="J3010" t="str">
        <v>philippe.suschetet@orange.fr</v>
      </c>
      <c r="K3010" t="str">
        <v>Rue Franche, 52250 Flagey, France</v>
      </c>
      <c r="L3010">
        <v>0</v>
      </c>
      <c r="M3010">
        <v>0</v>
      </c>
      <c r="N3010">
        <v>117</v>
      </c>
      <c r="O3010">
        <v>1</v>
      </c>
      <c r="P3010">
        <v>17500</v>
      </c>
      <c r="Q3010" t="str">
        <v>true</v>
      </c>
      <c r="R3010" t="str">
        <v>Rhone Alpes</v>
      </c>
      <c r="S3010" t="b">
        <v>1</v>
      </c>
      <c r="T3010">
        <v>3007</v>
      </c>
    </row>
    <row r="3011" spans="3:20" x14ac:dyDescent="0.3">
      <c r="C3011" t="str">
        <v>07 77 08 48 71</v>
      </c>
      <c r="D3011" s="3">
        <v>3308</v>
      </c>
      <c r="E3011" t="str">
        <v>MyLumioo HEUZÉ Christian</v>
      </c>
      <c r="F3011" s="6">
        <v>45070.481493055559</v>
      </c>
      <c r="G3011">
        <v>2023</v>
      </c>
      <c r="H3011" t="str">
        <v>Christian</v>
      </c>
      <c r="I3011" t="str">
        <v>HEUZÉ</v>
      </c>
      <c r="J3011" t="str">
        <v>christian.heuze@wanadoo.fr</v>
      </c>
      <c r="K3011" t="str">
        <v>1 La Fosse aux Loups, 50600 Saint-Hilaire-du-Harcouët, France</v>
      </c>
      <c r="L3011">
        <v>0</v>
      </c>
      <c r="M3011">
        <v>0</v>
      </c>
      <c r="N3011">
        <v>8</v>
      </c>
      <c r="O3011">
        <v>1</v>
      </c>
      <c r="P3011">
        <v>0</v>
      </c>
      <c r="Q3011" t="str">
        <v>false</v>
      </c>
      <c r="R3011" t="str">
        <v>Porte de Bretagne</v>
      </c>
      <c r="S3011" t="b">
        <v>1</v>
      </c>
      <c r="T3011">
        <v>3008</v>
      </c>
    </row>
    <row r="3012" spans="3:20" x14ac:dyDescent="0.3">
      <c r="C3012" t="str">
        <v>06 79 53 62 48</v>
      </c>
      <c r="D3012" s="3">
        <v>3309</v>
      </c>
      <c r="E3012" t="str">
        <v>My Lumioo Dugravot</v>
      </c>
      <c r="F3012" s="6">
        <v>45070.53597222222</v>
      </c>
      <c r="G3012">
        <v>2023</v>
      </c>
      <c r="H3012" t="str">
        <v>jean-Luc</v>
      </c>
      <c r="I3012" t="str">
        <v>Dugravot</v>
      </c>
      <c r="J3012" t="str">
        <v>jean-luc.dugravot@orange.fr</v>
      </c>
      <c r="K3012" t="str">
        <v>33 Rue Principale, 52000 Treix, France</v>
      </c>
      <c r="L3012">
        <v>0</v>
      </c>
      <c r="M3012">
        <v>0</v>
      </c>
      <c r="N3012">
        <v>8</v>
      </c>
      <c r="O3012">
        <v>1</v>
      </c>
      <c r="P3012">
        <v>0</v>
      </c>
      <c r="Q3012" t="str">
        <v>false</v>
      </c>
      <c r="R3012" t="str">
        <v>Grand Est</v>
      </c>
      <c r="S3012" t="b">
        <v>1</v>
      </c>
      <c r="T3012">
        <v>3009</v>
      </c>
    </row>
    <row r="3013" spans="3:20" x14ac:dyDescent="0.3">
      <c r="C3013" t="str">
        <v>06 32 81 40 76</v>
      </c>
      <c r="D3013" s="3">
        <v>3310</v>
      </c>
      <c r="E3013" t="str">
        <v>SARL LA FERIAIS</v>
      </c>
      <c r="F3013" s="6">
        <v>45070.705011574071</v>
      </c>
      <c r="G3013">
        <v>2023</v>
      </c>
      <c r="H3013" t="str">
        <v>Benoît</v>
      </c>
      <c r="I3013" t="str">
        <v>HOUDAYER</v>
      </c>
      <c r="J3013" t="str">
        <v>sarl.feriais@orange.fr</v>
      </c>
      <c r="K3013" t="str">
        <v>La Fériais, 44130 Blain, France</v>
      </c>
      <c r="L3013">
        <v>0</v>
      </c>
      <c r="M3013">
        <v>0</v>
      </c>
      <c r="N3013">
        <v>117</v>
      </c>
      <c r="O3013">
        <v>1</v>
      </c>
      <c r="P3013">
        <v>0</v>
      </c>
      <c r="Q3013" t="str">
        <v>true</v>
      </c>
      <c r="R3013" t="str">
        <v>Pays de la Loire</v>
      </c>
      <c r="S3013" t="b">
        <v>1</v>
      </c>
      <c r="T3013">
        <v>3010</v>
      </c>
    </row>
    <row r="3014" spans="3:20" x14ac:dyDescent="0.3">
      <c r="C3014" t="str">
        <v>06 72 03 67 87</v>
      </c>
      <c r="D3014" s="3">
        <v>3311</v>
      </c>
      <c r="E3014" t="str">
        <v>Mylumioo Tudoret</v>
      </c>
      <c r="F3014" s="6">
        <v>45070.7108912037</v>
      </c>
      <c r="G3014">
        <v>2023</v>
      </c>
      <c r="H3014" t="str">
        <v>Pierrick</v>
      </c>
      <c r="I3014" t="str">
        <v>tudoret</v>
      </c>
      <c r="J3014" t="str">
        <v>pierrick.tudoret@orange.fr</v>
      </c>
      <c r="K3014" t="str">
        <v>24 Sainte-Catherine, 22220 Minihy-Tréguier, France</v>
      </c>
      <c r="L3014">
        <v>0</v>
      </c>
      <c r="M3014">
        <v>0</v>
      </c>
      <c r="N3014">
        <v>8</v>
      </c>
      <c r="O3014">
        <v>1</v>
      </c>
      <c r="P3014">
        <v>0</v>
      </c>
      <c r="Q3014" t="str">
        <v>false</v>
      </c>
      <c r="R3014" t="str">
        <v>Bretagne</v>
      </c>
      <c r="S3014" t="b">
        <v>1</v>
      </c>
      <c r="T3014">
        <v>3011</v>
      </c>
    </row>
    <row r="3015" spans="3:20" x14ac:dyDescent="0.3">
      <c r="C3015" t="str">
        <v>06 88 84 96 76</v>
      </c>
      <c r="D3015" s="3">
        <v>3312</v>
      </c>
      <c r="E3015" t="str">
        <v>MyLumioo HERBERT Marc</v>
      </c>
      <c r="F3015" s="6">
        <v>45071.506539351853</v>
      </c>
      <c r="G3015">
        <v>2023</v>
      </c>
      <c r="H3015" t="str">
        <v>Marc</v>
      </c>
      <c r="I3015" t="str">
        <v>HERBERT</v>
      </c>
      <c r="J3015" t="str">
        <v>herbertmarcetma@gmail.com</v>
      </c>
      <c r="K3015" t="str">
        <v>La Croyalière, 35690 Acigné, France</v>
      </c>
      <c r="L3015">
        <v>0</v>
      </c>
      <c r="M3015">
        <v>0</v>
      </c>
      <c r="N3015">
        <v>8</v>
      </c>
      <c r="O3015">
        <v>1</v>
      </c>
      <c r="P3015">
        <v>0</v>
      </c>
      <c r="Q3015" t="str">
        <v>false</v>
      </c>
      <c r="R3015" t="str">
        <v>Porte de Bretagne</v>
      </c>
      <c r="S3015" t="b">
        <v>1</v>
      </c>
      <c r="T3015">
        <v>3012</v>
      </c>
    </row>
    <row r="3016" spans="3:20" x14ac:dyDescent="0.3">
      <c r="C3016" t="str">
        <v>06 22 45 41 83</v>
      </c>
      <c r="D3016" s="3">
        <v>3313</v>
      </c>
      <c r="E3016" t="str">
        <v>MyLumioo FORTIN Damien</v>
      </c>
      <c r="F3016" s="6">
        <v>45071.525879629633</v>
      </c>
      <c r="G3016">
        <v>2023</v>
      </c>
      <c r="H3016" t="str">
        <v>Damien</v>
      </c>
      <c r="I3016" t="str">
        <v>FORTIN</v>
      </c>
      <c r="J3016" t="str">
        <v>damien.for@orange.fr</v>
      </c>
      <c r="K3016" t="str">
        <v>La Grande Guyardière, 72300 Juigné-sur-Sarthe, France</v>
      </c>
      <c r="L3016">
        <v>0</v>
      </c>
      <c r="M3016">
        <v>0</v>
      </c>
      <c r="N3016">
        <v>8</v>
      </c>
      <c r="O3016">
        <v>1</v>
      </c>
      <c r="P3016">
        <v>17000</v>
      </c>
      <c r="Q3016" t="str">
        <v>true</v>
      </c>
      <c r="R3016" t="str">
        <v>Porte de Bretagne</v>
      </c>
      <c r="S3016" t="b">
        <v>1</v>
      </c>
      <c r="T3016">
        <v>3013</v>
      </c>
    </row>
    <row r="3017" spans="3:20" x14ac:dyDescent="0.3">
      <c r="C3017" t="str">
        <v>06 18 25 76 57</v>
      </c>
      <c r="D3017" s="3">
        <v>3314</v>
      </c>
      <c r="E3017" t="str">
        <v>MyLumioo GALLON Loïc</v>
      </c>
      <c r="F3017" s="6">
        <v>45071.541770833333</v>
      </c>
      <c r="G3017">
        <v>2023</v>
      </c>
      <c r="H3017" t="str">
        <v>Loïc</v>
      </c>
      <c r="I3017" t="str">
        <v>GALLON</v>
      </c>
      <c r="J3017" t="str">
        <v>blandine.gallon@laposte.net</v>
      </c>
      <c r="K3017" t="str">
        <v>La Roulerie, 35680 Domalain, France</v>
      </c>
      <c r="L3017">
        <v>0</v>
      </c>
      <c r="M3017">
        <v>0</v>
      </c>
      <c r="N3017">
        <v>8</v>
      </c>
      <c r="O3017">
        <v>1</v>
      </c>
      <c r="P3017">
        <v>0</v>
      </c>
      <c r="Q3017" t="str">
        <v>false</v>
      </c>
      <c r="R3017" t="str">
        <v>Porte de Bretagne</v>
      </c>
      <c r="S3017" t="b">
        <v>1</v>
      </c>
      <c r="T3017">
        <v>3014</v>
      </c>
    </row>
    <row r="3018" spans="3:20" x14ac:dyDescent="0.3">
      <c r="C3018" t="str">
        <v>06 20 86 06 88</v>
      </c>
      <c r="D3018" s="3">
        <v>3315</v>
      </c>
      <c r="E3018" t="str">
        <v>GAEC le Cheval Blanc</v>
      </c>
      <c r="F3018" s="6">
        <v>45071.560810185183</v>
      </c>
      <c r="G3018">
        <v>2023</v>
      </c>
      <c r="H3018" t="str">
        <v>Jean-Michel</v>
      </c>
      <c r="I3018" t="str">
        <v>Chevalier</v>
      </c>
      <c r="J3018" t="str">
        <v>cheval.blanc0020@orange.fr</v>
      </c>
      <c r="K3018" t="str">
        <v>La Billaudière, 49600 Beaupréau-en-Mauges, France</v>
      </c>
      <c r="L3018">
        <v>0</v>
      </c>
      <c r="M3018">
        <v>0</v>
      </c>
      <c r="N3018">
        <v>117</v>
      </c>
      <c r="O3018">
        <v>1</v>
      </c>
      <c r="P3018">
        <v>17500</v>
      </c>
      <c r="Q3018" t="str">
        <v>true</v>
      </c>
      <c r="R3018" t="str">
        <v>Pays de la Loire</v>
      </c>
      <c r="S3018" t="b">
        <v>1</v>
      </c>
      <c r="T3018">
        <v>3015</v>
      </c>
    </row>
    <row r="3019" spans="3:20" x14ac:dyDescent="0.3">
      <c r="C3019" t="str">
        <v>06 12 68 13 40</v>
      </c>
      <c r="D3019" s="3">
        <v>3316</v>
      </c>
      <c r="E3019" t="str">
        <v>GAEC du Beillard</v>
      </c>
      <c r="F3019" s="6">
        <v>45071.577673611115</v>
      </c>
      <c r="G3019">
        <v>2023</v>
      </c>
      <c r="H3019" t="str">
        <v>Yves</v>
      </c>
      <c r="I3019" t="str">
        <v>GRANDEMANGE</v>
      </c>
      <c r="J3019" t="str">
        <v>yvesgrandemange@wanadoo.fr</v>
      </c>
      <c r="K3019" t="str">
        <v>6 Rte du Beillard, 88400 Liézey, France</v>
      </c>
      <c r="L3019">
        <v>0</v>
      </c>
      <c r="M3019">
        <v>0</v>
      </c>
      <c r="N3019">
        <v>117</v>
      </c>
      <c r="O3019">
        <v>1</v>
      </c>
      <c r="P3019">
        <v>18000</v>
      </c>
      <c r="Q3019" t="str">
        <v>true</v>
      </c>
      <c r="R3019" t="str">
        <v>Grand Est</v>
      </c>
      <c r="S3019" t="b">
        <v>1</v>
      </c>
      <c r="T3019">
        <v>3016</v>
      </c>
    </row>
    <row r="3020" spans="3:20" x14ac:dyDescent="0.3">
      <c r="C3020" t="str">
        <v>06 60 86 87 96</v>
      </c>
      <c r="D3020" s="3">
        <v>3317</v>
      </c>
      <c r="E3020" t="str">
        <v>MyLumioo PENVERN Alain &amp; Marie-Françoise</v>
      </c>
      <c r="F3020" s="6">
        <v>45071.579317129632</v>
      </c>
      <c r="G3020">
        <v>2023</v>
      </c>
      <c r="H3020" t="str">
        <v>Alain &amp; Marie-François</v>
      </c>
      <c r="I3020" t="str">
        <v>PENVERN</v>
      </c>
      <c r="J3020" t="str">
        <v>amfp35@hotmail.fr</v>
      </c>
      <c r="K3020" t="str">
        <v>Les Fouteaux, 35250 Saint-Aubin-d'Aubigné, France</v>
      </c>
      <c r="L3020">
        <v>0</v>
      </c>
      <c r="M3020">
        <v>0</v>
      </c>
      <c r="N3020">
        <v>8</v>
      </c>
      <c r="O3020">
        <v>1</v>
      </c>
      <c r="P3020">
        <v>0</v>
      </c>
      <c r="Q3020" t="str">
        <v>false</v>
      </c>
      <c r="R3020" t="str">
        <v>Porte de Bretagne</v>
      </c>
      <c r="S3020" t="b">
        <v>1</v>
      </c>
      <c r="T3020">
        <v>3017</v>
      </c>
    </row>
    <row r="3021" spans="3:20" x14ac:dyDescent="0.3">
      <c r="C3021" t="str">
        <v>06 78 92 43 58</v>
      </c>
      <c r="D3021" s="3">
        <v>3318</v>
      </c>
      <c r="E3021" t="str">
        <v>MyLumioo LHOMER Germain</v>
      </c>
      <c r="F3021" s="6">
        <v>45071.596388888887</v>
      </c>
      <c r="G3021">
        <v>2023</v>
      </c>
      <c r="H3021" t="str">
        <v>Germain</v>
      </c>
      <c r="I3021" t="str">
        <v>LHOMER</v>
      </c>
      <c r="J3021" t="str">
        <v>germain.lhomer@orange.fr</v>
      </c>
      <c r="K3021" t="str">
        <v>Bion, 50140 Mortain-Bocage, France</v>
      </c>
      <c r="L3021">
        <v>0</v>
      </c>
      <c r="M3021">
        <v>0</v>
      </c>
      <c r="N3021">
        <v>8</v>
      </c>
      <c r="O3021">
        <v>1</v>
      </c>
      <c r="P3021">
        <v>0</v>
      </c>
      <c r="Q3021" t="str">
        <v>false</v>
      </c>
      <c r="R3021" t="str">
        <v>Porte de Bretagne</v>
      </c>
      <c r="S3021" t="b">
        <v>1</v>
      </c>
      <c r="T3021">
        <v>3018</v>
      </c>
    </row>
    <row r="3022" spans="3:20" x14ac:dyDescent="0.3">
      <c r="C3022" t="str">
        <v>06 85 93 60 95</v>
      </c>
      <c r="D3022" s="3">
        <v>3319</v>
      </c>
      <c r="E3022" t="str">
        <v>My Lumioo Jean-Yves DREANO</v>
      </c>
      <c r="F3022" s="6">
        <v>45071.639108796298</v>
      </c>
      <c r="G3022">
        <v>2023</v>
      </c>
      <c r="H3022" t="str">
        <v>Jean-Yves</v>
      </c>
      <c r="I3022" t="str">
        <v>DREANO</v>
      </c>
      <c r="J3022" t="str">
        <v>je.dreano@laposte.net</v>
      </c>
      <c r="K3022" t="str">
        <v>Parc Jagu, 56390 Locqueltas, France</v>
      </c>
      <c r="L3022">
        <v>0</v>
      </c>
      <c r="M3022">
        <v>0</v>
      </c>
      <c r="N3022">
        <v>8</v>
      </c>
      <c r="O3022">
        <v>1</v>
      </c>
      <c r="P3022">
        <v>0</v>
      </c>
      <c r="Q3022" t="str">
        <v>false</v>
      </c>
      <c r="R3022" t="str">
        <v>Bretagne</v>
      </c>
      <c r="S3022" t="b">
        <v>1</v>
      </c>
      <c r="T3022">
        <v>3019</v>
      </c>
    </row>
    <row r="3023" spans="3:20" x14ac:dyDescent="0.3">
      <c r="C3023" t="str">
        <v>06 81 29 46 56</v>
      </c>
      <c r="D3023" s="3">
        <v>3320</v>
      </c>
      <c r="E3023" t="str">
        <v>MyLumioo JAUME Frédéric (TF IMMO)</v>
      </c>
      <c r="F3023" s="6">
        <v>45071.670567129629</v>
      </c>
      <c r="G3023">
        <v>2023</v>
      </c>
      <c r="H3023" t="str">
        <v>Frédéric</v>
      </c>
      <c r="I3023" t="str">
        <v>JAUME (TF IMMO)</v>
      </c>
      <c r="J3023" t="str">
        <v>breizh.forage@orange.fr</v>
      </c>
      <c r="K3023" t="str">
        <v>Les Rochelles, 35330 Val d'Anast, France</v>
      </c>
      <c r="L3023">
        <v>0</v>
      </c>
      <c r="M3023">
        <v>0</v>
      </c>
      <c r="N3023">
        <v>8</v>
      </c>
      <c r="O3023">
        <v>1</v>
      </c>
      <c r="P3023">
        <v>0</v>
      </c>
      <c r="Q3023" t="str">
        <v>false</v>
      </c>
      <c r="R3023" t="str">
        <v>Porte de Bretagne</v>
      </c>
      <c r="S3023" t="b">
        <v>1</v>
      </c>
      <c r="T3023">
        <v>3020</v>
      </c>
    </row>
    <row r="3024" spans="3:20" x14ac:dyDescent="0.3">
      <c r="C3024" t="str">
        <v>06 08 40 58 27</v>
      </c>
      <c r="D3024" s="3">
        <v>3321</v>
      </c>
      <c r="E3024" t="str">
        <v>TURGIS Benoit</v>
      </c>
      <c r="F3024" s="6">
        <v>45071.726238425923</v>
      </c>
      <c r="G3024">
        <v>2023</v>
      </c>
      <c r="H3024" t="str">
        <v>Benoit</v>
      </c>
      <c r="I3024" t="str">
        <v>TURGIS</v>
      </c>
      <c r="J3024" t="str">
        <v>noreply215@okwind.fr</v>
      </c>
      <c r="K3024" t="str">
        <v>Rue Général Huebner, 50570 Marigny-le-Lozon, France</v>
      </c>
      <c r="L3024">
        <v>0</v>
      </c>
      <c r="M3024">
        <v>0</v>
      </c>
      <c r="N3024">
        <v>20</v>
      </c>
      <c r="O3024">
        <v>1</v>
      </c>
      <c r="P3024">
        <v>0</v>
      </c>
      <c r="Q3024" t="str">
        <v>false</v>
      </c>
      <c r="R3024" t="str">
        <v>Porte de Bretagne</v>
      </c>
      <c r="S3024" t="b">
        <v>1</v>
      </c>
      <c r="T3024">
        <v>3021</v>
      </c>
    </row>
    <row r="3025" spans="3:20" x14ac:dyDescent="0.3">
      <c r="C3025" t="str">
        <v>06 20 56 17 57</v>
      </c>
      <c r="D3025" s="3">
        <v>3322</v>
      </c>
      <c r="E3025" t="str">
        <v>MyLumioo LAIRY Jean-Charles</v>
      </c>
      <c r="F3025" s="6">
        <v>45071.761157407411</v>
      </c>
      <c r="G3025">
        <v>2023</v>
      </c>
      <c r="H3025" t="str">
        <v>Jean-Charles</v>
      </c>
      <c r="I3025" t="str">
        <v>LAIRY</v>
      </c>
      <c r="J3025" t="str">
        <v>lairymotosport@hotmail.fr</v>
      </c>
      <c r="K3025" t="str">
        <v>La Bussonnière, 35680 Bais, France</v>
      </c>
      <c r="L3025">
        <v>0</v>
      </c>
      <c r="M3025">
        <v>0</v>
      </c>
      <c r="N3025">
        <v>8</v>
      </c>
      <c r="O3025">
        <v>1</v>
      </c>
      <c r="P3025">
        <v>0</v>
      </c>
      <c r="Q3025" t="str">
        <v>false</v>
      </c>
      <c r="R3025" t="str">
        <v>Porte de Bretagne</v>
      </c>
      <c r="S3025" t="b">
        <v>1</v>
      </c>
      <c r="T3025">
        <v>3022</v>
      </c>
    </row>
    <row r="3026" spans="3:20" x14ac:dyDescent="0.3">
      <c r="C3026">
        <v>630878210</v>
      </c>
      <c r="D3026" s="3">
        <v>3323</v>
      </c>
      <c r="E3026" t="str">
        <v>BARAIS Loïc</v>
      </c>
      <c r="F3026" s="6">
        <v>45071.769629629627</v>
      </c>
      <c r="G3026">
        <v>2024</v>
      </c>
      <c r="H3026" t="str">
        <v>Loïc</v>
      </c>
      <c r="I3026" t="str">
        <v>BARAIS</v>
      </c>
      <c r="J3026" t="str">
        <v>loic.barais@orange.fr</v>
      </c>
      <c r="K3026" t="str">
        <v>Le Bois Vien, 53400 Craon, France</v>
      </c>
      <c r="L3026">
        <v>0</v>
      </c>
      <c r="M3026">
        <v>0</v>
      </c>
      <c r="N3026">
        <v>117</v>
      </c>
      <c r="O3026">
        <v>1</v>
      </c>
      <c r="P3026">
        <v>14940</v>
      </c>
      <c r="Q3026" t="str">
        <v>true</v>
      </c>
      <c r="R3026" t="str">
        <v>Porte de Bretagne</v>
      </c>
      <c r="S3026" t="b">
        <v>1</v>
      </c>
      <c r="T3026">
        <v>3023</v>
      </c>
    </row>
    <row r="3027" spans="3:20" x14ac:dyDescent="0.3">
      <c r="C3027" t="str">
        <v>06 24 94 45 55</v>
      </c>
      <c r="D3027" s="3">
        <v>3324</v>
      </c>
      <c r="E3027" t="str">
        <v>Divaret Pascal</v>
      </c>
      <c r="F3027" s="6">
        <v>45071.772743055553</v>
      </c>
      <c r="G3027">
        <v>2024</v>
      </c>
      <c r="H3027" t="str">
        <v>Pascal</v>
      </c>
      <c r="I3027" t="str">
        <v>DIVARET</v>
      </c>
      <c r="J3027" t="str">
        <v>pascal.divaret@orange.fr</v>
      </c>
      <c r="K3027" t="str">
        <v>La Durandière, 72380 Sainte-Sabine-sur-Longève, France</v>
      </c>
      <c r="L3027">
        <v>0</v>
      </c>
      <c r="M3027">
        <v>0</v>
      </c>
      <c r="N3027">
        <v>75</v>
      </c>
      <c r="O3027">
        <v>1</v>
      </c>
      <c r="P3027">
        <v>0</v>
      </c>
      <c r="Q3027" t="str">
        <v>true</v>
      </c>
      <c r="R3027" t="str">
        <v>Porte de Bretagne</v>
      </c>
      <c r="S3027" t="b">
        <v>1</v>
      </c>
      <c r="T3027">
        <v>3024</v>
      </c>
    </row>
    <row r="3028" spans="3:20" x14ac:dyDescent="0.3">
      <c r="C3028" t="str">
        <v>06 84 05 28 15</v>
      </c>
      <c r="D3028" s="3">
        <v>3325</v>
      </c>
      <c r="E3028" t="str">
        <v>MyLumioo ROCHELET Ludovic &amp; Aurore</v>
      </c>
      <c r="F3028" s="6">
        <v>45071.788784722223</v>
      </c>
      <c r="G3028">
        <v>2023</v>
      </c>
      <c r="H3028" t="str">
        <v>Ludovic &amp; Aurore</v>
      </c>
      <c r="I3028" t="str">
        <v>ROCHELET</v>
      </c>
      <c r="J3028" t="str">
        <v>ludorochelet77@gmail.com</v>
      </c>
      <c r="K3028" t="str">
        <v>10 La Selle, 35140 Mézières-sur-Couesnon, France</v>
      </c>
      <c r="L3028">
        <v>0</v>
      </c>
      <c r="M3028">
        <v>0</v>
      </c>
      <c r="N3028">
        <v>8</v>
      </c>
      <c r="O3028">
        <v>1</v>
      </c>
      <c r="P3028">
        <v>0</v>
      </c>
      <c r="Q3028" t="str">
        <v>false</v>
      </c>
      <c r="R3028" t="str">
        <v>Porte de Bretagne</v>
      </c>
      <c r="S3028" t="b">
        <v>1</v>
      </c>
      <c r="T3028">
        <v>3025</v>
      </c>
    </row>
    <row r="3029" spans="3:20" x14ac:dyDescent="0.3">
      <c r="C3029" t="str">
        <v>06 59 24 66 91</v>
      </c>
      <c r="D3029" s="3">
        <v>3326</v>
      </c>
      <c r="E3029" t="str">
        <v>MyLumioo CHELIN Vincent</v>
      </c>
      <c r="F3029" s="6">
        <v>45071.807696759257</v>
      </c>
      <c r="G3029">
        <v>2023</v>
      </c>
      <c r="H3029" t="str">
        <v>Vincent</v>
      </c>
      <c r="I3029" t="str">
        <v>CHELIN</v>
      </c>
      <c r="J3029" t="str">
        <v>vincentchelin@hotmail.com</v>
      </c>
      <c r="K3029" t="str">
        <v>Le Petit Verrière, 35650 Le Rheu, France</v>
      </c>
      <c r="L3029">
        <v>0</v>
      </c>
      <c r="M3029">
        <v>0</v>
      </c>
      <c r="N3029">
        <v>8</v>
      </c>
      <c r="O3029">
        <v>1</v>
      </c>
      <c r="P3029">
        <v>0</v>
      </c>
      <c r="Q3029" t="str">
        <v>false</v>
      </c>
      <c r="R3029" t="str">
        <v>Porte de Bretagne</v>
      </c>
      <c r="S3029" t="b">
        <v>1</v>
      </c>
      <c r="T3029">
        <v>3026</v>
      </c>
    </row>
    <row r="3030" spans="3:20" x14ac:dyDescent="0.3">
      <c r="C3030" t="str">
        <v>06 19 36 39 39</v>
      </c>
      <c r="D3030" s="3">
        <v>3327</v>
      </c>
      <c r="E3030" t="str">
        <v>GAEC de la Robilière</v>
      </c>
      <c r="F3030" s="6">
        <v>45071.809965277775</v>
      </c>
      <c r="G3030">
        <v>2023</v>
      </c>
      <c r="H3030" t="str">
        <v>Dany</v>
      </c>
      <c r="I3030" t="str">
        <v>HEGESIPPE</v>
      </c>
      <c r="J3030" t="str">
        <v>dany.hegesippe@hotmail.fr</v>
      </c>
      <c r="K3030" t="str">
        <v>La Robillière, 37110 Les Hermites, France</v>
      </c>
      <c r="L3030">
        <v>0</v>
      </c>
      <c r="M3030">
        <v>0</v>
      </c>
      <c r="N3030">
        <v>117</v>
      </c>
      <c r="O3030">
        <v>1</v>
      </c>
      <c r="P3030">
        <v>22600</v>
      </c>
      <c r="Q3030" t="str">
        <v>true</v>
      </c>
      <c r="R3030" t="str">
        <v>Pays de la Loire</v>
      </c>
      <c r="S3030" t="b">
        <v>1</v>
      </c>
      <c r="T3030">
        <v>3027</v>
      </c>
    </row>
    <row r="3031" spans="3:20" x14ac:dyDescent="0.3">
      <c r="C3031" t="str">
        <v>06 30 89 63 12</v>
      </c>
      <c r="D3031" s="3">
        <v>3328</v>
      </c>
      <c r="E3031" t="str">
        <v>MyLumioo BLOUIN Frédéric &amp; Fabienne</v>
      </c>
      <c r="F3031" s="6">
        <v>45072.456828703704</v>
      </c>
      <c r="G3031">
        <v>2023</v>
      </c>
      <c r="H3031" t="str">
        <v>Frédéric &amp; Fabienne</v>
      </c>
      <c r="I3031" t="str">
        <v>BLOUIN</v>
      </c>
      <c r="J3031" t="str">
        <v>fabienne.blouin@gmail.com</v>
      </c>
      <c r="K3031" t="str">
        <v>4 Courbouton, 35550 Lieuron, France</v>
      </c>
      <c r="L3031">
        <v>0</v>
      </c>
      <c r="M3031">
        <v>0</v>
      </c>
      <c r="N3031">
        <v>8</v>
      </c>
      <c r="O3031">
        <v>1</v>
      </c>
      <c r="P3031">
        <v>0</v>
      </c>
      <c r="Q3031" t="str">
        <v>false</v>
      </c>
      <c r="R3031" t="str">
        <v>Porte de Bretagne</v>
      </c>
      <c r="S3031" t="b">
        <v>1</v>
      </c>
      <c r="T3031">
        <v>3028</v>
      </c>
    </row>
    <row r="3032" spans="3:20" x14ac:dyDescent="0.3">
      <c r="C3032" t="str">
        <v>06 80 80 26 88</v>
      </c>
      <c r="D3032" s="3">
        <v>3329</v>
      </c>
      <c r="E3032" t="str">
        <v>MyLumioo BONNEVILLE Sébastien</v>
      </c>
      <c r="F3032" s="6">
        <v>45072.495833333334</v>
      </c>
      <c r="G3032">
        <v>2023</v>
      </c>
      <c r="H3032" t="str">
        <v>Sébastien</v>
      </c>
      <c r="I3032" t="str">
        <v>BONNEVILLE</v>
      </c>
      <c r="J3032" t="str">
        <v>bonneville.seb@gmail.com</v>
      </c>
      <c r="K3032" t="str">
        <v>La Douettée, 61170 Marchemaisons, France</v>
      </c>
      <c r="L3032">
        <v>0</v>
      </c>
      <c r="M3032">
        <v>0</v>
      </c>
      <c r="N3032">
        <v>8</v>
      </c>
      <c r="O3032">
        <v>1</v>
      </c>
      <c r="P3032">
        <v>0</v>
      </c>
      <c r="Q3032" t="str">
        <v>false</v>
      </c>
      <c r="R3032" t="str">
        <v>Porte de Bretagne</v>
      </c>
      <c r="S3032" t="b">
        <v>1</v>
      </c>
      <c r="T3032">
        <v>3029</v>
      </c>
    </row>
    <row r="3033" spans="3:20" x14ac:dyDescent="0.3">
      <c r="C3033" t="str">
        <v>06 58 24 73 62</v>
      </c>
      <c r="D3033" s="3">
        <v>3331</v>
      </c>
      <c r="E3033" t="str">
        <v>MyLumioo AKOUN Gérard</v>
      </c>
      <c r="F3033" s="6">
        <v>45072.558796296296</v>
      </c>
      <c r="G3033">
        <v>2023</v>
      </c>
      <c r="H3033" t="str">
        <v>Gérard</v>
      </c>
      <c r="I3033" t="str">
        <v>AKOUN</v>
      </c>
      <c r="J3033" t="str">
        <v>gerard.akoun60@gmail.com</v>
      </c>
      <c r="K3033" t="str">
        <v>35480 Guipry-Messac, France</v>
      </c>
      <c r="L3033">
        <v>0</v>
      </c>
      <c r="M3033">
        <v>0</v>
      </c>
      <c r="N3033">
        <v>8</v>
      </c>
      <c r="O3033">
        <v>1</v>
      </c>
      <c r="P3033">
        <v>0</v>
      </c>
      <c r="Q3033" t="str">
        <v>false</v>
      </c>
      <c r="R3033" t="str">
        <v>Porte de Bretagne</v>
      </c>
      <c r="S3033" t="b">
        <v>1</v>
      </c>
      <c r="T3033">
        <v>3030</v>
      </c>
    </row>
    <row r="3034" spans="3:20" x14ac:dyDescent="0.3">
      <c r="C3034" t="str">
        <v>06 67 27 84 52</v>
      </c>
      <c r="D3034" s="3">
        <v>3332</v>
      </c>
      <c r="E3034" t="str">
        <v>GAEC DELAUNAY</v>
      </c>
      <c r="F3034" s="6">
        <v>45072.576840277776</v>
      </c>
      <c r="G3034">
        <v>2023</v>
      </c>
      <c r="H3034" t="str">
        <v>Cédric</v>
      </c>
      <c r="I3034" t="str">
        <v>DELAUNAY</v>
      </c>
      <c r="J3034" t="str">
        <v>gaec.delaunay@orange.fr</v>
      </c>
      <c r="K3034" t="str">
        <v>22 Villeperdue, 50170 Sacey, France</v>
      </c>
      <c r="L3034">
        <v>0</v>
      </c>
      <c r="M3034">
        <v>0</v>
      </c>
      <c r="N3034">
        <v>117</v>
      </c>
      <c r="O3034">
        <v>1</v>
      </c>
      <c r="P3034">
        <v>22600</v>
      </c>
      <c r="Q3034" t="str">
        <v>true</v>
      </c>
      <c r="R3034" t="str">
        <v>Porte de Bretagne</v>
      </c>
      <c r="S3034" t="b">
        <v>1</v>
      </c>
      <c r="T3034">
        <v>3031</v>
      </c>
    </row>
    <row r="3035" spans="3:20" x14ac:dyDescent="0.3">
      <c r="C3035" t="str">
        <v>06 77 13 87 08</v>
      </c>
      <c r="D3035" s="3">
        <v>3333</v>
      </c>
      <c r="E3035" t="str">
        <v>Christophe LAUNAY</v>
      </c>
      <c r="F3035" s="6">
        <v>45072.582071759258</v>
      </c>
      <c r="G3035">
        <v>2023</v>
      </c>
      <c r="H3035" t="str">
        <v>Christophe</v>
      </c>
      <c r="I3035" t="str">
        <v>LAUNAY</v>
      </c>
      <c r="J3035" t="str">
        <v>claunay50@orange.fr</v>
      </c>
      <c r="K3035" t="str">
        <v>Le Mée, 50170 Sacey, France</v>
      </c>
      <c r="L3035">
        <v>0</v>
      </c>
      <c r="M3035">
        <v>0</v>
      </c>
      <c r="N3035">
        <v>117</v>
      </c>
      <c r="O3035">
        <v>1</v>
      </c>
      <c r="P3035">
        <v>22600</v>
      </c>
      <c r="Q3035" t="str">
        <v>true</v>
      </c>
      <c r="R3035" t="str">
        <v>Porte de Bretagne</v>
      </c>
      <c r="S3035" t="b">
        <v>1</v>
      </c>
      <c r="T3035">
        <v>3032</v>
      </c>
    </row>
    <row r="3036" spans="3:20" x14ac:dyDescent="0.3">
      <c r="C3036" t="str">
        <v>06 01 10 11 73</v>
      </c>
      <c r="D3036" s="3">
        <v>3334</v>
      </c>
      <c r="E3036" t="str">
        <v>My Lumioo Gauducheau Emmanuel</v>
      </c>
      <c r="F3036" s="6">
        <v>45072.656076388892</v>
      </c>
      <c r="G3036">
        <v>2023</v>
      </c>
      <c r="H3036" t="str">
        <v>Emmanuel</v>
      </c>
      <c r="I3036" t="str">
        <v>Gauducheau</v>
      </c>
      <c r="J3036" t="str">
        <v>gauducheau.emmanuel@orange.fr</v>
      </c>
      <c r="K3036" t="str">
        <v>7 Rte du Poiré, 85370 Le Langon, France</v>
      </c>
      <c r="L3036">
        <v>0</v>
      </c>
      <c r="M3036">
        <v>0</v>
      </c>
      <c r="N3036">
        <v>8</v>
      </c>
      <c r="O3036">
        <v>2</v>
      </c>
      <c r="P3036">
        <v>0</v>
      </c>
      <c r="Q3036" t="str">
        <v>false</v>
      </c>
      <c r="R3036" t="str">
        <v>Pays de la Loire</v>
      </c>
      <c r="S3036" t="b">
        <v>1</v>
      </c>
      <c r="T3036">
        <v>3033</v>
      </c>
    </row>
    <row r="3037" spans="3:20" x14ac:dyDescent="0.3">
      <c r="C3037" t="str">
        <v>06 76 17 66 34</v>
      </c>
      <c r="D3037" s="3">
        <v>3335</v>
      </c>
      <c r="E3037" t="str">
        <v>MyLumioo GILLOUARD Jean-Yves</v>
      </c>
      <c r="F3037" s="6">
        <v>45072.69740740741</v>
      </c>
      <c r="G3037">
        <v>2023</v>
      </c>
      <c r="H3037" t="str">
        <v>Jean-Yves</v>
      </c>
      <c r="I3037" t="str">
        <v>GILLOUARD</v>
      </c>
      <c r="J3037" t="str">
        <v>marie-paule.gillouard@wanadoo.fr</v>
      </c>
      <c r="K3037" t="str">
        <v>11 Bel Orient, 35210 Châtillon-en-Vendelais, France</v>
      </c>
      <c r="L3037">
        <v>0</v>
      </c>
      <c r="M3037">
        <v>0</v>
      </c>
      <c r="N3037">
        <v>8</v>
      </c>
      <c r="O3037">
        <v>1</v>
      </c>
      <c r="P3037">
        <v>0</v>
      </c>
      <c r="Q3037" t="str">
        <v>false</v>
      </c>
      <c r="R3037" t="str">
        <v>Porte de Bretagne</v>
      </c>
      <c r="S3037" t="b">
        <v>1</v>
      </c>
      <c r="T3037">
        <v>3034</v>
      </c>
    </row>
    <row r="3038" spans="3:20" x14ac:dyDescent="0.3">
      <c r="C3038" t="str">
        <v>06 77 66 47 93</v>
      </c>
      <c r="D3038" s="3">
        <v>3336</v>
      </c>
      <c r="E3038" t="str">
        <v>My Lumioo Damien LE BOURLIGU</v>
      </c>
      <c r="F3038" s="6">
        <v>45072.834502314814</v>
      </c>
      <c r="G3038">
        <v>2023</v>
      </c>
      <c r="H3038" t="str">
        <v>Damien</v>
      </c>
      <c r="I3038" t="str">
        <v>Le Bourligu</v>
      </c>
      <c r="J3038" t="str">
        <v>d.lebourligu@gmail.com</v>
      </c>
      <c r="K3038" t="str">
        <v>31 Rosquero, 56320 Meslan, France</v>
      </c>
      <c r="L3038">
        <v>0</v>
      </c>
      <c r="M3038">
        <v>0</v>
      </c>
      <c r="N3038">
        <v>8</v>
      </c>
      <c r="O3038">
        <v>1</v>
      </c>
      <c r="P3038">
        <v>0</v>
      </c>
      <c r="Q3038" t="str">
        <v>false</v>
      </c>
      <c r="R3038" t="str">
        <v>Bretagne</v>
      </c>
      <c r="S3038" t="b">
        <v>1</v>
      </c>
      <c r="T3038">
        <v>3035</v>
      </c>
    </row>
    <row r="3039" spans="3:20" x14ac:dyDescent="0.3">
      <c r="C3039" t="str">
        <v>06 02 51 02 87</v>
      </c>
      <c r="D3039" s="3">
        <v>3337</v>
      </c>
      <c r="E3039" t="str">
        <v>GAEC CHLORPHYLLE</v>
      </c>
      <c r="F3039" s="6">
        <v>45075.497789351852</v>
      </c>
      <c r="G3039">
        <v>2023</v>
      </c>
      <c r="H3039" t="str">
        <v>Jean-Pierre</v>
      </c>
      <c r="I3039" t="str">
        <v>Cavalerie</v>
      </c>
      <c r="J3039" t="str">
        <v>chloro12@gmail.com</v>
      </c>
      <c r="K3039" t="str">
        <v>246 La Raussie, 12700 Naussac, France</v>
      </c>
      <c r="L3039">
        <v>0</v>
      </c>
      <c r="M3039">
        <v>0</v>
      </c>
      <c r="N3039">
        <v>117</v>
      </c>
      <c r="O3039">
        <v>1</v>
      </c>
      <c r="P3039">
        <v>18000</v>
      </c>
      <c r="Q3039" t="str">
        <v>true</v>
      </c>
      <c r="R3039" t="str">
        <v>Occitanie</v>
      </c>
      <c r="S3039" t="b">
        <v>1</v>
      </c>
      <c r="T3039">
        <v>3036</v>
      </c>
    </row>
    <row r="3040" spans="3:20" x14ac:dyDescent="0.3">
      <c r="C3040" t="str">
        <v>06 15 46 24 90</v>
      </c>
      <c r="D3040" s="3">
        <v>3338</v>
      </c>
      <c r="E3040" t="str">
        <v>My Lumioo Perrin</v>
      </c>
      <c r="F3040" s="6">
        <v>45075.855243055557</v>
      </c>
      <c r="G3040">
        <v>2023</v>
      </c>
      <c r="H3040" t="str">
        <v>Jean-Paul</v>
      </c>
      <c r="I3040" t="str">
        <v>Perrin</v>
      </c>
      <c r="J3040" t="str">
        <v>jperrin01@gmail.com</v>
      </c>
      <c r="K3040" t="str">
        <v>5 Lot. de la Roche au Bois, 88460 Cheniménil, France</v>
      </c>
      <c r="L3040">
        <v>0</v>
      </c>
      <c r="M3040">
        <v>0</v>
      </c>
      <c r="N3040">
        <v>8</v>
      </c>
      <c r="O3040">
        <v>1</v>
      </c>
      <c r="P3040">
        <v>0</v>
      </c>
      <c r="Q3040" t="str">
        <v>false</v>
      </c>
      <c r="R3040" t="str">
        <v>Rhone Alpes</v>
      </c>
      <c r="S3040" t="b">
        <v>1</v>
      </c>
      <c r="T3040">
        <v>3037</v>
      </c>
    </row>
    <row r="3041" spans="3:20" x14ac:dyDescent="0.3">
      <c r="C3041" t="str">
        <v>06 30 04 61 82</v>
      </c>
      <c r="D3041" s="3">
        <v>3339</v>
      </c>
      <c r="E3041" t="str">
        <v>My Lumioo Beaucourt Alain</v>
      </c>
      <c r="F3041" s="6">
        <v>45075.92019675926</v>
      </c>
      <c r="G3041">
        <v>2023</v>
      </c>
      <c r="H3041" t="str">
        <v>Alain</v>
      </c>
      <c r="I3041" t="str">
        <v>Beaucourt</v>
      </c>
      <c r="J3041" t="str">
        <v>anjl24240@gmail.com</v>
      </c>
      <c r="K3041" t="str">
        <v>84 Chem. des Codercs, 24331 Pomport, France</v>
      </c>
      <c r="L3041">
        <v>0</v>
      </c>
      <c r="M3041">
        <v>0</v>
      </c>
      <c r="N3041">
        <v>8</v>
      </c>
      <c r="O3041">
        <v>1</v>
      </c>
      <c r="P3041">
        <v>0</v>
      </c>
      <c r="Q3041" t="str">
        <v>false</v>
      </c>
      <c r="R3041" t="str">
        <v>Occitanie</v>
      </c>
      <c r="S3041" t="b">
        <v>1</v>
      </c>
      <c r="T3041">
        <v>3038</v>
      </c>
    </row>
    <row r="3042" spans="3:20" x14ac:dyDescent="0.3">
      <c r="C3042" t="str">
        <v>07 89 20 70 04</v>
      </c>
      <c r="D3042" s="3">
        <v>3340</v>
      </c>
      <c r="E3042" t="str">
        <v>Gaec des Guyonnière</v>
      </c>
      <c r="F3042" s="6">
        <v>45076.477523148147</v>
      </c>
      <c r="G3042">
        <v>2023</v>
      </c>
      <c r="H3042" t="str">
        <v>Dominique</v>
      </c>
      <c r="I3042" t="str">
        <v>Lenoir</v>
      </c>
      <c r="J3042" t="str">
        <v>gaec.lenoir@wanadoo.fr</v>
      </c>
      <c r="K3042" t="str">
        <v>Les Guyonnières, 72150 Saint-Vincent-du-Lorouër, France</v>
      </c>
      <c r="L3042">
        <v>0</v>
      </c>
      <c r="M3042">
        <v>0</v>
      </c>
      <c r="N3042">
        <v>117</v>
      </c>
      <c r="O3042">
        <v>1</v>
      </c>
      <c r="P3042">
        <v>0</v>
      </c>
      <c r="Q3042" t="str">
        <v>true</v>
      </c>
      <c r="R3042" t="str">
        <v>Porte de Bretagne</v>
      </c>
      <c r="S3042" t="b">
        <v>1</v>
      </c>
      <c r="T3042">
        <v>3039</v>
      </c>
    </row>
    <row r="3043" spans="3:20" x14ac:dyDescent="0.3">
      <c r="C3043" t="str">
        <v>06 40 18 27 00</v>
      </c>
      <c r="D3043" s="3">
        <v>3341</v>
      </c>
      <c r="E3043" t="str">
        <v>EARL DURAND HERVE</v>
      </c>
      <c r="F3043" s="6">
        <v>45076.501018518517</v>
      </c>
      <c r="G3043">
        <v>2023</v>
      </c>
      <c r="H3043" t="str">
        <v>HERVE</v>
      </c>
      <c r="I3043" t="str">
        <v>DURAND</v>
      </c>
      <c r="J3043" t="str">
        <v>gaecdurandherve@orange.fr</v>
      </c>
      <c r="K3043" t="str">
        <v>La ville Marquer, 22550 Matignon, France</v>
      </c>
      <c r="L3043">
        <v>0</v>
      </c>
      <c r="M3043">
        <v>0</v>
      </c>
      <c r="N3043">
        <v>96</v>
      </c>
      <c r="O3043">
        <v>2</v>
      </c>
      <c r="P3043">
        <v>22140</v>
      </c>
      <c r="Q3043" t="str">
        <v>true</v>
      </c>
      <c r="R3043" t="str">
        <v>Bretagne</v>
      </c>
      <c r="S3043" t="b">
        <v>1</v>
      </c>
      <c r="T3043">
        <v>3040</v>
      </c>
    </row>
    <row r="3044" spans="3:20" x14ac:dyDescent="0.3">
      <c r="C3044" t="str">
        <v>06 88 39 40 65</v>
      </c>
      <c r="D3044" s="3">
        <v>3342</v>
      </c>
      <c r="E3044" t="str">
        <v>My Lumioo LE FLOCH Florian</v>
      </c>
      <c r="F3044" s="6">
        <v>45076.54409722222</v>
      </c>
      <c r="G3044">
        <v>2023</v>
      </c>
      <c r="H3044" t="str">
        <v>Florian</v>
      </c>
      <c r="I3044" t="str">
        <v>LE FLOCH</v>
      </c>
      <c r="J3044" t="str">
        <v>blayo.servane@gmail.com</v>
      </c>
      <c r="K3044" t="str">
        <v>23 Rue de Maneran, 56440 Languidic, France</v>
      </c>
      <c r="L3044">
        <v>0</v>
      </c>
      <c r="M3044">
        <v>0</v>
      </c>
      <c r="N3044">
        <v>8</v>
      </c>
      <c r="O3044">
        <v>1</v>
      </c>
      <c r="P3044">
        <v>0</v>
      </c>
      <c r="Q3044" t="str">
        <v>false</v>
      </c>
      <c r="R3044" t="str">
        <v>Bretagne</v>
      </c>
      <c r="S3044" t="b">
        <v>1</v>
      </c>
      <c r="T3044">
        <v>3041</v>
      </c>
    </row>
    <row r="3045" spans="3:20" x14ac:dyDescent="0.3">
      <c r="C3045" t="str">
        <v>06 79 89 72 25</v>
      </c>
      <c r="D3045" s="3">
        <v>3343</v>
      </c>
      <c r="E3045" t="str">
        <v>My Lumioo Dumel</v>
      </c>
      <c r="F3045" s="6">
        <v>45076.590810185182</v>
      </c>
      <c r="G3045">
        <v>2023</v>
      </c>
      <c r="H3045" t="str">
        <v>Patrick</v>
      </c>
      <c r="I3045" t="str">
        <v>Dumel</v>
      </c>
      <c r="J3045" t="str">
        <v>patrick.dumel@orange.fr</v>
      </c>
      <c r="K3045" t="str">
        <v>22 Rue d'Alsace, 90150 Lacollonge, France</v>
      </c>
      <c r="L3045">
        <v>0</v>
      </c>
      <c r="M3045">
        <v>0</v>
      </c>
      <c r="N3045">
        <v>8</v>
      </c>
      <c r="O3045">
        <v>1</v>
      </c>
      <c r="P3045">
        <v>0</v>
      </c>
      <c r="Q3045" t="str">
        <v>false</v>
      </c>
      <c r="R3045" t="str">
        <v>Rhone Alpes</v>
      </c>
      <c r="S3045" t="b">
        <v>1</v>
      </c>
      <c r="T3045">
        <v>3042</v>
      </c>
    </row>
    <row r="3046" spans="3:20" x14ac:dyDescent="0.3">
      <c r="C3046" t="str">
        <v>06 75 72 03 38</v>
      </c>
      <c r="D3046" s="3">
        <v>3344</v>
      </c>
      <c r="E3046" t="str">
        <v>Gaec des Mottais</v>
      </c>
      <c r="F3046" s="6">
        <v>45076.69253472222</v>
      </c>
      <c r="G3046">
        <v>2023</v>
      </c>
      <c r="H3046" t="str">
        <v>Mickael</v>
      </c>
      <c r="I3046" t="str">
        <v>CHAUVEAU</v>
      </c>
      <c r="J3046" t="str">
        <v>gaecmottais032@orange.fr</v>
      </c>
      <c r="K3046" t="str">
        <v>Les Mottais, 53270 Blandouet-Saint Jean, France</v>
      </c>
      <c r="L3046">
        <v>0</v>
      </c>
      <c r="M3046">
        <v>0</v>
      </c>
      <c r="N3046">
        <v>117</v>
      </c>
      <c r="O3046">
        <v>1</v>
      </c>
      <c r="P3046">
        <v>0</v>
      </c>
      <c r="Q3046" t="str">
        <v>true</v>
      </c>
      <c r="R3046" t="str">
        <v>Porte de Bretagne</v>
      </c>
      <c r="S3046" t="b">
        <v>1</v>
      </c>
      <c r="T3046">
        <v>3043</v>
      </c>
    </row>
    <row r="3047" spans="3:20" x14ac:dyDescent="0.3">
      <c r="C3047" t="str">
        <v>06 87 13 24 52</v>
      </c>
      <c r="D3047" s="3">
        <v>3345</v>
      </c>
      <c r="E3047" t="str">
        <v>SOGIFRA 38</v>
      </c>
      <c r="F3047" s="6">
        <v>45077.425844907404</v>
      </c>
      <c r="G3047">
        <v>2023</v>
      </c>
      <c r="H3047" t="str">
        <v>Rémy</v>
      </c>
      <c r="I3047" t="str">
        <v>Larçon</v>
      </c>
      <c r="J3047" t="str">
        <v>secretariat@larcon-freres.fr</v>
      </c>
      <c r="K3047" t="str">
        <v>Rte du Chancillon, 38510 Creys-Mépieu, France</v>
      </c>
      <c r="L3047">
        <v>0</v>
      </c>
      <c r="M3047">
        <v>0</v>
      </c>
      <c r="N3047">
        <v>117</v>
      </c>
      <c r="O3047">
        <v>3</v>
      </c>
      <c r="P3047">
        <v>67800</v>
      </c>
      <c r="Q3047" t="str">
        <v>true</v>
      </c>
      <c r="R3047" t="str">
        <v>Rhone Alpes</v>
      </c>
      <c r="S3047" t="b">
        <v>1</v>
      </c>
      <c r="T3047">
        <v>3044</v>
      </c>
    </row>
    <row r="3048" spans="3:20" x14ac:dyDescent="0.3">
      <c r="C3048" t="str">
        <v>06 33 16 74 99</v>
      </c>
      <c r="D3048" s="3">
        <v>3346</v>
      </c>
      <c r="E3048" t="str">
        <v>EARL de la Chevreuse</v>
      </c>
      <c r="F3048" s="6">
        <v>45077.504756944443</v>
      </c>
      <c r="G3048">
        <v>2023</v>
      </c>
      <c r="H3048" t="str">
        <v>Gaëtan</v>
      </c>
      <c r="I3048" t="str">
        <v>BALOU</v>
      </c>
      <c r="J3048" t="str">
        <v>gaetan.balou88@hotmail.fr</v>
      </c>
      <c r="K3048" t="str">
        <v>10 Rue de la Joie, 88320 Marey, France</v>
      </c>
      <c r="L3048">
        <v>0</v>
      </c>
      <c r="M3048">
        <v>0</v>
      </c>
      <c r="N3048">
        <v>117</v>
      </c>
      <c r="O3048">
        <v>1</v>
      </c>
      <c r="P3048">
        <v>18000</v>
      </c>
      <c r="Q3048" t="str">
        <v>true</v>
      </c>
      <c r="R3048" t="str">
        <v>Grand Est</v>
      </c>
      <c r="S3048" t="b">
        <v>1</v>
      </c>
      <c r="T3048">
        <v>3045</v>
      </c>
    </row>
    <row r="3049" spans="3:20" x14ac:dyDescent="0.3">
      <c r="C3049" t="str">
        <v>06 73 40 78 27</v>
      </c>
      <c r="D3049" s="3">
        <v>3347</v>
      </c>
      <c r="E3049" t="str">
        <v>Gaec des Fontenelles</v>
      </c>
      <c r="F3049" s="6">
        <v>45077.717037037037</v>
      </c>
      <c r="G3049">
        <v>2023</v>
      </c>
      <c r="H3049" t="str">
        <v>Gilles</v>
      </c>
      <c r="I3049" t="str">
        <v>Resseguier</v>
      </c>
      <c r="J3049" t="str">
        <v>les.tourettes@laposte.net</v>
      </c>
      <c r="K3049" t="str">
        <v>Les Fontanelles, 46170 Castelnau-Montratier-Sainte-Alauzie, France</v>
      </c>
      <c r="L3049">
        <v>0</v>
      </c>
      <c r="M3049">
        <v>0</v>
      </c>
      <c r="N3049">
        <v>117</v>
      </c>
      <c r="O3049">
        <v>1</v>
      </c>
      <c r="P3049">
        <v>22600</v>
      </c>
      <c r="Q3049" t="str">
        <v>true</v>
      </c>
      <c r="R3049" t="str">
        <v>Occitanie</v>
      </c>
      <c r="S3049" t="b">
        <v>1</v>
      </c>
      <c r="T3049">
        <v>3046</v>
      </c>
    </row>
    <row r="3050" spans="3:20" x14ac:dyDescent="0.3">
      <c r="C3050" t="str">
        <v>06 63 90 55 99</v>
      </c>
      <c r="D3050" s="3">
        <v>3348</v>
      </c>
      <c r="E3050" t="str">
        <v>EARL DES VEAUX</v>
      </c>
      <c r="F3050" s="6">
        <v>45077.734953703701</v>
      </c>
      <c r="G3050">
        <v>2023</v>
      </c>
      <c r="H3050" t="str">
        <v>LEMOINE</v>
      </c>
      <c r="I3050" t="str">
        <v>Jean-François</v>
      </c>
      <c r="J3050" t="str">
        <v>jeffvaness@orange.fr</v>
      </c>
      <c r="K3050" t="str">
        <v>La Girardière, 14380 Noues de Sienne, France</v>
      </c>
      <c r="L3050">
        <v>0</v>
      </c>
      <c r="M3050">
        <v>0</v>
      </c>
      <c r="N3050">
        <v>117</v>
      </c>
      <c r="O3050">
        <v>1</v>
      </c>
      <c r="P3050">
        <v>22600</v>
      </c>
      <c r="Q3050" t="str">
        <v>true</v>
      </c>
      <c r="R3050" t="str">
        <v>Porte de Bretagne</v>
      </c>
      <c r="S3050" t="b">
        <v>1</v>
      </c>
      <c r="T3050">
        <v>3047</v>
      </c>
    </row>
    <row r="3051" spans="3:20" x14ac:dyDescent="0.3">
      <c r="C3051" t="str">
        <v>06 33 28 37 91</v>
      </c>
      <c r="D3051" s="3">
        <v>3349</v>
      </c>
      <c r="E3051" t="str">
        <v>Ferme du Prieuré</v>
      </c>
      <c r="F3051" s="6">
        <v>45077.750752314816</v>
      </c>
      <c r="G3051">
        <v>2023</v>
      </c>
      <c r="H3051" t="str">
        <v>Guillaume</v>
      </c>
      <c r="I3051" t="str">
        <v>POHU</v>
      </c>
      <c r="J3051" t="str">
        <v>fermeduprieure37@gmail.com</v>
      </c>
      <c r="K3051" t="str">
        <v>Le Prieuré, 37530 Pocé-sur-Cisse, France</v>
      </c>
      <c r="L3051">
        <v>0</v>
      </c>
      <c r="M3051">
        <v>0</v>
      </c>
      <c r="N3051">
        <v>117</v>
      </c>
      <c r="O3051">
        <v>1</v>
      </c>
      <c r="P3051">
        <v>18000</v>
      </c>
      <c r="Q3051" t="str">
        <v>true</v>
      </c>
      <c r="R3051" t="str">
        <v>Pays de la Loire</v>
      </c>
      <c r="S3051" t="b">
        <v>1</v>
      </c>
      <c r="T3051">
        <v>3048</v>
      </c>
    </row>
    <row r="3052" spans="3:20" x14ac:dyDescent="0.3">
      <c r="C3052">
        <v>0</v>
      </c>
      <c r="D3052" s="3">
        <v>3350</v>
      </c>
      <c r="E3052" t="str">
        <v>GAEC Rouillard</v>
      </c>
      <c r="F3052" s="6">
        <v>45077.80740740741</v>
      </c>
      <c r="G3052">
        <v>2023</v>
      </c>
      <c r="H3052" t="str">
        <v>Romuald</v>
      </c>
      <c r="I3052" t="str">
        <v>ROUILLARD</v>
      </c>
      <c r="J3052" t="str">
        <v>gaec.rouillard@gmail.com</v>
      </c>
      <c r="K3052" t="str">
        <v>Les Guillemardières, 72540 Joué-en-Charnie, France</v>
      </c>
      <c r="L3052">
        <v>0</v>
      </c>
      <c r="M3052">
        <v>0</v>
      </c>
      <c r="N3052">
        <v>110</v>
      </c>
      <c r="O3052">
        <v>2</v>
      </c>
      <c r="P3052">
        <v>20000</v>
      </c>
      <c r="Q3052" t="str">
        <v>false</v>
      </c>
      <c r="R3052" t="str">
        <v>Porte de Bretagne</v>
      </c>
      <c r="S3052" t="b">
        <v>1</v>
      </c>
      <c r="T3052">
        <v>3049</v>
      </c>
    </row>
    <row r="3053" spans="3:20" x14ac:dyDescent="0.3">
      <c r="C3053" t="str">
        <v>06 76 23 50 72</v>
      </c>
      <c r="D3053" s="3">
        <v>3351</v>
      </c>
      <c r="E3053" t="str">
        <v>EARL GIROU</v>
      </c>
      <c r="F3053" s="6">
        <v>45077.864618055559</v>
      </c>
      <c r="G3053">
        <v>2023</v>
      </c>
      <c r="H3053" t="str">
        <v>Sebastien</v>
      </c>
      <c r="I3053" t="str">
        <v>GIROU</v>
      </c>
      <c r="J3053" t="str">
        <v>earl.girou@wanadoo.fr</v>
      </c>
      <c r="K3053" t="str">
        <v>La Pintière, 35133 Saint-Germain-en-Coglès, France</v>
      </c>
      <c r="L3053">
        <v>0</v>
      </c>
      <c r="M3053">
        <v>0</v>
      </c>
      <c r="N3053">
        <v>108</v>
      </c>
      <c r="O3053">
        <v>1</v>
      </c>
      <c r="P3053">
        <v>22200</v>
      </c>
      <c r="Q3053" t="str">
        <v>true</v>
      </c>
      <c r="R3053" t="str">
        <v>Porte de Bretagne</v>
      </c>
      <c r="S3053" t="b">
        <v>1</v>
      </c>
      <c r="T3053">
        <v>3050</v>
      </c>
    </row>
    <row r="3054" spans="3:20" x14ac:dyDescent="0.3">
      <c r="C3054" t="str">
        <v>06 71 02 80 68</v>
      </c>
      <c r="D3054" s="3">
        <v>3352</v>
      </c>
      <c r="E3054" t="str">
        <v>GAEC GOUBY</v>
      </c>
      <c r="F3054" s="6">
        <v>45077.968761574077</v>
      </c>
      <c r="G3054">
        <v>2024</v>
      </c>
      <c r="H3054" t="str">
        <v>Maxime</v>
      </c>
      <c r="I3054" t="str">
        <v>LEBRETON</v>
      </c>
      <c r="J3054" t="str">
        <v>maxlaure.lebreton@orange.fr</v>
      </c>
      <c r="K3054" t="str">
        <v>Gouby, 53290 Bierné-les-Villages, France</v>
      </c>
      <c r="L3054">
        <v>0</v>
      </c>
      <c r="M3054">
        <v>0</v>
      </c>
      <c r="N3054">
        <v>117</v>
      </c>
      <c r="O3054">
        <v>1</v>
      </c>
      <c r="P3054">
        <v>0</v>
      </c>
      <c r="Q3054" t="str">
        <v>true</v>
      </c>
      <c r="R3054" t="str">
        <v>Porte de Bretagne</v>
      </c>
      <c r="S3054" t="b">
        <v>1</v>
      </c>
      <c r="T3054">
        <v>3051</v>
      </c>
    </row>
    <row r="3055" spans="3:20" x14ac:dyDescent="0.3">
      <c r="C3055" t="str">
        <v>06 84 89 36 08</v>
      </c>
      <c r="D3055" s="3">
        <v>3353</v>
      </c>
      <c r="E3055" t="str">
        <v>GAEC de Lestanet Hualla</v>
      </c>
      <c r="F3055" s="6">
        <v>45078.482615740744</v>
      </c>
      <c r="G3055">
        <v>2023</v>
      </c>
      <c r="H3055" t="str">
        <v>Nicolas</v>
      </c>
      <c r="I3055" t="str">
        <v>Coz</v>
      </c>
      <c r="J3055" t="str">
        <v>coz.nicolas@gmail.com</v>
      </c>
      <c r="K3055" t="str">
        <v>Lestanet, 29860, France</v>
      </c>
      <c r="L3055">
        <v>0</v>
      </c>
      <c r="M3055">
        <v>0</v>
      </c>
      <c r="N3055">
        <v>117</v>
      </c>
      <c r="O3055">
        <v>4</v>
      </c>
      <c r="P3055">
        <v>60000</v>
      </c>
      <c r="Q3055" t="str">
        <v>true</v>
      </c>
      <c r="R3055" t="str">
        <v>Bretagne</v>
      </c>
      <c r="S3055" t="b">
        <v>1</v>
      </c>
      <c r="T3055">
        <v>3052</v>
      </c>
    </row>
    <row r="3056" spans="3:20" x14ac:dyDescent="0.3">
      <c r="C3056" t="str">
        <v>06 84 89 36 08</v>
      </c>
      <c r="D3056" s="3">
        <v>3354</v>
      </c>
      <c r="E3056" t="str">
        <v>SAS Kervourch Energie</v>
      </c>
      <c r="F3056" s="6">
        <v>45078.483020833337</v>
      </c>
      <c r="G3056">
        <v>2023</v>
      </c>
      <c r="H3056" t="str">
        <v>Nicolas</v>
      </c>
      <c r="I3056" t="str">
        <v>Coz</v>
      </c>
      <c r="J3056" t="str">
        <v>coz.nicolas@gmail.com</v>
      </c>
      <c r="K3056" t="str">
        <v>Kervourc'h, 29860 Kersaint-Plabennec, France</v>
      </c>
      <c r="L3056">
        <v>0</v>
      </c>
      <c r="M3056">
        <v>0</v>
      </c>
      <c r="N3056">
        <v>117</v>
      </c>
      <c r="O3056">
        <v>4</v>
      </c>
      <c r="P3056">
        <v>0</v>
      </c>
      <c r="Q3056" t="str">
        <v>true</v>
      </c>
      <c r="R3056" t="str">
        <v>Bretagne</v>
      </c>
      <c r="S3056" t="b">
        <v>1</v>
      </c>
      <c r="T3056">
        <v>3053</v>
      </c>
    </row>
    <row r="3057" spans="3:20" x14ac:dyDescent="0.3">
      <c r="C3057" t="str">
        <v>07 87 31 42 72</v>
      </c>
      <c r="D3057" s="3">
        <v>3355</v>
      </c>
      <c r="E3057" t="str">
        <v>My Lumioo Mazue</v>
      </c>
      <c r="F3057" s="6">
        <v>45078.508750000001</v>
      </c>
      <c r="G3057">
        <v>2023</v>
      </c>
      <c r="H3057" t="str">
        <v>Patrick</v>
      </c>
      <c r="I3057" t="str">
        <v>Mazue</v>
      </c>
      <c r="J3057" t="str">
        <v>patrick.mazue.aux@hotmail.fr</v>
      </c>
      <c r="K3057" t="str">
        <v>409 Chem. des Barottes, 21130 Auxonne, France</v>
      </c>
      <c r="L3057">
        <v>0</v>
      </c>
      <c r="M3057">
        <v>0</v>
      </c>
      <c r="N3057">
        <v>8</v>
      </c>
      <c r="O3057">
        <v>1</v>
      </c>
      <c r="P3057">
        <v>0</v>
      </c>
      <c r="Q3057" t="str">
        <v>false</v>
      </c>
      <c r="R3057" t="str">
        <v>Rhone Alpes</v>
      </c>
      <c r="S3057" t="b">
        <v>1</v>
      </c>
      <c r="T3057">
        <v>3054</v>
      </c>
    </row>
    <row r="3058" spans="3:20" x14ac:dyDescent="0.3">
      <c r="C3058" t="str">
        <v>06 73 40 86 00</v>
      </c>
      <c r="D3058" s="3">
        <v>3356</v>
      </c>
      <c r="E3058" t="str">
        <v>My Lumioo Dubourg</v>
      </c>
      <c r="F3058" s="6">
        <v>45078.518738425926</v>
      </c>
      <c r="G3058">
        <v>2023</v>
      </c>
      <c r="H3058" t="str">
        <v>Laurent</v>
      </c>
      <c r="I3058" t="str">
        <v>Dubourg</v>
      </c>
      <c r="J3058" t="str">
        <v>laurent_dubourg@yahoo.fr</v>
      </c>
      <c r="K3058" t="str">
        <v>25 La Citadelle, 39190 Val-Sonnette, France</v>
      </c>
      <c r="L3058">
        <v>0</v>
      </c>
      <c r="M3058">
        <v>0</v>
      </c>
      <c r="N3058">
        <v>8</v>
      </c>
      <c r="O3058">
        <v>1</v>
      </c>
      <c r="P3058">
        <v>0</v>
      </c>
      <c r="Q3058" t="str">
        <v>false</v>
      </c>
      <c r="R3058" t="str">
        <v>Rhone Alpes</v>
      </c>
      <c r="S3058" t="b">
        <v>1</v>
      </c>
      <c r="T3058">
        <v>3055</v>
      </c>
    </row>
    <row r="3059" spans="3:20" x14ac:dyDescent="0.3">
      <c r="C3059" t="str">
        <v>06 75 94 76 13</v>
      </c>
      <c r="D3059" s="3">
        <v>3357</v>
      </c>
      <c r="E3059" t="str">
        <v>Trublet Didier</v>
      </c>
      <c r="F3059" s="6">
        <v>45078.65011574074</v>
      </c>
      <c r="G3059">
        <v>2023</v>
      </c>
      <c r="H3059" t="str">
        <v>Didier</v>
      </c>
      <c r="I3059" t="str">
        <v>TRUBLET</v>
      </c>
      <c r="J3059" t="str">
        <v>didier.trublet@wanadoo.fr</v>
      </c>
      <c r="K3059" t="str">
        <v>La Prevostière, 50800 Villedieu-les-Poêles-Rouffigny, France</v>
      </c>
      <c r="L3059">
        <v>0</v>
      </c>
      <c r="M3059">
        <v>0</v>
      </c>
      <c r="N3059">
        <v>117</v>
      </c>
      <c r="O3059">
        <v>1</v>
      </c>
      <c r="P3059">
        <v>18000</v>
      </c>
      <c r="Q3059" t="str">
        <v>true</v>
      </c>
      <c r="R3059" t="str">
        <v>Porte de Bretagne</v>
      </c>
      <c r="S3059" t="b">
        <v>1</v>
      </c>
      <c r="T3059">
        <v>3056</v>
      </c>
    </row>
    <row r="3060" spans="3:20" x14ac:dyDescent="0.3">
      <c r="C3060" t="str">
        <v>06 27 31 71 64</v>
      </c>
      <c r="D3060" s="3">
        <v>3358</v>
      </c>
      <c r="E3060" t="str">
        <v>SCEA des Vents</v>
      </c>
      <c r="F3060" s="6">
        <v>45078.741793981484</v>
      </c>
      <c r="G3060">
        <v>2023</v>
      </c>
      <c r="H3060" t="str">
        <v>Denis</v>
      </c>
      <c r="I3060" t="str">
        <v>CHOPIN</v>
      </c>
      <c r="J3060" t="str">
        <v>earldesvents@orange.fr</v>
      </c>
      <c r="K3060" t="str">
        <v>Luitré, 35133 Luitré-Dompierre, France</v>
      </c>
      <c r="L3060">
        <v>0</v>
      </c>
      <c r="M3060">
        <v>0</v>
      </c>
      <c r="N3060">
        <v>114</v>
      </c>
      <c r="O3060">
        <v>2</v>
      </c>
      <c r="P3060">
        <v>15000</v>
      </c>
      <c r="Q3060" t="str">
        <v>true</v>
      </c>
      <c r="R3060" t="str">
        <v>Porte de Bretagne</v>
      </c>
      <c r="S3060" t="b">
        <v>1</v>
      </c>
      <c r="T3060">
        <v>3057</v>
      </c>
    </row>
    <row r="3061" spans="3:20" x14ac:dyDescent="0.3">
      <c r="C3061" t="str">
        <v>06 60 39 10 50</v>
      </c>
      <c r="D3061" s="3">
        <v>3359</v>
      </c>
      <c r="E3061" t="str">
        <v>ARDELICE</v>
      </c>
      <c r="F3061" s="6">
        <v>45079.502384259256</v>
      </c>
      <c r="G3061">
        <v>2023</v>
      </c>
      <c r="H3061" t="str">
        <v>Franck</v>
      </c>
      <c r="I3061" t="str">
        <v>MEDARD</v>
      </c>
      <c r="J3061" t="str">
        <v>f.medard@ardelice.com</v>
      </c>
      <c r="K3061" t="str">
        <v>12 Rue de la Communauté, 44140 Le Bignon, France</v>
      </c>
      <c r="L3061">
        <v>0</v>
      </c>
      <c r="M3061">
        <v>0</v>
      </c>
      <c r="N3061">
        <v>117</v>
      </c>
      <c r="O3061">
        <v>2</v>
      </c>
      <c r="P3061">
        <v>0</v>
      </c>
      <c r="Q3061" t="str">
        <v>true</v>
      </c>
      <c r="R3061" t="str">
        <v>Pays de la Loire</v>
      </c>
      <c r="S3061" t="b">
        <v>1</v>
      </c>
      <c r="T3061">
        <v>3058</v>
      </c>
    </row>
    <row r="3062" spans="3:20" x14ac:dyDescent="0.3">
      <c r="C3062" t="str">
        <v>06 81 96 32 08</v>
      </c>
      <c r="D3062" s="3">
        <v>3360</v>
      </c>
      <c r="E3062" t="str">
        <v>GAEC LAMBERT Batiment volaille (nouveau batiment)</v>
      </c>
      <c r="F3062" s="6">
        <v>45079.532256944447</v>
      </c>
      <c r="G3062">
        <v>2023</v>
      </c>
      <c r="H3062" t="str">
        <v>Aurélien</v>
      </c>
      <c r="I3062" t="str">
        <v>Lambert</v>
      </c>
      <c r="J3062" t="str">
        <v>gaec-lambert@hotmail.fr</v>
      </c>
      <c r="K3062" t="str">
        <v>Les Fougerolles, 53500 Saint-Denis-de-Gastines, France</v>
      </c>
      <c r="L3062">
        <v>0</v>
      </c>
      <c r="M3062">
        <v>0</v>
      </c>
      <c r="N3062">
        <v>117</v>
      </c>
      <c r="O3062">
        <v>1</v>
      </c>
      <c r="P3062">
        <v>18000</v>
      </c>
      <c r="Q3062" t="str">
        <v>true</v>
      </c>
      <c r="R3062" t="str">
        <v>Porte de Bretagne</v>
      </c>
      <c r="S3062" t="b">
        <v>1</v>
      </c>
      <c r="T3062">
        <v>3059</v>
      </c>
    </row>
    <row r="3063" spans="3:20" x14ac:dyDescent="0.3">
      <c r="C3063" t="str">
        <v>06 87 91 81 39</v>
      </c>
      <c r="D3063" s="3">
        <v>3361</v>
      </c>
      <c r="E3063" t="str">
        <v>My Lumioo VALERY Alain</v>
      </c>
      <c r="F3063" s="6">
        <v>45079.599618055552</v>
      </c>
      <c r="G3063">
        <v>2023</v>
      </c>
      <c r="H3063" t="str">
        <v>Alain</v>
      </c>
      <c r="I3063" t="str">
        <v>Valery</v>
      </c>
      <c r="J3063" t="str">
        <v>a.valery@mailfence.com</v>
      </c>
      <c r="K3063" t="str">
        <v>Durestat, 46160 Marcilhac-sur-Célé, France</v>
      </c>
      <c r="L3063">
        <v>0</v>
      </c>
      <c r="M3063">
        <v>0</v>
      </c>
      <c r="N3063">
        <v>8</v>
      </c>
      <c r="O3063">
        <v>1</v>
      </c>
      <c r="P3063">
        <v>0</v>
      </c>
      <c r="Q3063" t="str">
        <v>false</v>
      </c>
      <c r="R3063" t="str">
        <v>Occitanie</v>
      </c>
      <c r="S3063" t="b">
        <v>1</v>
      </c>
      <c r="T3063">
        <v>3060</v>
      </c>
    </row>
    <row r="3064" spans="3:20" x14ac:dyDescent="0.3">
      <c r="C3064" t="str">
        <v>06 15 65 50 34</v>
      </c>
      <c r="D3064" s="3">
        <v>3362</v>
      </c>
      <c r="E3064" t="str">
        <v>EARL L'ECHALLERIE</v>
      </c>
      <c r="F3064" s="6">
        <v>45079.781608796293</v>
      </c>
      <c r="G3064">
        <v>0</v>
      </c>
      <c r="H3064" t="str">
        <v>Maryline</v>
      </c>
      <c r="I3064" t="str">
        <v>CHAPRON</v>
      </c>
      <c r="J3064" t="str">
        <v>chapronmary@yahoo.fr</v>
      </c>
      <c r="K3064" t="str">
        <v>L'Échallerie, 35460 Saint-Marc-le-Blanc, France</v>
      </c>
      <c r="L3064">
        <v>0</v>
      </c>
      <c r="M3064">
        <v>0</v>
      </c>
      <c r="N3064">
        <v>108</v>
      </c>
      <c r="O3064">
        <v>1</v>
      </c>
      <c r="P3064">
        <v>0</v>
      </c>
      <c r="Q3064" t="str">
        <v>false</v>
      </c>
      <c r="R3064" t="str">
        <v>Porte de Bretagne</v>
      </c>
      <c r="S3064" t="b">
        <v>1</v>
      </c>
      <c r="T3064">
        <v>3061</v>
      </c>
    </row>
    <row r="3065" spans="3:20" x14ac:dyDescent="0.3">
      <c r="C3065" t="str">
        <v>07 78 46 22 41</v>
      </c>
      <c r="D3065" s="3">
        <v>3363</v>
      </c>
      <c r="E3065" t="str">
        <v>COURANT Vincent</v>
      </c>
      <c r="F3065" s="6">
        <v>45079.803391203706</v>
      </c>
      <c r="G3065">
        <v>2024</v>
      </c>
      <c r="H3065" t="str">
        <v>Vincent</v>
      </c>
      <c r="I3065" t="str">
        <v>COURANT</v>
      </c>
      <c r="J3065" t="str">
        <v>vincent.courant@hotmail.fr</v>
      </c>
      <c r="K3065" t="str">
        <v>La Verrerie, 72150 Saint-Georges-de-la-Couée, France</v>
      </c>
      <c r="L3065">
        <v>0</v>
      </c>
      <c r="M3065">
        <v>0</v>
      </c>
      <c r="N3065">
        <v>117</v>
      </c>
      <c r="O3065">
        <v>1</v>
      </c>
      <c r="P3065">
        <v>18000</v>
      </c>
      <c r="Q3065" t="str">
        <v>true</v>
      </c>
      <c r="R3065" t="str">
        <v>Porte de Bretagne</v>
      </c>
      <c r="S3065" t="b">
        <v>1</v>
      </c>
      <c r="T3065">
        <v>3062</v>
      </c>
    </row>
    <row r="3066" spans="3:20" x14ac:dyDescent="0.3">
      <c r="C3066" t="str">
        <v>06 72 23 16 13</v>
      </c>
      <c r="D3066" s="3">
        <v>3364</v>
      </c>
      <c r="E3066" t="str">
        <v>My Lumioo Gehin</v>
      </c>
      <c r="F3066" s="6">
        <v>45082.548958333333</v>
      </c>
      <c r="G3066">
        <v>2023</v>
      </c>
      <c r="H3066" t="str">
        <v>Christian</v>
      </c>
      <c r="I3066" t="str">
        <v>Gehin</v>
      </c>
      <c r="J3066" t="str">
        <v>gehin.christian@orange.fr</v>
      </c>
      <c r="K3066" t="str">
        <v>30 Grande Rue, 25550 Laire, France</v>
      </c>
      <c r="L3066">
        <v>0</v>
      </c>
      <c r="M3066">
        <v>0</v>
      </c>
      <c r="N3066">
        <v>8</v>
      </c>
      <c r="O3066">
        <v>1</v>
      </c>
      <c r="P3066">
        <v>0</v>
      </c>
      <c r="Q3066" t="str">
        <v>false</v>
      </c>
      <c r="R3066" t="str">
        <v>Rhone Alpes</v>
      </c>
      <c r="S3066" t="b">
        <v>1</v>
      </c>
      <c r="T3066">
        <v>3063</v>
      </c>
    </row>
    <row r="3067" spans="3:20" x14ac:dyDescent="0.3">
      <c r="C3067" t="str">
        <v>06 84 52 12 48</v>
      </c>
      <c r="D3067" s="3">
        <v>3365</v>
      </c>
      <c r="E3067" t="str">
        <v>My Lumioo Hezard Jean-Jacques</v>
      </c>
      <c r="F3067" s="6">
        <v>45082.55064814815</v>
      </c>
      <c r="G3067">
        <v>2023</v>
      </c>
      <c r="H3067" t="str">
        <v>Jean-Jacques</v>
      </c>
      <c r="I3067" t="str">
        <v>Hezard</v>
      </c>
      <c r="J3067" t="str">
        <v>jean-jacques.hezard@orange.fr</v>
      </c>
      <c r="K3067" t="str">
        <v>39 Rue de la Combotte, 25400 Audincourt, France</v>
      </c>
      <c r="L3067">
        <v>0</v>
      </c>
      <c r="M3067">
        <v>0</v>
      </c>
      <c r="N3067">
        <v>8</v>
      </c>
      <c r="O3067">
        <v>1</v>
      </c>
      <c r="P3067">
        <v>0</v>
      </c>
      <c r="Q3067" t="str">
        <v>false</v>
      </c>
      <c r="R3067" t="str">
        <v>Rhone Alpes</v>
      </c>
      <c r="S3067" t="b">
        <v>1</v>
      </c>
      <c r="T3067">
        <v>3064</v>
      </c>
    </row>
    <row r="3068" spans="3:20" x14ac:dyDescent="0.3">
      <c r="C3068" t="str">
        <v>06 11 29 71 87</v>
      </c>
      <c r="D3068" s="3">
        <v>3366</v>
      </c>
      <c r="E3068" t="str">
        <v>GAEC DES FONTAINES</v>
      </c>
      <c r="F3068" s="6">
        <v>45082.769236111111</v>
      </c>
      <c r="G3068">
        <v>2024</v>
      </c>
      <c r="H3068" t="str">
        <v>Mickael</v>
      </c>
      <c r="I3068" t="str">
        <v>FAISANT</v>
      </c>
      <c r="J3068" t="str">
        <v>faisant.mickael@orange.fr</v>
      </c>
      <c r="K3068" t="str">
        <v>La Haie Bouëxel, 35360 Landujan, France</v>
      </c>
      <c r="L3068">
        <v>0</v>
      </c>
      <c r="M3068">
        <v>0</v>
      </c>
      <c r="N3068">
        <v>108</v>
      </c>
      <c r="O3068">
        <v>1</v>
      </c>
      <c r="P3068">
        <v>0</v>
      </c>
      <c r="Q3068" t="str">
        <v>true</v>
      </c>
      <c r="R3068" t="str">
        <v>Porte de Bretagne</v>
      </c>
      <c r="S3068" t="b">
        <v>1</v>
      </c>
      <c r="T3068">
        <v>3065</v>
      </c>
    </row>
    <row r="3069" spans="3:20" x14ac:dyDescent="0.3">
      <c r="C3069" t="str">
        <v>06 01 79 81 56</v>
      </c>
      <c r="D3069" s="3">
        <v>3367</v>
      </c>
      <c r="E3069" t="str">
        <v>EARL Rott Ernest et Didier</v>
      </c>
      <c r="F3069" s="6">
        <v>45083.076296296298</v>
      </c>
      <c r="G3069">
        <v>2023</v>
      </c>
      <c r="H3069" t="str">
        <v>Didier</v>
      </c>
      <c r="I3069" t="str">
        <v>ROTT</v>
      </c>
      <c r="J3069" t="str">
        <v>didierhohwiller@gmail.com</v>
      </c>
      <c r="K3069" t="str">
        <v>8 Rue de Hoffen Hohwiller, 67250 Soultz-sous-Forêts, France</v>
      </c>
      <c r="L3069">
        <v>0</v>
      </c>
      <c r="M3069">
        <v>0</v>
      </c>
      <c r="N3069">
        <v>117</v>
      </c>
      <c r="O3069">
        <v>1</v>
      </c>
      <c r="P3069">
        <v>0</v>
      </c>
      <c r="Q3069" t="str">
        <v>true</v>
      </c>
      <c r="R3069" t="str">
        <v>Grand Est</v>
      </c>
      <c r="S3069" t="b">
        <v>1</v>
      </c>
      <c r="T3069">
        <v>3066</v>
      </c>
    </row>
    <row r="3070" spans="3:20" x14ac:dyDescent="0.3">
      <c r="C3070">
        <v>673227258</v>
      </c>
      <c r="D3070" s="3">
        <v>3368</v>
      </c>
      <c r="E3070" t="str">
        <v>EARL la Ferme du Patis</v>
      </c>
      <c r="F3070" s="6">
        <v>45083.495868055557</v>
      </c>
      <c r="G3070">
        <v>2023</v>
      </c>
      <c r="H3070" t="str">
        <v>Gaetan</v>
      </c>
      <c r="I3070" t="str">
        <v>SALMON</v>
      </c>
      <c r="J3070" t="str">
        <v>bonjour@fermedelaforet.fr</v>
      </c>
      <c r="K3070" t="str">
        <v>Le Moulin du Patis, 44116 Vieillevigne, France</v>
      </c>
      <c r="L3070">
        <v>0</v>
      </c>
      <c r="M3070">
        <v>0</v>
      </c>
      <c r="N3070">
        <v>117</v>
      </c>
      <c r="O3070">
        <v>1</v>
      </c>
      <c r="P3070">
        <v>0</v>
      </c>
      <c r="Q3070" t="str">
        <v>false</v>
      </c>
      <c r="R3070" t="str">
        <v>Pays de la Loire</v>
      </c>
      <c r="S3070" t="b">
        <v>1</v>
      </c>
      <c r="T3070">
        <v>3067</v>
      </c>
    </row>
    <row r="3071" spans="3:20" x14ac:dyDescent="0.3">
      <c r="C3071" t="str">
        <v>06 22 21 28 03</v>
      </c>
      <c r="D3071" s="3">
        <v>3369</v>
      </c>
      <c r="E3071" t="str">
        <v>GAEC de la jouffetiere volaille</v>
      </c>
      <c r="F3071" s="6">
        <v>45083.811412037037</v>
      </c>
      <c r="G3071">
        <v>2023</v>
      </c>
      <c r="H3071" t="str">
        <v>Jérôme</v>
      </c>
      <c r="I3071" t="str">
        <v>DAVID</v>
      </c>
      <c r="J3071" t="str">
        <v>jerome.david17@wanadoo.fr</v>
      </c>
      <c r="K3071" t="str">
        <v>La Jouffetière, 72300 Auvers-le-Hamon, France</v>
      </c>
      <c r="L3071">
        <v>0</v>
      </c>
      <c r="M3071">
        <v>0</v>
      </c>
      <c r="N3071">
        <v>75</v>
      </c>
      <c r="O3071">
        <v>1</v>
      </c>
      <c r="P3071">
        <v>14520</v>
      </c>
      <c r="Q3071" t="str">
        <v>true</v>
      </c>
      <c r="R3071" t="str">
        <v>Porte de Bretagne</v>
      </c>
      <c r="S3071" t="b">
        <v>1</v>
      </c>
      <c r="T3071">
        <v>3068</v>
      </c>
    </row>
    <row r="3072" spans="3:20" x14ac:dyDescent="0.3">
      <c r="C3072" t="str">
        <v>06 18 50 74 97</v>
      </c>
      <c r="D3072" s="3">
        <v>3370</v>
      </c>
      <c r="E3072" t="str">
        <v>My Lumioo Didier Garnier</v>
      </c>
      <c r="F3072" s="6">
        <v>45084.455011574071</v>
      </c>
      <c r="G3072">
        <v>2023</v>
      </c>
      <c r="H3072" t="str">
        <v>didier</v>
      </c>
      <c r="I3072" t="str">
        <v>Garnier</v>
      </c>
      <c r="J3072" t="str">
        <v>didier.garnier@yahoo.fr</v>
      </c>
      <c r="K3072" t="str">
        <v>allée des hirondelles, 21110 Longchamp, France</v>
      </c>
      <c r="L3072">
        <v>0</v>
      </c>
      <c r="M3072">
        <v>0</v>
      </c>
      <c r="N3072">
        <v>8</v>
      </c>
      <c r="O3072">
        <v>1</v>
      </c>
      <c r="P3072">
        <v>0</v>
      </c>
      <c r="Q3072" t="str">
        <v>false</v>
      </c>
      <c r="R3072" t="str">
        <v>Rhone Alpes</v>
      </c>
      <c r="S3072" t="b">
        <v>1</v>
      </c>
      <c r="T3072">
        <v>3069</v>
      </c>
    </row>
    <row r="3073" spans="3:20" x14ac:dyDescent="0.3">
      <c r="C3073" t="str">
        <v>06 14 23 49 92</v>
      </c>
      <c r="D3073" s="3">
        <v>3371</v>
      </c>
      <c r="E3073" t="str">
        <v>Les quarante Arpents (Winova)</v>
      </c>
      <c r="F3073" s="6">
        <v>45084.518773148149</v>
      </c>
      <c r="G3073">
        <v>2023</v>
      </c>
      <c r="H3073" t="str">
        <v>François</v>
      </c>
      <c r="I3073" t="str">
        <v>Pelissier</v>
      </c>
      <c r="J3073" t="str">
        <v>denis.herbin@domainedemaizieres.fr</v>
      </c>
      <c r="K3073" t="str">
        <v>Les Quarante Arpents, 71590 Gergy, France</v>
      </c>
      <c r="L3073">
        <v>0</v>
      </c>
      <c r="M3073">
        <v>0</v>
      </c>
      <c r="N3073">
        <v>117</v>
      </c>
      <c r="O3073">
        <v>1</v>
      </c>
      <c r="P3073">
        <v>0</v>
      </c>
      <c r="Q3073" t="str">
        <v>true</v>
      </c>
      <c r="R3073" t="str">
        <v>Rhone Alpes</v>
      </c>
      <c r="S3073" t="b">
        <v>1</v>
      </c>
      <c r="T3073">
        <v>3070</v>
      </c>
    </row>
    <row r="3074" spans="3:20" x14ac:dyDescent="0.3">
      <c r="C3074" t="str">
        <v>06 11 87 85 79</v>
      </c>
      <c r="D3074" s="3">
        <v>3372</v>
      </c>
      <c r="E3074" t="str">
        <v>GAEC DES MARGUERITES</v>
      </c>
      <c r="F3074" s="6">
        <v>45084.597013888888</v>
      </c>
      <c r="G3074">
        <v>2024</v>
      </c>
      <c r="H3074" t="str">
        <v>Patrice</v>
      </c>
      <c r="I3074" t="str">
        <v>PIEL</v>
      </c>
      <c r="J3074" t="str">
        <v>piel_patrice@orange.fr</v>
      </c>
      <c r="K3074" t="str">
        <v>Launay Rond, 35450 Val-d'Izé, France</v>
      </c>
      <c r="L3074">
        <v>0</v>
      </c>
      <c r="M3074">
        <v>0</v>
      </c>
      <c r="N3074">
        <v>108</v>
      </c>
      <c r="O3074">
        <v>1</v>
      </c>
      <c r="P3074">
        <v>0</v>
      </c>
      <c r="Q3074" t="str">
        <v>true</v>
      </c>
      <c r="R3074" t="str">
        <v>Porte de Bretagne</v>
      </c>
      <c r="S3074" t="b">
        <v>1</v>
      </c>
      <c r="T3074">
        <v>3071</v>
      </c>
    </row>
    <row r="3075" spans="3:20" x14ac:dyDescent="0.3">
      <c r="C3075" t="str">
        <v>06 11 66 49 26</v>
      </c>
      <c r="D3075" s="3">
        <v>3373</v>
      </c>
      <c r="E3075" t="str">
        <v>MyLumioo Bernard Lavergne</v>
      </c>
      <c r="F3075" s="6">
        <v>45085.528634259259</v>
      </c>
      <c r="G3075">
        <v>2023</v>
      </c>
      <c r="H3075" t="str">
        <v>Bernard</v>
      </c>
      <c r="I3075" t="str">
        <v>Lavergne</v>
      </c>
      <c r="J3075" t="str">
        <v>jb12lavergne@gmail.com</v>
      </c>
      <c r="K3075" t="str">
        <v>89 Rte de la Remise, 12220 Vaureilles, France</v>
      </c>
      <c r="L3075">
        <v>0</v>
      </c>
      <c r="M3075">
        <v>0</v>
      </c>
      <c r="N3075">
        <v>8</v>
      </c>
      <c r="O3075">
        <v>1</v>
      </c>
      <c r="P3075">
        <v>0</v>
      </c>
      <c r="Q3075" t="str">
        <v>false</v>
      </c>
      <c r="R3075" t="str">
        <v>Occitanie</v>
      </c>
      <c r="S3075" t="b">
        <v>1</v>
      </c>
      <c r="T3075">
        <v>3072</v>
      </c>
    </row>
    <row r="3076" spans="3:20" x14ac:dyDescent="0.3">
      <c r="C3076" t="str">
        <v>06 19 18 10 14</v>
      </c>
      <c r="D3076" s="3">
        <v>3374</v>
      </c>
      <c r="E3076" t="str">
        <v>MyLumioo Philippe et Marie COULON</v>
      </c>
      <c r="F3076" s="6">
        <v>45085.615405092591</v>
      </c>
      <c r="G3076">
        <v>2023</v>
      </c>
      <c r="H3076" t="str">
        <v>Philippe</v>
      </c>
      <c r="I3076" t="str">
        <v>COULON</v>
      </c>
      <c r="J3076" t="str">
        <v>ph.marie.coulon@gmail.com</v>
      </c>
      <c r="K3076" t="str">
        <v>31 Rue Albert Chichery, 36300 Le Blanc, France</v>
      </c>
      <c r="L3076">
        <v>0</v>
      </c>
      <c r="M3076">
        <v>0</v>
      </c>
      <c r="N3076">
        <v>8</v>
      </c>
      <c r="O3076">
        <v>1</v>
      </c>
      <c r="P3076">
        <v>0</v>
      </c>
      <c r="Q3076" t="str">
        <v>false</v>
      </c>
      <c r="R3076" t="str">
        <v>Pays de la Loire</v>
      </c>
      <c r="S3076" t="b">
        <v>1</v>
      </c>
      <c r="T3076">
        <v>3073</v>
      </c>
    </row>
    <row r="3077" spans="3:20" x14ac:dyDescent="0.3">
      <c r="C3077" t="str">
        <v>06 86 66 06 14</v>
      </c>
      <c r="D3077" s="3">
        <v>3375</v>
      </c>
      <c r="E3077" t="str">
        <v>SARL ODREGANE</v>
      </c>
      <c r="F3077" s="6">
        <v>45086.696250000001</v>
      </c>
      <c r="G3077">
        <v>2023</v>
      </c>
      <c r="H3077" t="str">
        <v>Philippe</v>
      </c>
      <c r="I3077" t="str">
        <v>Ganneau</v>
      </c>
      <c r="J3077" t="str">
        <v>ganneau@agls.fr</v>
      </c>
      <c r="K3077" t="str">
        <v>Les Rocheres, 53170 Meslay-du-Maine, France</v>
      </c>
      <c r="L3077">
        <v>0</v>
      </c>
      <c r="M3077">
        <v>0</v>
      </c>
      <c r="N3077">
        <v>117</v>
      </c>
      <c r="O3077">
        <v>1</v>
      </c>
      <c r="P3077">
        <v>19000</v>
      </c>
      <c r="Q3077" t="str">
        <v>true</v>
      </c>
      <c r="R3077" t="str">
        <v>Porte de Bretagne</v>
      </c>
      <c r="S3077" t="b">
        <v>1</v>
      </c>
      <c r="T3077">
        <v>3074</v>
      </c>
    </row>
    <row r="3078" spans="3:20" x14ac:dyDescent="0.3">
      <c r="C3078" t="str">
        <v>06 73 89 54 88</v>
      </c>
      <c r="D3078" s="3">
        <v>3376</v>
      </c>
      <c r="E3078" t="str">
        <v>RSE - STEP Saint Marcel</v>
      </c>
      <c r="F3078" s="6">
        <v>45089.471643518518</v>
      </c>
      <c r="G3078">
        <v>2023</v>
      </c>
      <c r="H3078" t="str">
        <v>Eric</v>
      </c>
      <c r="I3078" t="str">
        <v>BERNAL</v>
      </c>
      <c r="J3078" t="str">
        <v>exploitation.rse@rse01.com</v>
      </c>
      <c r="K3078" t="str">
        <v>Rte De Monthieux, 01390 Saint-Marcel, France</v>
      </c>
      <c r="L3078">
        <v>0</v>
      </c>
      <c r="M3078">
        <v>0</v>
      </c>
      <c r="N3078">
        <v>117</v>
      </c>
      <c r="O3078">
        <v>2</v>
      </c>
      <c r="P3078">
        <v>0</v>
      </c>
      <c r="Q3078" t="str">
        <v>false</v>
      </c>
      <c r="R3078" t="str">
        <v>Rhone Alpes</v>
      </c>
      <c r="S3078" t="b">
        <v>1</v>
      </c>
      <c r="T3078">
        <v>3075</v>
      </c>
    </row>
    <row r="3079" spans="3:20" x14ac:dyDescent="0.3">
      <c r="C3079" t="str">
        <v>06 86 97 67 53</v>
      </c>
      <c r="D3079" s="3">
        <v>3377</v>
      </c>
      <c r="E3079" t="str">
        <v>Gaec la Thébaudiere</v>
      </c>
      <c r="F3079" s="6">
        <v>45089.48641203704</v>
      </c>
      <c r="G3079">
        <v>0</v>
      </c>
      <c r="H3079" t="str">
        <v>Jérôme</v>
      </c>
      <c r="I3079" t="str">
        <v>RACINE</v>
      </c>
      <c r="J3079" t="str">
        <v>racine.jerome@wanadoo.fr</v>
      </c>
      <c r="K3079" t="str">
        <v>La Thébaudière, 53320 Loiron-Ruillé, France</v>
      </c>
      <c r="L3079">
        <v>0</v>
      </c>
      <c r="M3079">
        <v>0</v>
      </c>
      <c r="N3079">
        <v>117</v>
      </c>
      <c r="O3079">
        <v>1</v>
      </c>
      <c r="P3079">
        <v>0</v>
      </c>
      <c r="Q3079" t="str">
        <v>false</v>
      </c>
      <c r="R3079" t="str">
        <v>Porte de Bretagne</v>
      </c>
      <c r="S3079" t="b">
        <v>1</v>
      </c>
      <c r="T3079">
        <v>3076</v>
      </c>
    </row>
    <row r="3080" spans="3:20" x14ac:dyDescent="0.3">
      <c r="C3080" t="str">
        <v>06 86 84 17 04</v>
      </c>
      <c r="D3080" s="3">
        <v>3378</v>
      </c>
      <c r="E3080" t="str">
        <v>EARL de la Rocherie</v>
      </c>
      <c r="F3080" s="6">
        <v>45089.718680555554</v>
      </c>
      <c r="G3080">
        <v>2023</v>
      </c>
      <c r="H3080" t="str">
        <v>Luc</v>
      </c>
      <c r="I3080" t="str">
        <v>LEFRANC</v>
      </c>
      <c r="J3080" t="str">
        <v>luclefranc@free.fr</v>
      </c>
      <c r="K3080" t="str">
        <v>La Rocherie, 50320 La Lucerne-d'Outremer, France</v>
      </c>
      <c r="L3080">
        <v>0</v>
      </c>
      <c r="M3080">
        <v>0</v>
      </c>
      <c r="N3080">
        <v>117</v>
      </c>
      <c r="O3080">
        <v>1</v>
      </c>
      <c r="P3080">
        <v>0</v>
      </c>
      <c r="Q3080" t="str">
        <v>false</v>
      </c>
      <c r="R3080" t="str">
        <v>Porte de Bretagne</v>
      </c>
      <c r="S3080" t="b">
        <v>1</v>
      </c>
      <c r="T3080">
        <v>3077</v>
      </c>
    </row>
    <row r="3081" spans="3:20" x14ac:dyDescent="0.3">
      <c r="C3081">
        <v>611302601</v>
      </c>
      <c r="D3081" s="3">
        <v>3379</v>
      </c>
      <c r="E3081" t="str">
        <v>Scea Allinant</v>
      </c>
      <c r="F3081" s="6">
        <v>45089.782048611109</v>
      </c>
      <c r="G3081">
        <v>2024</v>
      </c>
      <c r="H3081" t="str">
        <v>Florent</v>
      </c>
      <c r="I3081" t="str">
        <v>Allinant</v>
      </c>
      <c r="J3081" t="str">
        <v>florent.allinant@yahoo.fr</v>
      </c>
      <c r="K3081" t="str">
        <v>Beauchêne, 72430 Noyen-sur-Sarthe, France</v>
      </c>
      <c r="L3081">
        <v>0</v>
      </c>
      <c r="M3081">
        <v>0</v>
      </c>
      <c r="N3081">
        <v>117</v>
      </c>
      <c r="O3081">
        <v>1</v>
      </c>
      <c r="P3081">
        <v>0</v>
      </c>
      <c r="Q3081" t="str">
        <v>true</v>
      </c>
      <c r="R3081" t="str">
        <v>Porte de Bretagne</v>
      </c>
      <c r="S3081" t="b">
        <v>1</v>
      </c>
      <c r="T3081">
        <v>3078</v>
      </c>
    </row>
    <row r="3082" spans="3:20" x14ac:dyDescent="0.3">
      <c r="C3082" t="str">
        <v>06 19 63 72 66</v>
      </c>
      <c r="D3082" s="3">
        <v>3380</v>
      </c>
      <c r="E3082" t="str">
        <v>SARL KERPOL</v>
      </c>
      <c r="F3082" s="6">
        <v>45090.734247685185</v>
      </c>
      <c r="G3082">
        <v>2023</v>
      </c>
      <c r="H3082" t="str">
        <v>Philippe</v>
      </c>
      <c r="I3082" t="str">
        <v>CORDON</v>
      </c>
      <c r="J3082" t="str">
        <v>philippe.cordon677@orange.fr</v>
      </c>
      <c r="K3082" t="str">
        <v>La Ville Hias, 22640 Plestan, France</v>
      </c>
      <c r="L3082">
        <v>0</v>
      </c>
      <c r="M3082">
        <v>0</v>
      </c>
      <c r="N3082">
        <v>117</v>
      </c>
      <c r="O3082">
        <v>1</v>
      </c>
      <c r="P3082">
        <v>0</v>
      </c>
      <c r="Q3082" t="str">
        <v>true</v>
      </c>
      <c r="R3082" t="str">
        <v>Bretagne</v>
      </c>
      <c r="S3082" t="b">
        <v>1</v>
      </c>
      <c r="T3082">
        <v>3079</v>
      </c>
    </row>
    <row r="3083" spans="3:20" x14ac:dyDescent="0.3">
      <c r="C3083" t="str">
        <v>06 80 90 24 00</v>
      </c>
      <c r="D3083" s="3">
        <v>3381</v>
      </c>
      <c r="E3083" t="str">
        <v>GAEC DU VALBRIQUET</v>
      </c>
      <c r="F3083" s="6">
        <v>45091.446574074071</v>
      </c>
      <c r="G3083">
        <v>2023</v>
      </c>
      <c r="H3083" t="str">
        <v>Pascal</v>
      </c>
      <c r="I3083" t="str">
        <v>Pouthas</v>
      </c>
      <c r="J3083" t="str">
        <v>pascalpouthas@orange.fr</v>
      </c>
      <c r="K3083" t="str">
        <v>3 Les Bergeries, 50480 Neuville-au-Plain, France</v>
      </c>
      <c r="L3083">
        <v>0</v>
      </c>
      <c r="M3083">
        <v>0</v>
      </c>
      <c r="N3083">
        <v>117</v>
      </c>
      <c r="O3083">
        <v>1</v>
      </c>
      <c r="P3083">
        <v>18000</v>
      </c>
      <c r="Q3083" t="str">
        <v>true</v>
      </c>
      <c r="R3083" t="str">
        <v>Porte de Bretagne</v>
      </c>
      <c r="S3083" t="b">
        <v>1</v>
      </c>
      <c r="T3083">
        <v>3080</v>
      </c>
    </row>
    <row r="3084" spans="3:20" x14ac:dyDescent="0.3">
      <c r="C3084" t="str">
        <v>06 77 41 75 17</v>
      </c>
      <c r="D3084" s="3">
        <v>3382</v>
      </c>
      <c r="E3084" t="str">
        <v>My Lumioo - Fabien PETOLON</v>
      </c>
      <c r="F3084" s="6">
        <v>45091.454560185186</v>
      </c>
      <c r="G3084">
        <v>2023</v>
      </c>
      <c r="H3084" t="str">
        <v>Fabien</v>
      </c>
      <c r="I3084" t="str">
        <v>PETOLON</v>
      </c>
      <c r="J3084" t="str">
        <v>fabienpetolon@orange.fr</v>
      </c>
      <c r="K3084" t="str">
        <v>Les Petites Cosses, 36400 Saint-Chartier, France</v>
      </c>
      <c r="L3084">
        <v>0</v>
      </c>
      <c r="M3084">
        <v>0</v>
      </c>
      <c r="N3084">
        <v>8</v>
      </c>
      <c r="O3084">
        <v>1</v>
      </c>
      <c r="P3084">
        <v>0</v>
      </c>
      <c r="Q3084" t="str">
        <v>false</v>
      </c>
      <c r="R3084" t="str">
        <v>Pays de la Loire</v>
      </c>
      <c r="S3084" t="b">
        <v>1</v>
      </c>
      <c r="T3084">
        <v>3081</v>
      </c>
    </row>
    <row r="3085" spans="3:20" x14ac:dyDescent="0.3">
      <c r="C3085" t="str">
        <v>06 62 23 15 02</v>
      </c>
      <c r="D3085" s="3">
        <v>3383</v>
      </c>
      <c r="E3085" t="str">
        <v>My Lumioo - Régis DELAVEAU</v>
      </c>
      <c r="F3085" s="6">
        <v>45091.456805555557</v>
      </c>
      <c r="G3085">
        <v>2023</v>
      </c>
      <c r="H3085" t="str">
        <v>Régis</v>
      </c>
      <c r="I3085" t="str">
        <v>DELAVEAU</v>
      </c>
      <c r="J3085" t="str">
        <v>reg.delaveau@gmail.com</v>
      </c>
      <c r="K3085" t="str">
        <v>52 Av. de la Libération, 36150 Vatan, France</v>
      </c>
      <c r="L3085">
        <v>0</v>
      </c>
      <c r="M3085">
        <v>0</v>
      </c>
      <c r="N3085">
        <v>8</v>
      </c>
      <c r="O3085">
        <v>1</v>
      </c>
      <c r="P3085">
        <v>0</v>
      </c>
      <c r="Q3085" t="str">
        <v>false</v>
      </c>
      <c r="R3085" t="str">
        <v>Pays de la Loire</v>
      </c>
      <c r="S3085" t="b">
        <v>1</v>
      </c>
      <c r="T3085">
        <v>3082</v>
      </c>
    </row>
    <row r="3086" spans="3:20" x14ac:dyDescent="0.3">
      <c r="C3086" t="str">
        <v>06 49 74 70 90</v>
      </c>
      <c r="D3086" s="3">
        <v>3384</v>
      </c>
      <c r="E3086" t="str">
        <v>My Lumioo - AUDUREAU Michel</v>
      </c>
      <c r="F3086" s="6">
        <v>45091.458877314813</v>
      </c>
      <c r="G3086">
        <v>2023</v>
      </c>
      <c r="H3086" t="str">
        <v>Michel</v>
      </c>
      <c r="I3086" t="str">
        <v>AUDUREAU</v>
      </c>
      <c r="J3086" t="str">
        <v>chante.raine@orange.fr</v>
      </c>
      <c r="K3086" t="str">
        <v>Chante-Raine, 37800 Sainte-Maure-de-Touraine, France</v>
      </c>
      <c r="L3086">
        <v>0</v>
      </c>
      <c r="M3086">
        <v>0</v>
      </c>
      <c r="N3086">
        <v>8</v>
      </c>
      <c r="O3086">
        <v>1</v>
      </c>
      <c r="P3086">
        <v>0</v>
      </c>
      <c r="Q3086" t="str">
        <v>false</v>
      </c>
      <c r="R3086" t="str">
        <v>Pays de la Loire</v>
      </c>
      <c r="S3086" t="b">
        <v>1</v>
      </c>
      <c r="T3086">
        <v>3083</v>
      </c>
    </row>
    <row r="3087" spans="3:20" x14ac:dyDescent="0.3">
      <c r="C3087" t="str">
        <v>06 33 12 37 62</v>
      </c>
      <c r="D3087" s="3">
        <v>3385</v>
      </c>
      <c r="E3087" t="str">
        <v>My Lumioo - Pierre MARJAULT</v>
      </c>
      <c r="F3087" s="6">
        <v>45091.461030092592</v>
      </c>
      <c r="G3087">
        <v>2023</v>
      </c>
      <c r="H3087" t="str">
        <v>Nicole</v>
      </c>
      <c r="I3087" t="str">
        <v>MARJAULT</v>
      </c>
      <c r="J3087" t="str">
        <v>marjault@orange.fr</v>
      </c>
      <c r="K3087" t="str">
        <v>2 Rue Sainte-Barbe, 37600 Saint-Flovier, France</v>
      </c>
      <c r="L3087">
        <v>0</v>
      </c>
      <c r="M3087">
        <v>0</v>
      </c>
      <c r="N3087">
        <v>8</v>
      </c>
      <c r="O3087">
        <v>1</v>
      </c>
      <c r="P3087">
        <v>0</v>
      </c>
      <c r="Q3087" t="str">
        <v>false</v>
      </c>
      <c r="R3087" t="str">
        <v>Pays de la Loire</v>
      </c>
      <c r="S3087" t="b">
        <v>1</v>
      </c>
      <c r="T3087">
        <v>3084</v>
      </c>
    </row>
    <row r="3088" spans="3:20" x14ac:dyDescent="0.3">
      <c r="C3088">
        <v>608801615</v>
      </c>
      <c r="D3088" s="3">
        <v>3386</v>
      </c>
      <c r="E3088" t="str">
        <v>My Lumioo - Mickaël BASTIEN</v>
      </c>
      <c r="F3088" s="6">
        <v>45091.463842592595</v>
      </c>
      <c r="G3088">
        <v>2023</v>
      </c>
      <c r="H3088" t="str">
        <v>Mickaël</v>
      </c>
      <c r="I3088" t="str">
        <v>BASTIEN</v>
      </c>
      <c r="J3088" t="str">
        <v>mbastien79240@gmail.com</v>
      </c>
      <c r="K3088" t="str">
        <v>20 Rue des Hauts de Gâtine, 79240 L'Absie, France</v>
      </c>
      <c r="L3088">
        <v>0</v>
      </c>
      <c r="M3088">
        <v>0</v>
      </c>
      <c r="N3088">
        <v>8</v>
      </c>
      <c r="O3088">
        <v>1</v>
      </c>
      <c r="P3088">
        <v>0</v>
      </c>
      <c r="Q3088" t="str">
        <v>false</v>
      </c>
      <c r="R3088" t="str">
        <v>Pays de la Loire</v>
      </c>
      <c r="S3088" t="b">
        <v>1</v>
      </c>
      <c r="T3088">
        <v>3085</v>
      </c>
    </row>
    <row r="3089" spans="3:20" x14ac:dyDescent="0.3">
      <c r="C3089" t="str">
        <v>06 19 46 21 50</v>
      </c>
      <c r="D3089" s="3">
        <v>3387</v>
      </c>
      <c r="E3089" t="str">
        <v>My Lumioo - Régis DEL PROPOSTO</v>
      </c>
      <c r="F3089" s="6">
        <v>45091.466134259259</v>
      </c>
      <c r="G3089">
        <v>2023</v>
      </c>
      <c r="H3089" t="str">
        <v>Régis</v>
      </c>
      <c r="I3089" t="str">
        <v>DEL PROPOSTO</v>
      </c>
      <c r="J3089" t="str">
        <v>sunod241@yahoo.fr</v>
      </c>
      <c r="K3089" t="str">
        <v>302 Rte de la Corde, 44119 Grandchamp-des-Fontaines, France</v>
      </c>
      <c r="L3089">
        <v>0</v>
      </c>
      <c r="M3089">
        <v>0</v>
      </c>
      <c r="N3089">
        <v>8</v>
      </c>
      <c r="O3089">
        <v>1</v>
      </c>
      <c r="P3089">
        <v>0</v>
      </c>
      <c r="Q3089" t="str">
        <v>false</v>
      </c>
      <c r="R3089" t="str">
        <v>Pays de la Loire</v>
      </c>
      <c r="S3089" t="b">
        <v>1</v>
      </c>
      <c r="T3089">
        <v>3086</v>
      </c>
    </row>
    <row r="3090" spans="3:20" x14ac:dyDescent="0.3">
      <c r="C3090" t="str">
        <v>06 33 25 33 90</v>
      </c>
      <c r="D3090" s="3">
        <v>3388</v>
      </c>
      <c r="E3090" t="str">
        <v>GAEC DE LA VILLE AU MEE</v>
      </c>
      <c r="F3090" s="6">
        <v>45091.538344907407</v>
      </c>
      <c r="G3090">
        <v>2023</v>
      </c>
      <c r="H3090" t="str">
        <v>Vincent</v>
      </c>
      <c r="I3090" t="str">
        <v>REHEL</v>
      </c>
      <c r="J3090" t="str">
        <v>vincent.rehel@orange.fr</v>
      </c>
      <c r="K3090" t="str">
        <v>La ville au Mée, 22350 Saint-Maden, France</v>
      </c>
      <c r="L3090">
        <v>0</v>
      </c>
      <c r="M3090">
        <v>0</v>
      </c>
      <c r="N3090">
        <v>117</v>
      </c>
      <c r="O3090">
        <v>1</v>
      </c>
      <c r="P3090">
        <v>17500</v>
      </c>
      <c r="Q3090" t="str">
        <v>true</v>
      </c>
      <c r="R3090" t="str">
        <v>Bretagne</v>
      </c>
      <c r="S3090" t="b">
        <v>1</v>
      </c>
      <c r="T3090">
        <v>3087</v>
      </c>
    </row>
    <row r="3091" spans="3:20" x14ac:dyDescent="0.3">
      <c r="C3091" t="str">
        <v>07 62 36 28 52</v>
      </c>
      <c r="D3091" s="3">
        <v>3389</v>
      </c>
      <c r="E3091" t="str">
        <v>MyLumioo ROUVRAIS Jérôme</v>
      </c>
      <c r="F3091" s="6">
        <v>45091.538993055554</v>
      </c>
      <c r="G3091">
        <v>2023</v>
      </c>
      <c r="H3091" t="str">
        <v>Jérôme</v>
      </c>
      <c r="I3091" t="str">
        <v>ROUVRAIS</v>
      </c>
      <c r="J3091" t="str">
        <v>jer_rouv@hotmail.fr</v>
      </c>
      <c r="K3091" t="str">
        <v>9 La Dustière, 35850 Irodouër, France</v>
      </c>
      <c r="L3091">
        <v>0</v>
      </c>
      <c r="M3091">
        <v>0</v>
      </c>
      <c r="N3091">
        <v>8</v>
      </c>
      <c r="O3091">
        <v>1</v>
      </c>
      <c r="P3091">
        <v>0</v>
      </c>
      <c r="Q3091" t="str">
        <v>false</v>
      </c>
      <c r="R3091" t="str">
        <v>Porte de Bretagne</v>
      </c>
      <c r="S3091" t="b">
        <v>1</v>
      </c>
      <c r="T3091">
        <v>3088</v>
      </c>
    </row>
    <row r="3092" spans="3:20" x14ac:dyDescent="0.3">
      <c r="C3092" t="str">
        <v>06 58 04 02 92</v>
      </c>
      <c r="D3092" s="3">
        <v>3390</v>
      </c>
      <c r="E3092" t="str">
        <v>GAEC DE LA BRETONNIERE</v>
      </c>
      <c r="F3092" s="6">
        <v>45091.562071759261</v>
      </c>
      <c r="G3092">
        <v>2023</v>
      </c>
      <c r="H3092" t="str">
        <v>Jérôme</v>
      </c>
      <c r="I3092" t="str">
        <v>LEBOCEY</v>
      </c>
      <c r="J3092" t="str">
        <v>jeromelebocey@hotmail.fr</v>
      </c>
      <c r="K3092" t="str">
        <v>La Bretonnière, 50600 Les Loges-Marchis, France</v>
      </c>
      <c r="L3092">
        <v>0</v>
      </c>
      <c r="M3092">
        <v>0</v>
      </c>
      <c r="N3092">
        <v>117</v>
      </c>
      <c r="O3092">
        <v>1</v>
      </c>
      <c r="P3092">
        <v>17500</v>
      </c>
      <c r="Q3092" t="str">
        <v>true</v>
      </c>
      <c r="R3092" t="str">
        <v>Porte de Bretagne</v>
      </c>
      <c r="S3092" t="b">
        <v>1</v>
      </c>
      <c r="T3092">
        <v>3089</v>
      </c>
    </row>
    <row r="3093" spans="3:20" x14ac:dyDescent="0.3">
      <c r="C3093" t="str">
        <v>06 03 94 61 36</v>
      </c>
      <c r="D3093" s="3">
        <v>3391</v>
      </c>
      <c r="E3093" t="str">
        <v>GAEC DE LA FREMONDAIS</v>
      </c>
      <c r="F3093" s="6">
        <v>45091.564340277779</v>
      </c>
      <c r="G3093">
        <v>2023</v>
      </c>
      <c r="H3093" t="str">
        <v>GAEC DE</v>
      </c>
      <c r="I3093" t="str">
        <v>LA FREMONDAIS</v>
      </c>
      <c r="J3093" t="str">
        <v>gaecdelafremondais@orange.fr</v>
      </c>
      <c r="K3093" t="str">
        <v>Chalandrey, 50540 Isigny-le-Buat, France</v>
      </c>
      <c r="L3093">
        <v>0</v>
      </c>
      <c r="M3093">
        <v>0</v>
      </c>
      <c r="N3093">
        <v>117</v>
      </c>
      <c r="O3093">
        <v>1</v>
      </c>
      <c r="P3093">
        <v>0</v>
      </c>
      <c r="Q3093" t="str">
        <v>true</v>
      </c>
      <c r="R3093" t="str">
        <v>Porte de Bretagne</v>
      </c>
      <c r="S3093" t="b">
        <v>1</v>
      </c>
      <c r="T3093">
        <v>3090</v>
      </c>
    </row>
    <row r="3094" spans="3:20" x14ac:dyDescent="0.3">
      <c r="C3094" t="str">
        <v>06 52 88 40 12</v>
      </c>
      <c r="D3094" s="3">
        <v>3392</v>
      </c>
      <c r="E3094" t="str">
        <v>My Lumioo Cedric Nectoux</v>
      </c>
      <c r="F3094" s="6">
        <v>45091.673368055555</v>
      </c>
      <c r="G3094">
        <v>2023</v>
      </c>
      <c r="H3094" t="str">
        <v>Cedric</v>
      </c>
      <c r="I3094" t="str">
        <v>Nectoux - Monteiro</v>
      </c>
      <c r="J3094" t="str">
        <v>cedric@nectoux.fr</v>
      </c>
      <c r="K3094" t="str">
        <v>104 Rte de Château Chinon, 71400 La Celle-en-Morvan, France</v>
      </c>
      <c r="L3094">
        <v>0</v>
      </c>
      <c r="M3094">
        <v>0</v>
      </c>
      <c r="N3094">
        <v>8</v>
      </c>
      <c r="O3094">
        <v>1</v>
      </c>
      <c r="P3094">
        <v>0</v>
      </c>
      <c r="Q3094" t="str">
        <v>false</v>
      </c>
      <c r="R3094" t="str">
        <v>Rhone Alpes</v>
      </c>
      <c r="S3094" t="b">
        <v>1</v>
      </c>
      <c r="T3094">
        <v>3091</v>
      </c>
    </row>
    <row r="3095" spans="3:20" x14ac:dyDescent="0.3">
      <c r="C3095" t="str">
        <v>06 80 89 09 27</v>
      </c>
      <c r="D3095" s="3">
        <v>3393</v>
      </c>
      <c r="E3095" t="str">
        <v>MyLumioo HOGRET Nicolas</v>
      </c>
      <c r="F3095" s="6">
        <v>45091.726307870369</v>
      </c>
      <c r="G3095">
        <v>2023</v>
      </c>
      <c r="H3095" t="str">
        <v>Nicolas</v>
      </c>
      <c r="I3095" t="str">
        <v>HOGRET</v>
      </c>
      <c r="J3095" t="str">
        <v>hogret.nicolas@orange.fr</v>
      </c>
      <c r="K3095" t="str">
        <v>18 Rue des Étangs, 53800 La Selle-Craonnaise, France</v>
      </c>
      <c r="L3095">
        <v>0</v>
      </c>
      <c r="M3095">
        <v>0</v>
      </c>
      <c r="N3095">
        <v>8</v>
      </c>
      <c r="O3095">
        <v>1</v>
      </c>
      <c r="P3095">
        <v>0</v>
      </c>
      <c r="Q3095" t="str">
        <v>false</v>
      </c>
      <c r="R3095" t="str">
        <v>Porte de Bretagne</v>
      </c>
      <c r="S3095" t="b">
        <v>1</v>
      </c>
      <c r="T3095">
        <v>3092</v>
      </c>
    </row>
    <row r="3096" spans="3:20" x14ac:dyDescent="0.3">
      <c r="C3096" t="str">
        <v>06 10 22 43 05</v>
      </c>
      <c r="D3096" s="3">
        <v>3394</v>
      </c>
      <c r="E3096" t="str">
        <v>MyLumioo BIGNON Rémi</v>
      </c>
      <c r="F3096" s="6">
        <v>45091.750150462962</v>
      </c>
      <c r="G3096">
        <v>2023</v>
      </c>
      <c r="H3096" t="str">
        <v>Rémi</v>
      </c>
      <c r="I3096" t="str">
        <v>BIGNON</v>
      </c>
      <c r="J3096" t="str">
        <v>remi.jacqueline@yahoo.fr</v>
      </c>
      <c r="K3096" t="str">
        <v>3 La Croix Perrault, 35370 Argentré-du-Plessis, France</v>
      </c>
      <c r="L3096">
        <v>0</v>
      </c>
      <c r="M3096">
        <v>0</v>
      </c>
      <c r="N3096">
        <v>8</v>
      </c>
      <c r="O3096">
        <v>1</v>
      </c>
      <c r="P3096">
        <v>0</v>
      </c>
      <c r="Q3096" t="str">
        <v>false</v>
      </c>
      <c r="R3096" t="str">
        <v>Porte de Bretagne</v>
      </c>
      <c r="S3096" t="b">
        <v>1</v>
      </c>
      <c r="T3096">
        <v>3093</v>
      </c>
    </row>
    <row r="3097" spans="3:20" x14ac:dyDescent="0.3">
      <c r="C3097" t="str">
        <v>06 11 84 10 34</v>
      </c>
      <c r="D3097" s="3">
        <v>3395</v>
      </c>
      <c r="E3097" t="str">
        <v>Gaec de la lande fleurie</v>
      </c>
      <c r="F3097" s="6">
        <v>45091.769826388889</v>
      </c>
      <c r="G3097">
        <v>0</v>
      </c>
      <c r="H3097" t="str">
        <v>Stéphane</v>
      </c>
      <c r="I3097" t="str">
        <v>Lechaux</v>
      </c>
      <c r="J3097" t="str">
        <v>stephnat.lechaux@orange.fr</v>
      </c>
      <c r="K3097" t="str">
        <v>La ville Héard, 35190 Miniac-sous-Bécherel, France</v>
      </c>
      <c r="L3097">
        <v>0</v>
      </c>
      <c r="M3097">
        <v>0</v>
      </c>
      <c r="N3097">
        <v>108</v>
      </c>
      <c r="O3097">
        <v>1</v>
      </c>
      <c r="P3097">
        <v>0</v>
      </c>
      <c r="Q3097" t="str">
        <v>false</v>
      </c>
      <c r="R3097" t="str">
        <v>Porte de Bretagne</v>
      </c>
      <c r="S3097" t="b">
        <v>1</v>
      </c>
      <c r="T3097">
        <v>3094</v>
      </c>
    </row>
    <row r="3098" spans="3:20" x14ac:dyDescent="0.3">
      <c r="C3098" t="str">
        <v>06 19 30 81 66</v>
      </c>
      <c r="D3098" s="3">
        <v>3396</v>
      </c>
      <c r="E3098" t="str">
        <v>ELEVAGE DES VERGERS</v>
      </c>
      <c r="F3098" s="6">
        <v>45091.77957175926</v>
      </c>
      <c r="G3098">
        <v>2023</v>
      </c>
      <c r="H3098" t="str">
        <v>Antoine</v>
      </c>
      <c r="I3098" t="str">
        <v>BORGOO</v>
      </c>
      <c r="J3098" t="str">
        <v>antoine.borgoo@hotmail.fr</v>
      </c>
      <c r="K3098" t="str">
        <v>Rte du Bout l'Abbé, 76590 Bertreville-Saint-Ouen, France</v>
      </c>
      <c r="L3098">
        <v>0</v>
      </c>
      <c r="M3098">
        <v>0</v>
      </c>
      <c r="N3098">
        <v>117</v>
      </c>
      <c r="O3098">
        <v>5</v>
      </c>
      <c r="P3098">
        <v>0</v>
      </c>
      <c r="Q3098" t="str">
        <v>true</v>
      </c>
      <c r="R3098" t="str">
        <v>Hauts-de-France</v>
      </c>
      <c r="S3098" t="b">
        <v>1</v>
      </c>
      <c r="T3098">
        <v>3095</v>
      </c>
    </row>
    <row r="3099" spans="3:20" x14ac:dyDescent="0.3">
      <c r="C3099" t="str">
        <v>06 72 96 25 68</v>
      </c>
      <c r="D3099" s="3">
        <v>3397</v>
      </c>
      <c r="E3099" t="str">
        <v>MyLumioo VENIEN Olivier</v>
      </c>
      <c r="F3099" s="6">
        <v>45091.782997685186</v>
      </c>
      <c r="G3099">
        <v>2023</v>
      </c>
      <c r="H3099" t="str">
        <v>Olivier</v>
      </c>
      <c r="I3099" t="str">
        <v>VENIEN</v>
      </c>
      <c r="J3099" t="str">
        <v>olivier@microlynx.fr</v>
      </c>
      <c r="K3099" t="str">
        <v>13 La Foucherais, 35740 Pacé, France</v>
      </c>
      <c r="L3099">
        <v>0</v>
      </c>
      <c r="M3099">
        <v>0</v>
      </c>
      <c r="N3099">
        <v>8</v>
      </c>
      <c r="O3099">
        <v>1</v>
      </c>
      <c r="P3099">
        <v>0</v>
      </c>
      <c r="Q3099" t="str">
        <v>false</v>
      </c>
      <c r="R3099" t="str">
        <v>Porte de Bretagne</v>
      </c>
      <c r="S3099" t="b">
        <v>1</v>
      </c>
      <c r="T3099">
        <v>3096</v>
      </c>
    </row>
    <row r="3100" spans="3:20" x14ac:dyDescent="0.3">
      <c r="C3100" t="str">
        <v>06 61 35 37 16</v>
      </c>
      <c r="D3100" s="3">
        <v>3398</v>
      </c>
      <c r="E3100" t="str">
        <v>MyLumioo LE BOUQUIN Mickaël &amp; Angélique</v>
      </c>
      <c r="F3100" s="6">
        <v>45091.800833333335</v>
      </c>
      <c r="G3100">
        <v>2023</v>
      </c>
      <c r="H3100" t="str">
        <v>Mickaël &amp; Angélique</v>
      </c>
      <c r="I3100" t="str">
        <v>LE BOUQUIN</v>
      </c>
      <c r="J3100" t="str">
        <v>kermikange@orange.fr</v>
      </c>
      <c r="K3100" t="str">
        <v>10 Rue de la Vallée, 35850 Irodouër, France</v>
      </c>
      <c r="L3100">
        <v>0</v>
      </c>
      <c r="M3100">
        <v>0</v>
      </c>
      <c r="N3100">
        <v>8</v>
      </c>
      <c r="O3100">
        <v>1</v>
      </c>
      <c r="P3100">
        <v>0</v>
      </c>
      <c r="Q3100" t="str">
        <v>false</v>
      </c>
      <c r="R3100" t="str">
        <v>Porte de Bretagne</v>
      </c>
      <c r="S3100" t="b">
        <v>1</v>
      </c>
      <c r="T3100">
        <v>3097</v>
      </c>
    </row>
    <row r="3101" spans="3:20" x14ac:dyDescent="0.3">
      <c r="C3101" t="str">
        <v>06 72 25 14 80</v>
      </c>
      <c r="D3101" s="3">
        <v>3399</v>
      </c>
      <c r="E3101" t="str">
        <v>SCEA de la Haie</v>
      </c>
      <c r="F3101" s="6">
        <v>45091.813831018517</v>
      </c>
      <c r="G3101">
        <v>2023</v>
      </c>
      <c r="H3101" t="str">
        <v>Arnaud</v>
      </c>
      <c r="I3101" t="str">
        <v>Le Roscouet</v>
      </c>
      <c r="J3101" t="str">
        <v>leroscouet@gmail.com</v>
      </c>
      <c r="K3101" t="str">
        <v>La Haie, 56500 Évellys, France</v>
      </c>
      <c r="L3101">
        <v>0</v>
      </c>
      <c r="M3101">
        <v>0</v>
      </c>
      <c r="N3101">
        <v>117</v>
      </c>
      <c r="O3101">
        <v>1</v>
      </c>
      <c r="P3101">
        <v>0</v>
      </c>
      <c r="Q3101" t="str">
        <v>false</v>
      </c>
      <c r="R3101" t="str">
        <v>Bretagne</v>
      </c>
      <c r="S3101" t="b">
        <v>1</v>
      </c>
      <c r="T3101">
        <v>3098</v>
      </c>
    </row>
    <row r="3102" spans="3:20" x14ac:dyDescent="0.3">
      <c r="C3102" t="str">
        <v>06 58 41 14 48</v>
      </c>
      <c r="D3102" s="3">
        <v>3400</v>
      </c>
      <c r="E3102" t="str">
        <v>MyLumioo COQUELIN Jérôme</v>
      </c>
      <c r="F3102" s="6">
        <v>45091.815891203703</v>
      </c>
      <c r="G3102">
        <v>2023</v>
      </c>
      <c r="H3102" t="str">
        <v>Jérôme</v>
      </c>
      <c r="I3102" t="str">
        <v>COQUELIN</v>
      </c>
      <c r="J3102" t="str">
        <v>jeromecoquelin@icloud.com</v>
      </c>
      <c r="K3102" t="str">
        <v>4 Rue du Tram, 50240 Saint-James, France</v>
      </c>
      <c r="L3102">
        <v>0</v>
      </c>
      <c r="M3102">
        <v>0</v>
      </c>
      <c r="N3102">
        <v>8</v>
      </c>
      <c r="O3102">
        <v>1</v>
      </c>
      <c r="P3102">
        <v>0</v>
      </c>
      <c r="Q3102" t="str">
        <v>false</v>
      </c>
      <c r="R3102" t="str">
        <v>Porte de Bretagne</v>
      </c>
      <c r="S3102" t="b">
        <v>1</v>
      </c>
      <c r="T3102">
        <v>3099</v>
      </c>
    </row>
    <row r="3103" spans="3:20" x14ac:dyDescent="0.3">
      <c r="C3103" t="str">
        <v>06 32 42 01 52</v>
      </c>
      <c r="D3103" s="3">
        <v>3403</v>
      </c>
      <c r="E3103" t="str">
        <v>SARL DE LA FERME DU MAZE</v>
      </c>
      <c r="F3103" s="6">
        <v>45093.508784722224</v>
      </c>
      <c r="G3103">
        <v>2023</v>
      </c>
      <c r="H3103" t="str">
        <v>Denis</v>
      </c>
      <c r="I3103" t="str">
        <v>Lelong</v>
      </c>
      <c r="J3103" t="str">
        <v>sarl-de-la-ferme-du-maze@orange.fr</v>
      </c>
      <c r="K3103" t="str">
        <v>5 Chem. du Maze, 59237 Verlinghem, France</v>
      </c>
      <c r="L3103">
        <v>0</v>
      </c>
      <c r="M3103">
        <v>0</v>
      </c>
      <c r="N3103">
        <v>117</v>
      </c>
      <c r="O3103">
        <v>4</v>
      </c>
      <c r="P3103">
        <v>0</v>
      </c>
      <c r="Q3103" t="str">
        <v>true</v>
      </c>
      <c r="R3103" t="str">
        <v>Hauts-de-France</v>
      </c>
      <c r="S3103" t="b">
        <v>1</v>
      </c>
      <c r="T3103">
        <v>3100</v>
      </c>
    </row>
    <row r="3104" spans="3:20" x14ac:dyDescent="0.3">
      <c r="C3104" t="str">
        <v>06 99 11 01 44</v>
      </c>
      <c r="D3104" s="3">
        <v>3404</v>
      </c>
      <c r="E3104" t="str">
        <v>My Lumioo LAUNAY Yoann</v>
      </c>
      <c r="F3104" s="6">
        <v>45093.644814814812</v>
      </c>
      <c r="G3104">
        <v>2023</v>
      </c>
      <c r="H3104" t="str">
        <v>Yoann</v>
      </c>
      <c r="I3104" t="str">
        <v>LAUNAY</v>
      </c>
      <c r="J3104" t="str">
        <v>yoannfabiennelaunay@gmail.com</v>
      </c>
      <c r="K3104" t="str">
        <v>Lanrenec, 56420 Plaudren, France</v>
      </c>
      <c r="L3104">
        <v>0</v>
      </c>
      <c r="M3104">
        <v>0</v>
      </c>
      <c r="N3104">
        <v>8</v>
      </c>
      <c r="O3104">
        <v>1</v>
      </c>
      <c r="P3104">
        <v>0</v>
      </c>
      <c r="Q3104" t="str">
        <v>false</v>
      </c>
      <c r="R3104" t="str">
        <v>Bretagne</v>
      </c>
      <c r="S3104" t="b">
        <v>1</v>
      </c>
      <c r="T3104">
        <v>3101</v>
      </c>
    </row>
    <row r="3105" spans="3:20" x14ac:dyDescent="0.3">
      <c r="C3105" t="str">
        <v>06 61 96 83 83</v>
      </c>
      <c r="D3105" s="3">
        <v>3405</v>
      </c>
      <c r="E3105" t="str">
        <v>Établissement MARGOT</v>
      </c>
      <c r="F3105" s="6">
        <v>45093.655798611115</v>
      </c>
      <c r="G3105">
        <v>2023</v>
      </c>
      <c r="H3105" t="str">
        <v>Sébastien</v>
      </c>
      <c r="I3105" t="str">
        <v>LABAUNE</v>
      </c>
      <c r="J3105" t="str">
        <v>info@margotsa.fr</v>
      </c>
      <c r="K3105" t="str">
        <v>Zone Artisanale La Fontaine, 49330 Les Hauts-d'Anjou, France</v>
      </c>
      <c r="L3105">
        <v>0</v>
      </c>
      <c r="M3105">
        <v>0</v>
      </c>
      <c r="N3105">
        <v>117</v>
      </c>
      <c r="O3105">
        <v>5</v>
      </c>
      <c r="P3105">
        <v>113000</v>
      </c>
      <c r="Q3105" t="str">
        <v>true</v>
      </c>
      <c r="R3105" t="str">
        <v>Pays de la Loire</v>
      </c>
      <c r="S3105" t="b">
        <v>1</v>
      </c>
      <c r="T3105">
        <v>3102</v>
      </c>
    </row>
    <row r="3106" spans="3:20" x14ac:dyDescent="0.3">
      <c r="C3106" t="str">
        <v>06 84 01 14 89</v>
      </c>
      <c r="D3106" s="3">
        <v>3406</v>
      </c>
      <c r="E3106" t="str">
        <v>GAEC MASSE CC</v>
      </c>
      <c r="F3106" s="6">
        <v>45093.708912037036</v>
      </c>
      <c r="G3106">
        <v>2023</v>
      </c>
      <c r="H3106" t="str">
        <v>Massé</v>
      </c>
      <c r="I3106" t="str">
        <v>David</v>
      </c>
      <c r="J3106" t="str">
        <v>davidmasse81@yahoo.fr</v>
      </c>
      <c r="K3106" t="str">
        <v>Rue des Vernières, 37800 Marcilly-sur-Vienne, France</v>
      </c>
      <c r="L3106">
        <v>0</v>
      </c>
      <c r="M3106">
        <v>0</v>
      </c>
      <c r="N3106">
        <v>117</v>
      </c>
      <c r="O3106">
        <v>1</v>
      </c>
      <c r="P3106">
        <v>0</v>
      </c>
      <c r="Q3106" t="str">
        <v>true</v>
      </c>
      <c r="R3106" t="str">
        <v>Pays de la Loire</v>
      </c>
      <c r="S3106" t="b">
        <v>1</v>
      </c>
      <c r="T3106">
        <v>3103</v>
      </c>
    </row>
    <row r="3107" spans="3:20" x14ac:dyDescent="0.3">
      <c r="C3107" t="str">
        <v>06 12 28 32 00</v>
      </c>
      <c r="D3107" s="3">
        <v>3407</v>
      </c>
      <c r="E3107" t="str">
        <v>SARL a Bon Porc</v>
      </c>
      <c r="F3107" s="6">
        <v>45093.713356481479</v>
      </c>
      <c r="G3107">
        <v>2023</v>
      </c>
      <c r="H3107" t="str">
        <v>Florent</v>
      </c>
      <c r="I3107" t="str">
        <v>PREAU</v>
      </c>
      <c r="J3107" t="str">
        <v>sarlabonporc@gmail.com</v>
      </c>
      <c r="K3107" t="str">
        <v>Le Poulet, 85700 Sèvremont, France</v>
      </c>
      <c r="L3107">
        <v>0</v>
      </c>
      <c r="M3107">
        <v>0</v>
      </c>
      <c r="N3107">
        <v>117</v>
      </c>
      <c r="O3107">
        <v>3</v>
      </c>
      <c r="P3107">
        <v>67800</v>
      </c>
      <c r="Q3107" t="str">
        <v>true</v>
      </c>
      <c r="R3107" t="str">
        <v>Pays de la Loire</v>
      </c>
      <c r="S3107" t="b">
        <v>1</v>
      </c>
      <c r="T3107">
        <v>3104</v>
      </c>
    </row>
    <row r="3108" spans="3:20" x14ac:dyDescent="0.3">
      <c r="C3108" t="str">
        <v>06 80 53 26 05</v>
      </c>
      <c r="D3108" s="3">
        <v>3408</v>
      </c>
      <c r="E3108" t="str">
        <v>EARL LES MARES</v>
      </c>
      <c r="F3108" s="6">
        <v>45093.718159722222</v>
      </c>
      <c r="G3108">
        <v>2023</v>
      </c>
      <c r="H3108" t="str">
        <v>Patrick</v>
      </c>
      <c r="I3108" t="str">
        <v>PEUAUD</v>
      </c>
      <c r="J3108" t="str">
        <v>peuaud.p.m@orange.fr</v>
      </c>
      <c r="K3108" t="str">
        <v>8 La Grande Giraudière, 85150 Saint-Julien-des-Landes, France</v>
      </c>
      <c r="L3108">
        <v>0</v>
      </c>
      <c r="M3108">
        <v>0</v>
      </c>
      <c r="N3108">
        <v>117</v>
      </c>
      <c r="O3108">
        <v>1</v>
      </c>
      <c r="P3108">
        <v>22600</v>
      </c>
      <c r="Q3108" t="str">
        <v>true</v>
      </c>
      <c r="R3108" t="str">
        <v>Pays de la Loire</v>
      </c>
      <c r="S3108" t="b">
        <v>1</v>
      </c>
      <c r="T3108">
        <v>3105</v>
      </c>
    </row>
    <row r="3109" spans="3:20" x14ac:dyDescent="0.3">
      <c r="C3109" t="str">
        <v>06 87 82 73 37</v>
      </c>
      <c r="D3109" s="3">
        <v>3409</v>
      </c>
      <c r="E3109" t="str">
        <v>MyLumioo LEONOR DIT NOEL</v>
      </c>
      <c r="F3109" s="6">
        <v>45093.725057870368</v>
      </c>
      <c r="G3109">
        <v>2023</v>
      </c>
      <c r="H3109" t="str">
        <v>Isabelle</v>
      </c>
      <c r="I3109" t="str">
        <v>LEONOR DIT NOEL</v>
      </c>
      <c r="J3109" t="str">
        <v>isabelle.leonor@yahoo.fr</v>
      </c>
      <c r="K3109" t="str">
        <v>2 Les Madries, 35330 Saint-Séglin, France</v>
      </c>
      <c r="L3109">
        <v>0</v>
      </c>
      <c r="M3109">
        <v>0</v>
      </c>
      <c r="N3109">
        <v>8</v>
      </c>
      <c r="O3109">
        <v>1</v>
      </c>
      <c r="P3109">
        <v>0</v>
      </c>
      <c r="Q3109" t="str">
        <v>false</v>
      </c>
      <c r="R3109" t="str">
        <v>Porte de Bretagne</v>
      </c>
      <c r="S3109" t="b">
        <v>1</v>
      </c>
      <c r="T3109">
        <v>3106</v>
      </c>
    </row>
    <row r="3110" spans="3:20" x14ac:dyDescent="0.3">
      <c r="C3110" t="str">
        <v>06 63 90 88 69</v>
      </c>
      <c r="D3110" s="3">
        <v>3410</v>
      </c>
      <c r="E3110" t="str">
        <v>EARL LA BESNARDIERE</v>
      </c>
      <c r="F3110" s="6">
        <v>45093.72923611111</v>
      </c>
      <c r="G3110">
        <v>2023</v>
      </c>
      <c r="H3110" t="str">
        <v>Eric</v>
      </c>
      <c r="I3110" t="str">
        <v>DUTEL</v>
      </c>
      <c r="J3110" t="str">
        <v>chateaudubois@bbox.fr</v>
      </c>
      <c r="K3110" t="str">
        <v>La Besnardière, 37370 Neuvy-le-Roi, France</v>
      </c>
      <c r="L3110">
        <v>0</v>
      </c>
      <c r="M3110">
        <v>0</v>
      </c>
      <c r="N3110">
        <v>75</v>
      </c>
      <c r="O3110">
        <v>1</v>
      </c>
      <c r="P3110">
        <v>0</v>
      </c>
      <c r="Q3110" t="str">
        <v>false</v>
      </c>
      <c r="R3110" t="str">
        <v>Pays de la Loire</v>
      </c>
      <c r="S3110" t="b">
        <v>1</v>
      </c>
      <c r="T3110">
        <v>3107</v>
      </c>
    </row>
    <row r="3111" spans="3:20" x14ac:dyDescent="0.3">
      <c r="C3111" t="str">
        <v>06 62 29 59 66</v>
      </c>
      <c r="D3111" s="3">
        <v>3411</v>
      </c>
      <c r="E3111" t="str">
        <v>My Lumioo ROMEUR Claude</v>
      </c>
      <c r="F3111" s="6">
        <v>45093.773206018515</v>
      </c>
      <c r="G3111">
        <v>2023</v>
      </c>
      <c r="H3111" t="str">
        <v>Claude</v>
      </c>
      <c r="I3111" t="str">
        <v>ROMEUR</v>
      </c>
      <c r="J3111" t="str">
        <v>claude29.cr@gmail.com</v>
      </c>
      <c r="K3111" t="str">
        <v>15 Rue de la Motte, 29450 Sizun, France</v>
      </c>
      <c r="L3111">
        <v>0</v>
      </c>
      <c r="M3111">
        <v>0</v>
      </c>
      <c r="N3111">
        <v>8</v>
      </c>
      <c r="O3111">
        <v>1</v>
      </c>
      <c r="P3111">
        <v>0</v>
      </c>
      <c r="Q3111" t="str">
        <v>false</v>
      </c>
      <c r="R3111" t="str">
        <v>Bretagne</v>
      </c>
      <c r="S3111" t="b">
        <v>1</v>
      </c>
      <c r="T3111">
        <v>3108</v>
      </c>
    </row>
    <row r="3112" spans="3:20" x14ac:dyDescent="0.3">
      <c r="C3112" t="str">
        <v>06 36 36 96 19</v>
      </c>
      <c r="D3112" s="3">
        <v>3412</v>
      </c>
      <c r="E3112" t="str">
        <v>My Lumioo PORHEL Quentin</v>
      </c>
      <c r="F3112" s="6">
        <v>45093.78297453704</v>
      </c>
      <c r="G3112">
        <v>2023</v>
      </c>
      <c r="H3112" t="str">
        <v>Quentin</v>
      </c>
      <c r="I3112" t="str">
        <v>PORHEL</v>
      </c>
      <c r="J3112" t="str">
        <v>porhel.quentin@gmail.com</v>
      </c>
      <c r="K3112" t="str">
        <v>4 Lanriou, 29260 Lanarvily, France</v>
      </c>
      <c r="L3112">
        <v>0</v>
      </c>
      <c r="M3112">
        <v>0</v>
      </c>
      <c r="N3112">
        <v>8</v>
      </c>
      <c r="O3112">
        <v>1</v>
      </c>
      <c r="P3112">
        <v>0</v>
      </c>
      <c r="Q3112" t="str">
        <v>false</v>
      </c>
      <c r="R3112" t="str">
        <v>Bretagne</v>
      </c>
      <c r="S3112" t="b">
        <v>1</v>
      </c>
      <c r="T3112">
        <v>3109</v>
      </c>
    </row>
    <row r="3113" spans="3:20" x14ac:dyDescent="0.3">
      <c r="C3113" t="str">
        <v>06 79 78 15 39</v>
      </c>
      <c r="D3113" s="3">
        <v>3413</v>
      </c>
      <c r="E3113" t="str">
        <v>My Lumioo BOURREE Yannick</v>
      </c>
      <c r="F3113" s="6">
        <v>45093.78979166667</v>
      </c>
      <c r="G3113">
        <v>2023</v>
      </c>
      <c r="H3113" t="str">
        <v>Yannick</v>
      </c>
      <c r="I3113" t="str">
        <v>BOURREE</v>
      </c>
      <c r="J3113" t="str">
        <v>yannick.bourree1@gmail.com</v>
      </c>
      <c r="K3113" t="str">
        <v>91 Launay Rolland, 35330 Val d'Anast, France</v>
      </c>
      <c r="L3113">
        <v>0</v>
      </c>
      <c r="M3113">
        <v>0</v>
      </c>
      <c r="N3113">
        <v>8</v>
      </c>
      <c r="O3113">
        <v>1</v>
      </c>
      <c r="P3113">
        <v>0</v>
      </c>
      <c r="Q3113" t="str">
        <v>false</v>
      </c>
      <c r="R3113" t="str">
        <v>Bretagne</v>
      </c>
      <c r="S3113" t="b">
        <v>1</v>
      </c>
      <c r="T3113">
        <v>3110</v>
      </c>
    </row>
    <row r="3114" spans="3:20" x14ac:dyDescent="0.3">
      <c r="C3114" t="str">
        <v>06 80 62 93 65</v>
      </c>
      <c r="D3114" s="3">
        <v>3414</v>
      </c>
      <c r="E3114" t="str">
        <v>My Lumioo BOURGEON Patrick</v>
      </c>
      <c r="F3114" s="6">
        <v>45093.79587962963</v>
      </c>
      <c r="G3114">
        <v>2023</v>
      </c>
      <c r="H3114" t="str">
        <v>Patrick</v>
      </c>
      <c r="I3114" t="str">
        <v>BOURGEON</v>
      </c>
      <c r="J3114" t="str">
        <v>patetjan@gmail.com</v>
      </c>
      <c r="K3114" t="str">
        <v>14 Rue de Penthièvre, 22230 Merdrignac, France</v>
      </c>
      <c r="L3114">
        <v>0</v>
      </c>
      <c r="M3114">
        <v>0</v>
      </c>
      <c r="N3114">
        <v>8</v>
      </c>
      <c r="O3114">
        <v>1</v>
      </c>
      <c r="P3114">
        <v>0</v>
      </c>
      <c r="Q3114" t="str">
        <v>false</v>
      </c>
      <c r="R3114" t="str">
        <v>Bretagne</v>
      </c>
      <c r="S3114" t="b">
        <v>1</v>
      </c>
      <c r="T3114">
        <v>3111</v>
      </c>
    </row>
    <row r="3115" spans="3:20" x14ac:dyDescent="0.3">
      <c r="C3115" t="str">
        <v>06 41 88 72 84</v>
      </c>
      <c r="D3115" s="3">
        <v>3415</v>
      </c>
      <c r="E3115" t="str">
        <v>My Lumioo LAUHEA Juliana</v>
      </c>
      <c r="F3115" s="6">
        <v>45093.798032407409</v>
      </c>
      <c r="G3115">
        <v>2023</v>
      </c>
      <c r="H3115" t="str">
        <v>Juliana</v>
      </c>
      <c r="I3115" t="str">
        <v>LAUHEA</v>
      </c>
      <c r="J3115" t="str">
        <v>julianalauhea@gmail.com</v>
      </c>
      <c r="K3115" t="str">
        <v>6 La Cour, 22150 Gausson, France</v>
      </c>
      <c r="L3115">
        <v>0</v>
      </c>
      <c r="M3115">
        <v>0</v>
      </c>
      <c r="N3115">
        <v>8</v>
      </c>
      <c r="O3115">
        <v>1</v>
      </c>
      <c r="P3115">
        <v>0</v>
      </c>
      <c r="Q3115" t="str">
        <v>false</v>
      </c>
      <c r="R3115" t="str">
        <v>Bretagne</v>
      </c>
      <c r="S3115" t="b">
        <v>1</v>
      </c>
      <c r="T3115">
        <v>3112</v>
      </c>
    </row>
    <row r="3116" spans="3:20" x14ac:dyDescent="0.3">
      <c r="C3116" t="str">
        <v>06 20 34 62 92</v>
      </c>
      <c r="D3116" s="3">
        <v>3416</v>
      </c>
      <c r="E3116" t="str">
        <v>Earl Biophil</v>
      </c>
      <c r="F3116" s="6">
        <v>45093.845138888886</v>
      </c>
      <c r="G3116">
        <v>0</v>
      </c>
      <c r="H3116" t="str">
        <v>Philippe</v>
      </c>
      <c r="I3116" t="str">
        <v>Le Gall</v>
      </c>
      <c r="J3116" t="str">
        <v>verophilegall@hotmail.fr</v>
      </c>
      <c r="K3116" t="str">
        <v>La Saugrenière, 53290 Bouère, France</v>
      </c>
      <c r="L3116">
        <v>0</v>
      </c>
      <c r="M3116">
        <v>0</v>
      </c>
      <c r="N3116">
        <v>75</v>
      </c>
      <c r="O3116">
        <v>1</v>
      </c>
      <c r="P3116">
        <v>0</v>
      </c>
      <c r="Q3116" t="str">
        <v>false</v>
      </c>
      <c r="R3116" t="str">
        <v>Porte de Bretagne</v>
      </c>
      <c r="S3116" t="b">
        <v>1</v>
      </c>
      <c r="T3116">
        <v>3113</v>
      </c>
    </row>
    <row r="3117" spans="3:20" x14ac:dyDescent="0.3">
      <c r="C3117" t="str">
        <v>06 11 71 46 95</v>
      </c>
      <c r="D3117" s="3">
        <v>3417</v>
      </c>
      <c r="E3117" t="str">
        <v>MyLumioo ORHANT Joël</v>
      </c>
      <c r="F3117" s="6">
        <v>45096.463564814818</v>
      </c>
      <c r="G3117">
        <v>2023</v>
      </c>
      <c r="H3117" t="str">
        <v>Joël</v>
      </c>
      <c r="I3117" t="str">
        <v>ORHANT</v>
      </c>
      <c r="J3117" t="str">
        <v>joel.orhant@gmail.com</v>
      </c>
      <c r="K3117" t="str">
        <v>23 Le Vault Martin, 35510 Cesson-Sévigné, France</v>
      </c>
      <c r="L3117">
        <v>0</v>
      </c>
      <c r="M3117">
        <v>0</v>
      </c>
      <c r="N3117">
        <v>8</v>
      </c>
      <c r="O3117">
        <v>1</v>
      </c>
      <c r="P3117">
        <v>0</v>
      </c>
      <c r="Q3117" t="str">
        <v>false</v>
      </c>
      <c r="R3117" t="str">
        <v>Porte de Bretagne</v>
      </c>
      <c r="S3117" t="b">
        <v>1</v>
      </c>
      <c r="T3117">
        <v>3114</v>
      </c>
    </row>
    <row r="3118" spans="3:20" x14ac:dyDescent="0.3">
      <c r="C3118" t="str">
        <v>06 34 90 39 42</v>
      </c>
      <c r="D3118" s="3">
        <v>3418</v>
      </c>
      <c r="E3118" t="str">
        <v>MyLumioo LC DÉVELOPPEMENT - LEGEAY Julien</v>
      </c>
      <c r="F3118" s="6">
        <v>45096.523518518516</v>
      </c>
      <c r="G3118">
        <v>2023</v>
      </c>
      <c r="H3118" t="str">
        <v>Julien</v>
      </c>
      <c r="I3118" t="str">
        <v>LEGEAY</v>
      </c>
      <c r="J3118" t="str">
        <v>lcdeveloppement.jl@gmail.com</v>
      </c>
      <c r="K3118" t="str">
        <v>1 Rue nationale, 72550 Coulans-sur-Gée, France</v>
      </c>
      <c r="L3118">
        <v>0</v>
      </c>
      <c r="M3118">
        <v>0</v>
      </c>
      <c r="N3118">
        <v>8</v>
      </c>
      <c r="O3118">
        <v>1</v>
      </c>
      <c r="P3118">
        <v>0</v>
      </c>
      <c r="Q3118" t="str">
        <v>false</v>
      </c>
      <c r="R3118" t="str">
        <v>Porte de Bretagne</v>
      </c>
      <c r="S3118" t="b">
        <v>1</v>
      </c>
      <c r="T3118">
        <v>3115</v>
      </c>
    </row>
    <row r="3119" spans="3:20" x14ac:dyDescent="0.3">
      <c r="C3119" t="str">
        <v>06 14 26 01 43</v>
      </c>
      <c r="D3119" s="3">
        <v>3419</v>
      </c>
      <c r="E3119" t="str">
        <v>My Lumioo - Stéphane RECROSIO</v>
      </c>
      <c r="F3119" s="6">
        <v>45096.569606481484</v>
      </c>
      <c r="G3119">
        <v>2023</v>
      </c>
      <c r="H3119" t="str">
        <v>Stéphane</v>
      </c>
      <c r="I3119" t="str">
        <v>RECROSIO</v>
      </c>
      <c r="J3119" t="str">
        <v>parissesergio@gmail.com</v>
      </c>
      <c r="K3119" t="str">
        <v>7 Imp. des Alouettes, 86190 Ayron, France</v>
      </c>
      <c r="L3119">
        <v>0</v>
      </c>
      <c r="M3119">
        <v>0</v>
      </c>
      <c r="N3119">
        <v>8</v>
      </c>
      <c r="O3119">
        <v>1</v>
      </c>
      <c r="P3119">
        <v>0</v>
      </c>
      <c r="Q3119" t="str">
        <v>false</v>
      </c>
      <c r="R3119" t="str">
        <v>Pays de la Loire</v>
      </c>
      <c r="S3119" t="b">
        <v>1</v>
      </c>
      <c r="T3119">
        <v>3116</v>
      </c>
    </row>
    <row r="3120" spans="3:20" x14ac:dyDescent="0.3">
      <c r="C3120" t="str">
        <v>06 75 46 83 03</v>
      </c>
      <c r="D3120" s="3">
        <v>3420</v>
      </c>
      <c r="E3120" t="str">
        <v>SCEA NICOLAS</v>
      </c>
      <c r="F3120" s="6">
        <v>45096.581458333334</v>
      </c>
      <c r="G3120">
        <v>2023</v>
      </c>
      <c r="H3120" t="str">
        <v>Nicolas</v>
      </c>
      <c r="I3120" t="str">
        <v>DREANO</v>
      </c>
      <c r="J3120" t="str">
        <v>dreano.nicolas@gmail.com</v>
      </c>
      <c r="K3120" t="str">
        <v>La Croix Rouge, 56800 Ploërmel, France</v>
      </c>
      <c r="L3120">
        <v>0</v>
      </c>
      <c r="M3120">
        <v>0</v>
      </c>
      <c r="N3120">
        <v>117</v>
      </c>
      <c r="O3120">
        <v>2</v>
      </c>
      <c r="P3120">
        <v>46000</v>
      </c>
      <c r="Q3120" t="str">
        <v>true</v>
      </c>
      <c r="R3120" t="str">
        <v>Porte de Bretagne</v>
      </c>
      <c r="S3120" t="b">
        <v>1</v>
      </c>
      <c r="T3120">
        <v>3117</v>
      </c>
    </row>
    <row r="3121" spans="3:20" x14ac:dyDescent="0.3">
      <c r="C3121" t="str">
        <v>06 20 79 83 23</v>
      </c>
      <c r="D3121" s="3">
        <v>3421</v>
      </c>
      <c r="E3121" t="str">
        <v>SARL DES CARRIERES</v>
      </c>
      <c r="F3121" s="6">
        <v>45096.710509259261</v>
      </c>
      <c r="G3121">
        <v>2023</v>
      </c>
      <c r="H3121" t="str">
        <v>Jean-Batiste</v>
      </c>
      <c r="I3121" t="str">
        <v>MICHELET</v>
      </c>
      <c r="J3121" t="str">
        <v>jeanbaptiste.michelet@sfr.fr</v>
      </c>
      <c r="K3121" t="str">
        <v>Les Carrières de Cô, 56800 Ploërmel, France</v>
      </c>
      <c r="L3121">
        <v>0</v>
      </c>
      <c r="M3121">
        <v>0</v>
      </c>
      <c r="N3121">
        <v>117</v>
      </c>
      <c r="O3121">
        <v>1</v>
      </c>
      <c r="P3121">
        <v>22600</v>
      </c>
      <c r="Q3121" t="str">
        <v>true</v>
      </c>
      <c r="R3121" t="str">
        <v>Bretagne</v>
      </c>
      <c r="S3121" t="b">
        <v>1</v>
      </c>
      <c r="T3121">
        <v>3118</v>
      </c>
    </row>
    <row r="3122" spans="3:20" x14ac:dyDescent="0.3">
      <c r="C3122" t="str">
        <v>06 15 35 67 11</v>
      </c>
      <c r="D3122" s="3">
        <v>3422</v>
      </c>
      <c r="E3122" t="str">
        <v>SCEA FRONTIGNE</v>
      </c>
      <c r="F3122" s="6">
        <v>45097.529930555553</v>
      </c>
      <c r="G3122">
        <v>0</v>
      </c>
      <c r="H3122" t="str">
        <v>Jean-Frederic</v>
      </c>
      <c r="I3122" t="str">
        <v>SOURDIN</v>
      </c>
      <c r="J3122" t="str">
        <v>amelie-jf@orange.fr</v>
      </c>
      <c r="K3122" t="str">
        <v>Le Petit Frontigné, 35460 Maen Roch, France</v>
      </c>
      <c r="L3122">
        <v>0</v>
      </c>
      <c r="M3122">
        <v>0</v>
      </c>
      <c r="N3122">
        <v>108</v>
      </c>
      <c r="O3122">
        <v>1</v>
      </c>
      <c r="P3122">
        <v>0</v>
      </c>
      <c r="Q3122" t="str">
        <v>false</v>
      </c>
      <c r="R3122" t="str">
        <v>Porte de Bretagne</v>
      </c>
      <c r="S3122" t="b">
        <v>1</v>
      </c>
      <c r="T3122">
        <v>3119</v>
      </c>
    </row>
    <row r="3123" spans="3:20" x14ac:dyDescent="0.3">
      <c r="C3123" t="str">
        <v>06 31 69 18 49</v>
      </c>
      <c r="D3123" s="3">
        <v>3423</v>
      </c>
      <c r="E3123" t="str">
        <v>MyLumioo COCAULT Emeric</v>
      </c>
      <c r="F3123" s="6">
        <v>45097.537835648145</v>
      </c>
      <c r="G3123">
        <v>2023</v>
      </c>
      <c r="H3123" t="str">
        <v>Emeric</v>
      </c>
      <c r="I3123" t="str">
        <v>COCAULT</v>
      </c>
      <c r="J3123" t="str">
        <v>emeric@cocault.fr</v>
      </c>
      <c r="K3123" t="str">
        <v>11 Rue du Verger, 35230 Saint-Erblon, France</v>
      </c>
      <c r="L3123">
        <v>0</v>
      </c>
      <c r="M3123">
        <v>0</v>
      </c>
      <c r="N3123">
        <v>8</v>
      </c>
      <c r="O3123">
        <v>1</v>
      </c>
      <c r="P3123">
        <v>0</v>
      </c>
      <c r="Q3123" t="str">
        <v>false</v>
      </c>
      <c r="R3123" t="str">
        <v>Porte de Bretagne</v>
      </c>
      <c r="S3123" t="b">
        <v>1</v>
      </c>
      <c r="T3123">
        <v>3120</v>
      </c>
    </row>
    <row r="3124" spans="3:20" x14ac:dyDescent="0.3">
      <c r="C3124" t="str">
        <v>07 89 48 36 88</v>
      </c>
      <c r="D3124" s="3">
        <v>3424</v>
      </c>
      <c r="E3124" t="str">
        <v>EARL MONTAUSSANT</v>
      </c>
      <c r="F3124" s="6">
        <v>45097.57298611111</v>
      </c>
      <c r="G3124">
        <v>2023</v>
      </c>
      <c r="H3124" t="str">
        <v>Clotaire</v>
      </c>
      <c r="I3124" t="str">
        <v>DUBOIS</v>
      </c>
      <c r="J3124" t="str">
        <v>squali53@orange.fr</v>
      </c>
      <c r="K3124" t="str">
        <v>Montaussant, 53170 Le Bignon-du-Maine, France</v>
      </c>
      <c r="L3124">
        <v>0</v>
      </c>
      <c r="M3124">
        <v>0</v>
      </c>
      <c r="N3124">
        <v>117</v>
      </c>
      <c r="O3124">
        <v>1</v>
      </c>
      <c r="P3124">
        <v>20000</v>
      </c>
      <c r="Q3124" t="str">
        <v>true</v>
      </c>
      <c r="R3124" t="str">
        <v>Porte de Bretagne</v>
      </c>
      <c r="S3124" t="b">
        <v>1</v>
      </c>
      <c r="T3124">
        <v>3121</v>
      </c>
    </row>
    <row r="3125" spans="3:20" x14ac:dyDescent="0.3">
      <c r="C3125" t="str">
        <v>06 86 79 80 25</v>
      </c>
      <c r="D3125" s="3">
        <v>3425</v>
      </c>
      <c r="E3125" t="str">
        <v>Mylumioo Sabine Richer</v>
      </c>
      <c r="F3125" s="6">
        <v>45097.671423611115</v>
      </c>
      <c r="G3125">
        <v>2023</v>
      </c>
      <c r="H3125" t="str">
        <v>Sabine</v>
      </c>
      <c r="I3125" t="str">
        <v>RICHER</v>
      </c>
      <c r="J3125" t="str">
        <v>brotonico@yahoo.fr</v>
      </c>
      <c r="K3125" t="str">
        <v>Le Breil, 47110 Sainte-Livrade-sur-Lot, France</v>
      </c>
      <c r="L3125">
        <v>0</v>
      </c>
      <c r="M3125">
        <v>0</v>
      </c>
      <c r="N3125">
        <v>8</v>
      </c>
      <c r="O3125">
        <v>2</v>
      </c>
      <c r="P3125">
        <v>0</v>
      </c>
      <c r="Q3125" t="str">
        <v>false</v>
      </c>
      <c r="R3125" t="str">
        <v>Occitanie</v>
      </c>
      <c r="S3125" t="b">
        <v>1</v>
      </c>
      <c r="T3125">
        <v>3122</v>
      </c>
    </row>
    <row r="3126" spans="3:20" x14ac:dyDescent="0.3">
      <c r="C3126" t="str">
        <v>06 63 53 29 02</v>
      </c>
      <c r="D3126" s="3">
        <v>3426</v>
      </c>
      <c r="E3126" t="str">
        <v>MyLumioo COURTEILLE Damien</v>
      </c>
      <c r="F3126" s="6">
        <v>45097.688888888886</v>
      </c>
      <c r="G3126">
        <v>2023</v>
      </c>
      <c r="H3126" t="str">
        <v>Damien</v>
      </c>
      <c r="I3126" t="str">
        <v>COURTEILLE</v>
      </c>
      <c r="J3126" t="str">
        <v>courteille50@outlook.fr</v>
      </c>
      <c r="K3126" t="str">
        <v>Rue des Oliviers, 50300 Avranches, France</v>
      </c>
      <c r="L3126">
        <v>0</v>
      </c>
      <c r="M3126">
        <v>0</v>
      </c>
      <c r="N3126">
        <v>8</v>
      </c>
      <c r="O3126">
        <v>1</v>
      </c>
      <c r="P3126">
        <v>0</v>
      </c>
      <c r="Q3126" t="str">
        <v>false</v>
      </c>
      <c r="R3126" t="str">
        <v>Porte de Bretagne</v>
      </c>
      <c r="S3126" t="b">
        <v>1</v>
      </c>
      <c r="T3126">
        <v>3123</v>
      </c>
    </row>
    <row r="3127" spans="3:20" x14ac:dyDescent="0.3">
      <c r="C3127" t="str">
        <v>06 45 64 93 22</v>
      </c>
      <c r="D3127" s="3">
        <v>3427</v>
      </c>
      <c r="E3127" t="str">
        <v>MyLumioo CREQUER Yannick</v>
      </c>
      <c r="F3127" s="6">
        <v>45097.8356712963</v>
      </c>
      <c r="G3127">
        <v>2023</v>
      </c>
      <c r="H3127" t="str">
        <v>Yannick</v>
      </c>
      <c r="I3127" t="str">
        <v>CREQUER</v>
      </c>
      <c r="J3127" t="str">
        <v>yannick.crequer@laposte.net</v>
      </c>
      <c r="K3127" t="str">
        <v>56390 Brandivy, France</v>
      </c>
      <c r="L3127">
        <v>0</v>
      </c>
      <c r="M3127">
        <v>0</v>
      </c>
      <c r="N3127">
        <v>8</v>
      </c>
      <c r="O3127">
        <v>1</v>
      </c>
      <c r="P3127">
        <v>0</v>
      </c>
      <c r="Q3127" t="str">
        <v>false</v>
      </c>
      <c r="R3127" t="str">
        <v>Bretagne</v>
      </c>
      <c r="S3127" t="b">
        <v>1</v>
      </c>
      <c r="T3127">
        <v>3124</v>
      </c>
    </row>
    <row r="3128" spans="3:20" x14ac:dyDescent="0.3">
      <c r="C3128" t="str">
        <v>07 77 69 67 66</v>
      </c>
      <c r="D3128" s="3">
        <v>3428</v>
      </c>
      <c r="E3128" t="str">
        <v>MyLumioo COUDRAIS Éric</v>
      </c>
      <c r="F3128" s="6">
        <v>45098.511076388888</v>
      </c>
      <c r="G3128">
        <v>2023</v>
      </c>
      <c r="H3128" t="str">
        <v>Éric</v>
      </c>
      <c r="I3128" t="str">
        <v>COUDRAIS</v>
      </c>
      <c r="J3128" t="str">
        <v>eric.coudrais@orange.fr</v>
      </c>
      <c r="K3128" t="str">
        <v>18 Le Chantorel, 35580 Guignen, France</v>
      </c>
      <c r="L3128">
        <v>0</v>
      </c>
      <c r="M3128">
        <v>0</v>
      </c>
      <c r="N3128">
        <v>8</v>
      </c>
      <c r="O3128">
        <v>1</v>
      </c>
      <c r="P3128">
        <v>0</v>
      </c>
      <c r="Q3128" t="str">
        <v>false</v>
      </c>
      <c r="R3128" t="str">
        <v>Porte de Bretagne</v>
      </c>
      <c r="S3128" t="b">
        <v>1</v>
      </c>
      <c r="T3128">
        <v>3125</v>
      </c>
    </row>
    <row r="3129" spans="3:20" x14ac:dyDescent="0.3">
      <c r="C3129" t="str">
        <v>06 09 48 81 47</v>
      </c>
      <c r="D3129" s="3">
        <v>3429</v>
      </c>
      <c r="E3129" t="str">
        <v>SCEA DU PUY MONTBAULT</v>
      </c>
      <c r="F3129" s="6">
        <v>45098.569166666668</v>
      </c>
      <c r="G3129">
        <v>2023</v>
      </c>
      <c r="H3129" t="str">
        <v>Didier</v>
      </c>
      <c r="I3129" t="str">
        <v>LEGEAY</v>
      </c>
      <c r="J3129" t="str">
        <v>verodidierlegeay@orange.fr</v>
      </c>
      <c r="K3129" t="str">
        <v>2 Le Puy Montbault, 49310 Lys-Haut-Layon, France</v>
      </c>
      <c r="L3129">
        <v>0</v>
      </c>
      <c r="M3129">
        <v>0</v>
      </c>
      <c r="N3129">
        <v>117</v>
      </c>
      <c r="O3129">
        <v>1</v>
      </c>
      <c r="P3129">
        <v>22600</v>
      </c>
      <c r="Q3129" t="str">
        <v>true</v>
      </c>
      <c r="R3129" t="str">
        <v>Pays de la Loire</v>
      </c>
      <c r="S3129" t="b">
        <v>1</v>
      </c>
      <c r="T3129">
        <v>3126</v>
      </c>
    </row>
    <row r="3130" spans="3:20" x14ac:dyDescent="0.3">
      <c r="C3130" t="str">
        <v>06 19 95 49 09</v>
      </c>
      <c r="D3130" s="3">
        <v>3430</v>
      </c>
      <c r="E3130" t="str">
        <v>GAEC de la Fontaine</v>
      </c>
      <c r="F3130" s="6">
        <v>45098.576412037037</v>
      </c>
      <c r="G3130">
        <v>2023</v>
      </c>
      <c r="H3130" t="str">
        <v>Guillaume</v>
      </c>
      <c r="I3130" t="str">
        <v>BOULAY</v>
      </c>
      <c r="J3130" t="str">
        <v>sandrinebou61@gmail.com</v>
      </c>
      <c r="K3130" t="str">
        <v>La Font au Coq, 61360 Bellavilliers, France</v>
      </c>
      <c r="L3130">
        <v>0</v>
      </c>
      <c r="M3130">
        <v>0</v>
      </c>
      <c r="N3130">
        <v>117</v>
      </c>
      <c r="O3130">
        <v>1</v>
      </c>
      <c r="P3130">
        <v>22600</v>
      </c>
      <c r="Q3130" t="str">
        <v>true</v>
      </c>
      <c r="R3130" t="str">
        <v>Porte de Bretagne</v>
      </c>
      <c r="S3130" t="b">
        <v>1</v>
      </c>
      <c r="T3130">
        <v>3127</v>
      </c>
    </row>
    <row r="3131" spans="3:20" x14ac:dyDescent="0.3">
      <c r="C3131" t="str">
        <v>06 86 98 39 70</v>
      </c>
      <c r="D3131" s="3">
        <v>3431</v>
      </c>
      <c r="E3131" t="str">
        <v>GAEC DU MOULIN DU BOIS</v>
      </c>
      <c r="F3131" s="6">
        <v>45098.611192129632</v>
      </c>
      <c r="G3131">
        <v>2023</v>
      </c>
      <c r="H3131" t="str">
        <v>Jean Noël</v>
      </c>
      <c r="I3131" t="str">
        <v>MEROT</v>
      </c>
      <c r="J3131" t="str">
        <v>jn.merot@orange.fr</v>
      </c>
      <c r="K3131" t="str">
        <v>Malabry, 22800 Le Vieux-Bourg, France</v>
      </c>
      <c r="L3131">
        <v>0</v>
      </c>
      <c r="M3131">
        <v>0</v>
      </c>
      <c r="N3131">
        <v>75</v>
      </c>
      <c r="O3131">
        <v>1</v>
      </c>
      <c r="P3131">
        <v>14350</v>
      </c>
      <c r="Q3131" t="str">
        <v>true</v>
      </c>
      <c r="R3131" t="str">
        <v>Bretagne</v>
      </c>
      <c r="S3131" t="b">
        <v>1</v>
      </c>
      <c r="T3131">
        <v>3128</v>
      </c>
    </row>
    <row r="3132" spans="3:20" x14ac:dyDescent="0.3">
      <c r="C3132" t="str">
        <v>06 80 00 26 06</v>
      </c>
      <c r="D3132" s="3">
        <v>3432</v>
      </c>
      <c r="E3132" t="str">
        <v>MyLumioo SAUDRAIS Emmanuel &amp; Nathalie</v>
      </c>
      <c r="F3132" s="6">
        <v>45098.668206018519</v>
      </c>
      <c r="G3132">
        <v>2023</v>
      </c>
      <c r="H3132" t="str">
        <v>Emmanuel &amp; Nathalie</v>
      </c>
      <c r="I3132" t="str">
        <v>SAUDRAIS</v>
      </c>
      <c r="J3132" t="str">
        <v>man.saudrais@gmail.com</v>
      </c>
      <c r="K3132" t="str">
        <v>L'Aubinière, 35150 Janzé, France</v>
      </c>
      <c r="L3132">
        <v>0</v>
      </c>
      <c r="M3132">
        <v>0</v>
      </c>
      <c r="N3132">
        <v>8</v>
      </c>
      <c r="O3132">
        <v>1</v>
      </c>
      <c r="P3132">
        <v>0</v>
      </c>
      <c r="Q3132" t="str">
        <v>false</v>
      </c>
      <c r="R3132" t="str">
        <v>Porte de Bretagne</v>
      </c>
      <c r="S3132" t="b">
        <v>1</v>
      </c>
      <c r="T3132">
        <v>3129</v>
      </c>
    </row>
    <row r="3133" spans="3:20" x14ac:dyDescent="0.3">
      <c r="C3133" t="str">
        <v>06 88 79 31 81</v>
      </c>
      <c r="D3133" s="3">
        <v>3433</v>
      </c>
      <c r="E3133" t="str">
        <v>LETISSIER RICHARD</v>
      </c>
      <c r="F3133" s="6">
        <v>45098.675428240742</v>
      </c>
      <c r="G3133">
        <v>2023</v>
      </c>
      <c r="H3133" t="str">
        <v>Richard</v>
      </c>
      <c r="I3133" t="str">
        <v>LETISSIER</v>
      </c>
      <c r="J3133" t="str">
        <v>richard.letissier@orange.fr</v>
      </c>
      <c r="K3133" t="str">
        <v>La Bourdonnière, 61700 Saint-Bômer-les-Forges, France</v>
      </c>
      <c r="L3133">
        <v>0</v>
      </c>
      <c r="M3133">
        <v>0</v>
      </c>
      <c r="N3133">
        <v>117</v>
      </c>
      <c r="O3133">
        <v>1</v>
      </c>
      <c r="P3133">
        <v>17500</v>
      </c>
      <c r="Q3133" t="str">
        <v>true</v>
      </c>
      <c r="R3133" t="str">
        <v>Porte de Bretagne</v>
      </c>
      <c r="S3133" t="b">
        <v>1</v>
      </c>
      <c r="T3133">
        <v>3130</v>
      </c>
    </row>
    <row r="3134" spans="3:20" x14ac:dyDescent="0.3">
      <c r="C3134">
        <v>646723040</v>
      </c>
      <c r="D3134" s="3">
        <v>3434</v>
      </c>
      <c r="E3134" t="str">
        <v>MyLumioo GROSSE Christian &amp; Nadine</v>
      </c>
      <c r="F3134" s="6">
        <v>45098.732499999998</v>
      </c>
      <c r="G3134">
        <v>2023</v>
      </c>
      <c r="H3134" t="str">
        <v>Christian &amp; Nadine</v>
      </c>
      <c r="I3134" t="str">
        <v>GROSSE</v>
      </c>
      <c r="J3134" t="str">
        <v>nadine.christian.grosse@hotmail.fr</v>
      </c>
      <c r="K3134" t="str">
        <v>Le Jardin, 61330 Juvigny-Val-d'Andaine, France</v>
      </c>
      <c r="L3134">
        <v>0</v>
      </c>
      <c r="M3134">
        <v>0</v>
      </c>
      <c r="N3134">
        <v>8</v>
      </c>
      <c r="O3134">
        <v>1</v>
      </c>
      <c r="P3134">
        <v>0</v>
      </c>
      <c r="Q3134" t="str">
        <v>false</v>
      </c>
      <c r="R3134" t="str">
        <v>Porte de Bretagne</v>
      </c>
      <c r="S3134" t="b">
        <v>1</v>
      </c>
      <c r="T3134">
        <v>3131</v>
      </c>
    </row>
    <row r="3135" spans="3:20" x14ac:dyDescent="0.3">
      <c r="C3135" t="str">
        <v>06 20 74 62 19</v>
      </c>
      <c r="D3135" s="3">
        <v>3435</v>
      </c>
      <c r="E3135" t="str">
        <v>Scea de Touvoie</v>
      </c>
      <c r="F3135" s="6">
        <v>45098.734629629631</v>
      </c>
      <c r="G3135">
        <v>2024</v>
      </c>
      <c r="H3135" t="str">
        <v>Marie Claude</v>
      </c>
      <c r="I3135" t="str">
        <v>ESNAULT</v>
      </c>
      <c r="J3135" t="str">
        <v>marie-claude.huard@wanadoo.fr</v>
      </c>
      <c r="K3135" t="str">
        <v>72300 Parcé-sur-Sarthe, France</v>
      </c>
      <c r="L3135">
        <v>0</v>
      </c>
      <c r="M3135">
        <v>0</v>
      </c>
      <c r="N3135">
        <v>111</v>
      </c>
      <c r="O3135">
        <v>4</v>
      </c>
      <c r="P3135">
        <v>91000</v>
      </c>
      <c r="Q3135" t="str">
        <v>true</v>
      </c>
      <c r="R3135" t="str">
        <v>Porte de Bretagne</v>
      </c>
      <c r="S3135" t="b">
        <v>1</v>
      </c>
      <c r="T3135">
        <v>3132</v>
      </c>
    </row>
    <row r="3136" spans="3:20" x14ac:dyDescent="0.3">
      <c r="C3136" t="str">
        <v>06 30 77 62 21</v>
      </c>
      <c r="D3136" s="3">
        <v>3436</v>
      </c>
      <c r="E3136" t="str">
        <v>GAEC des Godefrères</v>
      </c>
      <c r="F3136" s="6">
        <v>45098.753576388888</v>
      </c>
      <c r="G3136">
        <v>2023</v>
      </c>
      <c r="H3136" t="str">
        <v>José</v>
      </c>
      <c r="I3136" t="str">
        <v>BOUYER</v>
      </c>
      <c r="J3136" t="str">
        <v>gaec.godefreres@gmail.com</v>
      </c>
      <c r="K3136" t="str">
        <v>Les Godefrères, 49270 Orée-d'Anjou, France</v>
      </c>
      <c r="L3136">
        <v>0</v>
      </c>
      <c r="M3136">
        <v>0</v>
      </c>
      <c r="N3136">
        <v>117</v>
      </c>
      <c r="O3136">
        <v>1</v>
      </c>
      <c r="P3136">
        <v>22000</v>
      </c>
      <c r="Q3136" t="str">
        <v>true</v>
      </c>
      <c r="R3136" t="str">
        <v>Pays de la Loire</v>
      </c>
      <c r="S3136" t="b">
        <v>1</v>
      </c>
      <c r="T3136">
        <v>3133</v>
      </c>
    </row>
    <row r="3137" spans="3:20" x14ac:dyDescent="0.3">
      <c r="C3137" t="str">
        <v>06 72 92 83 95</v>
      </c>
      <c r="D3137" s="3">
        <v>3437</v>
      </c>
      <c r="E3137" t="str">
        <v>My Lumioo - Yann LOOSLI</v>
      </c>
      <c r="F3137" s="6">
        <v>45099.503530092596</v>
      </c>
      <c r="G3137">
        <v>2023</v>
      </c>
      <c r="H3137" t="str">
        <v>Yann</v>
      </c>
      <c r="I3137" t="str">
        <v>LOOSLI</v>
      </c>
      <c r="J3137" t="str">
        <v>yaad.min@la-tanniere.com</v>
      </c>
      <c r="K3137" t="str">
        <v>41 Rte de Saint-Laurent, 18100 Vierzon, France</v>
      </c>
      <c r="L3137">
        <v>0</v>
      </c>
      <c r="M3137">
        <v>0</v>
      </c>
      <c r="N3137">
        <v>8</v>
      </c>
      <c r="O3137">
        <v>2</v>
      </c>
      <c r="P3137">
        <v>0</v>
      </c>
      <c r="Q3137" t="str">
        <v>false</v>
      </c>
      <c r="R3137" t="str">
        <v>Pays de la Loire</v>
      </c>
      <c r="S3137" t="b">
        <v>1</v>
      </c>
      <c r="T3137">
        <v>3134</v>
      </c>
    </row>
    <row r="3138" spans="3:20" x14ac:dyDescent="0.3">
      <c r="C3138" t="str">
        <v>06 07 46 65 12</v>
      </c>
      <c r="D3138" s="3">
        <v>3438</v>
      </c>
      <c r="E3138" t="str">
        <v>My Lumioo - Philippe LAUMONNIER</v>
      </c>
      <c r="F3138" s="6">
        <v>45099.506874999999</v>
      </c>
      <c r="G3138">
        <v>2023</v>
      </c>
      <c r="H3138" t="str">
        <v>Philippe</v>
      </c>
      <c r="I3138" t="str">
        <v>LAUMONNIER</v>
      </c>
      <c r="J3138" t="str">
        <v>philippe.laumonnier@gmail.com</v>
      </c>
      <c r="K3138" t="str">
        <v>La Fougère de Bel-air, 41150 Mesland, France</v>
      </c>
      <c r="L3138">
        <v>0</v>
      </c>
      <c r="M3138">
        <v>0</v>
      </c>
      <c r="N3138">
        <v>8</v>
      </c>
      <c r="O3138">
        <v>1</v>
      </c>
      <c r="P3138">
        <v>0</v>
      </c>
      <c r="Q3138" t="str">
        <v>false</v>
      </c>
      <c r="R3138" t="str">
        <v>Pays de la Loire</v>
      </c>
      <c r="S3138" t="b">
        <v>1</v>
      </c>
      <c r="T3138">
        <v>3135</v>
      </c>
    </row>
    <row r="3139" spans="3:20" x14ac:dyDescent="0.3">
      <c r="C3139" t="str">
        <v>07 86 94 51 05</v>
      </c>
      <c r="D3139" s="3">
        <v>3439</v>
      </c>
      <c r="E3139" t="str">
        <v>My Lumioo - Stéphane MAHUTEAU</v>
      </c>
      <c r="F3139" s="6">
        <v>45099.509201388886</v>
      </c>
      <c r="G3139">
        <v>2023</v>
      </c>
      <c r="H3139" t="str">
        <v>Stéphane</v>
      </c>
      <c r="I3139" t="str">
        <v>MAHUTEAU</v>
      </c>
      <c r="J3139" t="str">
        <v>stephane.mahuteau@yahoo.fr</v>
      </c>
      <c r="K3139" t="str">
        <v>36500 Vendœuvres, France</v>
      </c>
      <c r="L3139">
        <v>0</v>
      </c>
      <c r="M3139">
        <v>0</v>
      </c>
      <c r="N3139">
        <v>8</v>
      </c>
      <c r="O3139">
        <v>2</v>
      </c>
      <c r="P3139">
        <v>0</v>
      </c>
      <c r="Q3139" t="str">
        <v>false</v>
      </c>
      <c r="R3139" t="str">
        <v>Pays de la Loire</v>
      </c>
      <c r="S3139" t="b">
        <v>1</v>
      </c>
      <c r="T3139">
        <v>3136</v>
      </c>
    </row>
    <row r="3140" spans="3:20" x14ac:dyDescent="0.3">
      <c r="C3140" t="str">
        <v>06 43 37 58 91</v>
      </c>
      <c r="D3140" s="3">
        <v>3440</v>
      </c>
      <c r="E3140" t="str">
        <v>MyLumioo LECONTE Didier &amp; Sylvie</v>
      </c>
      <c r="F3140" s="6">
        <v>45099.570486111108</v>
      </c>
      <c r="G3140">
        <v>2023</v>
      </c>
      <c r="H3140" t="str">
        <v>Didier &amp; Sylvie</v>
      </c>
      <c r="I3140" t="str">
        <v>LECONTE</v>
      </c>
      <c r="J3140" t="str">
        <v>sylvie.leconte7@outlook.com</v>
      </c>
      <c r="K3140" t="str">
        <v>14 Les Hauts Champs, 35160 Le Verger, France</v>
      </c>
      <c r="L3140">
        <v>0</v>
      </c>
      <c r="M3140">
        <v>0</v>
      </c>
      <c r="N3140">
        <v>8</v>
      </c>
      <c r="O3140">
        <v>2</v>
      </c>
      <c r="P3140">
        <v>0</v>
      </c>
      <c r="Q3140" t="str">
        <v>false</v>
      </c>
      <c r="R3140" t="str">
        <v>Porte de Bretagne</v>
      </c>
      <c r="S3140" t="b">
        <v>1</v>
      </c>
      <c r="T3140">
        <v>3137</v>
      </c>
    </row>
    <row r="3141" spans="3:20" x14ac:dyDescent="0.3">
      <c r="C3141" t="str">
        <v>06 07 80 55 87</v>
      </c>
      <c r="D3141" s="3">
        <v>3441</v>
      </c>
      <c r="E3141" t="str">
        <v>My Lumioo - Jean-Marie MAHUTEAU</v>
      </c>
      <c r="F3141" s="6">
        <v>45099.679537037038</v>
      </c>
      <c r="G3141">
        <v>2023</v>
      </c>
      <c r="H3141" t="str">
        <v>Jean-Marie</v>
      </c>
      <c r="I3141" t="str">
        <v>MAHUTEAU</v>
      </c>
      <c r="J3141" t="str">
        <v>jmmahuteau@outlook.fr</v>
      </c>
      <c r="K3141" t="str">
        <v>23 Rue des Haras, 36290 Mézières-en-Brenne, France</v>
      </c>
      <c r="L3141">
        <v>0</v>
      </c>
      <c r="M3141">
        <v>0</v>
      </c>
      <c r="N3141">
        <v>8</v>
      </c>
      <c r="O3141">
        <v>1</v>
      </c>
      <c r="P3141">
        <v>0</v>
      </c>
      <c r="Q3141" t="str">
        <v>false</v>
      </c>
      <c r="R3141" t="str">
        <v>Pays de la Loire</v>
      </c>
      <c r="S3141" t="b">
        <v>1</v>
      </c>
      <c r="T3141">
        <v>3138</v>
      </c>
    </row>
    <row r="3142" spans="3:20" x14ac:dyDescent="0.3">
      <c r="C3142" t="str">
        <v>06 81 89 50 86</v>
      </c>
      <c r="D3142" s="3">
        <v>3442</v>
      </c>
      <c r="E3142" t="str">
        <v>EARL chèvrerie du grand champ</v>
      </c>
      <c r="F3142" s="6">
        <v>45099.690069444441</v>
      </c>
      <c r="G3142">
        <v>2023</v>
      </c>
      <c r="H3142" t="str">
        <v>françois</v>
      </c>
      <c r="I3142" t="str">
        <v>Michaud</v>
      </c>
      <c r="J3142" t="str">
        <v>michaudfrancois646@neuf.fr</v>
      </c>
      <c r="K3142" t="str">
        <v>Bas Somont, 73170 Yenne, France</v>
      </c>
      <c r="L3142">
        <v>0</v>
      </c>
      <c r="M3142">
        <v>0</v>
      </c>
      <c r="N3142">
        <v>117</v>
      </c>
      <c r="O3142">
        <v>1</v>
      </c>
      <c r="P3142">
        <v>21000</v>
      </c>
      <c r="Q3142" t="str">
        <v>true</v>
      </c>
      <c r="R3142" t="str">
        <v>Rhone Alpes</v>
      </c>
      <c r="S3142" t="b">
        <v>1</v>
      </c>
      <c r="T3142">
        <v>3139</v>
      </c>
    </row>
    <row r="3143" spans="3:20" x14ac:dyDescent="0.3">
      <c r="C3143" t="str">
        <v>06 78 98 45 72</v>
      </c>
      <c r="D3143" s="3">
        <v>3443</v>
      </c>
      <c r="E3143" t="str">
        <v>MyLumioo CHEMINANT Franck</v>
      </c>
      <c r="F3143" s="6">
        <v>45099.769849537035</v>
      </c>
      <c r="G3143">
        <v>2023</v>
      </c>
      <c r="H3143" t="str">
        <v>Franck</v>
      </c>
      <c r="I3143" t="str">
        <v>CHEMINANT</v>
      </c>
      <c r="J3143" t="str">
        <v>cheminant.franck@orange.fr</v>
      </c>
      <c r="K3143" t="str">
        <v>Launay Fusel, 35133 Luitré-Dompierre, France</v>
      </c>
      <c r="L3143">
        <v>0</v>
      </c>
      <c r="M3143">
        <v>0</v>
      </c>
      <c r="N3143">
        <v>8</v>
      </c>
      <c r="O3143">
        <v>1</v>
      </c>
      <c r="P3143">
        <v>0</v>
      </c>
      <c r="Q3143" t="str">
        <v>false</v>
      </c>
      <c r="R3143" t="str">
        <v>Porte de Bretagne</v>
      </c>
      <c r="S3143" t="b">
        <v>1</v>
      </c>
      <c r="T3143">
        <v>3140</v>
      </c>
    </row>
    <row r="3144" spans="3:20" x14ac:dyDescent="0.3">
      <c r="C3144" t="str">
        <v>06 81 36 15 65</v>
      </c>
      <c r="D3144" s="3">
        <v>3444</v>
      </c>
      <c r="E3144" t="str">
        <v>SARL Avi-Elev Site Maneglau</v>
      </c>
      <c r="F3144" s="6">
        <v>45099.775555555556</v>
      </c>
      <c r="G3144">
        <v>2023</v>
      </c>
      <c r="H3144" t="str">
        <v>Romain</v>
      </c>
      <c r="I3144" t="str">
        <v>AUGUSTIN</v>
      </c>
      <c r="J3144" t="str">
        <v>romainaugustin@hotmail.fr</v>
      </c>
      <c r="K3144" t="str">
        <v>Manéglau, 56540 Kernascléden, France</v>
      </c>
      <c r="L3144">
        <v>0</v>
      </c>
      <c r="M3144">
        <v>0</v>
      </c>
      <c r="N3144">
        <v>117</v>
      </c>
      <c r="O3144">
        <v>2</v>
      </c>
      <c r="P3144">
        <v>20000</v>
      </c>
      <c r="Q3144" t="str">
        <v>true</v>
      </c>
      <c r="R3144" t="str">
        <v>Bretagne</v>
      </c>
      <c r="S3144" t="b">
        <v>1</v>
      </c>
      <c r="T3144">
        <v>3141</v>
      </c>
    </row>
    <row r="3145" spans="3:20" x14ac:dyDescent="0.3">
      <c r="C3145" t="str">
        <v>06 76 63 88 40</v>
      </c>
      <c r="D3145" s="3">
        <v>3445</v>
      </c>
      <c r="E3145" t="str">
        <v>Gaec des 2 fermes site sanguayrac 12</v>
      </c>
      <c r="F3145" s="6">
        <v>45099.79451388889</v>
      </c>
      <c r="G3145">
        <v>2023</v>
      </c>
      <c r="H3145" t="str">
        <v>Fabrice</v>
      </c>
      <c r="I3145" t="str">
        <v>Souyri</v>
      </c>
      <c r="J3145" t="str">
        <v>gaecdeuxfermes@wanadoo.fr</v>
      </c>
      <c r="K3145" t="str">
        <v>12220 Montbazens, France</v>
      </c>
      <c r="L3145">
        <v>0</v>
      </c>
      <c r="M3145">
        <v>0</v>
      </c>
      <c r="N3145">
        <v>117</v>
      </c>
      <c r="O3145">
        <v>1</v>
      </c>
      <c r="P3145">
        <v>0</v>
      </c>
      <c r="Q3145" t="str">
        <v>false</v>
      </c>
      <c r="R3145" t="str">
        <v>Occitanie</v>
      </c>
      <c r="S3145" t="b">
        <v>1</v>
      </c>
      <c r="T3145">
        <v>3142</v>
      </c>
    </row>
    <row r="3146" spans="3:20" x14ac:dyDescent="0.3">
      <c r="C3146" t="str">
        <v>06 25 81 87 04</v>
      </c>
      <c r="D3146" s="3">
        <v>3446</v>
      </c>
      <c r="E3146" t="str">
        <v>My Lumioo Babad</v>
      </c>
      <c r="F3146" s="6">
        <v>45099.836469907408</v>
      </c>
      <c r="G3146">
        <v>2023</v>
      </c>
      <c r="H3146" t="str">
        <v>Roger</v>
      </c>
      <c r="I3146" t="str">
        <v>Babad</v>
      </c>
      <c r="J3146" t="str">
        <v>rogerbabad@gmail.com</v>
      </c>
      <c r="K3146" t="str">
        <v>149 Imp. de Romaneins 0114, 01140 Saint-Didier-sur-Chalaronne, France</v>
      </c>
      <c r="L3146">
        <v>0</v>
      </c>
      <c r="M3146">
        <v>0</v>
      </c>
      <c r="N3146">
        <v>8</v>
      </c>
      <c r="O3146">
        <v>3</v>
      </c>
      <c r="P3146">
        <v>0</v>
      </c>
      <c r="Q3146" t="str">
        <v>false</v>
      </c>
      <c r="R3146" t="str">
        <v>Rhone Alpes</v>
      </c>
      <c r="S3146" t="b">
        <v>1</v>
      </c>
      <c r="T3146">
        <v>3143</v>
      </c>
    </row>
    <row r="3147" spans="3:20" x14ac:dyDescent="0.3">
      <c r="C3147" t="str">
        <v>06 76 63 88 40</v>
      </c>
      <c r="D3147" s="3">
        <v>3447</v>
      </c>
      <c r="E3147" t="str">
        <v>GAEC des 2 Fermes Lacau</v>
      </c>
      <c r="F3147" s="6">
        <v>45099.849872685183</v>
      </c>
      <c r="G3147">
        <v>2023</v>
      </c>
      <c r="H3147" t="str">
        <v>Fabrice</v>
      </c>
      <c r="I3147" t="str">
        <v>Souyri</v>
      </c>
      <c r="J3147" t="str">
        <v>gaecdeuxfermes@wanadoo.fr</v>
      </c>
      <c r="K3147" t="str">
        <v>12350 Drulhe, France</v>
      </c>
      <c r="L3147">
        <v>0</v>
      </c>
      <c r="M3147">
        <v>0</v>
      </c>
      <c r="N3147">
        <v>75</v>
      </c>
      <c r="O3147">
        <v>1</v>
      </c>
      <c r="P3147">
        <v>14520</v>
      </c>
      <c r="Q3147" t="str">
        <v>true</v>
      </c>
      <c r="R3147" t="str">
        <v>Occitanie</v>
      </c>
      <c r="S3147" t="b">
        <v>1</v>
      </c>
      <c r="T3147">
        <v>3144</v>
      </c>
    </row>
    <row r="3148" spans="3:20" x14ac:dyDescent="0.3">
      <c r="C3148" t="str">
        <v>06 75 01 02 67</v>
      </c>
      <c r="D3148" s="3">
        <v>3448</v>
      </c>
      <c r="E3148" t="str">
        <v>EARL du Mont Joyeux</v>
      </c>
      <c r="F3148" s="6">
        <v>45099.974212962959</v>
      </c>
      <c r="G3148">
        <v>2023</v>
      </c>
      <c r="H3148" t="str">
        <v>Anthony</v>
      </c>
      <c r="I3148" t="str">
        <v>ANQUETIL</v>
      </c>
      <c r="J3148" t="str">
        <v>earl.mont-joyeux@orange.fr</v>
      </c>
      <c r="K3148" t="str">
        <v>15 Rte du Ham. Joyeux, 76540 Ypreville-Biville, France</v>
      </c>
      <c r="L3148">
        <v>0</v>
      </c>
      <c r="M3148">
        <v>0</v>
      </c>
      <c r="N3148">
        <v>117</v>
      </c>
      <c r="O3148">
        <v>2</v>
      </c>
      <c r="P3148">
        <v>45200</v>
      </c>
      <c r="Q3148" t="str">
        <v>true</v>
      </c>
      <c r="R3148" t="str">
        <v>Hauts-de-France</v>
      </c>
      <c r="S3148" t="b">
        <v>1</v>
      </c>
      <c r="T3148">
        <v>3145</v>
      </c>
    </row>
    <row r="3149" spans="3:20" x14ac:dyDescent="0.3">
      <c r="C3149" t="str">
        <v>06 14 88 91 24</v>
      </c>
      <c r="D3149" s="3">
        <v>3449</v>
      </c>
      <c r="E3149" t="str">
        <v>CORINNE ALLIOT</v>
      </c>
      <c r="F3149" s="6">
        <v>45100.663518518515</v>
      </c>
      <c r="G3149">
        <v>2024</v>
      </c>
      <c r="H3149" t="str">
        <v>CORINNE</v>
      </c>
      <c r="I3149" t="str">
        <v>ALLIOT</v>
      </c>
      <c r="J3149" t="str">
        <v>alliot.hameon@orange.fr</v>
      </c>
      <c r="K3149" t="str">
        <v>La Chauvinais, 44460 Avessac, France</v>
      </c>
      <c r="L3149">
        <v>0</v>
      </c>
      <c r="M3149">
        <v>0</v>
      </c>
      <c r="N3149">
        <v>105</v>
      </c>
      <c r="O3149">
        <v>2</v>
      </c>
      <c r="P3149">
        <v>22000</v>
      </c>
      <c r="Q3149" t="str">
        <v>true</v>
      </c>
      <c r="R3149" t="str">
        <v>Pays de la Loire</v>
      </c>
      <c r="S3149" t="b">
        <v>1</v>
      </c>
      <c r="T3149">
        <v>3146</v>
      </c>
    </row>
    <row r="3150" spans="3:20" x14ac:dyDescent="0.3">
      <c r="C3150" t="str">
        <v>06 07 34 32 85</v>
      </c>
      <c r="D3150" s="3">
        <v>3450</v>
      </c>
      <c r="E3150" t="str">
        <v>MyLumioo Magisson</v>
      </c>
      <c r="F3150" s="6">
        <v>45100.749432870369</v>
      </c>
      <c r="G3150">
        <v>2023</v>
      </c>
      <c r="H3150" t="str">
        <v>Geoffrey</v>
      </c>
      <c r="I3150" t="str">
        <v>Magisson</v>
      </c>
      <c r="J3150" t="str">
        <v>scea.longerieux@gmail.com</v>
      </c>
      <c r="K3150" t="str">
        <v>25 Grande Rue, 55100 Montzéville, France</v>
      </c>
      <c r="L3150">
        <v>0</v>
      </c>
      <c r="M3150">
        <v>0</v>
      </c>
      <c r="N3150">
        <v>8</v>
      </c>
      <c r="O3150">
        <v>1</v>
      </c>
      <c r="P3150">
        <v>0</v>
      </c>
      <c r="Q3150" t="str">
        <v>false</v>
      </c>
      <c r="R3150" t="str">
        <v>Grand Est</v>
      </c>
      <c r="S3150" t="b">
        <v>1</v>
      </c>
      <c r="T3150">
        <v>3147</v>
      </c>
    </row>
    <row r="3151" spans="3:20" x14ac:dyDescent="0.3">
      <c r="C3151">
        <v>0</v>
      </c>
      <c r="D3151" s="3">
        <v>3451</v>
      </c>
      <c r="E3151" t="str">
        <v>SICAE SOMME PROJET CAPITOLE</v>
      </c>
      <c r="F3151" s="6">
        <v>45100.771307870367</v>
      </c>
      <c r="G3151">
        <v>2023</v>
      </c>
      <c r="H3151" t="str">
        <v>SICAE SOMME</v>
      </c>
      <c r="I3151" t="str">
        <v>SICAE</v>
      </c>
      <c r="J3151" t="str">
        <v>ncasteras@sicaesomme.fr</v>
      </c>
      <c r="K3151" t="str">
        <v>ZI du Petit Hangest, 80134 Hangest-en-Santerre, France</v>
      </c>
      <c r="L3151">
        <v>0</v>
      </c>
      <c r="M3151">
        <v>0</v>
      </c>
      <c r="N3151">
        <v>117</v>
      </c>
      <c r="O3151">
        <v>3</v>
      </c>
      <c r="P3151">
        <v>65000</v>
      </c>
      <c r="Q3151" t="str">
        <v>true</v>
      </c>
      <c r="R3151" t="str">
        <v>Hauts-de-France</v>
      </c>
      <c r="S3151" t="b">
        <v>1</v>
      </c>
      <c r="T3151">
        <v>3148</v>
      </c>
    </row>
    <row r="3152" spans="3:20" x14ac:dyDescent="0.3">
      <c r="C3152" t="str">
        <v>06 70 04 50 07</v>
      </c>
      <c r="D3152" s="3">
        <v>3452</v>
      </c>
      <c r="E3152" t="str">
        <v>GAEC DES SEPT LIEUX</v>
      </c>
      <c r="F3152" s="6">
        <v>45100.823865740742</v>
      </c>
      <c r="G3152">
        <v>2024</v>
      </c>
      <c r="H3152" t="str">
        <v>Maxime</v>
      </c>
      <c r="I3152" t="str">
        <v>DOUSSET</v>
      </c>
      <c r="J3152" t="str">
        <v>gdousset.7lieux@yahoo.fr</v>
      </c>
      <c r="K3152" t="str">
        <v>Saint-Joseph, 44320 Frossay, France</v>
      </c>
      <c r="L3152">
        <v>0</v>
      </c>
      <c r="M3152">
        <v>0</v>
      </c>
      <c r="N3152">
        <v>105</v>
      </c>
      <c r="O3152">
        <v>1</v>
      </c>
      <c r="P3152">
        <v>0</v>
      </c>
      <c r="Q3152" t="str">
        <v>true</v>
      </c>
      <c r="R3152" t="str">
        <v>Pays de la Loire</v>
      </c>
      <c r="S3152" t="b">
        <v>1</v>
      </c>
      <c r="T3152">
        <v>3149</v>
      </c>
    </row>
    <row r="3153" spans="3:20" x14ac:dyDescent="0.3">
      <c r="C3153" t="str">
        <v>06 29 85 88 20</v>
      </c>
      <c r="D3153" s="3">
        <v>3453</v>
      </c>
      <c r="E3153" t="str">
        <v>MONNIER Kevin</v>
      </c>
      <c r="F3153" s="6">
        <v>45100.836574074077</v>
      </c>
      <c r="G3153">
        <v>2024</v>
      </c>
      <c r="H3153" t="str">
        <v>Kevin</v>
      </c>
      <c r="I3153" t="str">
        <v>MONNIER</v>
      </c>
      <c r="J3153" t="str">
        <v>kev53monnier@gmail.com</v>
      </c>
      <c r="K3153" t="str">
        <v>La Rougerie, 53600 Assé-le-Bérenger, France</v>
      </c>
      <c r="L3153">
        <v>0</v>
      </c>
      <c r="M3153">
        <v>0</v>
      </c>
      <c r="N3153">
        <v>117</v>
      </c>
      <c r="O3153">
        <v>1</v>
      </c>
      <c r="P3153">
        <v>0</v>
      </c>
      <c r="Q3153" t="str">
        <v>true</v>
      </c>
      <c r="R3153" t="str">
        <v>Porte de Bretagne</v>
      </c>
      <c r="S3153" t="b">
        <v>1</v>
      </c>
      <c r="T3153">
        <v>3150</v>
      </c>
    </row>
    <row r="3154" spans="3:20" x14ac:dyDescent="0.3">
      <c r="C3154" t="str">
        <v>06 30 76 46 49</v>
      </c>
      <c r="D3154" s="3">
        <v>3454</v>
      </c>
      <c r="E3154" t="str">
        <v>GAEC VILLEMANAISE</v>
      </c>
      <c r="F3154" s="6">
        <v>45101.426655092589</v>
      </c>
      <c r="G3154">
        <v>0</v>
      </c>
      <c r="H3154" t="str">
        <v>Christine</v>
      </c>
      <c r="I3154" t="str">
        <v>GOUABLIN</v>
      </c>
      <c r="J3154" t="str">
        <v>gaecvillemanaise@orange.fr</v>
      </c>
      <c r="K3154" t="str">
        <v>Villemanaise, 35560 Bazouges-la-Pérouse, France</v>
      </c>
      <c r="L3154">
        <v>0</v>
      </c>
      <c r="M3154">
        <v>0</v>
      </c>
      <c r="N3154">
        <v>108</v>
      </c>
      <c r="O3154">
        <v>1</v>
      </c>
      <c r="P3154">
        <v>0</v>
      </c>
      <c r="Q3154" t="str">
        <v>false</v>
      </c>
      <c r="R3154" t="str">
        <v>Porte de Bretagne</v>
      </c>
      <c r="S3154" t="b">
        <v>1</v>
      </c>
      <c r="T3154">
        <v>3151</v>
      </c>
    </row>
    <row r="3155" spans="3:20" x14ac:dyDescent="0.3">
      <c r="C3155" t="str">
        <v>06 12 32 33 38</v>
      </c>
      <c r="D3155" s="3">
        <v>3455</v>
      </c>
      <c r="E3155" t="str">
        <v>JEAN-YVES PAINCHAUD</v>
      </c>
      <c r="F3155" s="6">
        <v>45101.438888888886</v>
      </c>
      <c r="G3155">
        <v>0</v>
      </c>
      <c r="H3155" t="str">
        <v>JEAN-YVES</v>
      </c>
      <c r="I3155" t="str">
        <v>PAINCHAUD</v>
      </c>
      <c r="J3155" t="str">
        <v>jypainchaud@wanadoo.fr</v>
      </c>
      <c r="K3155" t="str">
        <v>Les Pins, 35500 Vitré, France</v>
      </c>
      <c r="L3155">
        <v>0</v>
      </c>
      <c r="M3155">
        <v>0</v>
      </c>
      <c r="N3155">
        <v>108</v>
      </c>
      <c r="O3155">
        <v>1</v>
      </c>
      <c r="P3155">
        <v>0</v>
      </c>
      <c r="Q3155" t="str">
        <v>false</v>
      </c>
      <c r="R3155" t="str">
        <v>Porte de Bretagne</v>
      </c>
      <c r="S3155" t="b">
        <v>1</v>
      </c>
      <c r="T3155">
        <v>3152</v>
      </c>
    </row>
    <row r="3156" spans="3:20" x14ac:dyDescent="0.3">
      <c r="C3156" t="str">
        <v>06 15 30 73 34</v>
      </c>
      <c r="D3156" s="3">
        <v>3456</v>
      </c>
      <c r="E3156" t="str">
        <v>NICOLAS DROLLEE</v>
      </c>
      <c r="F3156" s="6">
        <v>45103.481111111112</v>
      </c>
      <c r="G3156">
        <v>2024</v>
      </c>
      <c r="H3156" t="str">
        <v>Nicolas</v>
      </c>
      <c r="I3156" t="str">
        <v>DROLLEE</v>
      </c>
      <c r="J3156" t="str">
        <v>drolleenicolas@yahoo.fr</v>
      </c>
      <c r="K3156" t="str">
        <v>La Herberdais, 22630 Les Champs-Géraux, France</v>
      </c>
      <c r="L3156">
        <v>0</v>
      </c>
      <c r="M3156">
        <v>0</v>
      </c>
      <c r="N3156">
        <v>75</v>
      </c>
      <c r="O3156">
        <v>1</v>
      </c>
      <c r="P3156">
        <v>0</v>
      </c>
      <c r="Q3156" t="str">
        <v>true</v>
      </c>
      <c r="R3156" t="str">
        <v>Bretagne</v>
      </c>
      <c r="S3156" t="b">
        <v>1</v>
      </c>
      <c r="T3156">
        <v>3153</v>
      </c>
    </row>
    <row r="3157" spans="3:20" x14ac:dyDescent="0.3">
      <c r="C3157" t="str">
        <v>06 07 15 87 29</v>
      </c>
      <c r="D3157" s="3">
        <v>3457</v>
      </c>
      <c r="E3157" t="str">
        <v>My Lumioo COUEDIC Michèle</v>
      </c>
      <c r="F3157" s="6">
        <v>45103.512638888889</v>
      </c>
      <c r="G3157">
        <v>2023</v>
      </c>
      <c r="H3157" t="str">
        <v>Michèle</v>
      </c>
      <c r="I3157" t="str">
        <v>COUEDIC</v>
      </c>
      <c r="J3157" t="str">
        <v>miledo@orange.fr</v>
      </c>
      <c r="K3157" t="str">
        <v>Rue Saint-Eloi, 22600 Loudéac, France</v>
      </c>
      <c r="L3157">
        <v>0</v>
      </c>
      <c r="M3157">
        <v>0</v>
      </c>
      <c r="N3157">
        <v>8</v>
      </c>
      <c r="O3157">
        <v>2</v>
      </c>
      <c r="P3157">
        <v>0</v>
      </c>
      <c r="Q3157" t="str">
        <v>false</v>
      </c>
      <c r="R3157" t="str">
        <v>Bretagne</v>
      </c>
      <c r="S3157" t="b">
        <v>1</v>
      </c>
      <c r="T3157">
        <v>3154</v>
      </c>
    </row>
    <row r="3158" spans="3:20" x14ac:dyDescent="0.3">
      <c r="C3158" t="str">
        <v>06 63 96 57 58</v>
      </c>
      <c r="D3158" s="3">
        <v>3458</v>
      </c>
      <c r="E3158" t="str">
        <v>My Lumioo LEGROS Alexis</v>
      </c>
      <c r="F3158" s="6">
        <v>45103.514745370368</v>
      </c>
      <c r="G3158">
        <v>2023</v>
      </c>
      <c r="H3158" t="str">
        <v>Alexis</v>
      </c>
      <c r="I3158" t="str">
        <v>Legros</v>
      </c>
      <c r="J3158" t="str">
        <v>solene.alexis@orange.fr</v>
      </c>
      <c r="K3158" t="str">
        <v>Bon Abri, 22510 Trébry, France</v>
      </c>
      <c r="L3158">
        <v>0</v>
      </c>
      <c r="M3158">
        <v>0</v>
      </c>
      <c r="N3158">
        <v>8</v>
      </c>
      <c r="O3158">
        <v>1</v>
      </c>
      <c r="P3158">
        <v>0</v>
      </c>
      <c r="Q3158" t="str">
        <v>false</v>
      </c>
      <c r="R3158" t="str">
        <v>Bretagne</v>
      </c>
      <c r="S3158" t="b">
        <v>1</v>
      </c>
      <c r="T3158">
        <v>3155</v>
      </c>
    </row>
    <row r="3159" spans="3:20" x14ac:dyDescent="0.3">
      <c r="C3159" t="str">
        <v>06 89 40 61 24</v>
      </c>
      <c r="D3159" s="3">
        <v>3459</v>
      </c>
      <c r="E3159" t="str">
        <v>GAEC de Solombe</v>
      </c>
      <c r="F3159" s="6">
        <v>45103.524710648147</v>
      </c>
      <c r="G3159">
        <v>2023</v>
      </c>
      <c r="H3159" t="str">
        <v>Laurent</v>
      </c>
      <c r="I3159" t="str">
        <v>Bouiller</v>
      </c>
      <c r="J3159" t="str">
        <v>l.bouiller1973@gmail.com</v>
      </c>
      <c r="K3159" t="str">
        <v>Solombe, 42260 Souternon, France</v>
      </c>
      <c r="L3159">
        <v>0</v>
      </c>
      <c r="M3159">
        <v>0</v>
      </c>
      <c r="N3159">
        <v>117</v>
      </c>
      <c r="O3159">
        <v>1</v>
      </c>
      <c r="P3159">
        <v>0</v>
      </c>
      <c r="Q3159" t="str">
        <v>false</v>
      </c>
      <c r="R3159" t="str">
        <v>Rhone Alpes</v>
      </c>
      <c r="S3159" t="b">
        <v>1</v>
      </c>
      <c r="T3159">
        <v>3156</v>
      </c>
    </row>
    <row r="3160" spans="3:20" x14ac:dyDescent="0.3">
      <c r="C3160" t="str">
        <v>06 09 08 87 80</v>
      </c>
      <c r="D3160" s="3">
        <v>3460</v>
      </c>
      <c r="E3160" t="str">
        <v>Jérôme VILLAIN</v>
      </c>
      <c r="F3160" s="6">
        <v>45103.528611111113</v>
      </c>
      <c r="G3160">
        <v>0</v>
      </c>
      <c r="H3160" t="str">
        <v>Jérôme</v>
      </c>
      <c r="I3160" t="str">
        <v>VILLAIN</v>
      </c>
      <c r="J3160" t="str">
        <v>villainjerome@yahoo.fr</v>
      </c>
      <c r="K3160" t="str">
        <v>Les Millets, 18380 Ivoy-le-Pré, France</v>
      </c>
      <c r="L3160">
        <v>0</v>
      </c>
      <c r="M3160">
        <v>0</v>
      </c>
      <c r="N3160">
        <v>117</v>
      </c>
      <c r="O3160">
        <v>1</v>
      </c>
      <c r="P3160">
        <v>0</v>
      </c>
      <c r="Q3160" t="str">
        <v>false</v>
      </c>
      <c r="R3160" t="str">
        <v>Pays de la Loire</v>
      </c>
      <c r="S3160" t="b">
        <v>1</v>
      </c>
      <c r="T3160">
        <v>3157</v>
      </c>
    </row>
    <row r="3161" spans="3:20" x14ac:dyDescent="0.3">
      <c r="C3161" t="str">
        <v>07 86 06 50 44</v>
      </c>
      <c r="D3161" s="3">
        <v>3461</v>
      </c>
      <c r="E3161" t="str">
        <v>GAEC DU BOIS NICOU</v>
      </c>
      <c r="F3161" s="6">
        <v>45103.536585648151</v>
      </c>
      <c r="G3161">
        <v>2023</v>
      </c>
      <c r="H3161" t="str">
        <v>Flavien</v>
      </c>
      <c r="I3161" t="str">
        <v>GUILLOT</v>
      </c>
      <c r="J3161" t="str">
        <v>sceaboisnicou@hotmail.fr</v>
      </c>
      <c r="K3161" t="str">
        <v>Le Bois Nicou, 18370 Saint-Priest-la-Marche, France</v>
      </c>
      <c r="L3161">
        <v>0</v>
      </c>
      <c r="M3161">
        <v>0</v>
      </c>
      <c r="N3161">
        <v>117</v>
      </c>
      <c r="O3161">
        <v>1</v>
      </c>
      <c r="P3161">
        <v>22600</v>
      </c>
      <c r="Q3161" t="str">
        <v>true</v>
      </c>
      <c r="R3161" t="str">
        <v>Rhone Alpes</v>
      </c>
      <c r="S3161" t="b">
        <v>1</v>
      </c>
      <c r="T3161">
        <v>3158</v>
      </c>
    </row>
    <row r="3162" spans="3:20" x14ac:dyDescent="0.3">
      <c r="C3162" t="str">
        <v>06 87 25 74 04</v>
      </c>
      <c r="D3162" s="3">
        <v>3462</v>
      </c>
      <c r="E3162" t="str">
        <v>My Lumioo - Sébastien ANCLA</v>
      </c>
      <c r="F3162" s="6">
        <v>45103.554895833331</v>
      </c>
      <c r="G3162">
        <v>2023</v>
      </c>
      <c r="H3162" t="str">
        <v>Sébastien</v>
      </c>
      <c r="I3162" t="str">
        <v>ANCLA</v>
      </c>
      <c r="J3162" t="str">
        <v>ancla-sebastien@orange.fr</v>
      </c>
      <c r="K3162" t="str">
        <v>7 Allee Aristide Briand, 49620 Mauges-sur-Loire, France</v>
      </c>
      <c r="L3162">
        <v>0</v>
      </c>
      <c r="M3162">
        <v>0</v>
      </c>
      <c r="N3162">
        <v>8</v>
      </c>
      <c r="O3162">
        <v>1</v>
      </c>
      <c r="P3162">
        <v>0</v>
      </c>
      <c r="Q3162" t="str">
        <v>false</v>
      </c>
      <c r="R3162" t="str">
        <v>Pays de la Loire</v>
      </c>
      <c r="S3162" t="b">
        <v>1</v>
      </c>
      <c r="T3162">
        <v>3159</v>
      </c>
    </row>
    <row r="3163" spans="3:20" x14ac:dyDescent="0.3">
      <c r="C3163" t="str">
        <v>06 42 45 06 66</v>
      </c>
      <c r="D3163" s="3">
        <v>3463</v>
      </c>
      <c r="E3163" t="str">
        <v>My Lumioo - Bernard BLOURDIER</v>
      </c>
      <c r="F3163" s="6">
        <v>45103.556620370371</v>
      </c>
      <c r="G3163">
        <v>2023</v>
      </c>
      <c r="H3163" t="str">
        <v>Bernard</v>
      </c>
      <c r="I3163" t="str">
        <v>BLOURDIER</v>
      </c>
      <c r="J3163" t="str">
        <v>marthebernard.blourdier@wanadoo.fr</v>
      </c>
      <c r="K3163" t="str">
        <v>7 La Gaudinière, 49290 Mauges-sur-Loire, France</v>
      </c>
      <c r="L3163">
        <v>0</v>
      </c>
      <c r="M3163">
        <v>0</v>
      </c>
      <c r="N3163">
        <v>8</v>
      </c>
      <c r="O3163">
        <v>1</v>
      </c>
      <c r="P3163">
        <v>0</v>
      </c>
      <c r="Q3163" t="str">
        <v>false</v>
      </c>
      <c r="R3163" t="str">
        <v>Pays de la Loire</v>
      </c>
      <c r="S3163" t="b">
        <v>1</v>
      </c>
      <c r="T3163">
        <v>3160</v>
      </c>
    </row>
    <row r="3164" spans="3:20" x14ac:dyDescent="0.3">
      <c r="C3164" t="str">
        <v>06 22 65 52 27</v>
      </c>
      <c r="D3164" s="3">
        <v>3464</v>
      </c>
      <c r="E3164" t="str">
        <v>My Lumioo Rambaud</v>
      </c>
      <c r="F3164" s="6">
        <v>45103.814259259256</v>
      </c>
      <c r="G3164">
        <v>2023</v>
      </c>
      <c r="H3164" t="str">
        <v>Stephane</v>
      </c>
      <c r="I3164" t="str">
        <v>Rambaud</v>
      </c>
      <c r="J3164" t="str">
        <v>isabelrambaud39@gmail.com</v>
      </c>
      <c r="K3164" t="str">
        <v>3 Rue de la Crèche, 39700 Évans, France</v>
      </c>
      <c r="L3164">
        <v>0</v>
      </c>
      <c r="M3164">
        <v>0</v>
      </c>
      <c r="N3164">
        <v>8</v>
      </c>
      <c r="O3164">
        <v>1</v>
      </c>
      <c r="P3164">
        <v>0</v>
      </c>
      <c r="Q3164" t="str">
        <v>false</v>
      </c>
      <c r="R3164" t="str">
        <v>Rhone Alpes</v>
      </c>
      <c r="S3164" t="b">
        <v>1</v>
      </c>
      <c r="T3164">
        <v>3161</v>
      </c>
    </row>
    <row r="3165" spans="3:20" x14ac:dyDescent="0.3">
      <c r="C3165" t="str">
        <v>06 73 49 78 20</v>
      </c>
      <c r="D3165" s="3">
        <v>3465</v>
      </c>
      <c r="E3165" t="str">
        <v>Gaec Saussereau</v>
      </c>
      <c r="F3165" s="6">
        <v>45104.456076388888</v>
      </c>
      <c r="G3165">
        <v>0</v>
      </c>
      <c r="H3165" t="str">
        <v>Lucie</v>
      </c>
      <c r="I3165" t="str">
        <v>SAUSSEREAU</v>
      </c>
      <c r="J3165" t="str">
        <v>saussereau.lebordage@gmail.com</v>
      </c>
      <c r="K3165" t="str">
        <v>Le Bordage, 72320 Courgenard, France</v>
      </c>
      <c r="L3165">
        <v>0</v>
      </c>
      <c r="M3165">
        <v>0</v>
      </c>
      <c r="N3165">
        <v>117</v>
      </c>
      <c r="O3165">
        <v>1</v>
      </c>
      <c r="P3165">
        <v>0</v>
      </c>
      <c r="Q3165" t="str">
        <v>false</v>
      </c>
      <c r="R3165" t="str">
        <v>Porte de Bretagne</v>
      </c>
      <c r="S3165" t="b">
        <v>1</v>
      </c>
      <c r="T3165">
        <v>3162</v>
      </c>
    </row>
    <row r="3166" spans="3:20" x14ac:dyDescent="0.3">
      <c r="C3166" t="str">
        <v>06 50 72 79 39</v>
      </c>
      <c r="D3166" s="3">
        <v>3466</v>
      </c>
      <c r="E3166" t="str">
        <v>My Lumioo NICOLAS Maxence</v>
      </c>
      <c r="F3166" s="6">
        <v>45104.456678240742</v>
      </c>
      <c r="G3166">
        <v>2023</v>
      </c>
      <c r="H3166" t="str">
        <v>Maxence</v>
      </c>
      <c r="I3166" t="str">
        <v>NICOLAS</v>
      </c>
      <c r="J3166" t="str">
        <v>maxence.nicolas94@gmail.com</v>
      </c>
      <c r="K3166" t="str">
        <v>21 Rte de Kerscoulic, 56240 Plouay, France</v>
      </c>
      <c r="L3166">
        <v>0</v>
      </c>
      <c r="M3166">
        <v>0</v>
      </c>
      <c r="N3166">
        <v>8</v>
      </c>
      <c r="O3166">
        <v>1</v>
      </c>
      <c r="P3166">
        <v>0</v>
      </c>
      <c r="Q3166" t="str">
        <v>false</v>
      </c>
      <c r="R3166" t="str">
        <v>Bretagne</v>
      </c>
      <c r="S3166" t="b">
        <v>1</v>
      </c>
      <c r="T3166">
        <v>3163</v>
      </c>
    </row>
    <row r="3167" spans="3:20" x14ac:dyDescent="0.3">
      <c r="C3167" t="str">
        <v>06 10 33 21 66</v>
      </c>
      <c r="D3167" s="3">
        <v>3467</v>
      </c>
      <c r="E3167" t="str">
        <v>GAEC SPILLEBEEN</v>
      </c>
      <c r="F3167" s="6">
        <v>45104.467893518522</v>
      </c>
      <c r="G3167">
        <v>2023</v>
      </c>
      <c r="H3167" t="str">
        <v>Mathieu</v>
      </c>
      <c r="I3167" t="str">
        <v>SPILLEBEEN</v>
      </c>
      <c r="J3167" t="str">
        <v>m.spillebeen03@gmail.com</v>
      </c>
      <c r="K3167" t="str">
        <v>03420 Ronnet, France</v>
      </c>
      <c r="L3167">
        <v>0</v>
      </c>
      <c r="M3167">
        <v>0</v>
      </c>
      <c r="N3167">
        <v>117</v>
      </c>
      <c r="O3167">
        <v>1</v>
      </c>
      <c r="P3167">
        <v>19000</v>
      </c>
      <c r="Q3167" t="str">
        <v>true</v>
      </c>
      <c r="R3167" t="str">
        <v>Rhone Alpes</v>
      </c>
      <c r="S3167" t="b">
        <v>1</v>
      </c>
      <c r="T3167">
        <v>3164</v>
      </c>
    </row>
    <row r="3168" spans="3:20" x14ac:dyDescent="0.3">
      <c r="C3168" t="str">
        <v>07 49 91 38 69</v>
      </c>
      <c r="D3168" s="3">
        <v>3468</v>
      </c>
      <c r="E3168" t="str">
        <v>ARMEN</v>
      </c>
      <c r="F3168" s="6">
        <v>45104.470590277779</v>
      </c>
      <c r="G3168">
        <v>2023</v>
      </c>
      <c r="H3168" t="str">
        <v>Marc</v>
      </c>
      <c r="I3168" t="str">
        <v>OUELLET</v>
      </c>
      <c r="J3168" t="str">
        <v>m.ouellet@armen-industrie.fr</v>
      </c>
      <c r="K3168" t="str">
        <v>Kermat, 29410 Guiclan, France</v>
      </c>
      <c r="L3168">
        <v>0</v>
      </c>
      <c r="M3168">
        <v>0</v>
      </c>
      <c r="N3168">
        <v>117</v>
      </c>
      <c r="O3168">
        <v>5</v>
      </c>
      <c r="P3168">
        <v>0</v>
      </c>
      <c r="Q3168" t="str">
        <v>true</v>
      </c>
      <c r="R3168" t="str">
        <v>Bretagne</v>
      </c>
      <c r="S3168" t="b">
        <v>1</v>
      </c>
      <c r="T3168">
        <v>3165</v>
      </c>
    </row>
    <row r="3169" spans="3:20" x14ac:dyDescent="0.3">
      <c r="C3169" t="str">
        <v>06 23 75 36 34</v>
      </c>
      <c r="D3169" s="3">
        <v>3469</v>
      </c>
      <c r="E3169" t="str">
        <v>EARL DES CHALOTS</v>
      </c>
      <c r="F3169" s="6">
        <v>45104.47247685185</v>
      </c>
      <c r="G3169">
        <v>2023</v>
      </c>
      <c r="H3169" t="str">
        <v>Nicolas</v>
      </c>
      <c r="I3169" t="str">
        <v>OULIER</v>
      </c>
      <c r="J3169" t="str">
        <v>ouliernicolas03@gmail.com</v>
      </c>
      <c r="K3169" t="str">
        <v>Les Chalots, 03340 Saint-Gérand-de-Vaux, France</v>
      </c>
      <c r="L3169">
        <v>0</v>
      </c>
      <c r="M3169">
        <v>0</v>
      </c>
      <c r="N3169">
        <v>117</v>
      </c>
      <c r="O3169">
        <v>1</v>
      </c>
      <c r="P3169">
        <v>22600</v>
      </c>
      <c r="Q3169" t="str">
        <v>true</v>
      </c>
      <c r="R3169" t="str">
        <v>Rhone Alpes</v>
      </c>
      <c r="S3169" t="b">
        <v>1</v>
      </c>
      <c r="T3169">
        <v>3166</v>
      </c>
    </row>
    <row r="3170" spans="3:20" x14ac:dyDescent="0.3">
      <c r="C3170" t="str">
        <v>07 88 06 33 36</v>
      </c>
      <c r="D3170" s="3">
        <v>3470</v>
      </c>
      <c r="E3170" t="str">
        <v>GAEC de L'espinassade</v>
      </c>
      <c r="F3170" s="6">
        <v>45104.47552083333</v>
      </c>
      <c r="G3170">
        <v>2023</v>
      </c>
      <c r="H3170" t="str">
        <v>Maire Claire</v>
      </c>
      <c r="I3170" t="str">
        <v>VERGNE</v>
      </c>
      <c r="J3170" t="str">
        <v>marieclairevergne@orange.fr</v>
      </c>
      <c r="K3170" t="str">
        <v>L'Espinassade, 63680 Saint-Donat, France</v>
      </c>
      <c r="L3170">
        <v>0</v>
      </c>
      <c r="M3170">
        <v>0</v>
      </c>
      <c r="N3170">
        <v>117</v>
      </c>
      <c r="O3170">
        <v>2</v>
      </c>
      <c r="P3170">
        <v>0</v>
      </c>
      <c r="Q3170" t="str">
        <v>true</v>
      </c>
      <c r="R3170" t="str">
        <v>Rhone Alpes</v>
      </c>
      <c r="S3170" t="b">
        <v>1</v>
      </c>
      <c r="T3170">
        <v>3167</v>
      </c>
    </row>
    <row r="3171" spans="3:20" x14ac:dyDescent="0.3">
      <c r="C3171" t="str">
        <v>06 80 06 24 95</v>
      </c>
      <c r="D3171" s="3">
        <v>3471</v>
      </c>
      <c r="E3171" t="str">
        <v>MyLumioo DERTIER Loïc</v>
      </c>
      <c r="F3171" s="6">
        <v>45104.493495370371</v>
      </c>
      <c r="G3171">
        <v>2023</v>
      </c>
      <c r="H3171" t="str">
        <v>Loïc</v>
      </c>
      <c r="I3171" t="str">
        <v>DERTIER</v>
      </c>
      <c r="J3171" t="str">
        <v>loic.dertier@wanadoo.fr</v>
      </c>
      <c r="K3171" t="str">
        <v>18 Bellevue, 35140 Mézières-sur-Couesnon, France</v>
      </c>
      <c r="L3171">
        <v>0</v>
      </c>
      <c r="M3171">
        <v>0</v>
      </c>
      <c r="N3171">
        <v>8</v>
      </c>
      <c r="O3171">
        <v>1</v>
      </c>
      <c r="P3171">
        <v>0</v>
      </c>
      <c r="Q3171" t="str">
        <v>false</v>
      </c>
      <c r="R3171" t="str">
        <v>Porte de Bretagne</v>
      </c>
      <c r="S3171" t="b">
        <v>1</v>
      </c>
      <c r="T3171">
        <v>3168</v>
      </c>
    </row>
    <row r="3172" spans="3:20" x14ac:dyDescent="0.3">
      <c r="C3172" t="str">
        <v>06 77 34 55 56</v>
      </c>
      <c r="D3172" s="3">
        <v>3472</v>
      </c>
      <c r="E3172" t="str">
        <v>My Lumioo léon Lestrade</v>
      </c>
      <c r="F3172" s="6">
        <v>45104.51290509259</v>
      </c>
      <c r="G3172">
        <v>2023</v>
      </c>
      <c r="H3172" t="str">
        <v>Léon</v>
      </c>
      <c r="I3172" t="str">
        <v>Lestrade</v>
      </c>
      <c r="J3172" t="str">
        <v>leon.lestrade@orange.fr</v>
      </c>
      <c r="K3172" t="str">
        <v>64350 Momy, France</v>
      </c>
      <c r="L3172">
        <v>0</v>
      </c>
      <c r="M3172">
        <v>0</v>
      </c>
      <c r="N3172">
        <v>8</v>
      </c>
      <c r="O3172">
        <v>1</v>
      </c>
      <c r="P3172">
        <v>0</v>
      </c>
      <c r="Q3172" t="str">
        <v>false</v>
      </c>
      <c r="R3172" t="str">
        <v>Occitanie</v>
      </c>
      <c r="S3172" t="b">
        <v>1</v>
      </c>
      <c r="T3172">
        <v>3169</v>
      </c>
    </row>
    <row r="3173" spans="3:20" x14ac:dyDescent="0.3">
      <c r="C3173" t="str">
        <v>06 77 34 55 56</v>
      </c>
      <c r="D3173" s="3">
        <v>3473</v>
      </c>
      <c r="E3173" t="str">
        <v>My Lumioo Evelyne Lestrade</v>
      </c>
      <c r="F3173" s="6">
        <v>45104.514120370368</v>
      </c>
      <c r="G3173">
        <v>2023</v>
      </c>
      <c r="H3173" t="str">
        <v>Evelyne</v>
      </c>
      <c r="I3173" t="str">
        <v>Lestrade</v>
      </c>
      <c r="J3173" t="str">
        <v>evy6413@hotmail.fr</v>
      </c>
      <c r="K3173" t="str">
        <v>64350 Momy, France</v>
      </c>
      <c r="L3173">
        <v>0</v>
      </c>
      <c r="M3173">
        <v>0</v>
      </c>
      <c r="N3173">
        <v>8</v>
      </c>
      <c r="O3173">
        <v>1</v>
      </c>
      <c r="P3173">
        <v>0</v>
      </c>
      <c r="Q3173" t="str">
        <v>false</v>
      </c>
      <c r="R3173" t="str">
        <v>Occitanie</v>
      </c>
      <c r="S3173" t="b">
        <v>1</v>
      </c>
      <c r="T3173">
        <v>3170</v>
      </c>
    </row>
    <row r="3174" spans="3:20" x14ac:dyDescent="0.3">
      <c r="C3174" t="str">
        <v>06 83 26 05 01</v>
      </c>
      <c r="D3174" s="3">
        <v>3474</v>
      </c>
      <c r="E3174" t="str">
        <v>GAEC DE LESMAIDIC</v>
      </c>
      <c r="F3174" s="6">
        <v>45104.593854166669</v>
      </c>
      <c r="G3174">
        <v>2023</v>
      </c>
      <c r="H3174" t="str">
        <v>Laurent</v>
      </c>
      <c r="I3174" t="str">
        <v>JACOPIN</v>
      </c>
      <c r="J3174" t="str">
        <v>j.laurent5@wanadoo.fr</v>
      </c>
      <c r="K3174" t="str">
        <v>Lesmaïdic, 29860 Plouvien, France</v>
      </c>
      <c r="L3174">
        <v>0</v>
      </c>
      <c r="M3174">
        <v>0</v>
      </c>
      <c r="N3174">
        <v>117</v>
      </c>
      <c r="O3174">
        <v>1</v>
      </c>
      <c r="P3174">
        <v>18000</v>
      </c>
      <c r="Q3174" t="str">
        <v>true</v>
      </c>
      <c r="R3174" t="str">
        <v>Bretagne</v>
      </c>
      <c r="S3174" t="b">
        <v>1</v>
      </c>
      <c r="T3174">
        <v>3171</v>
      </c>
    </row>
    <row r="3175" spans="3:20" x14ac:dyDescent="0.3">
      <c r="C3175" t="str">
        <v>06 82 60 06 14</v>
      </c>
      <c r="D3175" s="3">
        <v>3475</v>
      </c>
      <c r="E3175" t="str">
        <v>GAEC DES CLOSETS</v>
      </c>
      <c r="F3175" s="6">
        <v>45104.734571759262</v>
      </c>
      <c r="G3175">
        <v>2023</v>
      </c>
      <c r="H3175" t="str">
        <v>GAEC DES</v>
      </c>
      <c r="I3175" t="str">
        <v>CLOSETS</v>
      </c>
      <c r="J3175" t="str">
        <v>gaeclesclosets@orange.fr</v>
      </c>
      <c r="K3175" t="str">
        <v>Les Closets, 61350 Passais-Villages, France</v>
      </c>
      <c r="L3175">
        <v>0</v>
      </c>
      <c r="M3175">
        <v>0</v>
      </c>
      <c r="N3175">
        <v>117</v>
      </c>
      <c r="O3175">
        <v>1</v>
      </c>
      <c r="P3175">
        <v>17500</v>
      </c>
      <c r="Q3175" t="str">
        <v>true</v>
      </c>
      <c r="R3175" t="str">
        <v>Porte de Bretagne</v>
      </c>
      <c r="S3175" t="b">
        <v>1</v>
      </c>
      <c r="T3175">
        <v>3172</v>
      </c>
    </row>
    <row r="3176" spans="3:20" x14ac:dyDescent="0.3">
      <c r="C3176">
        <v>0</v>
      </c>
      <c r="D3176" s="3">
        <v>3476</v>
      </c>
      <c r="E3176" t="str">
        <v>NORIAP SIEGE BOVES</v>
      </c>
      <c r="F3176" s="6">
        <v>45104.744502314818</v>
      </c>
      <c r="G3176">
        <v>2023</v>
      </c>
      <c r="H3176" t="str">
        <v>Jerome Dufour</v>
      </c>
      <c r="I3176" t="str">
        <v>NORIAP</v>
      </c>
      <c r="J3176" t="str">
        <v>jdufour@noriap.fr</v>
      </c>
      <c r="K3176" t="str">
        <v>22 Bd Michel Strogoff, 80440 Boves, France</v>
      </c>
      <c r="L3176">
        <v>0</v>
      </c>
      <c r="M3176">
        <v>0</v>
      </c>
      <c r="N3176">
        <v>117</v>
      </c>
      <c r="O3176">
        <v>2</v>
      </c>
      <c r="P3176">
        <v>0</v>
      </c>
      <c r="Q3176" t="str">
        <v>true</v>
      </c>
      <c r="R3176" t="str">
        <v>Hauts-de-France</v>
      </c>
      <c r="S3176" t="b">
        <v>1</v>
      </c>
      <c r="T3176">
        <v>3173</v>
      </c>
    </row>
    <row r="3177" spans="3:20" x14ac:dyDescent="0.3">
      <c r="C3177" t="str">
        <v>06 72 03 62 05</v>
      </c>
      <c r="D3177" s="3">
        <v>3477</v>
      </c>
      <c r="E3177" t="str">
        <v>GAEC le Dahu</v>
      </c>
      <c r="F3177" s="6">
        <v>45104.858518518522</v>
      </c>
      <c r="G3177">
        <v>2023</v>
      </c>
      <c r="H3177" t="str">
        <v>Burno</v>
      </c>
      <c r="I3177" t="str">
        <v>Sautier</v>
      </c>
      <c r="J3177" t="str">
        <v>gaec-ledahu@orange.fr</v>
      </c>
      <c r="K3177" t="str">
        <v>205 La Vy Caquet, 74520 Vulbens, France</v>
      </c>
      <c r="L3177">
        <v>0</v>
      </c>
      <c r="M3177">
        <v>0</v>
      </c>
      <c r="N3177">
        <v>117</v>
      </c>
      <c r="O3177">
        <v>1</v>
      </c>
      <c r="P3177">
        <v>17500</v>
      </c>
      <c r="Q3177" t="str">
        <v>true</v>
      </c>
      <c r="R3177" t="str">
        <v>Rhone Alpes</v>
      </c>
      <c r="S3177" t="b">
        <v>1</v>
      </c>
      <c r="T3177">
        <v>3174</v>
      </c>
    </row>
    <row r="3178" spans="3:20" x14ac:dyDescent="0.3">
      <c r="C3178" t="str">
        <v>06 81 36 15 65</v>
      </c>
      <c r="D3178" s="3">
        <v>3478</v>
      </c>
      <c r="E3178" t="str">
        <v>SARL Avi-Elev Site Guernebosse</v>
      </c>
      <c r="F3178" s="6">
        <v>45104.870763888888</v>
      </c>
      <c r="G3178">
        <v>2023</v>
      </c>
      <c r="H3178" t="str">
        <v>Romain</v>
      </c>
      <c r="I3178" t="str">
        <v>AUGUSTIN</v>
      </c>
      <c r="J3178" t="str">
        <v>romainaugustin@hotmail.fr</v>
      </c>
      <c r="K3178" t="str">
        <v>Guernebosse, 56540 Kernascléden, France</v>
      </c>
      <c r="L3178">
        <v>0</v>
      </c>
      <c r="M3178">
        <v>0</v>
      </c>
      <c r="N3178">
        <v>117</v>
      </c>
      <c r="O3178">
        <v>2</v>
      </c>
      <c r="P3178">
        <v>20000</v>
      </c>
      <c r="Q3178" t="str">
        <v>true</v>
      </c>
      <c r="R3178" t="str">
        <v>Bretagne</v>
      </c>
      <c r="S3178" t="b">
        <v>1</v>
      </c>
      <c r="T3178">
        <v>3175</v>
      </c>
    </row>
    <row r="3179" spans="3:20" x14ac:dyDescent="0.3">
      <c r="C3179" t="str">
        <v>06 06 77 54 57</v>
      </c>
      <c r="D3179" s="3">
        <v>3479</v>
      </c>
      <c r="E3179" t="str">
        <v>EARL de la Courtine 19</v>
      </c>
      <c r="F3179" s="6">
        <v>45105.488379629627</v>
      </c>
      <c r="G3179">
        <v>2023</v>
      </c>
      <c r="H3179" t="str">
        <v>Remi</v>
      </c>
      <c r="I3179" t="str">
        <v>Sagne</v>
      </c>
      <c r="J3179" t="str">
        <v>earl-delacourtine@orange.fr</v>
      </c>
      <c r="K3179" t="str">
        <v>19230 Troche, France</v>
      </c>
      <c r="L3179">
        <v>0</v>
      </c>
      <c r="M3179">
        <v>0</v>
      </c>
      <c r="N3179">
        <v>117</v>
      </c>
      <c r="O3179">
        <v>1</v>
      </c>
      <c r="P3179">
        <v>18000</v>
      </c>
      <c r="Q3179" t="str">
        <v>true</v>
      </c>
      <c r="R3179" t="str">
        <v>Occitanie</v>
      </c>
      <c r="S3179" t="b">
        <v>1</v>
      </c>
      <c r="T3179">
        <v>3176</v>
      </c>
    </row>
    <row r="3180" spans="3:20" x14ac:dyDescent="0.3">
      <c r="C3180" t="str">
        <v>06 85 80 60 18</v>
      </c>
      <c r="D3180" s="3">
        <v>3480</v>
      </c>
      <c r="E3180" t="str">
        <v>My Lumioo POULIQUEN Jacques</v>
      </c>
      <c r="F3180" s="6">
        <v>45105.507210648146</v>
      </c>
      <c r="G3180">
        <v>2023</v>
      </c>
      <c r="H3180" t="str">
        <v>Jacques</v>
      </c>
      <c r="I3180" t="str">
        <v>POULIQUEN</v>
      </c>
      <c r="J3180" t="str">
        <v>jacques-pouliquen-29@orange.fr</v>
      </c>
      <c r="K3180" t="str">
        <v>12 Rte du Launay, 29450 Sizun, France</v>
      </c>
      <c r="L3180">
        <v>0</v>
      </c>
      <c r="M3180">
        <v>0</v>
      </c>
      <c r="N3180">
        <v>8</v>
      </c>
      <c r="O3180">
        <v>1</v>
      </c>
      <c r="P3180">
        <v>0</v>
      </c>
      <c r="Q3180" t="str">
        <v>false</v>
      </c>
      <c r="R3180" t="str">
        <v>Bretagne</v>
      </c>
      <c r="S3180" t="b">
        <v>1</v>
      </c>
      <c r="T3180">
        <v>3177</v>
      </c>
    </row>
    <row r="3181" spans="3:20" x14ac:dyDescent="0.3">
      <c r="C3181" t="str">
        <v>06 89 66 30 44</v>
      </c>
      <c r="D3181" s="3">
        <v>3481</v>
      </c>
      <c r="E3181" t="str">
        <v>Quentin COCTEAUX</v>
      </c>
      <c r="F3181" s="6">
        <v>45105.540891203702</v>
      </c>
      <c r="G3181">
        <v>2023</v>
      </c>
      <c r="H3181" t="str">
        <v>Quentin</v>
      </c>
      <c r="I3181" t="str">
        <v>COCTEAUX</v>
      </c>
      <c r="J3181" t="str">
        <v>cocteaux.quentin@orange.fr</v>
      </c>
      <c r="K3181" t="str">
        <v>70 Rue du Colonel Rol-Tanguy, 41150 Monteaux, France</v>
      </c>
      <c r="L3181">
        <v>0</v>
      </c>
      <c r="M3181">
        <v>0</v>
      </c>
      <c r="N3181">
        <v>75</v>
      </c>
      <c r="O3181">
        <v>1</v>
      </c>
      <c r="P3181">
        <v>14520</v>
      </c>
      <c r="Q3181" t="str">
        <v>true</v>
      </c>
      <c r="R3181" t="str">
        <v>Pays de la Loire</v>
      </c>
      <c r="S3181" t="b">
        <v>1</v>
      </c>
      <c r="T3181">
        <v>3178</v>
      </c>
    </row>
    <row r="3182" spans="3:20" x14ac:dyDescent="0.3">
      <c r="C3182" t="str">
        <v>06 02 27 50 64</v>
      </c>
      <c r="D3182" s="3">
        <v>3482</v>
      </c>
      <c r="E3182" t="str">
        <v>MyLumioo ORVAIN Sylvie</v>
      </c>
      <c r="F3182" s="6">
        <v>45105.563715277778</v>
      </c>
      <c r="G3182">
        <v>2023</v>
      </c>
      <c r="H3182" t="str">
        <v>Sylvie</v>
      </c>
      <c r="I3182" t="str">
        <v>ORVAIN</v>
      </c>
      <c r="J3182" t="str">
        <v>sylvie.orvain@hotmail.fr</v>
      </c>
      <c r="K3182" t="str">
        <v>7 Rue du Clos Piolet, 61440 Messei, France</v>
      </c>
      <c r="L3182">
        <v>0</v>
      </c>
      <c r="M3182">
        <v>0</v>
      </c>
      <c r="N3182">
        <v>8</v>
      </c>
      <c r="O3182">
        <v>1</v>
      </c>
      <c r="P3182">
        <v>0</v>
      </c>
      <c r="Q3182" t="str">
        <v>false</v>
      </c>
      <c r="R3182" t="str">
        <v>Porte de Bretagne</v>
      </c>
      <c r="S3182" t="b">
        <v>1</v>
      </c>
      <c r="T3182">
        <v>3179</v>
      </c>
    </row>
    <row r="3183" spans="3:20" x14ac:dyDescent="0.3">
      <c r="C3183" t="str">
        <v>06 08 82 95 06</v>
      </c>
      <c r="D3183" s="3">
        <v>3483</v>
      </c>
      <c r="E3183" t="str">
        <v>PECH DU DOGNON</v>
      </c>
      <c r="F3183" s="6">
        <v>45105.665613425925</v>
      </c>
      <c r="G3183">
        <v>2023</v>
      </c>
      <c r="H3183" t="str">
        <v>Christian</v>
      </c>
      <c r="I3183" t="str">
        <v>Teulet</v>
      </c>
      <c r="J3183" t="str">
        <v>christian.teulet@wanadoo.fr</v>
      </c>
      <c r="K3183" t="str">
        <v>24260 Journiac, France</v>
      </c>
      <c r="L3183">
        <v>0</v>
      </c>
      <c r="M3183">
        <v>0</v>
      </c>
      <c r="N3183">
        <v>117</v>
      </c>
      <c r="O3183">
        <v>3</v>
      </c>
      <c r="P3183">
        <v>68000</v>
      </c>
      <c r="Q3183" t="str">
        <v>true</v>
      </c>
      <c r="R3183" t="str">
        <v>Occitanie</v>
      </c>
      <c r="S3183" t="b">
        <v>1</v>
      </c>
      <c r="T3183">
        <v>3180</v>
      </c>
    </row>
    <row r="3184" spans="3:20" x14ac:dyDescent="0.3">
      <c r="C3184" t="str">
        <v>06 08 35 59 56</v>
      </c>
      <c r="D3184" s="3">
        <v>3484</v>
      </c>
      <c r="E3184" t="str">
        <v>SAS Tenthorey</v>
      </c>
      <c r="F3184" s="6">
        <v>45105.735393518517</v>
      </c>
      <c r="G3184">
        <v>2023</v>
      </c>
      <c r="H3184" t="str">
        <v>Yves</v>
      </c>
      <c r="I3184" t="str">
        <v>Dubief</v>
      </c>
      <c r="J3184" t="str">
        <v>l.marchesani@tenthorey.com</v>
      </c>
      <c r="K3184" t="str">
        <v>La Plaine, 88510 Éloyes, France</v>
      </c>
      <c r="L3184">
        <v>0</v>
      </c>
      <c r="M3184">
        <v>0</v>
      </c>
      <c r="N3184">
        <v>105</v>
      </c>
      <c r="O3184">
        <v>22</v>
      </c>
      <c r="P3184">
        <v>493000</v>
      </c>
      <c r="Q3184" t="str">
        <v>true</v>
      </c>
      <c r="R3184" t="str">
        <v>Grand Est</v>
      </c>
      <c r="S3184" t="b">
        <v>1</v>
      </c>
      <c r="T3184">
        <v>3181</v>
      </c>
    </row>
    <row r="3185" spans="3:20" x14ac:dyDescent="0.3">
      <c r="C3185" t="str">
        <v>06 08 95 08 04</v>
      </c>
      <c r="D3185" s="3">
        <v>3485</v>
      </c>
      <c r="E3185" t="str">
        <v>MyLumioo THIBERT Jean-Claude</v>
      </c>
      <c r="F3185" s="6">
        <v>45105.738506944443</v>
      </c>
      <c r="G3185">
        <v>2023</v>
      </c>
      <c r="H3185" t="str">
        <v>Jean-Claude</v>
      </c>
      <c r="I3185" t="str">
        <v>THIBERT</v>
      </c>
      <c r="J3185" t="str">
        <v>earl.thibertjc@orange.fr</v>
      </c>
      <c r="K3185" t="str">
        <v>32 Rte du Teilleul, 50640 Buais-Les-Monts, France</v>
      </c>
      <c r="L3185">
        <v>0</v>
      </c>
      <c r="M3185">
        <v>0</v>
      </c>
      <c r="N3185">
        <v>8</v>
      </c>
      <c r="O3185">
        <v>1</v>
      </c>
      <c r="P3185">
        <v>0</v>
      </c>
      <c r="Q3185" t="str">
        <v>false</v>
      </c>
      <c r="R3185" t="str">
        <v>Porte de Bretagne</v>
      </c>
      <c r="S3185" t="b">
        <v>1</v>
      </c>
      <c r="T3185">
        <v>3182</v>
      </c>
    </row>
    <row r="3186" spans="3:20" x14ac:dyDescent="0.3">
      <c r="C3186" t="str">
        <v>06 26 28 98 30</v>
      </c>
      <c r="D3186" s="3">
        <v>3486</v>
      </c>
      <c r="E3186" t="str">
        <v>MyLumioo JAMELOT Michel &amp; Chantal</v>
      </c>
      <c r="F3186" s="6">
        <v>45105.760972222219</v>
      </c>
      <c r="G3186">
        <v>2023</v>
      </c>
      <c r="H3186" t="str">
        <v>Michel &amp; Chantal</v>
      </c>
      <c r="I3186" t="str">
        <v>JAMELOT</v>
      </c>
      <c r="J3186" t="str">
        <v>michel.jamelot@orange.fr</v>
      </c>
      <c r="K3186" t="str">
        <v>3 Rte de la Guesdonnière, 35470 Pléchâtel, France</v>
      </c>
      <c r="L3186">
        <v>0</v>
      </c>
      <c r="M3186">
        <v>0</v>
      </c>
      <c r="N3186">
        <v>8</v>
      </c>
      <c r="O3186">
        <v>1</v>
      </c>
      <c r="P3186">
        <v>0</v>
      </c>
      <c r="Q3186" t="str">
        <v>false</v>
      </c>
      <c r="R3186" t="str">
        <v>Porte de Bretagne</v>
      </c>
      <c r="S3186" t="b">
        <v>1</v>
      </c>
      <c r="T3186">
        <v>3183</v>
      </c>
    </row>
    <row r="3187" spans="3:20" x14ac:dyDescent="0.3">
      <c r="C3187" t="str">
        <v>06 69 16 66 26</v>
      </c>
      <c r="D3187" s="3">
        <v>3487</v>
      </c>
      <c r="E3187" t="str">
        <v>My Lumioo - Antoine PIHERY</v>
      </c>
      <c r="F3187" s="6">
        <v>45106.472303240742</v>
      </c>
      <c r="G3187">
        <v>2023</v>
      </c>
      <c r="H3187" t="str">
        <v>Antoine</v>
      </c>
      <c r="I3187" t="str">
        <v>PIHERY</v>
      </c>
      <c r="J3187" t="str">
        <v>antoine.pihery.ap@gmail.com</v>
      </c>
      <c r="K3187" t="str">
        <v>6 Chem. du Clos Berthelot, 44460 Avessac, France</v>
      </c>
      <c r="L3187">
        <v>0</v>
      </c>
      <c r="M3187">
        <v>0</v>
      </c>
      <c r="N3187">
        <v>8</v>
      </c>
      <c r="O3187">
        <v>1</v>
      </c>
      <c r="P3187">
        <v>0</v>
      </c>
      <c r="Q3187" t="str">
        <v>false</v>
      </c>
      <c r="R3187" t="str">
        <v>Pays de la Loire</v>
      </c>
      <c r="S3187" t="b">
        <v>1</v>
      </c>
      <c r="T3187">
        <v>3184</v>
      </c>
    </row>
    <row r="3188" spans="3:20" x14ac:dyDescent="0.3">
      <c r="C3188" t="str">
        <v>06 63 47 86 57</v>
      </c>
      <c r="D3188" s="3">
        <v>3488</v>
      </c>
      <c r="E3188" t="str">
        <v>SCEA DE LA GRANGE</v>
      </c>
      <c r="F3188" s="6">
        <v>45106.546122685184</v>
      </c>
      <c r="G3188">
        <v>2023</v>
      </c>
      <c r="H3188" t="str">
        <v>Benoît</v>
      </c>
      <c r="I3188" t="str">
        <v>LERAY</v>
      </c>
      <c r="J3188" t="str">
        <v>leray-benoit@orange.fr</v>
      </c>
      <c r="K3188" t="str">
        <v>La Grange, 35530 Noyal-sur-Vilaine, France</v>
      </c>
      <c r="L3188">
        <v>0</v>
      </c>
      <c r="M3188">
        <v>0</v>
      </c>
      <c r="N3188">
        <v>117</v>
      </c>
      <c r="O3188">
        <v>2</v>
      </c>
      <c r="P3188">
        <v>0</v>
      </c>
      <c r="Q3188" t="str">
        <v>true</v>
      </c>
      <c r="R3188" t="str">
        <v>Porte de Bretagne</v>
      </c>
      <c r="S3188" t="b">
        <v>1</v>
      </c>
      <c r="T3188">
        <v>3185</v>
      </c>
    </row>
    <row r="3189" spans="3:20" x14ac:dyDescent="0.3">
      <c r="C3189" t="str">
        <v>06 23 16 28 60</v>
      </c>
      <c r="D3189" s="3">
        <v>3489</v>
      </c>
      <c r="E3189" t="str">
        <v>Michel TIJOU</v>
      </c>
      <c r="F3189" s="6">
        <v>45106.572002314817</v>
      </c>
      <c r="G3189">
        <v>2023</v>
      </c>
      <c r="H3189" t="str">
        <v>Thony</v>
      </c>
      <c r="I3189" t="str">
        <v>CESBRON</v>
      </c>
      <c r="J3189" t="str">
        <v>gaec.passerelle-15795@cooperl-adh.com</v>
      </c>
      <c r="K3189" t="str">
        <v>Les Noués, 49120 Chemillé-en-Anjou, France</v>
      </c>
      <c r="L3189">
        <v>0</v>
      </c>
      <c r="M3189">
        <v>0</v>
      </c>
      <c r="N3189">
        <v>80</v>
      </c>
      <c r="O3189">
        <v>1</v>
      </c>
      <c r="P3189">
        <v>0</v>
      </c>
      <c r="Q3189" t="str">
        <v>false</v>
      </c>
      <c r="R3189" t="str">
        <v>Pays de la Loire</v>
      </c>
      <c r="S3189" t="b">
        <v>1</v>
      </c>
      <c r="T3189">
        <v>3186</v>
      </c>
    </row>
    <row r="3190" spans="3:20" x14ac:dyDescent="0.3">
      <c r="C3190" t="str">
        <v>06 16 31 46 50</v>
      </c>
      <c r="D3190" s="3">
        <v>3490</v>
      </c>
      <c r="E3190" t="str">
        <v>MyLumioo GOUJON Jacqueline &amp; Jean-Charles</v>
      </c>
      <c r="F3190" s="6">
        <v>45106.598958333336</v>
      </c>
      <c r="G3190">
        <v>2023</v>
      </c>
      <c r="H3190" t="str">
        <v>Jacqueline &amp; Jean-Charles</v>
      </c>
      <c r="I3190" t="str">
        <v>GOUJON</v>
      </c>
      <c r="J3190" t="str">
        <v>jcqlngoujon@gmail.com</v>
      </c>
      <c r="K3190" t="str">
        <v>35230 Noyal-Châtillon-sur-Seiche, France</v>
      </c>
      <c r="L3190">
        <v>0</v>
      </c>
      <c r="M3190">
        <v>0</v>
      </c>
      <c r="N3190">
        <v>8</v>
      </c>
      <c r="O3190">
        <v>1</v>
      </c>
      <c r="P3190">
        <v>0</v>
      </c>
      <c r="Q3190" t="str">
        <v>false</v>
      </c>
      <c r="R3190" t="str">
        <v>Porte de Bretagne</v>
      </c>
      <c r="S3190" t="b">
        <v>1</v>
      </c>
      <c r="T3190">
        <v>3187</v>
      </c>
    </row>
    <row r="3191" spans="3:20" x14ac:dyDescent="0.3">
      <c r="C3191" t="str">
        <v>06 37 20 49 25</v>
      </c>
      <c r="D3191" s="3">
        <v>3491</v>
      </c>
      <c r="E3191" t="str">
        <v>Gaec Beauné</v>
      </c>
      <c r="F3191" s="6">
        <v>45106.862951388888</v>
      </c>
      <c r="G3191">
        <v>2024</v>
      </c>
      <c r="H3191" t="str">
        <v>Stéphanie</v>
      </c>
      <c r="I3191" t="str">
        <v>Beauné</v>
      </c>
      <c r="J3191" t="str">
        <v>stephaniebeaune08@gmail.com</v>
      </c>
      <c r="K3191" t="str">
        <v>Les Malheuries, 72150 Courdemanche, France</v>
      </c>
      <c r="L3191">
        <v>0</v>
      </c>
      <c r="M3191">
        <v>0</v>
      </c>
      <c r="N3191">
        <v>117</v>
      </c>
      <c r="O3191">
        <v>1</v>
      </c>
      <c r="P3191">
        <v>0</v>
      </c>
      <c r="Q3191" t="str">
        <v>true</v>
      </c>
      <c r="R3191" t="str">
        <v>Porte de Bretagne</v>
      </c>
      <c r="S3191" t="b">
        <v>1</v>
      </c>
      <c r="T3191">
        <v>3188</v>
      </c>
    </row>
    <row r="3192" spans="3:20" x14ac:dyDescent="0.3">
      <c r="C3192" t="str">
        <v>06 88 69 69 80</v>
      </c>
      <c r="D3192" s="3">
        <v>3492</v>
      </c>
      <c r="E3192" t="str">
        <v>Gaec de Saint Martin</v>
      </c>
      <c r="F3192" s="6">
        <v>45106.864884259259</v>
      </c>
      <c r="G3192">
        <v>0</v>
      </c>
      <c r="H3192" t="str">
        <v>Maxime</v>
      </c>
      <c r="I3192" t="str">
        <v>Leriche</v>
      </c>
      <c r="J3192" t="str">
        <v>leriche.max@laposte.net</v>
      </c>
      <c r="K3192" t="str">
        <v>Saint-Martin, 53160 Trans, France</v>
      </c>
      <c r="L3192">
        <v>0</v>
      </c>
      <c r="M3192">
        <v>0</v>
      </c>
      <c r="N3192">
        <v>117</v>
      </c>
      <c r="O3192">
        <v>1</v>
      </c>
      <c r="P3192">
        <v>0</v>
      </c>
      <c r="Q3192" t="str">
        <v>false</v>
      </c>
      <c r="R3192" t="str">
        <v>Porte de Bretagne</v>
      </c>
      <c r="S3192" t="b">
        <v>1</v>
      </c>
      <c r="T3192">
        <v>3189</v>
      </c>
    </row>
    <row r="3193" spans="3:20" x14ac:dyDescent="0.3">
      <c r="C3193" t="str">
        <v>06 60 67 88 98</v>
      </c>
      <c r="D3193" s="3">
        <v>3493</v>
      </c>
      <c r="E3193" t="str">
        <v>GAEC BARDIN</v>
      </c>
      <c r="F3193" s="6">
        <v>45107.577384259261</v>
      </c>
      <c r="G3193">
        <v>2023</v>
      </c>
      <c r="H3193" t="str">
        <v>Didier</v>
      </c>
      <c r="I3193" t="str">
        <v>BARDIN</v>
      </c>
      <c r="J3193" t="str">
        <v>famillebardin@laposte.net</v>
      </c>
      <c r="K3193" t="str">
        <v>Rue de la Prte Verte, 76540 Limpiville, France</v>
      </c>
      <c r="L3193">
        <v>0</v>
      </c>
      <c r="M3193">
        <v>0</v>
      </c>
      <c r="N3193">
        <v>117</v>
      </c>
      <c r="O3193">
        <v>2</v>
      </c>
      <c r="P3193">
        <v>18000</v>
      </c>
      <c r="Q3193" t="str">
        <v>true</v>
      </c>
      <c r="R3193" t="str">
        <v>Hauts-de-France</v>
      </c>
      <c r="S3193" t="b">
        <v>1</v>
      </c>
      <c r="T3193">
        <v>3190</v>
      </c>
    </row>
    <row r="3194" spans="3:20" x14ac:dyDescent="0.3">
      <c r="C3194" t="str">
        <v>06 42 33 10 90</v>
      </c>
      <c r="D3194" s="3">
        <v>3494</v>
      </c>
      <c r="E3194" t="str">
        <v>Gaec Darondeau</v>
      </c>
      <c r="F3194" s="6">
        <v>45110.631585648145</v>
      </c>
      <c r="G3194">
        <v>2024</v>
      </c>
      <c r="H3194" t="str">
        <v>Fabien</v>
      </c>
      <c r="I3194" t="str">
        <v>Darondeau</v>
      </c>
      <c r="J3194" t="str">
        <v>gaecdarondeau53290@gmail.com</v>
      </c>
      <c r="K3194" t="str">
        <v>L'Aubinière, 53290 Beaumont-Pied-de-Bœuf, France</v>
      </c>
      <c r="L3194">
        <v>0</v>
      </c>
      <c r="M3194">
        <v>0</v>
      </c>
      <c r="N3194">
        <v>117</v>
      </c>
      <c r="O3194">
        <v>1</v>
      </c>
      <c r="P3194">
        <v>0</v>
      </c>
      <c r="Q3194" t="str">
        <v>true</v>
      </c>
      <c r="R3194" t="str">
        <v>Porte de Bretagne</v>
      </c>
      <c r="S3194" t="b">
        <v>1</v>
      </c>
      <c r="T3194">
        <v>3191</v>
      </c>
    </row>
    <row r="3195" spans="3:20" x14ac:dyDescent="0.3">
      <c r="C3195" t="str">
        <v>06 43 60 50 82</v>
      </c>
      <c r="D3195" s="3">
        <v>3495</v>
      </c>
      <c r="E3195" t="str">
        <v>CAILLES BARBEAU</v>
      </c>
      <c r="F3195" s="6">
        <v>45110.764780092592</v>
      </c>
      <c r="G3195">
        <v>2023</v>
      </c>
      <c r="H3195" t="str">
        <v>Daniel</v>
      </c>
      <c r="I3195" t="str">
        <v>AUTET</v>
      </c>
      <c r="J3195" t="str">
        <v>daniel_autet@orange.fr</v>
      </c>
      <c r="K3195" t="str">
        <v>3063 Rte de la Martinière, 85440 Talmont-Saint-Hilaire, France</v>
      </c>
      <c r="L3195">
        <v>0</v>
      </c>
      <c r="M3195">
        <v>0</v>
      </c>
      <c r="N3195">
        <v>117</v>
      </c>
      <c r="O3195">
        <v>2</v>
      </c>
      <c r="P3195">
        <v>36000</v>
      </c>
      <c r="Q3195" t="str">
        <v>true</v>
      </c>
      <c r="R3195" t="str">
        <v>Pays de la Loire</v>
      </c>
      <c r="S3195" t="b">
        <v>1</v>
      </c>
      <c r="T3195">
        <v>3192</v>
      </c>
    </row>
    <row r="3196" spans="3:20" x14ac:dyDescent="0.3">
      <c r="C3196" t="str">
        <v>06 26 12 34 56</v>
      </c>
      <c r="D3196" s="3">
        <v>3496</v>
      </c>
      <c r="E3196" t="str">
        <v>GAEC DE QUENEBLAYE</v>
      </c>
      <c r="F3196" s="6">
        <v>45110.799513888887</v>
      </c>
      <c r="G3196">
        <v>2023</v>
      </c>
      <c r="H3196" t="str">
        <v>Julien</v>
      </c>
      <c r="I3196" t="str">
        <v>MELEARD</v>
      </c>
      <c r="J3196" t="str">
        <v>julienmeleard@yahoo.fr</v>
      </c>
      <c r="K3196" t="str">
        <v>1 Quénéblay, 22800 Saint-Brandan, France</v>
      </c>
      <c r="L3196">
        <v>0</v>
      </c>
      <c r="M3196">
        <v>0</v>
      </c>
      <c r="N3196">
        <v>117</v>
      </c>
      <c r="O3196">
        <v>2</v>
      </c>
      <c r="P3196">
        <v>40000</v>
      </c>
      <c r="Q3196" t="str">
        <v>true</v>
      </c>
      <c r="R3196" t="str">
        <v>Bretagne</v>
      </c>
      <c r="S3196" t="b">
        <v>1</v>
      </c>
      <c r="T3196">
        <v>3193</v>
      </c>
    </row>
    <row r="3197" spans="3:20" x14ac:dyDescent="0.3">
      <c r="C3197" t="str">
        <v>06 13 69 22 83</v>
      </c>
      <c r="D3197" s="3">
        <v>3497</v>
      </c>
      <c r="E3197" t="str">
        <v>Mylumioo André guitard</v>
      </c>
      <c r="F3197" s="6">
        <v>45111.499641203707</v>
      </c>
      <c r="G3197">
        <v>2023</v>
      </c>
      <c r="H3197" t="str">
        <v>André</v>
      </c>
      <c r="I3197" t="str">
        <v>Guitard</v>
      </c>
      <c r="J3197" t="str">
        <v>amguitard@yahoo.com</v>
      </c>
      <c r="K3197" t="str">
        <v>51 Rue des Baissassous, 12740 La Loubière, France</v>
      </c>
      <c r="L3197">
        <v>0</v>
      </c>
      <c r="M3197">
        <v>0</v>
      </c>
      <c r="N3197">
        <v>8</v>
      </c>
      <c r="O3197">
        <v>1</v>
      </c>
      <c r="P3197">
        <v>0</v>
      </c>
      <c r="Q3197" t="str">
        <v>false</v>
      </c>
      <c r="R3197" t="str">
        <v>Occitanie</v>
      </c>
      <c r="S3197" t="b">
        <v>1</v>
      </c>
      <c r="T3197">
        <v>3194</v>
      </c>
    </row>
    <row r="3198" spans="3:20" x14ac:dyDescent="0.3">
      <c r="C3198" t="str">
        <v>06 25 65 63 40</v>
      </c>
      <c r="D3198" s="3">
        <v>3498</v>
      </c>
      <c r="E3198" t="str">
        <v>SCEA NICOLAS JACQUES</v>
      </c>
      <c r="F3198" s="6">
        <v>45111.679201388892</v>
      </c>
      <c r="G3198">
        <v>2023</v>
      </c>
      <c r="H3198" t="str">
        <v>Marie Pierre</v>
      </c>
      <c r="I3198" t="str">
        <v>Nicolas</v>
      </c>
      <c r="J3198" t="str">
        <v>mpnicolas29@gmail.com</v>
      </c>
      <c r="K3198" t="str">
        <v>Goarivan, 29670 Taule, France</v>
      </c>
      <c r="L3198">
        <v>0</v>
      </c>
      <c r="M3198">
        <v>0</v>
      </c>
      <c r="N3198">
        <v>117</v>
      </c>
      <c r="O3198">
        <v>1</v>
      </c>
      <c r="P3198">
        <v>18000</v>
      </c>
      <c r="Q3198" t="str">
        <v>true</v>
      </c>
      <c r="R3198" t="str">
        <v>Bretagne</v>
      </c>
      <c r="S3198" t="b">
        <v>1</v>
      </c>
      <c r="T3198">
        <v>3195</v>
      </c>
    </row>
    <row r="3199" spans="3:20" x14ac:dyDescent="0.3">
      <c r="C3199" t="str">
        <v>06 42 26 42 75</v>
      </c>
      <c r="D3199" s="3">
        <v>3499</v>
      </c>
      <c r="E3199" t="str">
        <v>MyLumioo RETE Serge</v>
      </c>
      <c r="F3199" s="6">
        <v>45111.792986111112</v>
      </c>
      <c r="G3199">
        <v>2023</v>
      </c>
      <c r="H3199" t="str">
        <v>Serge</v>
      </c>
      <c r="I3199" t="str">
        <v>RETE</v>
      </c>
      <c r="J3199" t="str">
        <v>sergerete@gmail.com</v>
      </c>
      <c r="K3199" t="str">
        <v>18 Rue des Ribaux, 35420 Louvigné-du-Désert, France</v>
      </c>
      <c r="L3199">
        <v>0</v>
      </c>
      <c r="M3199">
        <v>0</v>
      </c>
      <c r="N3199">
        <v>8</v>
      </c>
      <c r="O3199">
        <v>2</v>
      </c>
      <c r="P3199">
        <v>0</v>
      </c>
      <c r="Q3199" t="str">
        <v>false</v>
      </c>
      <c r="R3199" t="str">
        <v>Porte de Bretagne</v>
      </c>
      <c r="S3199" t="b">
        <v>1</v>
      </c>
      <c r="T3199">
        <v>3196</v>
      </c>
    </row>
    <row r="3200" spans="3:20" x14ac:dyDescent="0.3">
      <c r="C3200" t="str">
        <v>06 45 46 37 94</v>
      </c>
      <c r="D3200" s="3">
        <v>3500</v>
      </c>
      <c r="E3200" t="str">
        <v>Gaec de Courbusson</v>
      </c>
      <c r="F3200" s="6">
        <v>45111.979050925926</v>
      </c>
      <c r="G3200">
        <v>2024</v>
      </c>
      <c r="H3200" t="str">
        <v>Thierry</v>
      </c>
      <c r="I3200" t="str">
        <v>Guilmeau</v>
      </c>
      <c r="J3200" t="str">
        <v>tguilmeau@wanadoo.fr</v>
      </c>
      <c r="K3200" t="str">
        <v>Courbusson, 53150 Évron, France</v>
      </c>
      <c r="L3200">
        <v>0</v>
      </c>
      <c r="M3200">
        <v>0</v>
      </c>
      <c r="N3200">
        <v>117</v>
      </c>
      <c r="O3200">
        <v>1</v>
      </c>
      <c r="P3200">
        <v>0</v>
      </c>
      <c r="Q3200" t="str">
        <v>true</v>
      </c>
      <c r="R3200" t="str">
        <v>Porte de Bretagne</v>
      </c>
      <c r="S3200" t="b">
        <v>1</v>
      </c>
      <c r="T3200">
        <v>3197</v>
      </c>
    </row>
    <row r="3201" spans="3:20" x14ac:dyDescent="0.3">
      <c r="C3201" t="str">
        <v>07 62 88 59 07</v>
      </c>
      <c r="D3201" s="3">
        <v>3501</v>
      </c>
      <c r="E3201" t="str">
        <v>SCEA Les Grandes Vignes</v>
      </c>
      <c r="F3201" s="6">
        <v>45112.349861111114</v>
      </c>
      <c r="G3201">
        <v>2023</v>
      </c>
      <c r="H3201" t="str">
        <v>Alexis</v>
      </c>
      <c r="I3201" t="str">
        <v>DEWAELE</v>
      </c>
      <c r="J3201" t="str">
        <v>adewaele.alexis1@gmail.com</v>
      </c>
      <c r="K3201" t="str">
        <v>4 Rue Basse des Romains, 51320 Corbeil, France</v>
      </c>
      <c r="L3201">
        <v>0</v>
      </c>
      <c r="M3201">
        <v>0</v>
      </c>
      <c r="N3201">
        <v>117</v>
      </c>
      <c r="O3201">
        <v>3</v>
      </c>
      <c r="P3201">
        <v>0</v>
      </c>
      <c r="Q3201" t="str">
        <v>true</v>
      </c>
      <c r="R3201" t="str">
        <v>Grand Est</v>
      </c>
      <c r="S3201" t="b">
        <v>1</v>
      </c>
      <c r="T3201">
        <v>3198</v>
      </c>
    </row>
    <row r="3202" spans="3:20" x14ac:dyDescent="0.3">
      <c r="C3202" t="str">
        <v>06 30 48 10 74</v>
      </c>
      <c r="D3202" s="3">
        <v>3502</v>
      </c>
      <c r="E3202" t="str">
        <v>MyLumioo SARL JALU CHAUFFAGE</v>
      </c>
      <c r="F3202" s="6">
        <v>45112.76425925926</v>
      </c>
      <c r="G3202">
        <v>2023</v>
      </c>
      <c r="H3202" t="str">
        <v>SARL JALU</v>
      </c>
      <c r="I3202" t="str">
        <v>CHAUFFAGE</v>
      </c>
      <c r="J3202" t="str">
        <v>accueil@energiesdrive.fr</v>
      </c>
      <c r="K3202" t="str">
        <v>ZA du Petit Maupas &amp; Rue Louis Braille, 35290 Saint-Méen-le-Grand, France</v>
      </c>
      <c r="L3202">
        <v>0</v>
      </c>
      <c r="M3202">
        <v>0</v>
      </c>
      <c r="N3202">
        <v>8</v>
      </c>
      <c r="O3202">
        <v>1</v>
      </c>
      <c r="P3202">
        <v>0</v>
      </c>
      <c r="Q3202" t="str">
        <v>false</v>
      </c>
      <c r="R3202" t="str">
        <v>Porte de Bretagne</v>
      </c>
      <c r="S3202" t="b">
        <v>1</v>
      </c>
      <c r="T3202">
        <v>3199</v>
      </c>
    </row>
    <row r="3203" spans="3:20" x14ac:dyDescent="0.3">
      <c r="C3203" t="str">
        <v>06 73 01 16 70</v>
      </c>
      <c r="D3203" s="3">
        <v>3503</v>
      </c>
      <c r="E3203" t="str">
        <v>My Lumioo Perroux</v>
      </c>
      <c r="F3203" s="6">
        <v>45113.446296296293</v>
      </c>
      <c r="G3203">
        <v>2023</v>
      </c>
      <c r="H3203" t="str">
        <v>Roger</v>
      </c>
      <c r="I3203" t="str">
        <v>Perroux</v>
      </c>
      <c r="J3203" t="str">
        <v>perroux.roger@orange.fr</v>
      </c>
      <c r="K3203" t="str">
        <v>Col de Brancion, 71700 Martailly-lès-Brancion, France</v>
      </c>
      <c r="L3203">
        <v>0</v>
      </c>
      <c r="M3203">
        <v>0</v>
      </c>
      <c r="N3203">
        <v>8</v>
      </c>
      <c r="O3203">
        <v>1</v>
      </c>
      <c r="P3203">
        <v>0</v>
      </c>
      <c r="Q3203" t="str">
        <v>false</v>
      </c>
      <c r="R3203" t="str">
        <v>Rhone Alpes</v>
      </c>
      <c r="S3203" t="b">
        <v>1</v>
      </c>
      <c r="T3203">
        <v>3200</v>
      </c>
    </row>
    <row r="3204" spans="3:20" x14ac:dyDescent="0.3">
      <c r="C3204" t="str">
        <v>06 83 84 39 88</v>
      </c>
      <c r="D3204" s="3">
        <v>3504</v>
      </c>
      <c r="E3204" t="str">
        <v>Mylumioo Nomine Laurent</v>
      </c>
      <c r="F3204" s="6">
        <v>45113.489641203705</v>
      </c>
      <c r="G3204">
        <v>2023</v>
      </c>
      <c r="H3204" t="str">
        <v>Laurent</v>
      </c>
      <c r="I3204" t="str">
        <v>Nomine</v>
      </c>
      <c r="J3204" t="str">
        <v>nominel.laurent@gmail.com</v>
      </c>
      <c r="K3204" t="str">
        <v>47500 Fumel, France</v>
      </c>
      <c r="L3204">
        <v>0</v>
      </c>
      <c r="M3204">
        <v>0</v>
      </c>
      <c r="N3204">
        <v>8</v>
      </c>
      <c r="O3204">
        <v>1</v>
      </c>
      <c r="P3204">
        <v>0</v>
      </c>
      <c r="Q3204" t="str">
        <v>false</v>
      </c>
      <c r="R3204" t="str">
        <v>Occitanie</v>
      </c>
      <c r="S3204" t="b">
        <v>1</v>
      </c>
      <c r="T3204">
        <v>3201</v>
      </c>
    </row>
    <row r="3205" spans="3:20" x14ac:dyDescent="0.3">
      <c r="C3205" t="str">
        <v>06 75 21 54 42</v>
      </c>
      <c r="D3205" s="3">
        <v>3505</v>
      </c>
      <c r="E3205" t="str">
        <v>MyLumioo DROUET Michel</v>
      </c>
      <c r="F3205" s="6">
        <v>45113.498877314814</v>
      </c>
      <c r="G3205">
        <v>2023</v>
      </c>
      <c r="H3205" t="str">
        <v>Michel</v>
      </c>
      <c r="I3205" t="str">
        <v>DROUET</v>
      </c>
      <c r="J3205" t="str">
        <v>elisamichel350@gmail.com</v>
      </c>
      <c r="K3205" t="str">
        <v>Haut Rocomps, 35410 Châteaugiron, France</v>
      </c>
      <c r="L3205">
        <v>0</v>
      </c>
      <c r="M3205">
        <v>0</v>
      </c>
      <c r="N3205">
        <v>8</v>
      </c>
      <c r="O3205">
        <v>1</v>
      </c>
      <c r="P3205">
        <v>0</v>
      </c>
      <c r="Q3205" t="str">
        <v>false</v>
      </c>
      <c r="R3205" t="str">
        <v>Porte de Bretagne</v>
      </c>
      <c r="S3205" t="b">
        <v>1</v>
      </c>
      <c r="T3205">
        <v>3202</v>
      </c>
    </row>
    <row r="3206" spans="3:20" x14ac:dyDescent="0.3">
      <c r="C3206" t="str">
        <v>06 74 56 73 79</v>
      </c>
      <c r="D3206" s="3">
        <v>3506</v>
      </c>
      <c r="E3206" t="str">
        <v>SAS LE ROY</v>
      </c>
      <c r="F3206" s="6">
        <v>45113.582037037035</v>
      </c>
      <c r="G3206">
        <v>2023</v>
      </c>
      <c r="H3206" t="str">
        <v>Fabien</v>
      </c>
      <c r="I3206" t="str">
        <v>Le Roy</v>
      </c>
      <c r="J3206" t="str">
        <v>scealeroy@wanadoo.fr</v>
      </c>
      <c r="K3206" t="str">
        <v>Quilliogan, 29190 Lennon, France</v>
      </c>
      <c r="L3206">
        <v>0</v>
      </c>
      <c r="M3206">
        <v>0</v>
      </c>
      <c r="N3206">
        <v>117</v>
      </c>
      <c r="O3206">
        <v>3</v>
      </c>
      <c r="P3206">
        <v>0</v>
      </c>
      <c r="Q3206" t="str">
        <v>true</v>
      </c>
      <c r="R3206" t="str">
        <v>Bretagne</v>
      </c>
      <c r="S3206" t="b">
        <v>1</v>
      </c>
      <c r="T3206">
        <v>3203</v>
      </c>
    </row>
    <row r="3207" spans="3:20" x14ac:dyDescent="0.3">
      <c r="C3207" t="str">
        <v>06 30 09 52 59</v>
      </c>
      <c r="D3207" s="3">
        <v>3507</v>
      </c>
      <c r="E3207" t="str">
        <v>EARL GESTIN</v>
      </c>
      <c r="F3207" s="6">
        <v>45113.660833333335</v>
      </c>
      <c r="G3207">
        <v>2023</v>
      </c>
      <c r="H3207" t="str">
        <v>Olivier</v>
      </c>
      <c r="I3207" t="str">
        <v>GESTIN</v>
      </c>
      <c r="J3207" t="str">
        <v>earl.gestin@orange.fr</v>
      </c>
      <c r="K3207" t="str">
        <v>Quehonan, 22640 Plestan, France</v>
      </c>
      <c r="L3207">
        <v>0</v>
      </c>
      <c r="M3207">
        <v>0</v>
      </c>
      <c r="N3207">
        <v>117</v>
      </c>
      <c r="O3207">
        <v>2</v>
      </c>
      <c r="P3207">
        <v>0</v>
      </c>
      <c r="Q3207" t="str">
        <v>true</v>
      </c>
      <c r="R3207" t="str">
        <v>Bretagne</v>
      </c>
      <c r="S3207" t="b">
        <v>1</v>
      </c>
      <c r="T3207">
        <v>3204</v>
      </c>
    </row>
    <row r="3208" spans="3:20" x14ac:dyDescent="0.3">
      <c r="C3208">
        <v>671044868</v>
      </c>
      <c r="D3208" s="3">
        <v>3508</v>
      </c>
      <c r="E3208" t="str">
        <v>EARL du Chene Vert</v>
      </c>
      <c r="F3208" s="6">
        <v>45114.465925925928</v>
      </c>
      <c r="G3208">
        <v>2024</v>
      </c>
      <c r="H3208" t="str">
        <v>Anthony</v>
      </c>
      <c r="I3208" t="str">
        <v>GUIROIS</v>
      </c>
      <c r="J3208" t="str">
        <v>earl.chenevert53@orange.fr</v>
      </c>
      <c r="K3208" t="str">
        <v>Le Chêne Vert, 53400 Craon, France</v>
      </c>
      <c r="L3208">
        <v>0</v>
      </c>
      <c r="M3208">
        <v>0</v>
      </c>
      <c r="N3208">
        <v>117</v>
      </c>
      <c r="O3208">
        <v>1</v>
      </c>
      <c r="P3208">
        <v>0</v>
      </c>
      <c r="Q3208" t="str">
        <v>true</v>
      </c>
      <c r="R3208" t="str">
        <v>Porte de Bretagne</v>
      </c>
      <c r="S3208" t="b">
        <v>1</v>
      </c>
      <c r="T3208">
        <v>3205</v>
      </c>
    </row>
    <row r="3209" spans="3:20" x14ac:dyDescent="0.3">
      <c r="C3209" t="str">
        <v>06 61 31 23 75</v>
      </c>
      <c r="D3209" s="3">
        <v>3509</v>
      </c>
      <c r="E3209" t="str">
        <v>STEP Uzein</v>
      </c>
      <c r="F3209" s="6">
        <v>45114.517465277779</v>
      </c>
      <c r="G3209">
        <v>2023</v>
      </c>
      <c r="H3209" t="str">
        <v>Pierre</v>
      </c>
      <c r="I3209" t="str">
        <v>JACQUEMOT</v>
      </c>
      <c r="J3209" t="str">
        <v>pierre.jacquemot@saur.com</v>
      </c>
      <c r="K3209" t="str">
        <v>64230 Uzein, France</v>
      </c>
      <c r="L3209">
        <v>0</v>
      </c>
      <c r="M3209">
        <v>0</v>
      </c>
      <c r="N3209">
        <v>117</v>
      </c>
      <c r="O3209">
        <v>4</v>
      </c>
      <c r="P3209">
        <v>0</v>
      </c>
      <c r="Q3209" t="str">
        <v>true</v>
      </c>
      <c r="R3209" t="str">
        <v>Occitanie</v>
      </c>
      <c r="S3209" t="b">
        <v>1</v>
      </c>
      <c r="T3209">
        <v>3206</v>
      </c>
    </row>
    <row r="3210" spans="3:20" x14ac:dyDescent="0.3">
      <c r="C3210" t="str">
        <v>06 09 26 94 24</v>
      </c>
      <c r="D3210" s="3">
        <v>3510</v>
      </c>
      <c r="E3210" t="str">
        <v>TRANSPORTS LE GOFF</v>
      </c>
      <c r="F3210" s="6">
        <v>45114.703599537039</v>
      </c>
      <c r="G3210">
        <v>2023</v>
      </c>
      <c r="H3210" t="str">
        <v>Jean-Yves</v>
      </c>
      <c r="I3210" t="str">
        <v>LE GOFF</v>
      </c>
      <c r="J3210" t="str">
        <v>jy.legoff@transports-legoff.com</v>
      </c>
      <c r="K3210" t="str">
        <v>7 rue Irène Joliot-Curie, 29500 Ergué-Gabéric, France</v>
      </c>
      <c r="L3210">
        <v>0</v>
      </c>
      <c r="M3210">
        <v>0</v>
      </c>
      <c r="N3210">
        <v>117</v>
      </c>
      <c r="O3210">
        <v>3</v>
      </c>
      <c r="P3210">
        <v>0</v>
      </c>
      <c r="Q3210" t="str">
        <v>true</v>
      </c>
      <c r="R3210" t="str">
        <v>Bretagne</v>
      </c>
      <c r="S3210" t="b">
        <v>1</v>
      </c>
      <c r="T3210">
        <v>3207</v>
      </c>
    </row>
    <row r="3211" spans="3:20" x14ac:dyDescent="0.3">
      <c r="C3211" t="str">
        <v>06 88 14 80 73</v>
      </c>
      <c r="D3211" s="3">
        <v>3511</v>
      </c>
      <c r="E3211" t="str">
        <v>EARL DU GRAND LEHEN</v>
      </c>
      <c r="F3211" s="6">
        <v>45114.723946759259</v>
      </c>
      <c r="G3211">
        <v>2023</v>
      </c>
      <c r="H3211" t="str">
        <v>Jeremy</v>
      </c>
      <c r="I3211" t="str">
        <v>Labbe</v>
      </c>
      <c r="J3211" t="str">
        <v>jerem.labbe@orange.fr</v>
      </c>
      <c r="K3211" t="str">
        <v>22240 Plurien, France</v>
      </c>
      <c r="L3211">
        <v>0</v>
      </c>
      <c r="M3211">
        <v>0</v>
      </c>
      <c r="N3211">
        <v>117</v>
      </c>
      <c r="O3211">
        <v>3</v>
      </c>
      <c r="P3211">
        <v>0</v>
      </c>
      <c r="Q3211" t="str">
        <v>true</v>
      </c>
      <c r="R3211" t="str">
        <v>Bretagne</v>
      </c>
      <c r="S3211" t="b">
        <v>1</v>
      </c>
      <c r="T3211">
        <v>3208</v>
      </c>
    </row>
    <row r="3212" spans="3:20" x14ac:dyDescent="0.3">
      <c r="C3212" t="str">
        <v>06 87 24 61 60</v>
      </c>
      <c r="D3212" s="3">
        <v>3512</v>
      </c>
      <c r="E3212" t="str">
        <v>Colleu Patrick</v>
      </c>
      <c r="F3212" s="6">
        <v>45114.726053240738</v>
      </c>
      <c r="G3212">
        <v>2023</v>
      </c>
      <c r="H3212" t="str">
        <v>Patrick</v>
      </c>
      <c r="I3212" t="str">
        <v>Colleu</v>
      </c>
      <c r="J3212" t="str">
        <v>patrick.colleu632@orange.fr</v>
      </c>
      <c r="K3212" t="str">
        <v>Le Placis Vert, 22330 Le Mené, France</v>
      </c>
      <c r="L3212">
        <v>0</v>
      </c>
      <c r="M3212">
        <v>0</v>
      </c>
      <c r="N3212">
        <v>117</v>
      </c>
      <c r="O3212">
        <v>1</v>
      </c>
      <c r="P3212">
        <v>0</v>
      </c>
      <c r="Q3212" t="str">
        <v>true</v>
      </c>
      <c r="R3212" t="str">
        <v>Bretagne</v>
      </c>
      <c r="S3212" t="b">
        <v>1</v>
      </c>
      <c r="T3212">
        <v>3209</v>
      </c>
    </row>
    <row r="3213" spans="3:20" x14ac:dyDescent="0.3">
      <c r="C3213" t="str">
        <v>06 32 40 85 64</v>
      </c>
      <c r="D3213" s="3">
        <v>3513</v>
      </c>
      <c r="E3213" t="str">
        <v>MyLumioo LE BRIS Guenola</v>
      </c>
      <c r="F3213" s="6">
        <v>45117.503252314818</v>
      </c>
      <c r="G3213">
        <v>2023</v>
      </c>
      <c r="H3213" t="str">
        <v>Guenola</v>
      </c>
      <c r="I3213" t="str">
        <v>LE BRIS</v>
      </c>
      <c r="J3213" t="str">
        <v>gueno.lb@hotmail.fr</v>
      </c>
      <c r="K3213" t="str">
        <v>3 Dapuy, 56460 Sérent, France</v>
      </c>
      <c r="L3213">
        <v>0</v>
      </c>
      <c r="M3213">
        <v>0</v>
      </c>
      <c r="N3213">
        <v>8</v>
      </c>
      <c r="O3213">
        <v>1</v>
      </c>
      <c r="P3213">
        <v>0</v>
      </c>
      <c r="Q3213" t="str">
        <v>false</v>
      </c>
      <c r="R3213" t="str">
        <v>Bretagne</v>
      </c>
      <c r="S3213" t="b">
        <v>1</v>
      </c>
      <c r="T3213">
        <v>3210</v>
      </c>
    </row>
    <row r="3214" spans="3:20" x14ac:dyDescent="0.3">
      <c r="C3214">
        <v>0</v>
      </c>
      <c r="D3214" s="3">
        <v>3514</v>
      </c>
      <c r="E3214" t="str">
        <v>GAEC COLONIER</v>
      </c>
      <c r="F3214" s="6">
        <v>45117.505266203705</v>
      </c>
      <c r="G3214">
        <v>2023</v>
      </c>
      <c r="H3214" t="str">
        <v>Denis</v>
      </c>
      <c r="I3214" t="str">
        <v>COLONIER</v>
      </c>
      <c r="J3214" t="str">
        <v>colonier.denis@orange.fr</v>
      </c>
      <c r="K3214" t="str">
        <v>La Bâte, 49360 Yzernay, France</v>
      </c>
      <c r="L3214">
        <v>0</v>
      </c>
      <c r="M3214">
        <v>0</v>
      </c>
      <c r="N3214">
        <v>117</v>
      </c>
      <c r="O3214">
        <v>1</v>
      </c>
      <c r="P3214">
        <v>18000</v>
      </c>
      <c r="Q3214" t="str">
        <v>true</v>
      </c>
      <c r="R3214" t="str">
        <v>Pays de la Loire</v>
      </c>
      <c r="S3214" t="b">
        <v>1</v>
      </c>
      <c r="T3214">
        <v>3211</v>
      </c>
    </row>
    <row r="3215" spans="3:20" x14ac:dyDescent="0.3">
      <c r="C3215" t="str">
        <v>06 66 05 85 80</v>
      </c>
      <c r="D3215" s="3">
        <v>3515</v>
      </c>
      <c r="E3215" t="str">
        <v>My Lumioo LE GUENNEC Phillipe</v>
      </c>
      <c r="F3215" s="6">
        <v>45117.538738425923</v>
      </c>
      <c r="G3215">
        <v>2023</v>
      </c>
      <c r="H3215" t="str">
        <v>Phillipe</v>
      </c>
      <c r="I3215" t="str">
        <v>LE GUENNEC</v>
      </c>
      <c r="J3215" t="str">
        <v>leguennec.p@wanadoo.fr</v>
      </c>
      <c r="K3215" t="str">
        <v>Kersac'h Coat, 22340 Paule, France</v>
      </c>
      <c r="L3215">
        <v>0</v>
      </c>
      <c r="M3215">
        <v>0</v>
      </c>
      <c r="N3215">
        <v>8</v>
      </c>
      <c r="O3215">
        <v>1</v>
      </c>
      <c r="P3215">
        <v>0</v>
      </c>
      <c r="Q3215" t="str">
        <v>false</v>
      </c>
      <c r="R3215" t="str">
        <v>Bretagne</v>
      </c>
      <c r="S3215" t="b">
        <v>1</v>
      </c>
      <c r="T3215">
        <v>3212</v>
      </c>
    </row>
    <row r="3216" spans="3:20" x14ac:dyDescent="0.3">
      <c r="C3216" t="str">
        <v>06 80 63 80 51</v>
      </c>
      <c r="D3216" s="3">
        <v>3516</v>
      </c>
      <c r="E3216" t="str">
        <v>My Lumioo LE DIOURON François</v>
      </c>
      <c r="F3216" s="6">
        <v>45117.691168981481</v>
      </c>
      <c r="G3216">
        <v>2023</v>
      </c>
      <c r="H3216" t="str">
        <v>François</v>
      </c>
      <c r="I3216" t="str">
        <v>LE DIOURON</v>
      </c>
      <c r="J3216" t="str">
        <v>kergoz@hotmail.fr</v>
      </c>
      <c r="K3216" t="str">
        <v>Kergoz, 29380 Bannalec, France</v>
      </c>
      <c r="L3216">
        <v>0</v>
      </c>
      <c r="M3216">
        <v>0</v>
      </c>
      <c r="N3216">
        <v>8</v>
      </c>
      <c r="O3216">
        <v>1</v>
      </c>
      <c r="P3216">
        <v>0</v>
      </c>
      <c r="Q3216" t="str">
        <v>false</v>
      </c>
      <c r="R3216" t="str">
        <v>Bretagne</v>
      </c>
      <c r="S3216" t="b">
        <v>1</v>
      </c>
      <c r="T3216">
        <v>3213</v>
      </c>
    </row>
    <row r="3217" spans="3:20" x14ac:dyDescent="0.3">
      <c r="C3217">
        <v>0</v>
      </c>
      <c r="D3217" s="3">
        <v>3517</v>
      </c>
      <c r="E3217" t="str">
        <v>My Lumioo Caussin</v>
      </c>
      <c r="F3217" s="6">
        <v>45117.698217592595</v>
      </c>
      <c r="G3217">
        <v>2023</v>
      </c>
      <c r="H3217" t="str">
        <v>Matthieu</v>
      </c>
      <c r="I3217" t="str">
        <v>Caussin</v>
      </c>
      <c r="J3217" t="str">
        <v>simon.amelie21@gmail.com</v>
      </c>
      <c r="K3217" t="str">
        <v>Rte nationale, 10190 Aix-Villemaur-Palis, France</v>
      </c>
      <c r="L3217">
        <v>0</v>
      </c>
      <c r="M3217">
        <v>0</v>
      </c>
      <c r="N3217">
        <v>8</v>
      </c>
      <c r="O3217">
        <v>1</v>
      </c>
      <c r="P3217">
        <v>0</v>
      </c>
      <c r="Q3217" t="str">
        <v>false</v>
      </c>
      <c r="R3217" t="str">
        <v>Rhone Alpes</v>
      </c>
      <c r="S3217" t="b">
        <v>1</v>
      </c>
      <c r="T3217">
        <v>3214</v>
      </c>
    </row>
    <row r="3218" spans="3:20" x14ac:dyDescent="0.3">
      <c r="C3218" t="str">
        <v>06 19 95 21 92</v>
      </c>
      <c r="D3218" s="3">
        <v>3518</v>
      </c>
      <c r="E3218" t="str">
        <v>SCEA DU HERTELAY</v>
      </c>
      <c r="F3218" s="6">
        <v>45117.770138888889</v>
      </c>
      <c r="G3218">
        <v>2023</v>
      </c>
      <c r="H3218" t="str">
        <v>Maxime</v>
      </c>
      <c r="I3218" t="str">
        <v>Foubert</v>
      </c>
      <c r="J3218" t="str">
        <v>hertelay@gmail.com</v>
      </c>
      <c r="K3218" t="str">
        <v>2054 Rte du Hertelay, 76110 Bréauté, France</v>
      </c>
      <c r="L3218">
        <v>0</v>
      </c>
      <c r="M3218">
        <v>0</v>
      </c>
      <c r="N3218">
        <v>117</v>
      </c>
      <c r="O3218">
        <v>2</v>
      </c>
      <c r="P3218">
        <v>45200</v>
      </c>
      <c r="Q3218" t="str">
        <v>true</v>
      </c>
      <c r="R3218" t="str">
        <v>Hauts-de-France</v>
      </c>
      <c r="S3218" t="b">
        <v>1</v>
      </c>
      <c r="T3218">
        <v>3215</v>
      </c>
    </row>
    <row r="3219" spans="3:20" x14ac:dyDescent="0.3">
      <c r="C3219" t="str">
        <v>06 18 59 59 40</v>
      </c>
      <c r="D3219" s="3">
        <v>3519</v>
      </c>
      <c r="E3219" t="str">
        <v>Gaec Guinefolle</v>
      </c>
      <c r="F3219" s="6">
        <v>45117.782407407409</v>
      </c>
      <c r="G3219">
        <v>2024</v>
      </c>
      <c r="H3219" t="str">
        <v>Florien</v>
      </c>
      <c r="I3219" t="str">
        <v>LECLERC</v>
      </c>
      <c r="J3219" t="str">
        <v>gaec.guinefolle@gmail.com</v>
      </c>
      <c r="K3219" t="str">
        <v>Guinefolle, 53400 Chérancé, France</v>
      </c>
      <c r="L3219">
        <v>0</v>
      </c>
      <c r="M3219">
        <v>0</v>
      </c>
      <c r="N3219">
        <v>117</v>
      </c>
      <c r="O3219">
        <v>1</v>
      </c>
      <c r="P3219">
        <v>0</v>
      </c>
      <c r="Q3219" t="str">
        <v>true</v>
      </c>
      <c r="R3219" t="str">
        <v>Porte de Bretagne</v>
      </c>
      <c r="S3219" t="b">
        <v>1</v>
      </c>
      <c r="T3219">
        <v>3216</v>
      </c>
    </row>
    <row r="3220" spans="3:20" x14ac:dyDescent="0.3">
      <c r="C3220" t="str">
        <v>06 64 86 32 66</v>
      </c>
      <c r="D3220" s="3">
        <v>3520</v>
      </c>
      <c r="E3220" t="str">
        <v>GAEC des Mirtanges</v>
      </c>
      <c r="F3220" s="6">
        <v>45117.816782407404</v>
      </c>
      <c r="G3220">
        <v>2023</v>
      </c>
      <c r="H3220" t="str">
        <v>Marc-Antoine</v>
      </c>
      <c r="I3220" t="str">
        <v>Bret</v>
      </c>
      <c r="J3220" t="str">
        <v>gaecmirtanges@laposte.net</v>
      </c>
      <c r="K3220" t="str">
        <v>All. des Mirtanges, 01380 Saint-Cyr-sur-Menthon, France</v>
      </c>
      <c r="L3220">
        <v>0</v>
      </c>
      <c r="M3220">
        <v>0</v>
      </c>
      <c r="N3220">
        <v>117</v>
      </c>
      <c r="O3220">
        <v>2</v>
      </c>
      <c r="P3220">
        <v>0</v>
      </c>
      <c r="Q3220" t="str">
        <v>true</v>
      </c>
      <c r="R3220" t="str">
        <v>Rhone Alpes</v>
      </c>
      <c r="S3220" t="b">
        <v>1</v>
      </c>
      <c r="T3220">
        <v>3217</v>
      </c>
    </row>
    <row r="3221" spans="3:20" x14ac:dyDescent="0.3">
      <c r="C3221" t="str">
        <v>06 76 81 69 53</v>
      </c>
      <c r="D3221" s="3">
        <v>3521</v>
      </c>
      <c r="E3221" t="str">
        <v>PINON PASCAL</v>
      </c>
      <c r="F3221" s="6">
        <v>45118.502789351849</v>
      </c>
      <c r="G3221">
        <v>2023</v>
      </c>
      <c r="H3221" t="str">
        <v>Pascal</v>
      </c>
      <c r="I3221" t="str">
        <v>PINON</v>
      </c>
      <c r="J3221" t="str">
        <v>pinon_pascal@orange.fr</v>
      </c>
      <c r="K3221" t="str">
        <v>Sainte-Elisa, 36700 Le Tranger, France</v>
      </c>
      <c r="L3221">
        <v>0</v>
      </c>
      <c r="M3221">
        <v>0</v>
      </c>
      <c r="N3221">
        <v>117</v>
      </c>
      <c r="O3221">
        <v>1</v>
      </c>
      <c r="P3221">
        <v>18000</v>
      </c>
      <c r="Q3221" t="str">
        <v>true</v>
      </c>
      <c r="R3221" t="str">
        <v>Pays de la Loire</v>
      </c>
      <c r="S3221" t="b">
        <v>1</v>
      </c>
      <c r="T3221">
        <v>3218</v>
      </c>
    </row>
    <row r="3222" spans="3:20" x14ac:dyDescent="0.3">
      <c r="C3222" t="str">
        <v>06 85 02 63 73</v>
      </c>
      <c r="D3222" s="3">
        <v>3522</v>
      </c>
      <c r="E3222" t="str">
        <v>GAEC DE CROAS LOAS</v>
      </c>
      <c r="F3222" s="6">
        <v>45118.546157407407</v>
      </c>
      <c r="G3222">
        <v>2023</v>
      </c>
      <c r="H3222" t="str">
        <v>Erwan et Ronan</v>
      </c>
      <c r="I3222" t="str">
        <v>MAHOT</v>
      </c>
      <c r="J3222" t="str">
        <v>gaecdecroasloas@gmail.com</v>
      </c>
      <c r="K3222" t="str">
        <v>Croas Loaz, 56630 Langonnet, France</v>
      </c>
      <c r="L3222">
        <v>0</v>
      </c>
      <c r="M3222">
        <v>0</v>
      </c>
      <c r="N3222">
        <v>117</v>
      </c>
      <c r="O3222">
        <v>1</v>
      </c>
      <c r="P3222">
        <v>18000</v>
      </c>
      <c r="Q3222" t="str">
        <v>true</v>
      </c>
      <c r="R3222" t="str">
        <v>Bretagne</v>
      </c>
      <c r="S3222" t="b">
        <v>1</v>
      </c>
      <c r="T3222">
        <v>3219</v>
      </c>
    </row>
    <row r="3223" spans="3:20" x14ac:dyDescent="0.3">
      <c r="C3223" t="str">
        <v>06 11 96 87 22</v>
      </c>
      <c r="D3223" s="3">
        <v>3523</v>
      </c>
      <c r="E3223" t="str">
        <v>My Lumioo Bidot</v>
      </c>
      <c r="F3223" s="6">
        <v>45118.582905092589</v>
      </c>
      <c r="G3223">
        <v>2023</v>
      </c>
      <c r="H3223" t="str">
        <v>Patrick</v>
      </c>
      <c r="I3223" t="str">
        <v>Bidot</v>
      </c>
      <c r="J3223" t="str">
        <v>patrick.bidot@bidot.fr</v>
      </c>
      <c r="K3223" t="str">
        <v>10 Rue de Bullier, 39140 Nance, France</v>
      </c>
      <c r="L3223">
        <v>0</v>
      </c>
      <c r="M3223">
        <v>0</v>
      </c>
      <c r="N3223">
        <v>8</v>
      </c>
      <c r="O3223">
        <v>1</v>
      </c>
      <c r="P3223">
        <v>0</v>
      </c>
      <c r="Q3223" t="str">
        <v>false</v>
      </c>
      <c r="R3223" t="str">
        <v>Rhone Alpes</v>
      </c>
      <c r="S3223" t="b">
        <v>1</v>
      </c>
      <c r="T3223">
        <v>3220</v>
      </c>
    </row>
    <row r="3224" spans="3:20" x14ac:dyDescent="0.3">
      <c r="C3224" t="str">
        <v>06 77 35 88 59</v>
      </c>
      <c r="D3224" s="3">
        <v>3524</v>
      </c>
      <c r="E3224" t="str">
        <v>MyLumioo LECHABLE Ghislaine &amp; Francis</v>
      </c>
      <c r="F3224" s="6">
        <v>45118.713078703702</v>
      </c>
      <c r="G3224">
        <v>2023</v>
      </c>
      <c r="H3224" t="str">
        <v>Ghislaine &amp; Francis</v>
      </c>
      <c r="I3224" t="str">
        <v>LECHABLE</v>
      </c>
      <c r="J3224" t="str">
        <v>lechable@zoreil.com</v>
      </c>
      <c r="K3224" t="str">
        <v>La Besnardière, 72150 Courdemanche, France</v>
      </c>
      <c r="L3224">
        <v>0</v>
      </c>
      <c r="M3224">
        <v>0</v>
      </c>
      <c r="N3224">
        <v>8</v>
      </c>
      <c r="O3224">
        <v>1</v>
      </c>
      <c r="P3224">
        <v>0</v>
      </c>
      <c r="Q3224" t="str">
        <v>false</v>
      </c>
      <c r="R3224" t="str">
        <v>Porte de Bretagne</v>
      </c>
      <c r="S3224" t="b">
        <v>1</v>
      </c>
      <c r="T3224">
        <v>3221</v>
      </c>
    </row>
    <row r="3225" spans="3:20" x14ac:dyDescent="0.3">
      <c r="C3225" t="str">
        <v>06 13 35 45 62</v>
      </c>
      <c r="D3225" s="3">
        <v>3525</v>
      </c>
      <c r="E3225" t="str">
        <v>GAEC DE LA DENISERIE</v>
      </c>
      <c r="F3225" s="6">
        <v>45118.838101851848</v>
      </c>
      <c r="G3225">
        <v>2024</v>
      </c>
      <c r="H3225" t="str">
        <v>Sebastien</v>
      </c>
      <c r="I3225" t="str">
        <v>VERON</v>
      </c>
      <c r="J3225" t="str">
        <v>gaecdeladeniserie@orange.fr</v>
      </c>
      <c r="K3225" t="str">
        <v>La Deniserie, 72110 Beaufay, France</v>
      </c>
      <c r="L3225">
        <v>0</v>
      </c>
      <c r="M3225">
        <v>0</v>
      </c>
      <c r="N3225">
        <v>117</v>
      </c>
      <c r="O3225">
        <v>1</v>
      </c>
      <c r="P3225">
        <v>0</v>
      </c>
      <c r="Q3225" t="str">
        <v>true</v>
      </c>
      <c r="R3225" t="str">
        <v>Porte de Bretagne</v>
      </c>
      <c r="S3225" t="b">
        <v>1</v>
      </c>
      <c r="T3225">
        <v>3222</v>
      </c>
    </row>
    <row r="3226" spans="3:20" x14ac:dyDescent="0.3">
      <c r="C3226" t="str">
        <v>06 37 94 86 36</v>
      </c>
      <c r="D3226" s="3">
        <v>3526</v>
      </c>
      <c r="E3226" t="str">
        <v>Gaec de la Grande Crochiniere</v>
      </c>
      <c r="F3226" s="6">
        <v>45118.848240740743</v>
      </c>
      <c r="G3226">
        <v>2024</v>
      </c>
      <c r="H3226" t="str">
        <v>Valentin</v>
      </c>
      <c r="I3226" t="str">
        <v>BOURRE</v>
      </c>
      <c r="J3226" t="str">
        <v>gaeccrochiniere@orange.fr</v>
      </c>
      <c r="K3226" t="str">
        <v>La Grande Crochinière, 53320 Loiron-Ruillé, France</v>
      </c>
      <c r="L3226">
        <v>0</v>
      </c>
      <c r="M3226">
        <v>0</v>
      </c>
      <c r="N3226">
        <v>111</v>
      </c>
      <c r="O3226">
        <v>2</v>
      </c>
      <c r="P3226">
        <v>46000</v>
      </c>
      <c r="Q3226" t="str">
        <v>true</v>
      </c>
      <c r="R3226" t="str">
        <v>Porte de Bretagne</v>
      </c>
      <c r="S3226" t="b">
        <v>1</v>
      </c>
      <c r="T3226">
        <v>3223</v>
      </c>
    </row>
    <row r="3227" spans="3:20" x14ac:dyDescent="0.3">
      <c r="C3227" t="str">
        <v>06 87 50 73 35</v>
      </c>
      <c r="D3227" s="3">
        <v>3527</v>
      </c>
      <c r="E3227" t="str">
        <v>Gaec de L'andral</v>
      </c>
      <c r="F3227" s="6">
        <v>45119.467511574076</v>
      </c>
      <c r="G3227">
        <v>2023</v>
      </c>
      <c r="H3227" t="str">
        <v>Pascal</v>
      </c>
      <c r="I3227" t="str">
        <v>Rolland</v>
      </c>
      <c r="J3227" t="str">
        <v>pascal.andral@gmail.com</v>
      </c>
      <c r="K3227" t="str">
        <v>Ségonfond, 24590 Nadaillac, France</v>
      </c>
      <c r="L3227">
        <v>0</v>
      </c>
      <c r="M3227">
        <v>0</v>
      </c>
      <c r="N3227">
        <v>117</v>
      </c>
      <c r="O3227">
        <v>1</v>
      </c>
      <c r="P3227">
        <v>18000</v>
      </c>
      <c r="Q3227" t="str">
        <v>true</v>
      </c>
      <c r="R3227" t="str">
        <v>Occitanie</v>
      </c>
      <c r="S3227" t="b">
        <v>1</v>
      </c>
      <c r="T3227">
        <v>3224</v>
      </c>
    </row>
    <row r="3228" spans="3:20" x14ac:dyDescent="0.3">
      <c r="C3228" t="str">
        <v>07 81 74 29 44</v>
      </c>
      <c r="D3228" s="3">
        <v>3528</v>
      </c>
      <c r="E3228" t="str">
        <v>MyLumioo - DESBIOLLES Serge</v>
      </c>
      <c r="F3228" s="6">
        <v>45119.575046296297</v>
      </c>
      <c r="G3228">
        <v>2023</v>
      </c>
      <c r="H3228" t="str">
        <v>Serge</v>
      </c>
      <c r="I3228" t="str">
        <v>DESBIOLLES</v>
      </c>
      <c r="J3228" t="str">
        <v>desbiolles.serge@wanadoo.fr</v>
      </c>
      <c r="K3228" t="str">
        <v>Les Mardelles, 41100 Mazangé, France</v>
      </c>
      <c r="L3228">
        <v>0</v>
      </c>
      <c r="M3228">
        <v>0</v>
      </c>
      <c r="N3228">
        <v>8</v>
      </c>
      <c r="O3228">
        <v>1</v>
      </c>
      <c r="P3228">
        <v>0</v>
      </c>
      <c r="Q3228" t="str">
        <v>false</v>
      </c>
      <c r="R3228" t="str">
        <v>Pays de la Loire</v>
      </c>
      <c r="S3228" t="b">
        <v>1</v>
      </c>
      <c r="T3228">
        <v>3225</v>
      </c>
    </row>
    <row r="3229" spans="3:20" x14ac:dyDescent="0.3">
      <c r="C3229" t="str">
        <v>06 82 56 08 51</v>
      </c>
      <c r="D3229" s="3">
        <v>3529</v>
      </c>
      <c r="E3229" t="str">
        <v>Gaec de la salamonie</v>
      </c>
      <c r="F3229" s="6">
        <v>45119.744189814817</v>
      </c>
      <c r="G3229">
        <v>2023</v>
      </c>
      <c r="H3229" t="str">
        <v>Gaetan</v>
      </c>
      <c r="I3229" t="str">
        <v>Lagarigue</v>
      </c>
      <c r="J3229" t="str">
        <v>gaet-12@hotmail.fr</v>
      </c>
      <c r="K3229" t="str">
        <v>Le Bourguet, 12200 Villefranche-de-Rouergue, France</v>
      </c>
      <c r="L3229">
        <v>0</v>
      </c>
      <c r="M3229">
        <v>0</v>
      </c>
      <c r="N3229">
        <v>117</v>
      </c>
      <c r="O3229">
        <v>1</v>
      </c>
      <c r="P3229">
        <v>18000</v>
      </c>
      <c r="Q3229" t="str">
        <v>true</v>
      </c>
      <c r="R3229" t="str">
        <v>Occitanie</v>
      </c>
      <c r="S3229" t="b">
        <v>1</v>
      </c>
      <c r="T3229">
        <v>3226</v>
      </c>
    </row>
    <row r="3230" spans="3:20" x14ac:dyDescent="0.3">
      <c r="C3230" t="str">
        <v>06 70 49 49 78</v>
      </c>
      <c r="D3230" s="3">
        <v>3530</v>
      </c>
      <c r="E3230" t="str">
        <v>SCEA Les abimprés</v>
      </c>
      <c r="F3230" s="6">
        <v>45119.803865740738</v>
      </c>
      <c r="G3230">
        <v>2023</v>
      </c>
      <c r="H3230" t="str">
        <v>Damien</v>
      </c>
      <c r="I3230" t="str">
        <v>GARNIER</v>
      </c>
      <c r="J3230" t="str">
        <v>damien.garnier7@orange.fr</v>
      </c>
      <c r="K3230" t="str">
        <v>2 La Bainpre, 88320 Gignéville, France</v>
      </c>
      <c r="L3230">
        <v>0</v>
      </c>
      <c r="M3230">
        <v>0</v>
      </c>
      <c r="N3230">
        <v>117</v>
      </c>
      <c r="O3230">
        <v>1</v>
      </c>
      <c r="P3230">
        <v>22600</v>
      </c>
      <c r="Q3230" t="str">
        <v>true</v>
      </c>
      <c r="R3230" t="str">
        <v>Grand Est</v>
      </c>
      <c r="S3230" t="b">
        <v>1</v>
      </c>
      <c r="T3230">
        <v>3227</v>
      </c>
    </row>
    <row r="3231" spans="3:20" x14ac:dyDescent="0.3">
      <c r="C3231" t="str">
        <v>06 19 30 81 66</v>
      </c>
      <c r="D3231" s="3">
        <v>3531</v>
      </c>
      <c r="E3231" t="str">
        <v>SCEA ELEVAGE BORGOO MARTIN</v>
      </c>
      <c r="F3231" s="6">
        <v>45120.001805555556</v>
      </c>
      <c r="G3231">
        <v>2023</v>
      </c>
      <c r="H3231" t="str">
        <v>Antoine</v>
      </c>
      <c r="I3231" t="str">
        <v>BORGOO</v>
      </c>
      <c r="J3231" t="str">
        <v>antoine.borgoo@hotmail.fr</v>
      </c>
      <c r="K3231" t="str">
        <v>1 Rue des Puits, 60380 Loueuse, France</v>
      </c>
      <c r="L3231">
        <v>0</v>
      </c>
      <c r="M3231">
        <v>0</v>
      </c>
      <c r="N3231">
        <v>117</v>
      </c>
      <c r="O3231">
        <v>1</v>
      </c>
      <c r="P3231">
        <v>22600</v>
      </c>
      <c r="Q3231" t="str">
        <v>true</v>
      </c>
      <c r="R3231" t="str">
        <v>Hauts-de-France</v>
      </c>
      <c r="S3231" t="b">
        <v>1</v>
      </c>
      <c r="T3231">
        <v>3228</v>
      </c>
    </row>
    <row r="3232" spans="3:20" x14ac:dyDescent="0.3">
      <c r="C3232" t="str">
        <v>06 88 53 50 67</v>
      </c>
      <c r="D3232" s="3">
        <v>3532</v>
      </c>
      <c r="E3232" t="str">
        <v>My Lumioo MAGOUROU Jean-Noel</v>
      </c>
      <c r="F3232" s="6">
        <v>45120.519548611112</v>
      </c>
      <c r="G3232">
        <v>2023</v>
      </c>
      <c r="H3232" t="str">
        <v>Jean-Noel</v>
      </c>
      <c r="I3232" t="str">
        <v>MAGOUROU</v>
      </c>
      <c r="J3232" t="str">
        <v>jeannoellemagourou@gmail.com</v>
      </c>
      <c r="K3232" t="str">
        <v>Kerbihan, 22570 Bon Repos sur Blavet, France</v>
      </c>
      <c r="L3232">
        <v>0</v>
      </c>
      <c r="M3232">
        <v>0</v>
      </c>
      <c r="N3232">
        <v>8</v>
      </c>
      <c r="O3232">
        <v>1</v>
      </c>
      <c r="P3232">
        <v>0</v>
      </c>
      <c r="Q3232" t="str">
        <v>false</v>
      </c>
      <c r="R3232" t="str">
        <v>Bretagne</v>
      </c>
      <c r="S3232" t="b">
        <v>1</v>
      </c>
      <c r="T3232">
        <v>3229</v>
      </c>
    </row>
    <row r="3233" spans="3:20" x14ac:dyDescent="0.3">
      <c r="C3233" t="str">
        <v>06 17 43 48 56</v>
      </c>
      <c r="D3233" s="3">
        <v>3533</v>
      </c>
      <c r="E3233" t="str">
        <v>My Lumioo Poirier Yvan</v>
      </c>
      <c r="F3233" s="6">
        <v>45120.520543981482</v>
      </c>
      <c r="G3233">
        <v>2023</v>
      </c>
      <c r="H3233" t="str">
        <v>Yvan</v>
      </c>
      <c r="I3233" t="str">
        <v>Poirier</v>
      </c>
      <c r="J3233" t="str">
        <v>earldesmortiers@hotmail.fr</v>
      </c>
      <c r="K3233" t="str">
        <v>Les Glainières, 49490 Noyant-Villages, France</v>
      </c>
      <c r="L3233">
        <v>0</v>
      </c>
      <c r="M3233">
        <v>0</v>
      </c>
      <c r="N3233">
        <v>8</v>
      </c>
      <c r="O3233">
        <v>1</v>
      </c>
      <c r="P3233">
        <v>0</v>
      </c>
      <c r="Q3233" t="str">
        <v>false</v>
      </c>
      <c r="R3233" t="str">
        <v>Pays de la Loire</v>
      </c>
      <c r="S3233" t="b">
        <v>1</v>
      </c>
      <c r="T3233">
        <v>3230</v>
      </c>
    </row>
    <row r="3234" spans="3:20" x14ac:dyDescent="0.3">
      <c r="C3234" t="str">
        <v>07 86 45 22 22</v>
      </c>
      <c r="D3234" s="3">
        <v>3534</v>
      </c>
      <c r="E3234" t="str">
        <v>My Lumioo FERRIER Christian</v>
      </c>
      <c r="F3234" s="6">
        <v>45120.528310185182</v>
      </c>
      <c r="G3234">
        <v>2023</v>
      </c>
      <c r="H3234" t="str">
        <v>Christian</v>
      </c>
      <c r="I3234" t="str">
        <v>Ferrier</v>
      </c>
      <c r="J3234" t="str">
        <v>ferrierchristian@orange.fr</v>
      </c>
      <c r="K3234" t="str">
        <v>7 Chem. de Champagne, 58190 Flez-Cuzy, France</v>
      </c>
      <c r="L3234">
        <v>0</v>
      </c>
      <c r="M3234">
        <v>0</v>
      </c>
      <c r="N3234">
        <v>8</v>
      </c>
      <c r="O3234">
        <v>1</v>
      </c>
      <c r="P3234">
        <v>0</v>
      </c>
      <c r="Q3234" t="str">
        <v>false</v>
      </c>
      <c r="R3234" t="str">
        <v>Rhone Alpes</v>
      </c>
      <c r="S3234" t="b">
        <v>1</v>
      </c>
      <c r="T3234">
        <v>3231</v>
      </c>
    </row>
    <row r="3235" spans="3:20" x14ac:dyDescent="0.3">
      <c r="C3235" t="str">
        <v>06 77 18 73 24</v>
      </c>
      <c r="D3235" s="3">
        <v>3535</v>
      </c>
      <c r="E3235" t="str">
        <v>MyLumioo BONNET Alain</v>
      </c>
      <c r="F3235" s="6">
        <v>45120.63585648148</v>
      </c>
      <c r="G3235">
        <v>2023</v>
      </c>
      <c r="H3235" t="str">
        <v>Alain</v>
      </c>
      <c r="I3235" t="str">
        <v>BONNET</v>
      </c>
      <c r="J3235" t="str">
        <v>alain.bonnet85@orange.fr</v>
      </c>
      <c r="K3235" t="str">
        <v>3 La Croix Adeline, 56800 Ploërmel, France</v>
      </c>
      <c r="L3235">
        <v>0</v>
      </c>
      <c r="M3235">
        <v>0</v>
      </c>
      <c r="N3235">
        <v>8</v>
      </c>
      <c r="O3235">
        <v>1</v>
      </c>
      <c r="P3235">
        <v>0</v>
      </c>
      <c r="Q3235" t="str">
        <v>false</v>
      </c>
      <c r="R3235" t="str">
        <v>Bretagne</v>
      </c>
      <c r="S3235" t="b">
        <v>1</v>
      </c>
      <c r="T3235">
        <v>3232</v>
      </c>
    </row>
    <row r="3236" spans="3:20" x14ac:dyDescent="0.3">
      <c r="C3236" t="str">
        <v>06 76 69 09 87</v>
      </c>
      <c r="D3236" s="3">
        <v>3536</v>
      </c>
      <c r="E3236" t="str">
        <v>EARL de la Cormerie</v>
      </c>
      <c r="F3236" s="6">
        <v>45120.666493055556</v>
      </c>
      <c r="G3236">
        <v>2023</v>
      </c>
      <c r="H3236" t="str">
        <v>Jacky</v>
      </c>
      <c r="I3236" t="str">
        <v>LAMY</v>
      </c>
      <c r="J3236" t="str">
        <v>jacky.lamy@orange.fr</v>
      </c>
      <c r="K3236" t="str">
        <v>La Cormerie, 53400 Pommerieux, France</v>
      </c>
      <c r="L3236">
        <v>0</v>
      </c>
      <c r="M3236">
        <v>0</v>
      </c>
      <c r="N3236">
        <v>117</v>
      </c>
      <c r="O3236">
        <v>1</v>
      </c>
      <c r="P3236">
        <v>18000</v>
      </c>
      <c r="Q3236" t="str">
        <v>true</v>
      </c>
      <c r="R3236" t="str">
        <v>Porte de Bretagne</v>
      </c>
      <c r="S3236" t="b">
        <v>1</v>
      </c>
      <c r="T3236">
        <v>3233</v>
      </c>
    </row>
    <row r="3237" spans="3:20" x14ac:dyDescent="0.3">
      <c r="C3237" t="str">
        <v>06 81 52 64 76</v>
      </c>
      <c r="D3237" s="3">
        <v>3537</v>
      </c>
      <c r="E3237" t="str">
        <v>MyLumioo DUBOIS Bernadette</v>
      </c>
      <c r="F3237" s="6">
        <v>45120.725682870368</v>
      </c>
      <c r="G3237">
        <v>2023</v>
      </c>
      <c r="H3237" t="str">
        <v>Bernadette</v>
      </c>
      <c r="I3237" t="str">
        <v>DUBOIS</v>
      </c>
      <c r="J3237" t="str">
        <v>bernadette-dubois@orange.fr</v>
      </c>
      <c r="K3237" t="str">
        <v>Le Perray, 72120 Montaillé, France</v>
      </c>
      <c r="L3237">
        <v>0</v>
      </c>
      <c r="M3237">
        <v>0</v>
      </c>
      <c r="N3237">
        <v>8</v>
      </c>
      <c r="O3237">
        <v>1</v>
      </c>
      <c r="P3237">
        <v>0</v>
      </c>
      <c r="Q3237" t="str">
        <v>false</v>
      </c>
      <c r="R3237" t="str">
        <v>Porte de Bretagne</v>
      </c>
      <c r="S3237" t="b">
        <v>1</v>
      </c>
      <c r="T3237">
        <v>3234</v>
      </c>
    </row>
    <row r="3238" spans="3:20" x14ac:dyDescent="0.3">
      <c r="C3238" t="str">
        <v>07 70 27 61 20</v>
      </c>
      <c r="D3238" s="3">
        <v>3538</v>
      </c>
      <c r="E3238" t="str">
        <v>MyLumioo GRANGÉ Aymeric</v>
      </c>
      <c r="F3238" s="6">
        <v>45120.752685185187</v>
      </c>
      <c r="G3238">
        <v>2023</v>
      </c>
      <c r="H3238" t="str">
        <v>Aymeric</v>
      </c>
      <c r="I3238" t="str">
        <v>GRANGÉ</v>
      </c>
      <c r="J3238" t="str">
        <v>charlaym@hotmail.fr</v>
      </c>
      <c r="K3238" t="str">
        <v>50 Rue de Bretagne, 72140 Sillé-le-Guillaume, France</v>
      </c>
      <c r="L3238">
        <v>0</v>
      </c>
      <c r="M3238">
        <v>0</v>
      </c>
      <c r="N3238">
        <v>8</v>
      </c>
      <c r="O3238">
        <v>1</v>
      </c>
      <c r="P3238">
        <v>0</v>
      </c>
      <c r="Q3238" t="str">
        <v>false</v>
      </c>
      <c r="R3238" t="str">
        <v>Porte de Bretagne</v>
      </c>
      <c r="S3238" t="b">
        <v>1</v>
      </c>
      <c r="T3238">
        <v>3235</v>
      </c>
    </row>
    <row r="3239" spans="3:20" x14ac:dyDescent="0.3">
      <c r="C3239" t="str">
        <v>06 31 26 79 74</v>
      </c>
      <c r="D3239" s="3">
        <v>3540</v>
      </c>
      <c r="E3239" t="str">
        <v>Mylumioo Vergognan</v>
      </c>
      <c r="F3239" s="6">
        <v>45124.586180555554</v>
      </c>
      <c r="G3239">
        <v>2023</v>
      </c>
      <c r="H3239" t="str">
        <v>gerald</v>
      </c>
      <c r="I3239" t="str">
        <v>vergognan</v>
      </c>
      <c r="J3239" t="str">
        <v>gerald.vergognan@gmail.com</v>
      </c>
      <c r="K3239" t="str">
        <v>483 Av. des Landes, 47310 Sérignac-sur-Garonne, France</v>
      </c>
      <c r="L3239">
        <v>0</v>
      </c>
      <c r="M3239">
        <v>0</v>
      </c>
      <c r="N3239">
        <v>8</v>
      </c>
      <c r="O3239">
        <v>2</v>
      </c>
      <c r="P3239">
        <v>0</v>
      </c>
      <c r="Q3239" t="str">
        <v>false</v>
      </c>
      <c r="R3239" t="str">
        <v>Occitanie</v>
      </c>
      <c r="S3239" t="b">
        <v>1</v>
      </c>
      <c r="T3239">
        <v>3236</v>
      </c>
    </row>
    <row r="3240" spans="3:20" x14ac:dyDescent="0.3">
      <c r="C3240" t="str">
        <v>06 89 85 11 64</v>
      </c>
      <c r="D3240" s="3">
        <v>3541</v>
      </c>
      <c r="E3240" t="str">
        <v>Gaec Laude</v>
      </c>
      <c r="F3240" s="6">
        <v>45124.92050925926</v>
      </c>
      <c r="G3240">
        <v>2024</v>
      </c>
      <c r="H3240" t="str">
        <v>Nicolas</v>
      </c>
      <c r="I3240" t="str">
        <v>Laude</v>
      </c>
      <c r="J3240" t="str">
        <v>laudenicolas@orange.fr</v>
      </c>
      <c r="K3240" t="str">
        <v>Bégron, 72440 Volnay, France</v>
      </c>
      <c r="L3240">
        <v>0</v>
      </c>
      <c r="M3240">
        <v>0</v>
      </c>
      <c r="N3240">
        <v>111</v>
      </c>
      <c r="O3240">
        <v>2</v>
      </c>
      <c r="P3240">
        <v>38000</v>
      </c>
      <c r="Q3240" t="str">
        <v>true</v>
      </c>
      <c r="R3240" t="str">
        <v>Porte de Bretagne</v>
      </c>
      <c r="S3240" t="b">
        <v>1</v>
      </c>
      <c r="T3240">
        <v>3237</v>
      </c>
    </row>
    <row r="3241" spans="3:20" x14ac:dyDescent="0.3">
      <c r="C3241" t="str">
        <v>06 09 05 18 40</v>
      </c>
      <c r="D3241" s="3">
        <v>3542</v>
      </c>
      <c r="E3241" t="str">
        <v>Earl Duveau</v>
      </c>
      <c r="F3241" s="6">
        <v>45124.922997685186</v>
      </c>
      <c r="G3241">
        <v>2024</v>
      </c>
      <c r="H3241" t="str">
        <v>Jerome</v>
      </c>
      <c r="I3241" t="str">
        <v>Dutertre</v>
      </c>
      <c r="J3241" t="str">
        <v>helenejerome0057@orange.fr</v>
      </c>
      <c r="K3241" t="str">
        <v>Le Sollier, 53800 Bouchamps-lès-Craon, France</v>
      </c>
      <c r="L3241">
        <v>0</v>
      </c>
      <c r="M3241">
        <v>0</v>
      </c>
      <c r="N3241">
        <v>117</v>
      </c>
      <c r="O3241">
        <v>1</v>
      </c>
      <c r="P3241">
        <v>-300</v>
      </c>
      <c r="Q3241" t="str">
        <v>true</v>
      </c>
      <c r="R3241" t="str">
        <v>Porte de Bretagne</v>
      </c>
      <c r="S3241" t="b">
        <v>1</v>
      </c>
      <c r="T3241">
        <v>3238</v>
      </c>
    </row>
    <row r="3242" spans="3:20" x14ac:dyDescent="0.3">
      <c r="C3242" t="str">
        <v>06 20 50 49 64</v>
      </c>
      <c r="D3242" s="3">
        <v>3543</v>
      </c>
      <c r="E3242" t="str">
        <v>Sébastien DESTOUCHES</v>
      </c>
      <c r="F3242" s="6">
        <v>45125.674479166664</v>
      </c>
      <c r="G3242">
        <v>2023</v>
      </c>
      <c r="H3242" t="str">
        <v>Sébastien</v>
      </c>
      <c r="I3242" t="str">
        <v>DESTOUCHES</v>
      </c>
      <c r="J3242" t="str">
        <v>s.destouches@yahoo.fr</v>
      </c>
      <c r="K3242" t="str">
        <v>Les Marquets, 37350 Paulmy, France</v>
      </c>
      <c r="L3242">
        <v>0</v>
      </c>
      <c r="M3242">
        <v>0</v>
      </c>
      <c r="N3242">
        <v>117</v>
      </c>
      <c r="O3242">
        <v>1</v>
      </c>
      <c r="P3242">
        <v>18000</v>
      </c>
      <c r="Q3242" t="str">
        <v>true</v>
      </c>
      <c r="R3242" t="str">
        <v>Pays de la Loire</v>
      </c>
      <c r="S3242" t="b">
        <v>1</v>
      </c>
      <c r="T3242">
        <v>3239</v>
      </c>
    </row>
    <row r="3243" spans="3:20" x14ac:dyDescent="0.3">
      <c r="C3243" t="str">
        <v>06 07 89 27 87</v>
      </c>
      <c r="D3243" s="3">
        <v>3544</v>
      </c>
      <c r="E3243" t="str">
        <v>ETA JEAN LANGARD</v>
      </c>
      <c r="F3243" s="6">
        <v>45125.894618055558</v>
      </c>
      <c r="G3243">
        <v>2023</v>
      </c>
      <c r="H3243" t="str">
        <v>Jean François</v>
      </c>
      <c r="I3243" t="str">
        <v>LANGARD</v>
      </c>
      <c r="J3243" t="str">
        <v>ETA.jean.francois.langard@gmail.com</v>
      </c>
      <c r="K3243" t="str">
        <v>1 Grande Rue, 55140 Burey-la-Côte, France</v>
      </c>
      <c r="L3243">
        <v>0</v>
      </c>
      <c r="M3243">
        <v>0</v>
      </c>
      <c r="N3243">
        <v>117</v>
      </c>
      <c r="O3243">
        <v>1</v>
      </c>
      <c r="P3243">
        <v>18000</v>
      </c>
      <c r="Q3243" t="str">
        <v>true</v>
      </c>
      <c r="R3243" t="str">
        <v>Grand Est</v>
      </c>
      <c r="S3243" t="b">
        <v>1</v>
      </c>
      <c r="T3243">
        <v>3240</v>
      </c>
    </row>
    <row r="3244" spans="3:20" x14ac:dyDescent="0.3">
      <c r="C3244" t="str">
        <v>06 82 41 18 53</v>
      </c>
      <c r="D3244" s="3">
        <v>3545</v>
      </c>
      <c r="E3244" t="str">
        <v>Sebastien MANGEL</v>
      </c>
      <c r="F3244" s="6">
        <v>45125.983182870368</v>
      </c>
      <c r="G3244">
        <v>2023</v>
      </c>
      <c r="H3244" t="str">
        <v>Sebastien</v>
      </c>
      <c r="I3244" t="str">
        <v>MANGEL</v>
      </c>
      <c r="J3244" t="str">
        <v>leshirondellesduvoyage@orange.fr</v>
      </c>
      <c r="K3244" t="str">
        <v>2 Chem. du Moulin, 88450 Gugney-aux-Aulx, France</v>
      </c>
      <c r="L3244">
        <v>0</v>
      </c>
      <c r="M3244">
        <v>0</v>
      </c>
      <c r="N3244">
        <v>75</v>
      </c>
      <c r="O3244">
        <v>1</v>
      </c>
      <c r="P3244">
        <v>14520</v>
      </c>
      <c r="Q3244" t="str">
        <v>true</v>
      </c>
      <c r="R3244" t="str">
        <v>Grand Est</v>
      </c>
      <c r="S3244" t="b">
        <v>1</v>
      </c>
      <c r="T3244">
        <v>3241</v>
      </c>
    </row>
    <row r="3245" spans="3:20" x14ac:dyDescent="0.3">
      <c r="C3245" t="str">
        <v>06 76 52 03 01</v>
      </c>
      <c r="D3245" s="3">
        <v>3546</v>
      </c>
      <c r="E3245" t="str">
        <v>GAEC Zenner</v>
      </c>
      <c r="F3245" s="6">
        <v>45125.989328703705</v>
      </c>
      <c r="G3245">
        <v>2023</v>
      </c>
      <c r="H3245" t="str">
        <v>Cedric</v>
      </c>
      <c r="I3245" t="str">
        <v>ZENNER</v>
      </c>
      <c r="J3245" t="str">
        <v>gaec.zenner@wanadoo.fr</v>
      </c>
      <c r="K3245" t="str">
        <v>1026 Le Pré Gale, 88600 La Chapelle-devant-Bruyères, France</v>
      </c>
      <c r="L3245">
        <v>0</v>
      </c>
      <c r="M3245">
        <v>0</v>
      </c>
      <c r="N3245">
        <v>117</v>
      </c>
      <c r="O3245">
        <v>1</v>
      </c>
      <c r="P3245">
        <v>18000</v>
      </c>
      <c r="Q3245" t="str">
        <v>true</v>
      </c>
      <c r="R3245" t="str">
        <v>Grand Est</v>
      </c>
      <c r="S3245" t="b">
        <v>1</v>
      </c>
      <c r="T3245">
        <v>3242</v>
      </c>
    </row>
    <row r="3246" spans="3:20" x14ac:dyDescent="0.3">
      <c r="C3246" t="str">
        <v>06 83 30 86 93</v>
      </c>
      <c r="D3246" s="3">
        <v>3547</v>
      </c>
      <c r="E3246" t="str">
        <v>Pizza 2 S</v>
      </c>
      <c r="F3246" s="6">
        <v>45126.456793981481</v>
      </c>
      <c r="G3246">
        <v>2023</v>
      </c>
      <c r="H3246" t="str">
        <v>Sébastien</v>
      </c>
      <c r="I3246" t="str">
        <v>VERMEIREN</v>
      </c>
      <c r="J3246" t="str">
        <v>2s.49@orange.fr</v>
      </c>
      <c r="K3246" t="str">
        <v>102 Rte de la Ronde, 49680 Neuillé, France</v>
      </c>
      <c r="L3246">
        <v>0</v>
      </c>
      <c r="M3246">
        <v>0</v>
      </c>
      <c r="N3246">
        <v>75</v>
      </c>
      <c r="O3246">
        <v>1</v>
      </c>
      <c r="P3246">
        <v>0</v>
      </c>
      <c r="Q3246" t="str">
        <v>true</v>
      </c>
      <c r="R3246" t="str">
        <v>Pays de la Loire</v>
      </c>
      <c r="S3246" t="b">
        <v>1</v>
      </c>
      <c r="T3246">
        <v>3243</v>
      </c>
    </row>
    <row r="3247" spans="3:20" x14ac:dyDescent="0.3">
      <c r="C3247" t="str">
        <v>06 71 69 07 65</v>
      </c>
      <c r="D3247" s="3">
        <v>3548</v>
      </c>
      <c r="E3247" t="str">
        <v>MyLumioo POULAIN Isabelle &amp; Rémi</v>
      </c>
      <c r="F3247" s="6">
        <v>45126.585972222223</v>
      </c>
      <c r="G3247">
        <v>2023</v>
      </c>
      <c r="H3247" t="str">
        <v>Isabelle &amp; Rémi</v>
      </c>
      <c r="I3247" t="str">
        <v>POULAIN</v>
      </c>
      <c r="J3247" t="str">
        <v>lavillerouault.rp@wanadoo.fr</v>
      </c>
      <c r="K3247" t="str">
        <v>La ville Rouault, 35750 Saint-Gonlay, France</v>
      </c>
      <c r="L3247">
        <v>0</v>
      </c>
      <c r="M3247">
        <v>0</v>
      </c>
      <c r="N3247">
        <v>8</v>
      </c>
      <c r="O3247">
        <v>1</v>
      </c>
      <c r="P3247">
        <v>0</v>
      </c>
      <c r="Q3247" t="str">
        <v>false</v>
      </c>
      <c r="R3247" t="str">
        <v>Porte de Bretagne</v>
      </c>
      <c r="S3247" t="b">
        <v>1</v>
      </c>
      <c r="T3247">
        <v>3244</v>
      </c>
    </row>
    <row r="3248" spans="3:20" x14ac:dyDescent="0.3">
      <c r="C3248" t="str">
        <v>06 87 26 54 07</v>
      </c>
      <c r="D3248" s="3">
        <v>3549</v>
      </c>
      <c r="E3248" t="str">
        <v>MyLumioo POTIER Daniel</v>
      </c>
      <c r="F3248" s="6">
        <v>45126.658391203702</v>
      </c>
      <c r="G3248">
        <v>2023</v>
      </c>
      <c r="H3248" t="str">
        <v>Daniel</v>
      </c>
      <c r="I3248" t="str">
        <v>POTIER</v>
      </c>
      <c r="J3248" t="str">
        <v>danieletnoelle@orange.fr</v>
      </c>
      <c r="K3248" t="str">
        <v>4 Châtenay, 35500 Cornille, France</v>
      </c>
      <c r="L3248">
        <v>0</v>
      </c>
      <c r="M3248">
        <v>0</v>
      </c>
      <c r="N3248">
        <v>8</v>
      </c>
      <c r="O3248">
        <v>1</v>
      </c>
      <c r="P3248">
        <v>0</v>
      </c>
      <c r="Q3248" t="str">
        <v>false</v>
      </c>
      <c r="R3248" t="str">
        <v>Porte de Bretagne</v>
      </c>
      <c r="S3248" t="b">
        <v>1</v>
      </c>
      <c r="T3248">
        <v>3245</v>
      </c>
    </row>
    <row r="3249" spans="3:20" x14ac:dyDescent="0.3">
      <c r="C3249" t="str">
        <v>06 29 52 62 30</v>
      </c>
      <c r="D3249" s="3">
        <v>3550</v>
      </c>
      <c r="E3249" t="str">
        <v>EARL DE GUER NEVEZ</v>
      </c>
      <c r="F3249" s="6">
        <v>45126.706666666665</v>
      </c>
      <c r="G3249">
        <v>2023</v>
      </c>
      <c r="H3249" t="str">
        <v>Pascal</v>
      </c>
      <c r="I3249" t="str">
        <v>THOMAS</v>
      </c>
      <c r="J3249" t="str">
        <v>pascal.thomas018@orange.fr</v>
      </c>
      <c r="K3249" t="str">
        <v>Buhulien, 22300 Lannion, France</v>
      </c>
      <c r="L3249">
        <v>0</v>
      </c>
      <c r="M3249">
        <v>0</v>
      </c>
      <c r="N3249">
        <v>117</v>
      </c>
      <c r="O3249">
        <v>1</v>
      </c>
      <c r="P3249">
        <v>18000</v>
      </c>
      <c r="Q3249" t="str">
        <v>true</v>
      </c>
      <c r="R3249" t="str">
        <v>Bretagne</v>
      </c>
      <c r="S3249" t="b">
        <v>1</v>
      </c>
      <c r="T3249">
        <v>3246</v>
      </c>
    </row>
    <row r="3250" spans="3:20" x14ac:dyDescent="0.3">
      <c r="C3250" t="str">
        <v>06 20 73 35 29</v>
      </c>
      <c r="D3250" s="3">
        <v>3551</v>
      </c>
      <c r="E3250" t="str">
        <v>EARL LAURENT 22</v>
      </c>
      <c r="F3250" s="6">
        <v>45126.708726851852</v>
      </c>
      <c r="G3250">
        <v>2023</v>
      </c>
      <c r="H3250" t="str">
        <v>Erwan</v>
      </c>
      <c r="I3250" t="str">
        <v>LAURENT</v>
      </c>
      <c r="J3250" t="str">
        <v>erwlaurent@yahoo.fr</v>
      </c>
      <c r="K3250" t="str">
        <v>Crec'h Lan, 22300 Lannion, France</v>
      </c>
      <c r="L3250">
        <v>0</v>
      </c>
      <c r="M3250">
        <v>0</v>
      </c>
      <c r="N3250">
        <v>117</v>
      </c>
      <c r="O3250">
        <v>1</v>
      </c>
      <c r="P3250">
        <v>22600</v>
      </c>
      <c r="Q3250" t="str">
        <v>true</v>
      </c>
      <c r="R3250" t="str">
        <v>Bretagne</v>
      </c>
      <c r="S3250" t="b">
        <v>1</v>
      </c>
      <c r="T3250">
        <v>3247</v>
      </c>
    </row>
    <row r="3251" spans="3:20" x14ac:dyDescent="0.3">
      <c r="C3251" t="str">
        <v>06 17 16 62 80</v>
      </c>
      <c r="D3251" s="3">
        <v>3552</v>
      </c>
      <c r="E3251" t="str">
        <v>GAEC DE PLOMOR</v>
      </c>
      <c r="F3251" s="6">
        <v>45126.710243055553</v>
      </c>
      <c r="G3251">
        <v>2023</v>
      </c>
      <c r="H3251" t="str">
        <v>Stéphane</v>
      </c>
      <c r="I3251" t="str">
        <v>ANDRÉ</v>
      </c>
      <c r="J3251" t="str">
        <v>plomor2@wanadoo.fr</v>
      </c>
      <c r="K3251" t="str">
        <v>6 Plomor, 22740 Pleumeur-Gautier, France</v>
      </c>
      <c r="L3251">
        <v>0</v>
      </c>
      <c r="M3251">
        <v>0</v>
      </c>
      <c r="N3251">
        <v>117</v>
      </c>
      <c r="O3251">
        <v>1</v>
      </c>
      <c r="P3251">
        <v>22600</v>
      </c>
      <c r="Q3251" t="str">
        <v>true</v>
      </c>
      <c r="R3251" t="str">
        <v>Bretagne</v>
      </c>
      <c r="S3251" t="b">
        <v>1</v>
      </c>
      <c r="T3251">
        <v>3248</v>
      </c>
    </row>
    <row r="3252" spans="3:20" x14ac:dyDescent="0.3">
      <c r="C3252" t="str">
        <v>06 72 76 69 83</v>
      </c>
      <c r="D3252" s="3">
        <v>3553</v>
      </c>
      <c r="E3252" t="str">
        <v>EARL PRAT ALLIC</v>
      </c>
      <c r="F3252" s="6">
        <v>45126.711724537039</v>
      </c>
      <c r="G3252">
        <v>2024</v>
      </c>
      <c r="H3252" t="str">
        <v>Ludovic</v>
      </c>
      <c r="I3252" t="str">
        <v>ACHILLE</v>
      </c>
      <c r="J3252" t="str">
        <v>ludoach@wanadoo.fr</v>
      </c>
      <c r="K3252" t="str">
        <v>22610 Pleubian, France</v>
      </c>
      <c r="L3252">
        <v>0</v>
      </c>
      <c r="M3252">
        <v>0</v>
      </c>
      <c r="N3252">
        <v>75</v>
      </c>
      <c r="O3252">
        <v>1</v>
      </c>
      <c r="P3252">
        <v>0</v>
      </c>
      <c r="Q3252" t="str">
        <v>true</v>
      </c>
      <c r="R3252" t="str">
        <v>Bretagne</v>
      </c>
      <c r="S3252" t="b">
        <v>1</v>
      </c>
      <c r="T3252">
        <v>3249</v>
      </c>
    </row>
    <row r="3253" spans="3:20" x14ac:dyDescent="0.3">
      <c r="C3253" t="str">
        <v>06 43 17 02 03</v>
      </c>
      <c r="D3253" s="3">
        <v>3554</v>
      </c>
      <c r="E3253" t="str">
        <v>My Lumioo BOUDET Adrien</v>
      </c>
      <c r="F3253" s="6">
        <v>45126.714930555558</v>
      </c>
      <c r="G3253">
        <v>2023</v>
      </c>
      <c r="H3253" t="str">
        <v>Adrien</v>
      </c>
      <c r="I3253" t="str">
        <v>BOUDET</v>
      </c>
      <c r="J3253" t="str">
        <v>adrien.boudet@hotmail.fr</v>
      </c>
      <c r="K3253" t="str">
        <v>34 Rue du Bois, 22350 Caulnes, France</v>
      </c>
      <c r="L3253">
        <v>0</v>
      </c>
      <c r="M3253">
        <v>0</v>
      </c>
      <c r="N3253">
        <v>8</v>
      </c>
      <c r="O3253">
        <v>1</v>
      </c>
      <c r="P3253">
        <v>0</v>
      </c>
      <c r="Q3253" t="str">
        <v>false</v>
      </c>
      <c r="R3253" t="str">
        <v>Bretagne</v>
      </c>
      <c r="S3253" t="b">
        <v>1</v>
      </c>
      <c r="T3253">
        <v>3250</v>
      </c>
    </row>
    <row r="3254" spans="3:20" x14ac:dyDescent="0.3">
      <c r="C3254">
        <v>0</v>
      </c>
      <c r="D3254" s="3">
        <v>3555</v>
      </c>
      <c r="E3254" t="str">
        <v>MyLumioo MARTIN</v>
      </c>
      <c r="F3254" s="6">
        <v>45126.750937500001</v>
      </c>
      <c r="G3254">
        <v>2023</v>
      </c>
      <c r="H3254" t="str">
        <v>Roxane</v>
      </c>
      <c r="I3254" t="str">
        <v>MARTIN</v>
      </c>
      <c r="J3254" t="str">
        <v>roxanemartin2@gmail.com</v>
      </c>
      <c r="K3254" t="str">
        <v>64120 Beyrie-sur-Joyeuse, France</v>
      </c>
      <c r="L3254">
        <v>0</v>
      </c>
      <c r="M3254">
        <v>0</v>
      </c>
      <c r="N3254">
        <v>8</v>
      </c>
      <c r="O3254">
        <v>1</v>
      </c>
      <c r="P3254">
        <v>0</v>
      </c>
      <c r="Q3254" t="str">
        <v>false</v>
      </c>
      <c r="R3254" t="str">
        <v>Occitanie</v>
      </c>
      <c r="S3254" t="b">
        <v>1</v>
      </c>
      <c r="T3254">
        <v>3251</v>
      </c>
    </row>
    <row r="3255" spans="3:20" x14ac:dyDescent="0.3">
      <c r="C3255" t="str">
        <v>06 22 54 61 65</v>
      </c>
      <c r="D3255" s="3">
        <v>3556</v>
      </c>
      <c r="E3255" t="str">
        <v>My Lumioo PODORSKI Davy</v>
      </c>
      <c r="F3255" s="6">
        <v>45126.762800925928</v>
      </c>
      <c r="G3255">
        <v>2023</v>
      </c>
      <c r="H3255" t="str">
        <v>Davy</v>
      </c>
      <c r="I3255" t="str">
        <v>PODORSKY</v>
      </c>
      <c r="J3255" t="str">
        <v>davy.podorski@gmail.com</v>
      </c>
      <c r="K3255" t="str">
        <v>8 Le Chênot, 56200 Les Fougerets, France</v>
      </c>
      <c r="L3255">
        <v>0</v>
      </c>
      <c r="M3255">
        <v>0</v>
      </c>
      <c r="N3255">
        <v>8</v>
      </c>
      <c r="O3255">
        <v>2</v>
      </c>
      <c r="P3255">
        <v>0</v>
      </c>
      <c r="Q3255" t="str">
        <v>false</v>
      </c>
      <c r="R3255" t="str">
        <v>Bretagne</v>
      </c>
      <c r="S3255" t="b">
        <v>1</v>
      </c>
      <c r="T3255">
        <v>3252</v>
      </c>
    </row>
    <row r="3256" spans="3:20" x14ac:dyDescent="0.3">
      <c r="C3256" t="str">
        <v>06 75 10 17 52</v>
      </c>
      <c r="D3256" s="3">
        <v>3557</v>
      </c>
      <c r="E3256" t="str">
        <v>GAEC DES BASSES LANDES</v>
      </c>
      <c r="F3256" s="6">
        <v>45126.768043981479</v>
      </c>
      <c r="G3256">
        <v>2023</v>
      </c>
      <c r="H3256" t="str">
        <v>GAEC DES</v>
      </c>
      <c r="I3256" t="str">
        <v>BASSES LANDES</v>
      </c>
      <c r="J3256" t="str">
        <v>carseb-50@gmx.fr</v>
      </c>
      <c r="K3256" t="str">
        <v>Les Basses Landes, 50220 Ducey-les-Chéris, France</v>
      </c>
      <c r="L3256">
        <v>0</v>
      </c>
      <c r="M3256">
        <v>0</v>
      </c>
      <c r="N3256">
        <v>117</v>
      </c>
      <c r="O3256">
        <v>1</v>
      </c>
      <c r="P3256">
        <v>21000</v>
      </c>
      <c r="Q3256" t="str">
        <v>true</v>
      </c>
      <c r="R3256" t="str">
        <v>Porte de Bretagne</v>
      </c>
      <c r="S3256" t="b">
        <v>1</v>
      </c>
      <c r="T3256">
        <v>3253</v>
      </c>
    </row>
    <row r="3257" spans="3:20" x14ac:dyDescent="0.3">
      <c r="C3257" t="str">
        <v>06 68 44 78 42</v>
      </c>
      <c r="D3257" s="3">
        <v>3558</v>
      </c>
      <c r="E3257" t="str">
        <v>My Lumioo GLATRE Corinne</v>
      </c>
      <c r="F3257" s="6">
        <v>45126.773506944446</v>
      </c>
      <c r="G3257">
        <v>2023</v>
      </c>
      <c r="H3257" t="str">
        <v>Corinne</v>
      </c>
      <c r="I3257" t="str">
        <v>GLATRE</v>
      </c>
      <c r="J3257" t="str">
        <v>cglatre@orange.fr</v>
      </c>
      <c r="K3257" t="str">
        <v>Le Penher, 56400 Pluneret, France</v>
      </c>
      <c r="L3257">
        <v>0</v>
      </c>
      <c r="M3257">
        <v>0</v>
      </c>
      <c r="N3257">
        <v>8</v>
      </c>
      <c r="O3257">
        <v>1</v>
      </c>
      <c r="P3257">
        <v>0</v>
      </c>
      <c r="Q3257" t="str">
        <v>false</v>
      </c>
      <c r="R3257" t="str">
        <v>Bretagne</v>
      </c>
      <c r="S3257" t="b">
        <v>1</v>
      </c>
      <c r="T3257">
        <v>3254</v>
      </c>
    </row>
    <row r="3258" spans="3:20" x14ac:dyDescent="0.3">
      <c r="C3258" t="str">
        <v>06 23 34 28 90</v>
      </c>
      <c r="D3258" s="3">
        <v>3591</v>
      </c>
      <c r="E3258" t="str">
        <v>MyLumioo LEMOINE Nicolas</v>
      </c>
      <c r="F3258" s="6">
        <v>45127.499965277777</v>
      </c>
      <c r="G3258">
        <v>2023</v>
      </c>
      <c r="H3258" t="str">
        <v>Nicolas</v>
      </c>
      <c r="I3258" t="str">
        <v>LEMOINE</v>
      </c>
      <c r="J3258" t="str">
        <v>nico.liline@gmail.com</v>
      </c>
      <c r="K3258" t="str">
        <v>6 Le Bois Gesbert, 35360 Médréac, France</v>
      </c>
      <c r="L3258">
        <v>0</v>
      </c>
      <c r="M3258">
        <v>0</v>
      </c>
      <c r="N3258">
        <v>8</v>
      </c>
      <c r="O3258">
        <v>1</v>
      </c>
      <c r="P3258">
        <v>0</v>
      </c>
      <c r="Q3258" t="str">
        <v>false</v>
      </c>
      <c r="R3258" t="str">
        <v>Porte de Bretagne</v>
      </c>
      <c r="S3258" t="b">
        <v>1</v>
      </c>
      <c r="T3258">
        <v>3255</v>
      </c>
    </row>
    <row r="3259" spans="3:20" x14ac:dyDescent="0.3">
      <c r="C3259" t="str">
        <v>06 06 77 54 57</v>
      </c>
      <c r="D3259" s="3">
        <v>3592</v>
      </c>
      <c r="E3259" t="str">
        <v>Earl de la Courtine</v>
      </c>
      <c r="F3259" s="6">
        <v>45127.571840277778</v>
      </c>
      <c r="G3259">
        <v>2023</v>
      </c>
      <c r="H3259" t="str">
        <v>Remi</v>
      </c>
      <c r="I3259" t="str">
        <v>Sagne</v>
      </c>
      <c r="J3259" t="str">
        <v>earl-delacourtine@orange.fr</v>
      </c>
      <c r="K3259" t="str">
        <v>555 Courtine, 19410 Orgnac-sur-Vézère, France</v>
      </c>
      <c r="L3259">
        <v>0</v>
      </c>
      <c r="M3259">
        <v>0</v>
      </c>
      <c r="N3259">
        <v>117</v>
      </c>
      <c r="O3259">
        <v>2</v>
      </c>
      <c r="P3259">
        <v>46000</v>
      </c>
      <c r="Q3259" t="str">
        <v>true</v>
      </c>
      <c r="R3259" t="str">
        <v>Occitanie</v>
      </c>
      <c r="S3259" t="b">
        <v>1</v>
      </c>
      <c r="T3259">
        <v>3256</v>
      </c>
    </row>
    <row r="3260" spans="3:20" x14ac:dyDescent="0.3">
      <c r="C3260" t="str">
        <v>06 09 91 60 27</v>
      </c>
      <c r="D3260" s="3">
        <v>3593</v>
      </c>
      <c r="E3260" t="str">
        <v>GAEC le Manoir (site vaches)</v>
      </c>
      <c r="F3260" s="6">
        <v>45127.596817129626</v>
      </c>
      <c r="G3260">
        <v>2023</v>
      </c>
      <c r="H3260" t="str">
        <v>Yvon</v>
      </c>
      <c r="I3260" t="str">
        <v>BATY</v>
      </c>
      <c r="J3260" t="str">
        <v>ybmm.b@wanadoo.fr</v>
      </c>
      <c r="K3260" t="str">
        <v>8 Fief Mignoux, 85120 Saint-Maurice-des-Noues, France</v>
      </c>
      <c r="L3260">
        <v>0</v>
      </c>
      <c r="M3260">
        <v>0</v>
      </c>
      <c r="N3260">
        <v>117</v>
      </c>
      <c r="O3260">
        <v>1</v>
      </c>
      <c r="P3260">
        <v>0</v>
      </c>
      <c r="Q3260" t="str">
        <v>true</v>
      </c>
      <c r="R3260" t="str">
        <v>Pays de la Loire</v>
      </c>
      <c r="S3260" t="b">
        <v>1</v>
      </c>
      <c r="T3260">
        <v>3257</v>
      </c>
    </row>
    <row r="3261" spans="3:20" x14ac:dyDescent="0.3">
      <c r="C3261" t="str">
        <v>06 33 10 49 71</v>
      </c>
      <c r="D3261" s="3">
        <v>3594</v>
      </c>
      <c r="E3261" t="str">
        <v>GAEC DES SABLIERES</v>
      </c>
      <c r="F3261" s="6">
        <v>45127.73773148148</v>
      </c>
      <c r="G3261">
        <v>2023</v>
      </c>
      <c r="H3261" t="str">
        <v>Antoine</v>
      </c>
      <c r="I3261" t="str">
        <v>Danna</v>
      </c>
      <c r="J3261" t="str">
        <v>fermedessablieres@gmail.com</v>
      </c>
      <c r="K3261" t="str">
        <v>555 Rue du Moulin, 59310 Beuvry-la-Forêt, France</v>
      </c>
      <c r="L3261">
        <v>0</v>
      </c>
      <c r="M3261">
        <v>0</v>
      </c>
      <c r="N3261">
        <v>117</v>
      </c>
      <c r="O3261">
        <v>1</v>
      </c>
      <c r="P3261">
        <v>18000</v>
      </c>
      <c r="Q3261" t="str">
        <v>true</v>
      </c>
      <c r="R3261" t="str">
        <v>Hauts-de-France</v>
      </c>
      <c r="S3261" t="b">
        <v>1</v>
      </c>
      <c r="T3261">
        <v>3258</v>
      </c>
    </row>
    <row r="3262" spans="3:20" x14ac:dyDescent="0.3">
      <c r="C3262" t="str">
        <v>06 70 06 35 17</v>
      </c>
      <c r="D3262" s="3">
        <v>3595</v>
      </c>
      <c r="E3262" t="str">
        <v>Earl Briffaut</v>
      </c>
      <c r="F3262" s="6">
        <v>45127.971585648149</v>
      </c>
      <c r="G3262">
        <v>0</v>
      </c>
      <c r="H3262" t="str">
        <v>Jason</v>
      </c>
      <c r="I3262" t="str">
        <v>Briffaut</v>
      </c>
      <c r="J3262" t="str">
        <v>jd_72@hotmail.fr</v>
      </c>
      <c r="K3262" t="str">
        <v>Le Gros Chenay, 72210 Fillé, France</v>
      </c>
      <c r="L3262">
        <v>0</v>
      </c>
      <c r="M3262">
        <v>0</v>
      </c>
      <c r="N3262">
        <v>117</v>
      </c>
      <c r="O3262">
        <v>1</v>
      </c>
      <c r="P3262">
        <v>0</v>
      </c>
      <c r="Q3262" t="str">
        <v>false</v>
      </c>
      <c r="R3262" t="str">
        <v>Porte de Bretagne</v>
      </c>
      <c r="S3262" t="b">
        <v>1</v>
      </c>
      <c r="T3262">
        <v>3259</v>
      </c>
    </row>
    <row r="3263" spans="3:20" x14ac:dyDescent="0.3">
      <c r="C3263" t="str">
        <v>06 01 77 60 33</v>
      </c>
      <c r="D3263" s="3">
        <v>3596</v>
      </c>
      <c r="E3263" t="str">
        <v>MyLumioo LEMONNIER Hervé</v>
      </c>
      <c r="F3263" s="6">
        <v>45128.60355324074</v>
      </c>
      <c r="G3263">
        <v>2023</v>
      </c>
      <c r="H3263" t="str">
        <v>Hervé</v>
      </c>
      <c r="I3263" t="str">
        <v>LEMONNIER</v>
      </c>
      <c r="J3263" t="str">
        <v>patriciafilleul50@orange.fr</v>
      </c>
      <c r="K3263" t="str">
        <v>4 La Touche, 50730 Saint-Brice-de-Landelles, France</v>
      </c>
      <c r="L3263">
        <v>0</v>
      </c>
      <c r="M3263">
        <v>0</v>
      </c>
      <c r="N3263">
        <v>8</v>
      </c>
      <c r="O3263">
        <v>1</v>
      </c>
      <c r="P3263">
        <v>0</v>
      </c>
      <c r="Q3263" t="str">
        <v>false</v>
      </c>
      <c r="R3263" t="str">
        <v>Porte de Bretagne</v>
      </c>
      <c r="S3263" t="b">
        <v>1</v>
      </c>
      <c r="T3263">
        <v>3260</v>
      </c>
    </row>
    <row r="3264" spans="3:20" x14ac:dyDescent="0.3">
      <c r="C3264" t="str">
        <v>06 88 87 02 43</v>
      </c>
      <c r="D3264" s="3">
        <v>3597</v>
      </c>
      <c r="E3264" t="str">
        <v>EARL DE L'AUBE</v>
      </c>
      <c r="F3264" s="6">
        <v>45128.639907407407</v>
      </c>
      <c r="G3264">
        <v>2023</v>
      </c>
      <c r="H3264" t="str">
        <v>Pascal</v>
      </c>
      <c r="I3264" t="str">
        <v>LEROY</v>
      </c>
      <c r="J3264" t="str">
        <v>chantale.leroy@wanadoo.fr</v>
      </c>
      <c r="K3264" t="str">
        <v>La Maladrie, 22630 Saint-Juvat, France</v>
      </c>
      <c r="L3264">
        <v>0</v>
      </c>
      <c r="M3264">
        <v>0</v>
      </c>
      <c r="N3264">
        <v>117</v>
      </c>
      <c r="O3264">
        <v>1</v>
      </c>
      <c r="P3264">
        <v>18000</v>
      </c>
      <c r="Q3264" t="str">
        <v>true</v>
      </c>
      <c r="R3264" t="str">
        <v>Bretagne</v>
      </c>
      <c r="S3264" t="b">
        <v>1</v>
      </c>
      <c r="T3264">
        <v>3261</v>
      </c>
    </row>
    <row r="3265" spans="3:20" x14ac:dyDescent="0.3">
      <c r="C3265" t="str">
        <v>06 33 24 06 68</v>
      </c>
      <c r="D3265" s="3">
        <v>3598</v>
      </c>
      <c r="E3265" t="str">
        <v>MyLumioo GILLET Vincent</v>
      </c>
      <c r="F3265" s="6">
        <v>45131.578159722223</v>
      </c>
      <c r="G3265">
        <v>2023</v>
      </c>
      <c r="H3265" t="str">
        <v>Vincent</v>
      </c>
      <c r="I3265" t="str">
        <v>GILLET</v>
      </c>
      <c r="J3265" t="str">
        <v>vgi@berce.fr</v>
      </c>
      <c r="K3265" t="str">
        <v>Baigneux, 72150 Saint-Pierre-du-Lorouër, France</v>
      </c>
      <c r="L3265">
        <v>0</v>
      </c>
      <c r="M3265">
        <v>0</v>
      </c>
      <c r="N3265">
        <v>8</v>
      </c>
      <c r="O3265">
        <v>1</v>
      </c>
      <c r="P3265">
        <v>0</v>
      </c>
      <c r="Q3265" t="str">
        <v>false</v>
      </c>
      <c r="R3265" t="str">
        <v>Porte de Bretagne</v>
      </c>
      <c r="S3265" t="b">
        <v>1</v>
      </c>
      <c r="T3265">
        <v>3262</v>
      </c>
    </row>
    <row r="3266" spans="3:20" x14ac:dyDescent="0.3">
      <c r="C3266" t="str">
        <v>06 07 58 79 40</v>
      </c>
      <c r="D3266" s="3">
        <v>3599</v>
      </c>
      <c r="E3266" t="str">
        <v>BARBOT Roger &amp; Marie</v>
      </c>
      <c r="F3266" s="6">
        <v>45131.69903935185</v>
      </c>
      <c r="G3266">
        <v>2024</v>
      </c>
      <c r="H3266" t="str">
        <v>ROGER</v>
      </c>
      <c r="I3266" t="str">
        <v>BARBOT</v>
      </c>
      <c r="J3266" t="str">
        <v>rmabarbot@orange.fr</v>
      </c>
      <c r="K3266" t="str">
        <v>210 Fertay, 35500 Balazé, France</v>
      </c>
      <c r="L3266">
        <v>0</v>
      </c>
      <c r="M3266">
        <v>0</v>
      </c>
      <c r="N3266">
        <v>108</v>
      </c>
      <c r="O3266">
        <v>1</v>
      </c>
      <c r="P3266">
        <v>0</v>
      </c>
      <c r="Q3266" t="str">
        <v>true</v>
      </c>
      <c r="R3266" t="str">
        <v>Porte de Bretagne</v>
      </c>
      <c r="S3266" t="b">
        <v>1</v>
      </c>
      <c r="T3266">
        <v>3263</v>
      </c>
    </row>
    <row r="3267" spans="3:20" x14ac:dyDescent="0.3">
      <c r="C3267" t="str">
        <v>06 37 01 20 34</v>
      </c>
      <c r="D3267" s="3">
        <v>3600</v>
      </c>
      <c r="E3267" t="str">
        <v>My Lumioo - Franck Berry</v>
      </c>
      <c r="F3267" s="6">
        <v>45131.736990740741</v>
      </c>
      <c r="G3267">
        <v>2023</v>
      </c>
      <c r="H3267" t="str">
        <v>Franck</v>
      </c>
      <c r="I3267" t="str">
        <v>BERRY</v>
      </c>
      <c r="J3267" t="str">
        <v>GYMFRAN@OUTLOOK.COM</v>
      </c>
      <c r="K3267" t="str">
        <v>14 Rte de Châtellerault, 86270 Lésigny, France</v>
      </c>
      <c r="L3267">
        <v>0</v>
      </c>
      <c r="M3267">
        <v>0</v>
      </c>
      <c r="N3267">
        <v>8</v>
      </c>
      <c r="O3267">
        <v>2</v>
      </c>
      <c r="P3267">
        <v>0</v>
      </c>
      <c r="Q3267" t="str">
        <v>false</v>
      </c>
      <c r="R3267" t="str">
        <v>Pays de la Loire</v>
      </c>
      <c r="S3267" t="b">
        <v>1</v>
      </c>
      <c r="T3267">
        <v>3264</v>
      </c>
    </row>
    <row r="3268" spans="3:20" x14ac:dyDescent="0.3">
      <c r="C3268" t="str">
        <v>06 78 60 87 21</v>
      </c>
      <c r="D3268" s="3">
        <v>3601</v>
      </c>
      <c r="E3268" t="str">
        <v>MyLumioo DELAMAIRE Patrice</v>
      </c>
      <c r="F3268" s="6">
        <v>45131.784791666665</v>
      </c>
      <c r="G3268">
        <v>2023</v>
      </c>
      <c r="H3268" t="str">
        <v>Patrice</v>
      </c>
      <c r="I3268" t="str">
        <v>DELAMAIRE</v>
      </c>
      <c r="J3268" t="str">
        <v>gaec.diablaires@orange.fr</v>
      </c>
      <c r="K3268" t="str">
        <v>1 Le Hucret, 35270 Bonnemain, France</v>
      </c>
      <c r="L3268">
        <v>0</v>
      </c>
      <c r="M3268">
        <v>0</v>
      </c>
      <c r="N3268">
        <v>8</v>
      </c>
      <c r="O3268">
        <v>1</v>
      </c>
      <c r="P3268">
        <v>0</v>
      </c>
      <c r="Q3268" t="str">
        <v>false</v>
      </c>
      <c r="R3268" t="str">
        <v>Porte de Bretagne</v>
      </c>
      <c r="S3268" t="b">
        <v>1</v>
      </c>
      <c r="T3268">
        <v>3265</v>
      </c>
    </row>
    <row r="3269" spans="3:20" x14ac:dyDescent="0.3">
      <c r="C3269" t="str">
        <v>06 26 74 03 57</v>
      </c>
      <c r="D3269" s="3">
        <v>3602</v>
      </c>
      <c r="E3269" t="str">
        <v>EARL FOLLAIN</v>
      </c>
      <c r="F3269" s="6">
        <v>45131.83829861111</v>
      </c>
      <c r="G3269">
        <v>2023</v>
      </c>
      <c r="H3269" t="str">
        <v>François</v>
      </c>
      <c r="I3269" t="str">
        <v>FOLLAIN</v>
      </c>
      <c r="J3269" t="str">
        <v>francoisfollain76@gmail.com</v>
      </c>
      <c r="K3269" t="str">
        <v>686 Rue d'Orival, 76510 Saint-Jacques-d'Aliermont, France</v>
      </c>
      <c r="L3269">
        <v>0</v>
      </c>
      <c r="M3269">
        <v>0</v>
      </c>
      <c r="N3269">
        <v>117</v>
      </c>
      <c r="O3269">
        <v>1</v>
      </c>
      <c r="P3269">
        <v>18000</v>
      </c>
      <c r="Q3269" t="str">
        <v>true</v>
      </c>
      <c r="R3269" t="str">
        <v>Hauts-de-France</v>
      </c>
      <c r="S3269" t="b">
        <v>1</v>
      </c>
      <c r="T3269">
        <v>3266</v>
      </c>
    </row>
    <row r="3270" spans="3:20" x14ac:dyDescent="0.3">
      <c r="C3270" t="str">
        <v>06 07 03 69 89</v>
      </c>
      <c r="D3270" s="3">
        <v>3603</v>
      </c>
      <c r="E3270" t="str">
        <v>VALLEE Christelle</v>
      </c>
      <c r="F3270" s="6">
        <v>45131.881620370368</v>
      </c>
      <c r="G3270">
        <v>2024</v>
      </c>
      <c r="H3270" t="str">
        <v>Christelle</v>
      </c>
      <c r="I3270" t="str">
        <v>VALLEE</v>
      </c>
      <c r="J3270" t="str">
        <v>christelle.vallee7@live.fr</v>
      </c>
      <c r="K3270" t="str">
        <v>La Fourrière, 53800 La Selle-Craonnaise, France</v>
      </c>
      <c r="L3270">
        <v>0</v>
      </c>
      <c r="M3270">
        <v>0</v>
      </c>
      <c r="N3270">
        <v>117</v>
      </c>
      <c r="O3270">
        <v>1</v>
      </c>
      <c r="P3270">
        <v>0</v>
      </c>
      <c r="Q3270" t="str">
        <v>true</v>
      </c>
      <c r="R3270" t="str">
        <v>Porte de Bretagne</v>
      </c>
      <c r="S3270" t="b">
        <v>1</v>
      </c>
      <c r="T3270">
        <v>3267</v>
      </c>
    </row>
    <row r="3271" spans="3:20" x14ac:dyDescent="0.3">
      <c r="C3271" t="str">
        <v>06 72 82 04 90</v>
      </c>
      <c r="D3271" s="3">
        <v>3605</v>
      </c>
      <c r="E3271" t="str">
        <v>Earl de la massonniere</v>
      </c>
      <c r="F3271" s="6">
        <v>45132.432314814818</v>
      </c>
      <c r="G3271">
        <v>0</v>
      </c>
      <c r="H3271" t="str">
        <v>Julien</v>
      </c>
      <c r="I3271" t="str">
        <v>DELLIERE</v>
      </c>
      <c r="J3271" t="str">
        <v>juliendelliere@orange.fr</v>
      </c>
      <c r="K3271" t="str">
        <v>La Massonnière, 53170 Le Bignon-du-Maine, France</v>
      </c>
      <c r="L3271">
        <v>0</v>
      </c>
      <c r="M3271">
        <v>0</v>
      </c>
      <c r="N3271">
        <v>117</v>
      </c>
      <c r="O3271">
        <v>1</v>
      </c>
      <c r="P3271">
        <v>0</v>
      </c>
      <c r="Q3271" t="str">
        <v>false</v>
      </c>
      <c r="R3271" t="str">
        <v>Porte de Bretagne</v>
      </c>
      <c r="S3271" t="b">
        <v>1</v>
      </c>
      <c r="T3271">
        <v>3268</v>
      </c>
    </row>
    <row r="3272" spans="3:20" x14ac:dyDescent="0.3">
      <c r="C3272" t="str">
        <v>06 08 46 49 97</v>
      </c>
      <c r="D3272" s="3">
        <v>3606</v>
      </c>
      <c r="E3272" t="str">
        <v>EARL LA BOUTINIERE</v>
      </c>
      <c r="F3272" s="6">
        <v>45132.58221064815</v>
      </c>
      <c r="G3272">
        <v>2024</v>
      </c>
      <c r="H3272" t="str">
        <v>Joel</v>
      </c>
      <c r="I3272" t="str">
        <v>Chauvin</v>
      </c>
      <c r="J3272" t="str">
        <v>joel.chauvin@orange.fr</v>
      </c>
      <c r="K3272" t="str">
        <v>La Boutinière, 44680 Sainte-Pazanne, France</v>
      </c>
      <c r="L3272">
        <v>0</v>
      </c>
      <c r="M3272">
        <v>0</v>
      </c>
      <c r="N3272">
        <v>75</v>
      </c>
      <c r="O3272">
        <v>1</v>
      </c>
      <c r="P3272">
        <v>0</v>
      </c>
      <c r="Q3272" t="str">
        <v>true</v>
      </c>
      <c r="R3272" t="str">
        <v>Pays de la Loire</v>
      </c>
      <c r="S3272" t="b">
        <v>1</v>
      </c>
      <c r="T3272">
        <v>3269</v>
      </c>
    </row>
    <row r="3273" spans="3:20" x14ac:dyDescent="0.3">
      <c r="C3273" t="str">
        <v>06 80 64 60 51</v>
      </c>
      <c r="D3273" s="3">
        <v>3607</v>
      </c>
      <c r="E3273" t="str">
        <v>RICHEBOURG - LE BOULAY</v>
      </c>
      <c r="F3273" s="6">
        <v>45132.589594907404</v>
      </c>
      <c r="G3273">
        <v>2024</v>
      </c>
      <c r="H3273" t="str">
        <v>Simon</v>
      </c>
      <c r="I3273" t="str">
        <v>CLENET</v>
      </c>
      <c r="J3273" t="str">
        <v>richeboulay@yahoo.fr</v>
      </c>
      <c r="K3273" t="str">
        <v>Le Boulay, 44140 Remouillé, France</v>
      </c>
      <c r="L3273">
        <v>0</v>
      </c>
      <c r="M3273">
        <v>0</v>
      </c>
      <c r="N3273">
        <v>117</v>
      </c>
      <c r="O3273">
        <v>1</v>
      </c>
      <c r="P3273">
        <v>0</v>
      </c>
      <c r="Q3273" t="str">
        <v>true</v>
      </c>
      <c r="R3273" t="str">
        <v>Pays de la Loire</v>
      </c>
      <c r="S3273" t="b">
        <v>1</v>
      </c>
      <c r="T3273">
        <v>3270</v>
      </c>
    </row>
    <row r="3274" spans="3:20" x14ac:dyDescent="0.3">
      <c r="C3274" t="str">
        <v>06 71 10 26 02</v>
      </c>
      <c r="D3274" s="3">
        <v>3610</v>
      </c>
      <c r="E3274" t="str">
        <v>EARL DE LA COUR</v>
      </c>
      <c r="F3274" s="6">
        <v>45132.671759259261</v>
      </c>
      <c r="G3274">
        <v>2023</v>
      </c>
      <c r="H3274" t="str">
        <v>Jean-Luc</v>
      </c>
      <c r="I3274" t="str">
        <v>Faierier</v>
      </c>
      <c r="J3274" t="str">
        <v>jlfaierier@wanadoo.fr</v>
      </c>
      <c r="K3274" t="str">
        <v>Bel-Air, 22350 Plumaudan, France</v>
      </c>
      <c r="L3274">
        <v>0</v>
      </c>
      <c r="M3274">
        <v>0</v>
      </c>
      <c r="N3274">
        <v>117</v>
      </c>
      <c r="O3274">
        <v>1</v>
      </c>
      <c r="P3274">
        <v>14000</v>
      </c>
      <c r="Q3274" t="str">
        <v>true</v>
      </c>
      <c r="R3274" t="str">
        <v>Bretagne</v>
      </c>
      <c r="S3274" t="b">
        <v>1</v>
      </c>
      <c r="T3274">
        <v>3271</v>
      </c>
    </row>
    <row r="3275" spans="3:20" x14ac:dyDescent="0.3">
      <c r="C3275" t="str">
        <v>06 63 47 86 57</v>
      </c>
      <c r="D3275" s="3">
        <v>3611</v>
      </c>
      <c r="E3275" t="str">
        <v>SCEA DE L'ORTIE</v>
      </c>
      <c r="F3275" s="6">
        <v>45132.716631944444</v>
      </c>
      <c r="G3275">
        <v>2023</v>
      </c>
      <c r="H3275" t="str">
        <v>Benoît</v>
      </c>
      <c r="I3275" t="str">
        <v>LERAY</v>
      </c>
      <c r="J3275" t="str">
        <v>leray-benoit@orange.fr</v>
      </c>
      <c r="K3275" t="str">
        <v>3 L'Ortie, 35220 Saint-Jean-sur-Vilaine, France</v>
      </c>
      <c r="L3275">
        <v>0</v>
      </c>
      <c r="M3275">
        <v>0</v>
      </c>
      <c r="N3275">
        <v>117</v>
      </c>
      <c r="O3275">
        <v>1</v>
      </c>
      <c r="P3275">
        <v>19000</v>
      </c>
      <c r="Q3275" t="str">
        <v>true</v>
      </c>
      <c r="R3275" t="str">
        <v>Porte de Bretagne</v>
      </c>
      <c r="S3275" t="b">
        <v>1</v>
      </c>
      <c r="T3275">
        <v>3272</v>
      </c>
    </row>
    <row r="3276" spans="3:20" x14ac:dyDescent="0.3">
      <c r="C3276" t="str">
        <v>02 99 62 31 94</v>
      </c>
      <c r="D3276" s="3">
        <v>3612</v>
      </c>
      <c r="E3276" t="str">
        <v>Textileo</v>
      </c>
      <c r="F3276" s="6">
        <v>45132.765509259261</v>
      </c>
      <c r="G3276">
        <v>2024</v>
      </c>
      <c r="H3276" t="str">
        <v>Cedric</v>
      </c>
      <c r="I3276" t="str">
        <v>TROVALET</v>
      </c>
      <c r="J3276" t="str">
        <v>cedric@textileo.fr</v>
      </c>
      <c r="K3276" t="str">
        <v>2 Rue Joseph Cugnot, 35220 Châteaubourg, France</v>
      </c>
      <c r="L3276">
        <v>0</v>
      </c>
      <c r="M3276">
        <v>0</v>
      </c>
      <c r="N3276">
        <v>75</v>
      </c>
      <c r="O3276">
        <v>1</v>
      </c>
      <c r="P3276">
        <v>15300</v>
      </c>
      <c r="Q3276" t="str">
        <v>true</v>
      </c>
      <c r="R3276" t="str">
        <v>Porte de Bretagne</v>
      </c>
      <c r="S3276" t="b">
        <v>1</v>
      </c>
      <c r="T3276">
        <v>3273</v>
      </c>
    </row>
    <row r="3277" spans="3:20" x14ac:dyDescent="0.3">
      <c r="C3277" t="str">
        <v>06 21 32 37 09</v>
      </c>
      <c r="D3277" s="3">
        <v>3613</v>
      </c>
      <c r="E3277" t="str">
        <v>SCEA AR KOUERIEN</v>
      </c>
      <c r="F3277" s="6">
        <v>45132.767824074072</v>
      </c>
      <c r="G3277">
        <v>2024</v>
      </c>
      <c r="H3277" t="str">
        <v>Jean-Luc</v>
      </c>
      <c r="I3277" t="str">
        <v>LEVESQUE</v>
      </c>
      <c r="J3277" t="str">
        <v>arkouerien@orange.fr</v>
      </c>
      <c r="K3277" t="str">
        <v>Troumé, 35550 Pipriac, France</v>
      </c>
      <c r="L3277">
        <v>0</v>
      </c>
      <c r="M3277">
        <v>0</v>
      </c>
      <c r="N3277">
        <v>108</v>
      </c>
      <c r="O3277">
        <v>3</v>
      </c>
      <c r="P3277">
        <v>0</v>
      </c>
      <c r="Q3277" t="str">
        <v>true</v>
      </c>
      <c r="R3277" t="str">
        <v>Porte de Bretagne</v>
      </c>
      <c r="S3277" t="b">
        <v>1</v>
      </c>
      <c r="T3277">
        <v>3274</v>
      </c>
    </row>
    <row r="3278" spans="3:20" x14ac:dyDescent="0.3">
      <c r="C3278" t="str">
        <v>06 32 49 32 91</v>
      </c>
      <c r="D3278" s="3">
        <v>3614</v>
      </c>
      <c r="E3278" t="str">
        <v>GAEC du Pontauroux</v>
      </c>
      <c r="F3278" s="6">
        <v>45132.770752314813</v>
      </c>
      <c r="G3278">
        <v>2024</v>
      </c>
      <c r="H3278" t="str">
        <v>Kevin</v>
      </c>
      <c r="I3278" t="str">
        <v>AMAUCE</v>
      </c>
      <c r="J3278" t="str">
        <v>amaucekev@yahoo.fr</v>
      </c>
      <c r="K3278" t="str">
        <v>Caraulay, 35480 Guipry-Messac, France</v>
      </c>
      <c r="L3278">
        <v>0</v>
      </c>
      <c r="M3278">
        <v>0</v>
      </c>
      <c r="N3278">
        <v>108</v>
      </c>
      <c r="O3278">
        <v>1</v>
      </c>
      <c r="P3278">
        <v>0</v>
      </c>
      <c r="Q3278" t="str">
        <v>true</v>
      </c>
      <c r="R3278" t="str">
        <v>Porte de Bretagne</v>
      </c>
      <c r="S3278" t="b">
        <v>1</v>
      </c>
      <c r="T3278">
        <v>3275</v>
      </c>
    </row>
    <row r="3279" spans="3:20" x14ac:dyDescent="0.3">
      <c r="C3279" t="str">
        <v>06 15 23 73 67</v>
      </c>
      <c r="D3279" s="3">
        <v>3615</v>
      </c>
      <c r="E3279" t="str">
        <v>MyLumioo DUVENT Geoffrey</v>
      </c>
      <c r="F3279" s="6">
        <v>45133.559895833336</v>
      </c>
      <c r="G3279">
        <v>2023</v>
      </c>
      <c r="H3279" t="str">
        <v>Geoffrey</v>
      </c>
      <c r="I3279" t="str">
        <v>DUVENT</v>
      </c>
      <c r="J3279" t="str">
        <v>geoffrey@dgi-system.fr</v>
      </c>
      <c r="K3279" t="str">
        <v>6 Rue des Vergers, 61350 Saint-Mars-d'Égrenne, France</v>
      </c>
      <c r="L3279">
        <v>0</v>
      </c>
      <c r="M3279">
        <v>0</v>
      </c>
      <c r="N3279">
        <v>8</v>
      </c>
      <c r="O3279">
        <v>2</v>
      </c>
      <c r="P3279">
        <v>0</v>
      </c>
      <c r="Q3279" t="str">
        <v>false</v>
      </c>
      <c r="R3279" t="str">
        <v>Porte de Bretagne</v>
      </c>
      <c r="S3279" t="b">
        <v>1</v>
      </c>
      <c r="T3279">
        <v>3276</v>
      </c>
    </row>
    <row r="3280" spans="3:20" x14ac:dyDescent="0.3">
      <c r="C3280" t="str">
        <v>06 66 47 57 30</v>
      </c>
      <c r="D3280" s="3">
        <v>3616</v>
      </c>
      <c r="E3280" t="str">
        <v>EARL BICREL</v>
      </c>
      <c r="F3280" s="6">
        <v>45133.581087962964</v>
      </c>
      <c r="G3280">
        <v>2023</v>
      </c>
      <c r="H3280" t="str">
        <v>earl</v>
      </c>
      <c r="I3280" t="str">
        <v>bicrel</v>
      </c>
      <c r="J3280" t="str">
        <v>bicrel@wanadoo.fr</v>
      </c>
      <c r="K3280" t="str">
        <v>Garz ar Zaux, 29190 Le Cloître-Pleyben, France</v>
      </c>
      <c r="L3280">
        <v>0</v>
      </c>
      <c r="M3280">
        <v>0</v>
      </c>
      <c r="N3280">
        <v>117</v>
      </c>
      <c r="O3280">
        <v>2</v>
      </c>
      <c r="P3280">
        <v>0</v>
      </c>
      <c r="Q3280" t="str">
        <v>true</v>
      </c>
      <c r="R3280" t="str">
        <v>Bretagne</v>
      </c>
      <c r="S3280" t="b">
        <v>1</v>
      </c>
      <c r="T3280">
        <v>3277</v>
      </c>
    </row>
    <row r="3281" spans="3:20" x14ac:dyDescent="0.3">
      <c r="C3281">
        <v>677445622</v>
      </c>
      <c r="D3281" s="3">
        <v>3617</v>
      </c>
      <c r="E3281" t="str">
        <v>GAEC de la Mancellerie</v>
      </c>
      <c r="F3281" s="6">
        <v>45133.627812500003</v>
      </c>
      <c r="G3281">
        <v>2024</v>
      </c>
      <c r="H3281" t="str">
        <v>Vincent</v>
      </c>
      <c r="I3281" t="str">
        <v>Houdayer</v>
      </c>
      <c r="J3281" t="str">
        <v>earl.houdayer@orange.fr</v>
      </c>
      <c r="K3281" t="str">
        <v>La Mancellerie, 72650 Trangé, France</v>
      </c>
      <c r="L3281">
        <v>0</v>
      </c>
      <c r="M3281">
        <v>0</v>
      </c>
      <c r="N3281">
        <v>117</v>
      </c>
      <c r="O3281">
        <v>1</v>
      </c>
      <c r="P3281">
        <v>0</v>
      </c>
      <c r="Q3281" t="str">
        <v>true</v>
      </c>
      <c r="R3281" t="str">
        <v>Porte de Bretagne</v>
      </c>
      <c r="S3281" t="b">
        <v>1</v>
      </c>
      <c r="T3281">
        <v>3278</v>
      </c>
    </row>
    <row r="3282" spans="3:20" x14ac:dyDescent="0.3">
      <c r="C3282" t="str">
        <v>06 73 86 48 50</v>
      </c>
      <c r="D3282" s="3">
        <v>3650</v>
      </c>
      <c r="E3282" t="str">
        <v>EARL Chasseigne</v>
      </c>
      <c r="F3282" s="6">
        <v>45133.759143518517</v>
      </c>
      <c r="G3282">
        <v>2023</v>
      </c>
      <c r="H3282" t="str">
        <v>Gérard</v>
      </c>
      <c r="I3282" t="str">
        <v>GUIBERT</v>
      </c>
      <c r="J3282" t="str">
        <v>gaec.chasseigne@orange.fr</v>
      </c>
      <c r="K3282" t="str">
        <v>Chasseigne, 37290 Charnizay, France</v>
      </c>
      <c r="L3282">
        <v>0</v>
      </c>
      <c r="M3282">
        <v>0</v>
      </c>
      <c r="N3282">
        <v>110</v>
      </c>
      <c r="O3282">
        <v>1</v>
      </c>
      <c r="P3282">
        <v>18000</v>
      </c>
      <c r="Q3282" t="str">
        <v>true</v>
      </c>
      <c r="R3282" t="str">
        <v>Pays de la Loire</v>
      </c>
      <c r="S3282" t="b">
        <v>1</v>
      </c>
      <c r="T3282">
        <v>3279</v>
      </c>
    </row>
    <row r="3283" spans="3:20" x14ac:dyDescent="0.3">
      <c r="C3283" t="str">
        <v>06 64 29 44 80</v>
      </c>
      <c r="D3283" s="3">
        <v>3651</v>
      </c>
      <c r="E3283" t="str">
        <v>MyLumioo JOUADE Jacques &amp; ROCHER Elodie</v>
      </c>
      <c r="F3283" s="6">
        <v>45134.571099537039</v>
      </c>
      <c r="G3283">
        <v>2023</v>
      </c>
      <c r="H3283" t="str">
        <v>Jacques &amp; Elodie</v>
      </c>
      <c r="I3283" t="str">
        <v>JOUADE - ROCHER</v>
      </c>
      <c r="J3283" t="str">
        <v>elo.jacques@hotmail.fr</v>
      </c>
      <c r="K3283" t="str">
        <v>La Pommeraie, 35320 Le Sel-de-Bretagne, France</v>
      </c>
      <c r="L3283">
        <v>0</v>
      </c>
      <c r="M3283">
        <v>0</v>
      </c>
      <c r="N3283">
        <v>8</v>
      </c>
      <c r="O3283">
        <v>1</v>
      </c>
      <c r="P3283">
        <v>0</v>
      </c>
      <c r="Q3283" t="str">
        <v>false</v>
      </c>
      <c r="R3283" t="str">
        <v>Porte de Bretagne</v>
      </c>
      <c r="S3283" t="b">
        <v>1</v>
      </c>
      <c r="T3283">
        <v>3280</v>
      </c>
    </row>
    <row r="3284" spans="3:20" x14ac:dyDescent="0.3">
      <c r="C3284" t="str">
        <v>06 86 58 78 61</v>
      </c>
      <c r="D3284" s="3">
        <v>3652</v>
      </c>
      <c r="E3284" t="str">
        <v>EARL AUBREE-BRAZE</v>
      </c>
      <c r="F3284" s="6">
        <v>45134.597384259258</v>
      </c>
      <c r="G3284">
        <v>2024</v>
      </c>
      <c r="H3284" t="str">
        <v>Laurent</v>
      </c>
      <c r="I3284" t="str">
        <v>Aubrée</v>
      </c>
      <c r="J3284" t="str">
        <v>laurent.aubree35@gmail.com</v>
      </c>
      <c r="K3284" t="str">
        <v>Brazé, 35340 Ercé-prés-Liffré, France</v>
      </c>
      <c r="L3284">
        <v>0</v>
      </c>
      <c r="M3284">
        <v>0</v>
      </c>
      <c r="N3284">
        <v>108</v>
      </c>
      <c r="O3284">
        <v>1</v>
      </c>
      <c r="P3284">
        <v>22600</v>
      </c>
      <c r="Q3284" t="str">
        <v>true</v>
      </c>
      <c r="R3284" t="str">
        <v>Porte de Bretagne</v>
      </c>
      <c r="S3284" t="b">
        <v>1</v>
      </c>
      <c r="T3284">
        <v>3281</v>
      </c>
    </row>
    <row r="3285" spans="3:20" x14ac:dyDescent="0.3">
      <c r="C3285" t="str">
        <v>06 80 95 28 43</v>
      </c>
      <c r="D3285" s="3">
        <v>3653</v>
      </c>
      <c r="E3285" t="str">
        <v>MyLumioo Sarrassat</v>
      </c>
      <c r="F3285" s="6">
        <v>45134.607905092591</v>
      </c>
      <c r="G3285">
        <v>2023</v>
      </c>
      <c r="H3285" t="str">
        <v>André</v>
      </c>
      <c r="I3285" t="str">
        <v>SARRASSAT</v>
      </c>
      <c r="J3285" t="str">
        <v>andre.sarrassat@free.fr</v>
      </c>
      <c r="K3285" t="str">
        <v>1135 Chem. de la Barde, 40200 Pontenx-les-Forges, France</v>
      </c>
      <c r="L3285">
        <v>0</v>
      </c>
      <c r="M3285">
        <v>0</v>
      </c>
      <c r="N3285">
        <v>8</v>
      </c>
      <c r="O3285">
        <v>1</v>
      </c>
      <c r="P3285">
        <v>0</v>
      </c>
      <c r="Q3285" t="str">
        <v>false</v>
      </c>
      <c r="R3285" t="str">
        <v>Occitanie</v>
      </c>
      <c r="S3285" t="b">
        <v>1</v>
      </c>
      <c r="T3285">
        <v>3282</v>
      </c>
    </row>
    <row r="3286" spans="3:20" x14ac:dyDescent="0.3">
      <c r="C3286" t="str">
        <v>06 11 66 96 15</v>
      </c>
      <c r="D3286" s="3">
        <v>3654</v>
      </c>
      <c r="E3286" t="str">
        <v>MyLumioo CROYAL Jean-Paul</v>
      </c>
      <c r="F3286" s="6">
        <v>45134.719641203701</v>
      </c>
      <c r="G3286">
        <v>2023</v>
      </c>
      <c r="H3286" t="str">
        <v>Jean-Paul</v>
      </c>
      <c r="I3286" t="str">
        <v>CROYAL</v>
      </c>
      <c r="J3286" t="str">
        <v>jeanpaulcroyal61@gmail.com</v>
      </c>
      <c r="K3286" t="str">
        <v>14 Rue des Bruyères, 35450 Landavran, France</v>
      </c>
      <c r="L3286">
        <v>0</v>
      </c>
      <c r="M3286">
        <v>0</v>
      </c>
      <c r="N3286">
        <v>8</v>
      </c>
      <c r="O3286">
        <v>1</v>
      </c>
      <c r="P3286">
        <v>0</v>
      </c>
      <c r="Q3286" t="str">
        <v>false</v>
      </c>
      <c r="R3286" t="str">
        <v>Porte de Bretagne</v>
      </c>
      <c r="S3286" t="b">
        <v>1</v>
      </c>
      <c r="T3286">
        <v>3283</v>
      </c>
    </row>
    <row r="3287" spans="3:20" x14ac:dyDescent="0.3">
      <c r="C3287" t="str">
        <v>06 43 77 62 81</v>
      </c>
      <c r="D3287" s="3">
        <v>3655</v>
      </c>
      <c r="E3287" t="str">
        <v>EARL DE MALACHAPPE</v>
      </c>
      <c r="F3287" s="6">
        <v>45134.726990740739</v>
      </c>
      <c r="G3287">
        <v>2023</v>
      </c>
      <c r="H3287" t="str">
        <v>Christian</v>
      </c>
      <c r="I3287" t="str">
        <v>LE BARTZ</v>
      </c>
      <c r="J3287" t="str">
        <v>malachappe@orange.fr</v>
      </c>
      <c r="K3287" t="str">
        <v>Malachappe, 56160 Lignol, France</v>
      </c>
      <c r="L3287">
        <v>0</v>
      </c>
      <c r="M3287">
        <v>0</v>
      </c>
      <c r="N3287">
        <v>117</v>
      </c>
      <c r="O3287">
        <v>1</v>
      </c>
      <c r="P3287">
        <v>0</v>
      </c>
      <c r="Q3287" t="str">
        <v>true</v>
      </c>
      <c r="R3287" t="str">
        <v>Bretagne</v>
      </c>
      <c r="S3287" t="b">
        <v>1</v>
      </c>
      <c r="T3287">
        <v>3284</v>
      </c>
    </row>
    <row r="3288" spans="3:20" x14ac:dyDescent="0.3">
      <c r="C3288" t="str">
        <v>07 77 25 45 58</v>
      </c>
      <c r="D3288" s="3">
        <v>3656</v>
      </c>
      <c r="E3288" t="str">
        <v>SARL DARCEL AVICOLE</v>
      </c>
      <c r="F3288" s="6">
        <v>45134.729074074072</v>
      </c>
      <c r="G3288">
        <v>2023</v>
      </c>
      <c r="H3288" t="str">
        <v>Daniel</v>
      </c>
      <c r="I3288" t="str">
        <v>DARCEL</v>
      </c>
      <c r="J3288" t="str">
        <v>daniel-darcel@wanadoo.fr</v>
      </c>
      <c r="K3288" t="str">
        <v>Goesevant, 56160 Séglien, France</v>
      </c>
      <c r="L3288">
        <v>0</v>
      </c>
      <c r="M3288">
        <v>0</v>
      </c>
      <c r="N3288">
        <v>117</v>
      </c>
      <c r="O3288">
        <v>1</v>
      </c>
      <c r="P3288">
        <v>23000</v>
      </c>
      <c r="Q3288" t="str">
        <v>true</v>
      </c>
      <c r="R3288" t="str">
        <v>Bretagne</v>
      </c>
      <c r="S3288" t="b">
        <v>1</v>
      </c>
      <c r="T3288">
        <v>3285</v>
      </c>
    </row>
    <row r="3289" spans="3:20" x14ac:dyDescent="0.3">
      <c r="C3289" t="str">
        <v>06 59 40 97 41</v>
      </c>
      <c r="D3289" s="3">
        <v>3657</v>
      </c>
      <c r="E3289" t="str">
        <v>My Lumioo COHADON Sylvain</v>
      </c>
      <c r="F3289" s="6">
        <v>45134.827708333331</v>
      </c>
      <c r="G3289">
        <v>2023</v>
      </c>
      <c r="H3289" t="str">
        <v>Sylvain</v>
      </c>
      <c r="I3289" t="str">
        <v>Cohadon</v>
      </c>
      <c r="J3289" t="str">
        <v>sylvain.cohadon@sdis25.fr</v>
      </c>
      <c r="K3289" t="str">
        <v>33 Grande Rue, 25320 Osselle-Routelle, France</v>
      </c>
      <c r="L3289">
        <v>0</v>
      </c>
      <c r="M3289">
        <v>0</v>
      </c>
      <c r="N3289">
        <v>8</v>
      </c>
      <c r="O3289">
        <v>1</v>
      </c>
      <c r="P3289">
        <v>0</v>
      </c>
      <c r="Q3289" t="str">
        <v>false</v>
      </c>
      <c r="R3289" t="str">
        <v>Rhone Alpes</v>
      </c>
      <c r="S3289" t="b">
        <v>1</v>
      </c>
      <c r="T3289">
        <v>3286</v>
      </c>
    </row>
    <row r="3290" spans="3:20" x14ac:dyDescent="0.3">
      <c r="C3290" t="str">
        <v>06 80 60 24 41</v>
      </c>
      <c r="D3290" s="3">
        <v>3658</v>
      </c>
      <c r="E3290" t="str">
        <v>EARL DU VIEUX SAINT YVES</v>
      </c>
      <c r="F3290" s="6">
        <v>45135.468171296299</v>
      </c>
      <c r="G3290">
        <v>2023</v>
      </c>
      <c r="H3290" t="str">
        <v>LE STUNFF</v>
      </c>
      <c r="I3290" t="str">
        <v>Florian</v>
      </c>
      <c r="J3290" t="str">
        <v>lestunff.florian@gmail.com</v>
      </c>
      <c r="K3290" t="str">
        <v>Vieux Saint-Yves, 56310 Bubry, France</v>
      </c>
      <c r="L3290">
        <v>0</v>
      </c>
      <c r="M3290">
        <v>0</v>
      </c>
      <c r="N3290">
        <v>117</v>
      </c>
      <c r="O3290">
        <v>1</v>
      </c>
      <c r="P3290">
        <v>0</v>
      </c>
      <c r="Q3290" t="str">
        <v>true</v>
      </c>
      <c r="R3290" t="str">
        <v>Bretagne</v>
      </c>
      <c r="S3290" t="b">
        <v>1</v>
      </c>
      <c r="T3290">
        <v>3287</v>
      </c>
    </row>
    <row r="3291" spans="3:20" x14ac:dyDescent="0.3">
      <c r="C3291" t="str">
        <v>06 99 84 26 06</v>
      </c>
      <c r="D3291" s="3">
        <v>3659</v>
      </c>
      <c r="E3291" t="str">
        <v>MyLumioo DUBAELE Yan</v>
      </c>
      <c r="F3291" s="6">
        <v>45135.655555555553</v>
      </c>
      <c r="G3291">
        <v>2023</v>
      </c>
      <c r="H3291" t="str">
        <v>Yan</v>
      </c>
      <c r="I3291" t="str">
        <v>DUBAELE</v>
      </c>
      <c r="J3291" t="str">
        <v>yan@cftc-courtepaille.fr</v>
      </c>
      <c r="K3291" t="str">
        <v>10 Rue Pendante, 50240 Saint-James, France</v>
      </c>
      <c r="L3291">
        <v>0</v>
      </c>
      <c r="M3291">
        <v>0</v>
      </c>
      <c r="N3291">
        <v>8</v>
      </c>
      <c r="O3291">
        <v>1</v>
      </c>
      <c r="P3291">
        <v>0</v>
      </c>
      <c r="Q3291" t="str">
        <v>false</v>
      </c>
      <c r="R3291" t="str">
        <v>Porte de Bretagne</v>
      </c>
      <c r="S3291" t="b">
        <v>1</v>
      </c>
      <c r="T3291">
        <v>3288</v>
      </c>
    </row>
    <row r="3292" spans="3:20" x14ac:dyDescent="0.3">
      <c r="C3292" t="str">
        <v>06 77 58 17 15</v>
      </c>
      <c r="D3292" s="3">
        <v>3660</v>
      </c>
      <c r="E3292" t="str">
        <v>GAEC DE LA GUERIVIERE</v>
      </c>
      <c r="F3292" s="6">
        <v>45135.671574074076</v>
      </c>
      <c r="G3292">
        <v>2023</v>
      </c>
      <c r="H3292" t="str">
        <v>GAEC DE LA</v>
      </c>
      <c r="I3292" t="str">
        <v>GUERIVIERE</v>
      </c>
      <c r="J3292" t="str">
        <v>gaec.gueriviere@hotmail.com</v>
      </c>
      <c r="K3292" t="str">
        <v>La Guérivière, 50540 Isigny-le-Buat, France</v>
      </c>
      <c r="L3292">
        <v>0</v>
      </c>
      <c r="M3292">
        <v>0</v>
      </c>
      <c r="N3292">
        <v>117</v>
      </c>
      <c r="O3292">
        <v>1</v>
      </c>
      <c r="P3292">
        <v>18000</v>
      </c>
      <c r="Q3292" t="str">
        <v>true</v>
      </c>
      <c r="R3292" t="str">
        <v>Porte de Bretagne</v>
      </c>
      <c r="S3292" t="b">
        <v>1</v>
      </c>
      <c r="T3292">
        <v>3289</v>
      </c>
    </row>
    <row r="3293" spans="3:20" x14ac:dyDescent="0.3">
      <c r="C3293" t="str">
        <v>06 62 50 23 21</v>
      </c>
      <c r="D3293" s="3">
        <v>3661</v>
      </c>
      <c r="E3293" t="str">
        <v>GAEC ROUVRAIS</v>
      </c>
      <c r="F3293" s="6">
        <v>45135.734861111108</v>
      </c>
      <c r="G3293">
        <v>2024</v>
      </c>
      <c r="H3293" t="str">
        <v>Denis</v>
      </c>
      <c r="I3293" t="str">
        <v>ROUVRAIS</v>
      </c>
      <c r="J3293" t="str">
        <v>denis.rouvrais@orange.fr</v>
      </c>
      <c r="K3293" t="str">
        <v>5 La Haie Collet, 22230 Trémorel, France</v>
      </c>
      <c r="L3293">
        <v>0</v>
      </c>
      <c r="M3293">
        <v>0</v>
      </c>
      <c r="N3293">
        <v>117</v>
      </c>
      <c r="O3293">
        <v>1</v>
      </c>
      <c r="P3293">
        <v>18000</v>
      </c>
      <c r="Q3293" t="str">
        <v>true</v>
      </c>
      <c r="R3293" t="str">
        <v>Bretagne</v>
      </c>
      <c r="S3293" t="b">
        <v>1</v>
      </c>
      <c r="T3293">
        <v>3290</v>
      </c>
    </row>
    <row r="3294" spans="3:20" x14ac:dyDescent="0.3">
      <c r="C3294" t="str">
        <v>06 08 47 11 75</v>
      </c>
      <c r="D3294" s="3">
        <v>3662</v>
      </c>
      <c r="E3294" t="str">
        <v>DALTONER</v>
      </c>
      <c r="F3294" s="6">
        <v>45138.423414351855</v>
      </c>
      <c r="G3294">
        <v>2023</v>
      </c>
      <c r="H3294" t="str">
        <v>LOT</v>
      </c>
      <c r="I3294" t="str">
        <v>Denis</v>
      </c>
      <c r="J3294" t="str">
        <v>denis.lot@daltoner.fr</v>
      </c>
      <c r="K3294" t="str">
        <v>915 Rue Louise Michel, 50000 Saint-Lô, France</v>
      </c>
      <c r="L3294">
        <v>0</v>
      </c>
      <c r="M3294">
        <v>0</v>
      </c>
      <c r="N3294">
        <v>117</v>
      </c>
      <c r="O3294">
        <v>1</v>
      </c>
      <c r="P3294">
        <v>22600</v>
      </c>
      <c r="Q3294" t="str">
        <v>true</v>
      </c>
      <c r="R3294" t="str">
        <v>Porte de Bretagne</v>
      </c>
      <c r="S3294" t="b">
        <v>1</v>
      </c>
      <c r="T3294">
        <v>3291</v>
      </c>
    </row>
    <row r="3295" spans="3:20" x14ac:dyDescent="0.3">
      <c r="C3295" t="str">
        <v>06 75 58 15 04</v>
      </c>
      <c r="D3295" s="3">
        <v>3663</v>
      </c>
      <c r="E3295" t="str">
        <v>GAEC VAUTIER</v>
      </c>
      <c r="F3295" s="6">
        <v>45138.424525462964</v>
      </c>
      <c r="G3295">
        <v>2023</v>
      </c>
      <c r="H3295" t="str">
        <v>EARL</v>
      </c>
      <c r="I3295" t="str">
        <v>VAUTIER</v>
      </c>
      <c r="J3295" t="str">
        <v>earl.vautier@free.fr</v>
      </c>
      <c r="K3295" t="str">
        <v>L'Église, 50310 Sortosville, France</v>
      </c>
      <c r="L3295">
        <v>0</v>
      </c>
      <c r="M3295">
        <v>0</v>
      </c>
      <c r="N3295">
        <v>117</v>
      </c>
      <c r="O3295">
        <v>1</v>
      </c>
      <c r="P3295">
        <v>0</v>
      </c>
      <c r="Q3295" t="str">
        <v>true</v>
      </c>
      <c r="R3295" t="str">
        <v>Porte de Bretagne</v>
      </c>
      <c r="S3295" t="b">
        <v>1</v>
      </c>
      <c r="T3295">
        <v>3292</v>
      </c>
    </row>
    <row r="3296" spans="3:20" x14ac:dyDescent="0.3">
      <c r="C3296" t="str">
        <v>06 30 79 40 83</v>
      </c>
      <c r="D3296" s="3">
        <v>3664</v>
      </c>
      <c r="E3296" t="str">
        <v>GAEC D'ARDENNE</v>
      </c>
      <c r="F3296" s="6">
        <v>45138.425474537034</v>
      </c>
      <c r="G3296">
        <v>2023</v>
      </c>
      <c r="H3296" t="str">
        <v>GAEC</v>
      </c>
      <c r="I3296" t="str">
        <v>D'ARDENNE</v>
      </c>
      <c r="J3296" t="str">
        <v>gaec.ardenne@gmail.com</v>
      </c>
      <c r="K3296" t="str">
        <v>Frm d'Ardenne, 14450 Saint-Pierre-du-Mont, France</v>
      </c>
      <c r="L3296">
        <v>0</v>
      </c>
      <c r="M3296">
        <v>0</v>
      </c>
      <c r="N3296">
        <v>117</v>
      </c>
      <c r="O3296">
        <v>1</v>
      </c>
      <c r="P3296">
        <v>18000</v>
      </c>
      <c r="Q3296" t="str">
        <v>true</v>
      </c>
      <c r="R3296" t="str">
        <v>Porte de Bretagne</v>
      </c>
      <c r="S3296" t="b">
        <v>1</v>
      </c>
      <c r="T3296">
        <v>3293</v>
      </c>
    </row>
    <row r="3297" spans="3:20" x14ac:dyDescent="0.3">
      <c r="C3297" t="str">
        <v>06 18 21 63 36</v>
      </c>
      <c r="D3297" s="3">
        <v>3665</v>
      </c>
      <c r="E3297" t="str">
        <v>MyLumioo FRIN Mickaël &amp; Eva</v>
      </c>
      <c r="F3297" s="6">
        <v>45138.496099537035</v>
      </c>
      <c r="G3297">
        <v>2023</v>
      </c>
      <c r="H3297" t="str">
        <v>Mickaël &amp; Eva</v>
      </c>
      <c r="I3297" t="str">
        <v>FRIN</v>
      </c>
      <c r="J3297" t="str">
        <v>eva.mickael@orange.fr</v>
      </c>
      <c r="K3297" t="str">
        <v>486 La Buzardière, 35750 Iffendic, France</v>
      </c>
      <c r="L3297">
        <v>0</v>
      </c>
      <c r="M3297">
        <v>0</v>
      </c>
      <c r="N3297">
        <v>8</v>
      </c>
      <c r="O3297">
        <v>1</v>
      </c>
      <c r="P3297">
        <v>0</v>
      </c>
      <c r="Q3297" t="str">
        <v>false</v>
      </c>
      <c r="R3297" t="str">
        <v>Porte de Bretagne</v>
      </c>
      <c r="S3297" t="b">
        <v>1</v>
      </c>
      <c r="T3297">
        <v>3294</v>
      </c>
    </row>
    <row r="3298" spans="3:20" x14ac:dyDescent="0.3">
      <c r="C3298" t="str">
        <v>06 07 25 84 47</v>
      </c>
      <c r="D3298" s="3">
        <v>3666</v>
      </c>
      <c r="E3298" t="str">
        <v>GAEC BAISSON GARNIER</v>
      </c>
      <c r="F3298" s="6">
        <v>45138.522997685184</v>
      </c>
      <c r="G3298">
        <v>2023</v>
      </c>
      <c r="H3298" t="str">
        <v>Fabrice</v>
      </c>
      <c r="I3298" t="str">
        <v>GARNIER</v>
      </c>
      <c r="J3298" t="str">
        <v>gaecbaisson-garnier@sfr.fr</v>
      </c>
      <c r="K3298" t="str">
        <v>La Brenellière, 37460 Villeloin-Coulangé, France</v>
      </c>
      <c r="L3298">
        <v>0</v>
      </c>
      <c r="M3298">
        <v>0</v>
      </c>
      <c r="N3298">
        <v>117</v>
      </c>
      <c r="O3298">
        <v>1</v>
      </c>
      <c r="P3298">
        <v>20000</v>
      </c>
      <c r="Q3298" t="str">
        <v>true</v>
      </c>
      <c r="R3298" t="str">
        <v>Pays de la Loire</v>
      </c>
      <c r="S3298" t="b">
        <v>1</v>
      </c>
      <c r="T3298">
        <v>3295</v>
      </c>
    </row>
    <row r="3299" spans="3:20" x14ac:dyDescent="0.3">
      <c r="C3299" t="str">
        <v>06 33 26 35 17</v>
      </c>
      <c r="D3299" s="3">
        <v>3667</v>
      </c>
      <c r="E3299" t="str">
        <v>EARL la Grange Crespin</v>
      </c>
      <c r="F3299" s="6">
        <v>45138.524791666663</v>
      </c>
      <c r="G3299">
        <v>2023</v>
      </c>
      <c r="H3299" t="str">
        <v>Arnaud</v>
      </c>
      <c r="I3299" t="str">
        <v>Crepin</v>
      </c>
      <c r="J3299" t="str">
        <v>arnaud.crepin37@gmail.com</v>
      </c>
      <c r="K3299" t="str">
        <v>La Grange, 37110 Les Hermites, France</v>
      </c>
      <c r="L3299">
        <v>0</v>
      </c>
      <c r="M3299">
        <v>0</v>
      </c>
      <c r="N3299">
        <v>75</v>
      </c>
      <c r="O3299">
        <v>1</v>
      </c>
      <c r="P3299">
        <v>14500</v>
      </c>
      <c r="Q3299" t="str">
        <v>true</v>
      </c>
      <c r="R3299" t="str">
        <v>Pays de la Loire</v>
      </c>
      <c r="S3299" t="b">
        <v>1</v>
      </c>
      <c r="T3299">
        <v>3296</v>
      </c>
    </row>
    <row r="3300" spans="3:20" x14ac:dyDescent="0.3">
      <c r="C3300" t="str">
        <v>06 44 27 44 70</v>
      </c>
      <c r="D3300" s="3">
        <v>3668</v>
      </c>
      <c r="E3300" t="str">
        <v>GAEC DE BOIS BODARD</v>
      </c>
      <c r="F3300" s="6">
        <v>45138.528645833336</v>
      </c>
      <c r="G3300">
        <v>2023</v>
      </c>
      <c r="H3300" t="str">
        <v>David</v>
      </c>
      <c r="I3300" t="str">
        <v>Florent</v>
      </c>
      <c r="J3300" t="str">
        <v>david.dominique49510@orange.fr</v>
      </c>
      <c r="K3300" t="str">
        <v>Jallais, 49510 Beaupréau-en-Mauges, France</v>
      </c>
      <c r="L3300">
        <v>0</v>
      </c>
      <c r="M3300">
        <v>0</v>
      </c>
      <c r="N3300">
        <v>117</v>
      </c>
      <c r="O3300">
        <v>1</v>
      </c>
      <c r="P3300">
        <v>18000</v>
      </c>
      <c r="Q3300" t="str">
        <v>true</v>
      </c>
      <c r="R3300" t="str">
        <v>Pays de la Loire</v>
      </c>
      <c r="S3300" t="b">
        <v>1</v>
      </c>
      <c r="T3300">
        <v>3297</v>
      </c>
    </row>
    <row r="3301" spans="3:20" x14ac:dyDescent="0.3">
      <c r="C3301" t="str">
        <v>06 89 33 24 40</v>
      </c>
      <c r="D3301" s="3">
        <v>3669</v>
      </c>
      <c r="E3301" t="str">
        <v>My Lumioo - DELAGE Gérard</v>
      </c>
      <c r="F3301" s="6">
        <v>45138.588043981479</v>
      </c>
      <c r="G3301">
        <v>2023</v>
      </c>
      <c r="H3301" t="str">
        <v>Gérard</v>
      </c>
      <c r="I3301" t="str">
        <v>DELAGE</v>
      </c>
      <c r="J3301" t="str">
        <v>delgerard@orange.fr</v>
      </c>
      <c r="K3301" t="str">
        <v>11 Chem. du Désert, 86350 Usson-du-Poitou, France</v>
      </c>
      <c r="L3301">
        <v>0</v>
      </c>
      <c r="M3301">
        <v>0</v>
      </c>
      <c r="N3301">
        <v>8</v>
      </c>
      <c r="O3301">
        <v>1</v>
      </c>
      <c r="P3301">
        <v>0</v>
      </c>
      <c r="Q3301" t="str">
        <v>false</v>
      </c>
      <c r="R3301" t="str">
        <v>Pays de la Loire</v>
      </c>
      <c r="S3301" t="b">
        <v>1</v>
      </c>
      <c r="T3301">
        <v>3298</v>
      </c>
    </row>
    <row r="3302" spans="3:20" x14ac:dyDescent="0.3">
      <c r="C3302" t="str">
        <v>06 21 86 78 72</v>
      </c>
      <c r="D3302" s="3">
        <v>3670</v>
      </c>
      <c r="E3302" t="str">
        <v>MyLumioo DUFROU Régis &amp; Claudine</v>
      </c>
      <c r="F3302" s="6">
        <v>45138.605902777781</v>
      </c>
      <c r="G3302">
        <v>2023</v>
      </c>
      <c r="H3302" t="str">
        <v>Régis &amp; Claudine</v>
      </c>
      <c r="I3302" t="str">
        <v>DUFROU</v>
      </c>
      <c r="J3302" t="str">
        <v>rgs.dfr61@gmail.com</v>
      </c>
      <c r="K3302" t="str">
        <v>19 Le Gué, 61440 Messei, France</v>
      </c>
      <c r="L3302">
        <v>0</v>
      </c>
      <c r="M3302">
        <v>0</v>
      </c>
      <c r="N3302">
        <v>8</v>
      </c>
      <c r="O3302">
        <v>1</v>
      </c>
      <c r="P3302">
        <v>0</v>
      </c>
      <c r="Q3302" t="str">
        <v>false</v>
      </c>
      <c r="R3302" t="str">
        <v>Porte de Bretagne</v>
      </c>
      <c r="S3302" t="b">
        <v>1</v>
      </c>
      <c r="T3302">
        <v>3299</v>
      </c>
    </row>
    <row r="3303" spans="3:20" x14ac:dyDescent="0.3">
      <c r="C3303" t="str">
        <v>06 86 99 13 63</v>
      </c>
      <c r="D3303" s="3">
        <v>3671</v>
      </c>
      <c r="E3303" t="str">
        <v>SCEA DIVELANN</v>
      </c>
      <c r="F3303" s="6">
        <v>45138.680972222224</v>
      </c>
      <c r="G3303">
        <v>2023</v>
      </c>
      <c r="H3303" t="str">
        <v>Karl</v>
      </c>
      <c r="I3303" t="str">
        <v>LE SAUX</v>
      </c>
      <c r="J3303" t="str">
        <v>karl.le-saux@orange.fr</v>
      </c>
      <c r="K3303" t="str">
        <v>Divelann, 56310 Melrand, France</v>
      </c>
      <c r="L3303">
        <v>0</v>
      </c>
      <c r="M3303">
        <v>0</v>
      </c>
      <c r="N3303">
        <v>117</v>
      </c>
      <c r="O3303">
        <v>2</v>
      </c>
      <c r="P3303">
        <v>0</v>
      </c>
      <c r="Q3303" t="str">
        <v>true</v>
      </c>
      <c r="R3303" t="str">
        <v>Bretagne</v>
      </c>
      <c r="S3303" t="b">
        <v>1</v>
      </c>
      <c r="T3303">
        <v>3300</v>
      </c>
    </row>
    <row r="3304" spans="3:20" x14ac:dyDescent="0.3">
      <c r="C3304" t="str">
        <v>06 86 99 13 63</v>
      </c>
      <c r="D3304" s="3">
        <v>3672</v>
      </c>
      <c r="E3304" t="str">
        <v>SCEA DES DEUX LANDES</v>
      </c>
      <c r="F3304" s="6">
        <v>45138.686574074076</v>
      </c>
      <c r="G3304">
        <v>2023</v>
      </c>
      <c r="H3304" t="str">
        <v>Karl</v>
      </c>
      <c r="I3304" t="str">
        <v>LE SAUX</v>
      </c>
      <c r="J3304" t="str">
        <v>karl.le-saux@orange.fr</v>
      </c>
      <c r="K3304" t="str">
        <v>2 Divelann, 56310 Melrand, France</v>
      </c>
      <c r="L3304">
        <v>0</v>
      </c>
      <c r="M3304">
        <v>0</v>
      </c>
      <c r="N3304">
        <v>117</v>
      </c>
      <c r="O3304">
        <v>1</v>
      </c>
      <c r="P3304">
        <v>0</v>
      </c>
      <c r="Q3304" t="str">
        <v>true</v>
      </c>
      <c r="R3304" t="str">
        <v>Bretagne</v>
      </c>
      <c r="S3304" t="b">
        <v>1</v>
      </c>
      <c r="T3304">
        <v>3301</v>
      </c>
    </row>
    <row r="3305" spans="3:20" x14ac:dyDescent="0.3">
      <c r="C3305" t="str">
        <v>06 99 44 13 97</v>
      </c>
      <c r="D3305" s="3">
        <v>3673</v>
      </c>
      <c r="E3305" t="str">
        <v>MyLumioo GODET Loïc</v>
      </c>
      <c r="F3305" s="6">
        <v>45138.736481481479</v>
      </c>
      <c r="G3305">
        <v>2023</v>
      </c>
      <c r="H3305" t="str">
        <v>Loïc</v>
      </c>
      <c r="I3305" t="str">
        <v>GODET</v>
      </c>
      <c r="J3305" t="str">
        <v>loic.godet@gmail.com</v>
      </c>
      <c r="K3305" t="str">
        <v>32 La Pucelais, 35150 Amanlis, France</v>
      </c>
      <c r="L3305">
        <v>0</v>
      </c>
      <c r="M3305">
        <v>0</v>
      </c>
      <c r="N3305">
        <v>8</v>
      </c>
      <c r="O3305">
        <v>1</v>
      </c>
      <c r="P3305">
        <v>0</v>
      </c>
      <c r="Q3305" t="str">
        <v>false</v>
      </c>
      <c r="R3305" t="str">
        <v>Porte de Bretagne</v>
      </c>
      <c r="S3305" t="b">
        <v>1</v>
      </c>
      <c r="T3305">
        <v>3302</v>
      </c>
    </row>
    <row r="3306" spans="3:20" x14ac:dyDescent="0.3">
      <c r="C3306" t="str">
        <v>06 75 25 22 95</v>
      </c>
      <c r="D3306" s="3">
        <v>3674</v>
      </c>
      <c r="E3306" t="str">
        <v>MyLumioo BARBEDETTE Anthony</v>
      </c>
      <c r="F3306" s="6">
        <v>45138.746516203704</v>
      </c>
      <c r="G3306">
        <v>2023</v>
      </c>
      <c r="H3306" t="str">
        <v>Anthony</v>
      </c>
      <c r="I3306" t="str">
        <v>BARBEDETTE</v>
      </c>
      <c r="J3306" t="str">
        <v>speedmetal@free.fr</v>
      </c>
      <c r="K3306" t="str">
        <v>5 Rte du Château, 50210 Savigny, France</v>
      </c>
      <c r="L3306">
        <v>0</v>
      </c>
      <c r="M3306">
        <v>0</v>
      </c>
      <c r="N3306">
        <v>8</v>
      </c>
      <c r="O3306">
        <v>1</v>
      </c>
      <c r="P3306">
        <v>0</v>
      </c>
      <c r="Q3306" t="str">
        <v>false</v>
      </c>
      <c r="R3306" t="str">
        <v>Porte de Bretagne</v>
      </c>
      <c r="S3306" t="b">
        <v>1</v>
      </c>
      <c r="T3306">
        <v>3303</v>
      </c>
    </row>
    <row r="3307" spans="3:20" x14ac:dyDescent="0.3">
      <c r="C3307" t="str">
        <v>06 29 63 50 51</v>
      </c>
      <c r="D3307" s="3">
        <v>3675</v>
      </c>
      <c r="E3307" t="str">
        <v>My Lumioo Aymeric Monin</v>
      </c>
      <c r="F3307" s="6">
        <v>45139.46503472222</v>
      </c>
      <c r="G3307">
        <v>2023</v>
      </c>
      <c r="H3307" t="str">
        <v>aymeric</v>
      </c>
      <c r="I3307" t="str">
        <v>Monin</v>
      </c>
      <c r="J3307" t="str">
        <v>mimic71@outlook.fr</v>
      </c>
      <c r="K3307" t="str">
        <v>14 Rue de la Croix Bichet, 71240 Laives, France</v>
      </c>
      <c r="L3307">
        <v>0</v>
      </c>
      <c r="M3307">
        <v>0</v>
      </c>
      <c r="N3307">
        <v>8</v>
      </c>
      <c r="O3307">
        <v>1</v>
      </c>
      <c r="P3307">
        <v>0</v>
      </c>
      <c r="Q3307" t="str">
        <v>false</v>
      </c>
      <c r="R3307" t="str">
        <v>Rhone Alpes</v>
      </c>
      <c r="S3307" t="b">
        <v>1</v>
      </c>
      <c r="T3307">
        <v>3304</v>
      </c>
    </row>
    <row r="3308" spans="3:20" x14ac:dyDescent="0.3">
      <c r="C3308" t="str">
        <v>06 77 80 19 67</v>
      </c>
      <c r="D3308" s="3">
        <v>3676</v>
      </c>
      <c r="E3308" t="str">
        <v>EARL DU CHEMIN</v>
      </c>
      <c r="F3308" s="6">
        <v>45139.480081018519</v>
      </c>
      <c r="G3308">
        <v>2023</v>
      </c>
      <c r="H3308" t="str">
        <v>Jean</v>
      </c>
      <c r="I3308" t="str">
        <v>Dorenlor</v>
      </c>
      <c r="J3308" t="str">
        <v>gaecduchemin@orange.fr</v>
      </c>
      <c r="K3308" t="str">
        <v>Le Chemin, 50720 Barenton, France</v>
      </c>
      <c r="L3308">
        <v>0</v>
      </c>
      <c r="M3308">
        <v>0</v>
      </c>
      <c r="N3308">
        <v>117</v>
      </c>
      <c r="O3308">
        <v>1</v>
      </c>
      <c r="P3308">
        <v>23000</v>
      </c>
      <c r="Q3308" t="str">
        <v>true</v>
      </c>
      <c r="R3308" t="str">
        <v>Porte de Bretagne</v>
      </c>
      <c r="S3308" t="b">
        <v>1</v>
      </c>
      <c r="T3308">
        <v>3305</v>
      </c>
    </row>
    <row r="3309" spans="3:20" x14ac:dyDescent="0.3">
      <c r="C3309" t="str">
        <v>06 69 35 06 59</v>
      </c>
      <c r="D3309" s="3">
        <v>3677</v>
      </c>
      <c r="E3309" t="str">
        <v>MyLumioo BOUVET Jacky</v>
      </c>
      <c r="F3309" s="6">
        <v>45139.67255787037</v>
      </c>
      <c r="G3309">
        <v>2023</v>
      </c>
      <c r="H3309" t="str">
        <v>Jacky</v>
      </c>
      <c r="I3309" t="str">
        <v>BOUVET</v>
      </c>
      <c r="J3309" t="str">
        <v>jacky.bouvet50@gmail.com</v>
      </c>
      <c r="K3309" t="str">
        <v>Saint-Martin-de-Landelles, 50730 Saint-Hilaire-du-Harcouët, France</v>
      </c>
      <c r="L3309">
        <v>0</v>
      </c>
      <c r="M3309">
        <v>0</v>
      </c>
      <c r="N3309">
        <v>8</v>
      </c>
      <c r="O3309">
        <v>1</v>
      </c>
      <c r="P3309">
        <v>0</v>
      </c>
      <c r="Q3309" t="str">
        <v>false</v>
      </c>
      <c r="R3309" t="str">
        <v>Porte de Bretagne</v>
      </c>
      <c r="S3309" t="b">
        <v>1</v>
      </c>
      <c r="T3309">
        <v>3306</v>
      </c>
    </row>
    <row r="3310" spans="3:20" x14ac:dyDescent="0.3">
      <c r="C3310" t="str">
        <v>06 80 12 30 89</v>
      </c>
      <c r="D3310" s="3">
        <v>3678</v>
      </c>
      <c r="E3310" t="str">
        <v>My Lumioo Specte</v>
      </c>
      <c r="F3310" s="6">
        <v>45139.725358796299</v>
      </c>
      <c r="G3310">
        <v>2023</v>
      </c>
      <c r="H3310" t="str">
        <v>Jean Pierre</v>
      </c>
      <c r="I3310" t="str">
        <v>Specte</v>
      </c>
      <c r="J3310" t="str">
        <v>jp.specte@orange.fr</v>
      </c>
      <c r="K3310" t="str">
        <v>14 Rle Bouquin, 21110 Tart, France</v>
      </c>
      <c r="L3310">
        <v>0</v>
      </c>
      <c r="M3310">
        <v>0</v>
      </c>
      <c r="N3310">
        <v>8</v>
      </c>
      <c r="O3310">
        <v>1</v>
      </c>
      <c r="P3310">
        <v>0</v>
      </c>
      <c r="Q3310" t="str">
        <v>false</v>
      </c>
      <c r="R3310" t="str">
        <v>Rhone Alpes</v>
      </c>
      <c r="S3310" t="b">
        <v>1</v>
      </c>
      <c r="T3310">
        <v>3307</v>
      </c>
    </row>
    <row r="3311" spans="3:20" x14ac:dyDescent="0.3">
      <c r="C3311" t="str">
        <v>06 20 47 73 66</v>
      </c>
      <c r="D3311" s="3">
        <v>3679</v>
      </c>
      <c r="E3311" t="str">
        <v>Earl Tessier</v>
      </c>
      <c r="F3311" s="6">
        <v>45139.886331018519</v>
      </c>
      <c r="G3311">
        <v>2024</v>
      </c>
      <c r="H3311" t="str">
        <v>Florent</v>
      </c>
      <c r="I3311" t="str">
        <v>TESSIER</v>
      </c>
      <c r="J3311" t="str">
        <v>earl.tessier@orange.fr</v>
      </c>
      <c r="K3311" t="str">
        <v>Les Mardelles, 28330 La Bazoche-Gouet, France</v>
      </c>
      <c r="L3311">
        <v>0</v>
      </c>
      <c r="M3311">
        <v>0</v>
      </c>
      <c r="N3311">
        <v>117</v>
      </c>
      <c r="O3311">
        <v>1</v>
      </c>
      <c r="P3311">
        <v>0</v>
      </c>
      <c r="Q3311" t="str">
        <v>true</v>
      </c>
      <c r="R3311" t="str">
        <v>Porte de Bretagne</v>
      </c>
      <c r="S3311" t="b">
        <v>1</v>
      </c>
      <c r="T3311">
        <v>3308</v>
      </c>
    </row>
    <row r="3312" spans="3:20" x14ac:dyDescent="0.3">
      <c r="C3312" t="str">
        <v>06 70 56 90 29</v>
      </c>
      <c r="D3312" s="3">
        <v>3680</v>
      </c>
      <c r="E3312" t="str">
        <v>My Lumioo Polatidis</v>
      </c>
      <c r="F3312" s="6">
        <v>45139.900011574071</v>
      </c>
      <c r="G3312">
        <v>2023</v>
      </c>
      <c r="H3312" t="str">
        <v>Dominique</v>
      </c>
      <c r="I3312" t="str">
        <v>Polatidis</v>
      </c>
      <c r="J3312" t="str">
        <v>dominique.polatidis@orange.fr</v>
      </c>
      <c r="K3312" t="str">
        <v>71700 Martailly-lès-Brancion, France</v>
      </c>
      <c r="L3312">
        <v>0</v>
      </c>
      <c r="M3312">
        <v>0</v>
      </c>
      <c r="N3312">
        <v>8</v>
      </c>
      <c r="O3312">
        <v>2</v>
      </c>
      <c r="P3312">
        <v>0</v>
      </c>
      <c r="Q3312" t="str">
        <v>false</v>
      </c>
      <c r="R3312" t="str">
        <v>Rhone Alpes</v>
      </c>
      <c r="S3312" t="b">
        <v>1</v>
      </c>
      <c r="T3312">
        <v>3309</v>
      </c>
    </row>
    <row r="3313" spans="3:20" x14ac:dyDescent="0.3">
      <c r="C3313" t="str">
        <v>06 08 42 40 06</v>
      </c>
      <c r="D3313" s="3">
        <v>3681</v>
      </c>
      <c r="E3313" t="str">
        <v>My Lumioo CHEVAUX Gilbert et Florence</v>
      </c>
      <c r="F3313" s="6">
        <v>45140.619884259257</v>
      </c>
      <c r="G3313">
        <v>2023</v>
      </c>
      <c r="H3313" t="str">
        <v>Gilbert</v>
      </c>
      <c r="I3313" t="str">
        <v>Chevaux</v>
      </c>
      <c r="J3313" t="str">
        <v>florence.chevaux@wanadoo.fr</v>
      </c>
      <c r="K3313" t="str">
        <v>Rue du Bois, 39380 Ounans, France</v>
      </c>
      <c r="L3313">
        <v>0</v>
      </c>
      <c r="M3313">
        <v>0</v>
      </c>
      <c r="N3313">
        <v>8</v>
      </c>
      <c r="O3313">
        <v>1</v>
      </c>
      <c r="P3313">
        <v>0</v>
      </c>
      <c r="Q3313" t="str">
        <v>false</v>
      </c>
      <c r="R3313" t="str">
        <v>Rhone Alpes</v>
      </c>
      <c r="S3313" t="b">
        <v>1</v>
      </c>
      <c r="T3313">
        <v>3310</v>
      </c>
    </row>
    <row r="3314" spans="3:20" x14ac:dyDescent="0.3">
      <c r="C3314" t="str">
        <v>06 48 90 51 49</v>
      </c>
      <c r="D3314" s="3">
        <v>3682</v>
      </c>
      <c r="E3314" t="str">
        <v>GAEC DAIRY HOLSTEIN</v>
      </c>
      <c r="F3314" s="6">
        <v>45140.678599537037</v>
      </c>
      <c r="G3314">
        <v>2023</v>
      </c>
      <c r="H3314" t="str">
        <v>Anne-Gaelle</v>
      </c>
      <c r="I3314" t="str">
        <v>LOTODE</v>
      </c>
      <c r="J3314" t="str">
        <v>agaellelotode@gmail.com</v>
      </c>
      <c r="K3314" t="str">
        <v>Coët Cunec, 56400 Plumergat, France</v>
      </c>
      <c r="L3314">
        <v>0</v>
      </c>
      <c r="M3314">
        <v>0</v>
      </c>
      <c r="N3314">
        <v>96</v>
      </c>
      <c r="O3314">
        <v>2</v>
      </c>
      <c r="P3314">
        <v>18000</v>
      </c>
      <c r="Q3314" t="str">
        <v>true</v>
      </c>
      <c r="R3314" t="str">
        <v>Bretagne</v>
      </c>
      <c r="S3314" t="b">
        <v>1</v>
      </c>
      <c r="T3314">
        <v>3311</v>
      </c>
    </row>
    <row r="3315" spans="3:20" x14ac:dyDescent="0.3">
      <c r="C3315" t="str">
        <v>06 81 36 15 65</v>
      </c>
      <c r="D3315" s="3">
        <v>3683</v>
      </c>
      <c r="E3315" t="str">
        <v>MD2A BIO PROD OLD</v>
      </c>
      <c r="F3315" s="6">
        <v>45140.687731481485</v>
      </c>
      <c r="G3315">
        <v>2023</v>
      </c>
      <c r="H3315" t="str">
        <v>MICHEL</v>
      </c>
      <c r="I3315" t="str">
        <v>AUGUSTIN</v>
      </c>
      <c r="J3315" t="str">
        <v>leo.augustin2408@gmail.com</v>
      </c>
      <c r="K3315" t="str">
        <v>Calerden, 56540 Kernascléden, France</v>
      </c>
      <c r="L3315">
        <v>0</v>
      </c>
      <c r="M3315">
        <v>0</v>
      </c>
      <c r="N3315">
        <v>117</v>
      </c>
      <c r="O3315">
        <v>1</v>
      </c>
      <c r="P3315">
        <v>18000</v>
      </c>
      <c r="Q3315" t="str">
        <v>true</v>
      </c>
      <c r="R3315" t="str">
        <v>Bretagne</v>
      </c>
      <c r="S3315" t="b">
        <v>1</v>
      </c>
      <c r="T3315">
        <v>3312</v>
      </c>
    </row>
    <row r="3316" spans="3:20" x14ac:dyDescent="0.3">
      <c r="C3316" t="str">
        <v>06 61 11 47 87</v>
      </c>
      <c r="D3316" s="3">
        <v>3684</v>
      </c>
      <c r="E3316" t="str">
        <v>FERME AVICOLE LA VILLE MOUSSARD site poulettes</v>
      </c>
      <c r="F3316" s="6">
        <v>45140.706504629627</v>
      </c>
      <c r="G3316">
        <v>2023</v>
      </c>
      <c r="H3316" t="str">
        <v>Alexandre</v>
      </c>
      <c r="I3316" t="str">
        <v>GUINARD</v>
      </c>
      <c r="J3316" t="str">
        <v>fermeavicoledelavillemoussard@yahoo.fr</v>
      </c>
      <c r="K3316" t="str">
        <v>La ville Moussard, 22400 Hénansal, France</v>
      </c>
      <c r="L3316">
        <v>0</v>
      </c>
      <c r="M3316">
        <v>0</v>
      </c>
      <c r="N3316">
        <v>117</v>
      </c>
      <c r="O3316">
        <v>2</v>
      </c>
      <c r="P3316">
        <v>18000</v>
      </c>
      <c r="Q3316" t="str">
        <v>true</v>
      </c>
      <c r="R3316" t="str">
        <v>Bretagne</v>
      </c>
      <c r="S3316" t="b">
        <v>1</v>
      </c>
      <c r="T3316">
        <v>3313</v>
      </c>
    </row>
    <row r="3317" spans="3:20" x14ac:dyDescent="0.3">
      <c r="C3317" t="str">
        <v>06 26 50 13 10</v>
      </c>
      <c r="D3317" s="3">
        <v>3685</v>
      </c>
      <c r="E3317" t="str">
        <v>GAEC TINEVEZ</v>
      </c>
      <c r="F3317" s="6">
        <v>45140.70989583333</v>
      </c>
      <c r="G3317">
        <v>2023</v>
      </c>
      <c r="H3317" t="str">
        <v>ANDRE</v>
      </c>
      <c r="I3317" t="str">
        <v>TINEVEZ</v>
      </c>
      <c r="J3317" t="str">
        <v>tinevezandre@gmail.com</v>
      </c>
      <c r="K3317" t="str">
        <v>Le Mendy, 29850 Gouesnou, France</v>
      </c>
      <c r="L3317">
        <v>0</v>
      </c>
      <c r="M3317">
        <v>0</v>
      </c>
      <c r="N3317">
        <v>117</v>
      </c>
      <c r="O3317">
        <v>2</v>
      </c>
      <c r="P3317">
        <v>0</v>
      </c>
      <c r="Q3317" t="str">
        <v>true</v>
      </c>
      <c r="R3317" t="str">
        <v>Bretagne</v>
      </c>
      <c r="S3317" t="b">
        <v>1</v>
      </c>
      <c r="T3317">
        <v>3314</v>
      </c>
    </row>
    <row r="3318" spans="3:20" x14ac:dyDescent="0.3">
      <c r="C3318" t="str">
        <v>06 62 50 44 33</v>
      </c>
      <c r="D3318" s="3">
        <v>3686</v>
      </c>
      <c r="E3318" t="str">
        <v>GUILLOME MICHELE</v>
      </c>
      <c r="F3318" s="6">
        <v>45140.714120370372</v>
      </c>
      <c r="G3318">
        <v>2023</v>
      </c>
      <c r="H3318" t="str">
        <v>MICHELE</v>
      </c>
      <c r="I3318" t="str">
        <v>GUILLOME</v>
      </c>
      <c r="J3318" t="str">
        <v>michele.guillome@wanadoo.fr</v>
      </c>
      <c r="K3318" t="str">
        <v>Kerméné, 56520 Guidel, France</v>
      </c>
      <c r="L3318">
        <v>0</v>
      </c>
      <c r="M3318">
        <v>0</v>
      </c>
      <c r="N3318">
        <v>75</v>
      </c>
      <c r="O3318">
        <v>1</v>
      </c>
      <c r="P3318">
        <v>14520</v>
      </c>
      <c r="Q3318" t="str">
        <v>true</v>
      </c>
      <c r="R3318" t="str">
        <v>Bretagne</v>
      </c>
      <c r="S3318" t="b">
        <v>1</v>
      </c>
      <c r="T3318">
        <v>3315</v>
      </c>
    </row>
    <row r="3319" spans="3:20" x14ac:dyDescent="0.3">
      <c r="C3319" t="str">
        <v>06 99 29 69 89</v>
      </c>
      <c r="D3319" s="3">
        <v>3687</v>
      </c>
      <c r="E3319" t="str">
        <v>EARL DE KERYVONNOU</v>
      </c>
      <c r="F3319" s="6">
        <v>45140.718402777777</v>
      </c>
      <c r="G3319">
        <v>2023</v>
      </c>
      <c r="H3319" t="str">
        <v>ANTOINE</v>
      </c>
      <c r="I3319" t="str">
        <v>LIJOUR</v>
      </c>
      <c r="J3319" t="str">
        <v>antoinedu29140@gmail.com</v>
      </c>
      <c r="K3319" t="str">
        <v>Keryvonnou, 29140 Melgven, France</v>
      </c>
      <c r="L3319">
        <v>0</v>
      </c>
      <c r="M3319">
        <v>0</v>
      </c>
      <c r="N3319">
        <v>117</v>
      </c>
      <c r="O3319">
        <v>2</v>
      </c>
      <c r="P3319">
        <v>0</v>
      </c>
      <c r="Q3319" t="str">
        <v>true</v>
      </c>
      <c r="R3319" t="str">
        <v>Bretagne</v>
      </c>
      <c r="S3319" t="b">
        <v>1</v>
      </c>
      <c r="T3319">
        <v>3316</v>
      </c>
    </row>
    <row r="3320" spans="3:20" x14ac:dyDescent="0.3">
      <c r="C3320" t="str">
        <v>06 89 73 34 10</v>
      </c>
      <c r="D3320" s="3">
        <v>3688</v>
      </c>
      <c r="E3320" t="str">
        <v>EARL CLEQUIN</v>
      </c>
      <c r="F3320" s="6">
        <v>45140.721643518518</v>
      </c>
      <c r="G3320">
        <v>2023</v>
      </c>
      <c r="H3320" t="str">
        <v>JOHAN</v>
      </c>
      <c r="I3320" t="str">
        <v>CLEQUIN</v>
      </c>
      <c r="J3320" t="str">
        <v>johan.clequin@gmail.com</v>
      </c>
      <c r="K3320" t="str">
        <v>Le Guermahia, 56120 Saint-Servant, France</v>
      </c>
      <c r="L3320">
        <v>0</v>
      </c>
      <c r="M3320">
        <v>0</v>
      </c>
      <c r="N3320">
        <v>117</v>
      </c>
      <c r="O3320">
        <v>1</v>
      </c>
      <c r="P3320">
        <v>0</v>
      </c>
      <c r="Q3320" t="str">
        <v>true</v>
      </c>
      <c r="R3320" t="str">
        <v>Bretagne</v>
      </c>
      <c r="S3320" t="b">
        <v>1</v>
      </c>
      <c r="T3320">
        <v>3317</v>
      </c>
    </row>
    <row r="3321" spans="3:20" x14ac:dyDescent="0.3">
      <c r="C3321" t="str">
        <v>06 35 21 51 60</v>
      </c>
      <c r="D3321" s="3">
        <v>3689</v>
      </c>
      <c r="E3321" t="str">
        <v>EARL DU CLOTORIO</v>
      </c>
      <c r="F3321" s="6">
        <v>45140.729398148149</v>
      </c>
      <c r="G3321">
        <v>2023</v>
      </c>
      <c r="H3321" t="str">
        <v>STEPHANE</v>
      </c>
      <c r="I3321" t="str">
        <v>MORICE</v>
      </c>
      <c r="J3321" t="str">
        <v>stephanemorice@yahoo.fr</v>
      </c>
      <c r="K3321" t="str">
        <v>Clotorio, 56220 Caden, France</v>
      </c>
      <c r="L3321">
        <v>0</v>
      </c>
      <c r="M3321">
        <v>0</v>
      </c>
      <c r="N3321">
        <v>117</v>
      </c>
      <c r="O3321">
        <v>2</v>
      </c>
      <c r="P3321">
        <v>40000</v>
      </c>
      <c r="Q3321" t="str">
        <v>true</v>
      </c>
      <c r="R3321" t="str">
        <v>Bretagne</v>
      </c>
      <c r="S3321" t="b">
        <v>1</v>
      </c>
      <c r="T3321">
        <v>3318</v>
      </c>
    </row>
    <row r="3322" spans="3:20" x14ac:dyDescent="0.3">
      <c r="C3322" t="str">
        <v>06 72 27 34 26</v>
      </c>
      <c r="D3322" s="3">
        <v>3690</v>
      </c>
      <c r="E3322" t="str">
        <v>CORFMAT LAURENT</v>
      </c>
      <c r="F3322" s="6">
        <v>45140.734293981484</v>
      </c>
      <c r="G3322">
        <v>2023</v>
      </c>
      <c r="H3322" t="str">
        <v>LAURENT</v>
      </c>
      <c r="I3322" t="str">
        <v>CORFMAT</v>
      </c>
      <c r="J3322" t="str">
        <v>laurent.corfmat@orange.fr</v>
      </c>
      <c r="K3322" t="str">
        <v>Le Kerludan, 56500 Radenac, France</v>
      </c>
      <c r="L3322">
        <v>0</v>
      </c>
      <c r="M3322">
        <v>0</v>
      </c>
      <c r="N3322">
        <v>117</v>
      </c>
      <c r="O3322">
        <v>3</v>
      </c>
      <c r="P3322">
        <v>18000</v>
      </c>
      <c r="Q3322" t="str">
        <v>true</v>
      </c>
      <c r="R3322" t="str">
        <v>Bretagne</v>
      </c>
      <c r="S3322" t="b">
        <v>1</v>
      </c>
      <c r="T3322">
        <v>3319</v>
      </c>
    </row>
    <row r="3323" spans="3:20" x14ac:dyDescent="0.3">
      <c r="C3323" t="str">
        <v>06 82 99 95 54</v>
      </c>
      <c r="D3323" s="3">
        <v>3691</v>
      </c>
      <c r="E3323" t="str">
        <v>EARL MESANGROAS</v>
      </c>
      <c r="F3323" s="6">
        <v>45140.738229166665</v>
      </c>
      <c r="G3323">
        <v>2023</v>
      </c>
      <c r="H3323" t="str">
        <v>FREDERIC</v>
      </c>
      <c r="I3323" t="str">
        <v>MESANGROAS</v>
      </c>
      <c r="J3323" t="str">
        <v>frederic.mesangroas@orange.fr</v>
      </c>
      <c r="K3323" t="str">
        <v>Coat ar Ferté, 29610 Plouigneau, France</v>
      </c>
      <c r="L3323">
        <v>0</v>
      </c>
      <c r="M3323">
        <v>0</v>
      </c>
      <c r="N3323">
        <v>117</v>
      </c>
      <c r="O3323">
        <v>2</v>
      </c>
      <c r="P3323">
        <v>0</v>
      </c>
      <c r="Q3323" t="str">
        <v>true</v>
      </c>
      <c r="R3323" t="str">
        <v>Bretagne</v>
      </c>
      <c r="S3323" t="b">
        <v>1</v>
      </c>
      <c r="T3323">
        <v>3320</v>
      </c>
    </row>
    <row r="3324" spans="3:20" x14ac:dyDescent="0.3">
      <c r="C3324" t="str">
        <v>06 11 61 26 35</v>
      </c>
      <c r="D3324" s="3">
        <v>3692</v>
      </c>
      <c r="E3324" t="str">
        <v>MyLumioo Christophe / Stéphane BARRE</v>
      </c>
      <c r="F3324" s="6">
        <v>45140.739606481482</v>
      </c>
      <c r="G3324">
        <v>2023</v>
      </c>
      <c r="H3324" t="str">
        <v>Christophe / Stéphane</v>
      </c>
      <c r="I3324" t="str">
        <v>BARRE</v>
      </c>
      <c r="J3324" t="str">
        <v>christophe.barre@wanadoo.fr</v>
      </c>
      <c r="K3324" t="str">
        <v>Frileuse, 41270 La Chapelle-Vicomtesse, France</v>
      </c>
      <c r="L3324">
        <v>0</v>
      </c>
      <c r="M3324">
        <v>0</v>
      </c>
      <c r="N3324">
        <v>8</v>
      </c>
      <c r="O3324">
        <v>1</v>
      </c>
      <c r="P3324">
        <v>0</v>
      </c>
      <c r="Q3324" t="str">
        <v>false</v>
      </c>
      <c r="R3324" t="str">
        <v>Porte de Bretagne</v>
      </c>
      <c r="S3324" t="b">
        <v>1</v>
      </c>
      <c r="T3324">
        <v>3321</v>
      </c>
    </row>
    <row r="3325" spans="3:20" x14ac:dyDescent="0.3">
      <c r="C3325" t="str">
        <v>06 85 87 88 11</v>
      </c>
      <c r="D3325" s="3">
        <v>3693</v>
      </c>
      <c r="E3325" t="str">
        <v>EARL AVI POUSSINIERE</v>
      </c>
      <c r="F3325" s="6">
        <v>45140.745613425926</v>
      </c>
      <c r="G3325">
        <v>2023</v>
      </c>
      <c r="H3325" t="str">
        <v>Pauline</v>
      </c>
      <c r="I3325" t="str">
        <v>CADORET</v>
      </c>
      <c r="J3325" t="str">
        <v>pauline.c56150@gmail.com</v>
      </c>
      <c r="K3325" t="str">
        <v>Kerelegant, 56150 Baud, France</v>
      </c>
      <c r="L3325">
        <v>0</v>
      </c>
      <c r="M3325">
        <v>0</v>
      </c>
      <c r="N3325">
        <v>117</v>
      </c>
      <c r="O3325">
        <v>1</v>
      </c>
      <c r="P3325">
        <v>18000</v>
      </c>
      <c r="Q3325" t="str">
        <v>true</v>
      </c>
      <c r="R3325" t="str">
        <v>Bretagne</v>
      </c>
      <c r="S3325" t="b">
        <v>1</v>
      </c>
      <c r="T3325">
        <v>3322</v>
      </c>
    </row>
    <row r="3326" spans="3:20" x14ac:dyDescent="0.3">
      <c r="C3326" t="str">
        <v>07 83 26 79 48</v>
      </c>
      <c r="D3326" s="3">
        <v>3694</v>
      </c>
      <c r="E3326" t="str">
        <v>MyLumioo DORÉ Natacha</v>
      </c>
      <c r="F3326" s="6">
        <v>45140.756041666667</v>
      </c>
      <c r="G3326">
        <v>2023</v>
      </c>
      <c r="H3326" t="str">
        <v>Natacha</v>
      </c>
      <c r="I3326" t="str">
        <v>DORÉ</v>
      </c>
      <c r="J3326" t="str">
        <v>larcheveque.natacha@orange.fr</v>
      </c>
      <c r="K3326" t="str">
        <v>23 Rue des Hortensias, 35560 Saint-Rémy-du-Plain, France</v>
      </c>
      <c r="L3326">
        <v>0</v>
      </c>
      <c r="M3326">
        <v>0</v>
      </c>
      <c r="N3326">
        <v>8</v>
      </c>
      <c r="O3326">
        <v>1</v>
      </c>
      <c r="P3326">
        <v>0</v>
      </c>
      <c r="Q3326" t="str">
        <v>false</v>
      </c>
      <c r="R3326" t="str">
        <v>Porte de Bretagne</v>
      </c>
      <c r="S3326" t="b">
        <v>1</v>
      </c>
      <c r="T3326">
        <v>3323</v>
      </c>
    </row>
    <row r="3327" spans="3:20" x14ac:dyDescent="0.3">
      <c r="C3327" t="str">
        <v>06 23 38 92 21</v>
      </c>
      <c r="D3327" s="3">
        <v>3695</v>
      </c>
      <c r="E3327" t="str">
        <v>EARL MORIZUR</v>
      </c>
      <c r="F3327" s="6">
        <v>45140.764016203706</v>
      </c>
      <c r="G3327">
        <v>2023</v>
      </c>
      <c r="H3327" t="str">
        <v>ALEXIS</v>
      </c>
      <c r="I3327" t="str">
        <v>MORIZUR</v>
      </c>
      <c r="J3327" t="str">
        <v>remi.morizur@sfr.fr</v>
      </c>
      <c r="K3327" t="str">
        <v>Roc'h Glaz, 29400 Plounéventer, France</v>
      </c>
      <c r="L3327">
        <v>0</v>
      </c>
      <c r="M3327">
        <v>0</v>
      </c>
      <c r="N3327">
        <v>117</v>
      </c>
      <c r="O3327">
        <v>3</v>
      </c>
      <c r="P3327">
        <v>0</v>
      </c>
      <c r="Q3327" t="str">
        <v>true</v>
      </c>
      <c r="R3327" t="str">
        <v>Bretagne</v>
      </c>
      <c r="S3327" t="b">
        <v>1</v>
      </c>
      <c r="T3327">
        <v>3324</v>
      </c>
    </row>
    <row r="3328" spans="3:20" x14ac:dyDescent="0.3">
      <c r="C3328" t="str">
        <v>06 26 84 23 00</v>
      </c>
      <c r="D3328" s="3">
        <v>3697</v>
      </c>
      <c r="E3328" t="str">
        <v>GAEC DE LA GREE</v>
      </c>
      <c r="F3328" s="6">
        <v>45140.803923611114</v>
      </c>
      <c r="G3328">
        <v>2023</v>
      </c>
      <c r="H3328" t="str">
        <v>FABIEN</v>
      </c>
      <c r="I3328" t="str">
        <v>LOUIS</v>
      </c>
      <c r="J3328" t="str">
        <v>gaecdelagree56190@gmail.com</v>
      </c>
      <c r="K3328" t="str">
        <v>La Grée Bourgerel, 56190 Noyal-Muzillac, France</v>
      </c>
      <c r="L3328">
        <v>0</v>
      </c>
      <c r="M3328">
        <v>0</v>
      </c>
      <c r="N3328">
        <v>117</v>
      </c>
      <c r="O3328">
        <v>2</v>
      </c>
      <c r="P3328">
        <v>46000</v>
      </c>
      <c r="Q3328" t="str">
        <v>true</v>
      </c>
      <c r="R3328" t="str">
        <v>Bretagne</v>
      </c>
      <c r="S3328" t="b">
        <v>1</v>
      </c>
      <c r="T3328">
        <v>3325</v>
      </c>
    </row>
    <row r="3329" spans="3:20" x14ac:dyDescent="0.3">
      <c r="C3329" t="str">
        <v>06 38 66 66 13</v>
      </c>
      <c r="D3329" s="3">
        <v>3698</v>
      </c>
      <c r="E3329" t="str">
        <v>Frenehard Joachim</v>
      </c>
      <c r="F3329" s="6">
        <v>45140.889467592591</v>
      </c>
      <c r="G3329">
        <v>0</v>
      </c>
      <c r="H3329" t="str">
        <v>Joachim</v>
      </c>
      <c r="I3329" t="str">
        <v>Frenehard</v>
      </c>
      <c r="J3329" t="str">
        <v>joachim.frenehard@sfr.fr</v>
      </c>
      <c r="K3329" t="str">
        <v>2 La Mulonnerie, 72600 Pizieux, France</v>
      </c>
      <c r="L3329">
        <v>0</v>
      </c>
      <c r="M3329">
        <v>0</v>
      </c>
      <c r="N3329">
        <v>75</v>
      </c>
      <c r="O3329">
        <v>1</v>
      </c>
      <c r="P3329">
        <v>0</v>
      </c>
      <c r="Q3329" t="str">
        <v>false</v>
      </c>
      <c r="R3329" t="str">
        <v>Porte de Bretagne</v>
      </c>
      <c r="S3329" t="b">
        <v>1</v>
      </c>
      <c r="T3329">
        <v>3326</v>
      </c>
    </row>
    <row r="3330" spans="3:20" x14ac:dyDescent="0.3">
      <c r="C3330" t="str">
        <v>06 86 04 72 16</v>
      </c>
      <c r="D3330" s="3">
        <v>3699</v>
      </c>
      <c r="E3330" t="str">
        <v>MyLumioo GUIMBRETIERE Hervé</v>
      </c>
      <c r="F3330" s="6">
        <v>45141.479930555557</v>
      </c>
      <c r="G3330">
        <v>2023</v>
      </c>
      <c r="H3330" t="str">
        <v>Hervé</v>
      </c>
      <c r="I3330" t="str">
        <v>GUIMBRETIERE</v>
      </c>
      <c r="J3330" t="str">
        <v>hguimb@gmail.com</v>
      </c>
      <c r="K3330" t="str">
        <v>26 Rte de Creully, 14740 Moulins en Bessin, France</v>
      </c>
      <c r="L3330">
        <v>0</v>
      </c>
      <c r="M3330">
        <v>0</v>
      </c>
      <c r="N3330">
        <v>8</v>
      </c>
      <c r="O3330">
        <v>1</v>
      </c>
      <c r="P3330">
        <v>0</v>
      </c>
      <c r="Q3330" t="str">
        <v>false</v>
      </c>
      <c r="R3330" t="str">
        <v>Porte de Bretagne</v>
      </c>
      <c r="S3330" t="b">
        <v>1</v>
      </c>
      <c r="T3330">
        <v>3327</v>
      </c>
    </row>
    <row r="3331" spans="3:20" x14ac:dyDescent="0.3">
      <c r="C3331" t="str">
        <v>06 32 40 85 64</v>
      </c>
      <c r="D3331" s="3">
        <v>3700</v>
      </c>
      <c r="E3331" t="str">
        <v>EARL LE BRIS</v>
      </c>
      <c r="F3331" s="6">
        <v>45141.484444444446</v>
      </c>
      <c r="G3331">
        <v>2024</v>
      </c>
      <c r="H3331" t="str">
        <v>Guenola</v>
      </c>
      <c r="I3331" t="str">
        <v>LE BRIS</v>
      </c>
      <c r="J3331" t="str">
        <v>gueno.lb@hotmail.fr</v>
      </c>
      <c r="K3331" t="str">
        <v>Le Hangouët, 56460 Lizio, France</v>
      </c>
      <c r="L3331">
        <v>0</v>
      </c>
      <c r="M3331">
        <v>0</v>
      </c>
      <c r="N3331">
        <v>117</v>
      </c>
      <c r="O3331">
        <v>1</v>
      </c>
      <c r="P3331">
        <v>18000</v>
      </c>
      <c r="Q3331" t="str">
        <v>true</v>
      </c>
      <c r="R3331" t="str">
        <v>Bretagne</v>
      </c>
      <c r="S3331" t="b">
        <v>1</v>
      </c>
      <c r="T3331">
        <v>3328</v>
      </c>
    </row>
    <row r="3332" spans="3:20" x14ac:dyDescent="0.3">
      <c r="C3332" t="str">
        <v>06 74 41 57 72</v>
      </c>
      <c r="D3332" s="3">
        <v>3701</v>
      </c>
      <c r="E3332" t="str">
        <v>SCEA des Sources</v>
      </c>
      <c r="F3332" s="6">
        <v>45141.488530092596</v>
      </c>
      <c r="G3332">
        <v>2023</v>
      </c>
      <c r="H3332" t="str">
        <v>SERGE</v>
      </c>
      <c r="I3332" t="str">
        <v>AUDREZET</v>
      </c>
      <c r="J3332" t="str">
        <v>serge.audrezet@wanadoo.fr</v>
      </c>
      <c r="K3332" t="str">
        <v>Kerneienen, 29830 Ploudalmézeau, France</v>
      </c>
      <c r="L3332">
        <v>0</v>
      </c>
      <c r="M3332">
        <v>0</v>
      </c>
      <c r="N3332">
        <v>117</v>
      </c>
      <c r="O3332">
        <v>3</v>
      </c>
      <c r="P3332">
        <v>45000</v>
      </c>
      <c r="Q3332" t="str">
        <v>true</v>
      </c>
      <c r="R3332" t="str">
        <v>Bretagne</v>
      </c>
      <c r="S3332" t="b">
        <v>1</v>
      </c>
      <c r="T3332">
        <v>3329</v>
      </c>
    </row>
    <row r="3333" spans="3:20" x14ac:dyDescent="0.3">
      <c r="C3333" t="str">
        <v>07 87 51 24 55</v>
      </c>
      <c r="D3333" s="3">
        <v>3702</v>
      </c>
      <c r="E3333" t="str">
        <v>LE BELLEC PIERRE LOUIS</v>
      </c>
      <c r="F3333" s="6">
        <v>45141.501527777778</v>
      </c>
      <c r="G3333">
        <v>2023</v>
      </c>
      <c r="H3333" t="str">
        <v>PIERRE LOUIS</v>
      </c>
      <c r="I3333" t="str">
        <v>LE BELLEC</v>
      </c>
      <c r="J3333" t="str">
        <v>pl.lebellec123@gmail.com</v>
      </c>
      <c r="K3333" t="str">
        <v>Le Rest, 29530 Plonévez-du-Faou, France</v>
      </c>
      <c r="L3333">
        <v>0</v>
      </c>
      <c r="M3333">
        <v>0</v>
      </c>
      <c r="N3333">
        <v>117</v>
      </c>
      <c r="O3333">
        <v>1</v>
      </c>
      <c r="P3333">
        <v>0</v>
      </c>
      <c r="Q3333" t="str">
        <v>true</v>
      </c>
      <c r="R3333" t="str">
        <v>Bretagne</v>
      </c>
      <c r="S3333" t="b">
        <v>1</v>
      </c>
      <c r="T3333">
        <v>3330</v>
      </c>
    </row>
    <row r="3334" spans="3:20" x14ac:dyDescent="0.3">
      <c r="C3334" t="str">
        <v>06 63 25 33 98</v>
      </c>
      <c r="D3334" s="3">
        <v>3703</v>
      </c>
      <c r="E3334" t="str">
        <v>EARL DE LANRINOU</v>
      </c>
      <c r="F3334" s="6">
        <v>45141.555196759262</v>
      </c>
      <c r="G3334">
        <v>2023</v>
      </c>
      <c r="H3334" t="str">
        <v>JEAN JACQUES</v>
      </c>
      <c r="I3334" t="str">
        <v>LAINEZ</v>
      </c>
      <c r="J3334" t="str">
        <v>lanrinou@aol.com</v>
      </c>
      <c r="K3334" t="str">
        <v>Lanrinou, 29830 Plourin, France</v>
      </c>
      <c r="L3334">
        <v>0</v>
      </c>
      <c r="M3334">
        <v>0</v>
      </c>
      <c r="N3334">
        <v>117</v>
      </c>
      <c r="O3334">
        <v>1</v>
      </c>
      <c r="P3334">
        <v>22600</v>
      </c>
      <c r="Q3334" t="str">
        <v>true</v>
      </c>
      <c r="R3334" t="str">
        <v>Bretagne</v>
      </c>
      <c r="S3334" t="b">
        <v>1</v>
      </c>
      <c r="T3334">
        <v>3331</v>
      </c>
    </row>
    <row r="3335" spans="3:20" x14ac:dyDescent="0.3">
      <c r="C3335" t="str">
        <v>06 62 37 62 89</v>
      </c>
      <c r="D3335" s="3">
        <v>3704</v>
      </c>
      <c r="E3335" t="str">
        <v>EARL MARCANT BEUN</v>
      </c>
      <c r="F3335" s="6">
        <v>45141.556851851848</v>
      </c>
      <c r="G3335">
        <v>2023</v>
      </c>
      <c r="H3335" t="str">
        <v>Philippe</v>
      </c>
      <c r="I3335" t="str">
        <v>Marcant</v>
      </c>
      <c r="J3335" t="str">
        <v>earlmarcantbeun1@gmail.com</v>
      </c>
      <c r="K3335" t="str">
        <v>1347 Rte de Steenvoorde, 59670 Winnezeele, France</v>
      </c>
      <c r="L3335">
        <v>0</v>
      </c>
      <c r="M3335">
        <v>0</v>
      </c>
      <c r="N3335">
        <v>117</v>
      </c>
      <c r="O3335">
        <v>1</v>
      </c>
      <c r="P3335">
        <v>0</v>
      </c>
      <c r="Q3335" t="str">
        <v>true</v>
      </c>
      <c r="R3335" t="str">
        <v>Hauts-de-France</v>
      </c>
      <c r="S3335" t="b">
        <v>1</v>
      </c>
      <c r="T3335">
        <v>3332</v>
      </c>
    </row>
    <row r="3336" spans="3:20" x14ac:dyDescent="0.3">
      <c r="C3336" t="str">
        <v>06 10 54 34 12</v>
      </c>
      <c r="D3336" s="3">
        <v>3705</v>
      </c>
      <c r="E3336" t="str">
        <v>SCEA BERNARD LE GALL</v>
      </c>
      <c r="F3336" s="6">
        <v>45141.559756944444</v>
      </c>
      <c r="G3336">
        <v>2023</v>
      </c>
      <c r="H3336" t="str">
        <v>BERNARD</v>
      </c>
      <c r="I3336" t="str">
        <v>LE GALL</v>
      </c>
      <c r="J3336" t="str">
        <v>sceablegall@gmail.com</v>
      </c>
      <c r="K3336" t="str">
        <v>Lanvénec, 29290 Lanrivoaré, France</v>
      </c>
      <c r="L3336">
        <v>0</v>
      </c>
      <c r="M3336">
        <v>0</v>
      </c>
      <c r="N3336">
        <v>117</v>
      </c>
      <c r="O3336">
        <v>5</v>
      </c>
      <c r="P3336">
        <v>0</v>
      </c>
      <c r="Q3336" t="str">
        <v>true</v>
      </c>
      <c r="R3336" t="str">
        <v>Bretagne</v>
      </c>
      <c r="S3336" t="b">
        <v>1</v>
      </c>
      <c r="T3336">
        <v>3333</v>
      </c>
    </row>
    <row r="3337" spans="3:20" x14ac:dyDescent="0.3">
      <c r="C3337" t="str">
        <v>06 08 67 73 43</v>
      </c>
      <c r="D3337" s="3">
        <v>3706</v>
      </c>
      <c r="E3337" t="str">
        <v>MyLumioo OSMONT Yvette</v>
      </c>
      <c r="F3337" s="6">
        <v>45141.571145833332</v>
      </c>
      <c r="G3337">
        <v>2023</v>
      </c>
      <c r="H3337" t="str">
        <v>Yvette</v>
      </c>
      <c r="I3337" t="str">
        <v>OSMONT</v>
      </c>
      <c r="J3337" t="str">
        <v>osmont.yvette@orange.fr</v>
      </c>
      <c r="K3337" t="str">
        <v>La Martinière, 61350 Passais-Villages, France</v>
      </c>
      <c r="L3337">
        <v>0</v>
      </c>
      <c r="M3337">
        <v>0</v>
      </c>
      <c r="N3337">
        <v>8</v>
      </c>
      <c r="O3337">
        <v>1</v>
      </c>
      <c r="P3337">
        <v>0</v>
      </c>
      <c r="Q3337" t="str">
        <v>false</v>
      </c>
      <c r="R3337" t="str">
        <v>Porte de Bretagne</v>
      </c>
      <c r="S3337" t="b">
        <v>1</v>
      </c>
      <c r="T3337">
        <v>3334</v>
      </c>
    </row>
    <row r="3338" spans="3:20" x14ac:dyDescent="0.3">
      <c r="C3338" t="str">
        <v>06 78 00 19 94</v>
      </c>
      <c r="D3338" s="3">
        <v>3707</v>
      </c>
      <c r="E3338" t="str">
        <v>MyLumioo LEPRETRE Sébastien</v>
      </c>
      <c r="F3338" s="6">
        <v>45141.588217592594</v>
      </c>
      <c r="G3338">
        <v>2023</v>
      </c>
      <c r="H3338" t="str">
        <v>Sébastien</v>
      </c>
      <c r="I3338" t="str">
        <v>LEPRETRE</v>
      </c>
      <c r="J3338" t="str">
        <v>lepretre.lacloserie54@gmail.com</v>
      </c>
      <c r="K3338" t="str">
        <v>54 La Closerie, 35530 Noyal-sur-Vilaine, France</v>
      </c>
      <c r="L3338">
        <v>0</v>
      </c>
      <c r="M3338">
        <v>0</v>
      </c>
      <c r="N3338">
        <v>8</v>
      </c>
      <c r="O3338">
        <v>2</v>
      </c>
      <c r="P3338">
        <v>0</v>
      </c>
      <c r="Q3338" t="str">
        <v>false</v>
      </c>
      <c r="R3338" t="str">
        <v>Porte de Bretagne</v>
      </c>
      <c r="S3338" t="b">
        <v>1</v>
      </c>
      <c r="T3338">
        <v>3335</v>
      </c>
    </row>
    <row r="3339" spans="3:20" x14ac:dyDescent="0.3">
      <c r="C3339" t="str">
        <v>06 88 48 69 48</v>
      </c>
      <c r="D3339" s="3">
        <v>3708</v>
      </c>
      <c r="E3339" t="str">
        <v>SCEA DU STIMOES site lait</v>
      </c>
      <c r="F3339" s="6">
        <v>45141.707303240742</v>
      </c>
      <c r="G3339">
        <v>2023</v>
      </c>
      <c r="H3339" t="str">
        <v>Marie-Anne et Olivier</v>
      </c>
      <c r="I3339" t="str">
        <v>JOUANNIC et BELCON</v>
      </c>
      <c r="J3339" t="str">
        <v>marieanne.blecon.jouannic@gmail.com</v>
      </c>
      <c r="K3339" t="str">
        <v>Le Stimoès, 56500 Évellys, France</v>
      </c>
      <c r="L3339">
        <v>0</v>
      </c>
      <c r="M3339">
        <v>0</v>
      </c>
      <c r="N3339">
        <v>117</v>
      </c>
      <c r="O3339">
        <v>1</v>
      </c>
      <c r="P3339">
        <v>0</v>
      </c>
      <c r="Q3339" t="str">
        <v>true</v>
      </c>
      <c r="R3339" t="str">
        <v>Bretagne</v>
      </c>
      <c r="S3339" t="b">
        <v>1</v>
      </c>
      <c r="T3339">
        <v>3336</v>
      </c>
    </row>
    <row r="3340" spans="3:20" x14ac:dyDescent="0.3">
      <c r="C3340" t="str">
        <v>06 88 48 69 48</v>
      </c>
      <c r="D3340" s="3">
        <v>3709</v>
      </c>
      <c r="E3340" t="str">
        <v>SCEA DU STIMOES site porc</v>
      </c>
      <c r="F3340" s="6">
        <v>45141.707662037035</v>
      </c>
      <c r="G3340">
        <v>2023</v>
      </c>
      <c r="H3340" t="str">
        <v>Marie-Anne et Olivier</v>
      </c>
      <c r="I3340" t="str">
        <v>JOUANNIC et BELCON</v>
      </c>
      <c r="J3340" t="str">
        <v>marieanne.blecon.jouannic@gmail.com</v>
      </c>
      <c r="K3340" t="str">
        <v>Le Stimoès, 56500 Évellys, France</v>
      </c>
      <c r="L3340">
        <v>0</v>
      </c>
      <c r="M3340">
        <v>0</v>
      </c>
      <c r="N3340">
        <v>117</v>
      </c>
      <c r="O3340">
        <v>1</v>
      </c>
      <c r="P3340">
        <v>18000</v>
      </c>
      <c r="Q3340" t="str">
        <v>true</v>
      </c>
      <c r="R3340" t="str">
        <v>Bretagne</v>
      </c>
      <c r="S3340" t="b">
        <v>1</v>
      </c>
      <c r="T3340">
        <v>3337</v>
      </c>
    </row>
    <row r="3341" spans="3:20" x14ac:dyDescent="0.3">
      <c r="C3341" t="str">
        <v>06 33 45 79 07</v>
      </c>
      <c r="D3341" s="3">
        <v>3710</v>
      </c>
      <c r="E3341" t="str">
        <v>My Lumioo LE MEN BERNARD</v>
      </c>
      <c r="F3341" s="6">
        <v>45142.679027777776</v>
      </c>
      <c r="G3341">
        <v>2023</v>
      </c>
      <c r="H3341" t="str">
        <v>BERNARD</v>
      </c>
      <c r="I3341" t="str">
        <v>LE MEN</v>
      </c>
      <c r="J3341" t="str">
        <v>le-men.b@wanadoo.fr</v>
      </c>
      <c r="K3341" t="str">
        <v>Keransquer, 56110 Roudouallec, France</v>
      </c>
      <c r="L3341">
        <v>0</v>
      </c>
      <c r="M3341">
        <v>0</v>
      </c>
      <c r="N3341">
        <v>8</v>
      </c>
      <c r="O3341">
        <v>1</v>
      </c>
      <c r="P3341">
        <v>0</v>
      </c>
      <c r="Q3341" t="str">
        <v>false</v>
      </c>
      <c r="R3341" t="str">
        <v>Bretagne</v>
      </c>
      <c r="S3341" t="b">
        <v>1</v>
      </c>
      <c r="T3341">
        <v>3338</v>
      </c>
    </row>
    <row r="3342" spans="3:20" x14ac:dyDescent="0.3">
      <c r="C3342" t="str">
        <v>06 20 80 76 75</v>
      </c>
      <c r="D3342" s="3">
        <v>3711</v>
      </c>
      <c r="E3342" t="str">
        <v>Earl Leduc</v>
      </c>
      <c r="F3342" s="6">
        <v>45143.583391203705</v>
      </c>
      <c r="G3342">
        <v>0</v>
      </c>
      <c r="H3342" t="str">
        <v>Patrick</v>
      </c>
      <c r="I3342" t="str">
        <v>LEDUC</v>
      </c>
      <c r="J3342" t="str">
        <v>pat.leduc@wanadoo.fr</v>
      </c>
      <c r="K3342" t="str">
        <v>La Frelonnière, 72320 Melleray, France</v>
      </c>
      <c r="L3342">
        <v>0</v>
      </c>
      <c r="M3342">
        <v>0</v>
      </c>
      <c r="N3342">
        <v>117</v>
      </c>
      <c r="O3342">
        <v>1</v>
      </c>
      <c r="P3342">
        <v>0</v>
      </c>
      <c r="Q3342" t="str">
        <v>false</v>
      </c>
      <c r="R3342" t="str">
        <v>Porte de Bretagne</v>
      </c>
      <c r="S3342" t="b">
        <v>1</v>
      </c>
      <c r="T3342">
        <v>3339</v>
      </c>
    </row>
    <row r="3343" spans="3:20" x14ac:dyDescent="0.3">
      <c r="C3343" t="str">
        <v>06 77 43 10 90</v>
      </c>
      <c r="D3343" s="3">
        <v>3712</v>
      </c>
      <c r="E3343" t="str">
        <v>DESILES Aurelia</v>
      </c>
      <c r="F3343" s="6">
        <v>45143.59584490741</v>
      </c>
      <c r="G3343">
        <v>0</v>
      </c>
      <c r="H3343" t="str">
        <v>Aurelia</v>
      </c>
      <c r="I3343" t="str">
        <v>DESILES</v>
      </c>
      <c r="J3343" t="str">
        <v>desiles.aurelia@gmail.com</v>
      </c>
      <c r="K3343" t="str">
        <v>La Guerottière, 72540 Épineu-le-Chevreuil, France</v>
      </c>
      <c r="L3343">
        <v>0</v>
      </c>
      <c r="M3343">
        <v>0</v>
      </c>
      <c r="N3343">
        <v>75</v>
      </c>
      <c r="O3343">
        <v>1</v>
      </c>
      <c r="P3343">
        <v>0</v>
      </c>
      <c r="Q3343" t="str">
        <v>false</v>
      </c>
      <c r="R3343" t="str">
        <v>Porte de Bretagne</v>
      </c>
      <c r="S3343" t="b">
        <v>1</v>
      </c>
      <c r="T3343">
        <v>3340</v>
      </c>
    </row>
    <row r="3344" spans="3:20" x14ac:dyDescent="0.3">
      <c r="C3344" t="str">
        <v>06 14 66 91 69</v>
      </c>
      <c r="D3344" s="3">
        <v>3713</v>
      </c>
      <c r="E3344" t="str">
        <v>MyLumioo BETTON Marcel</v>
      </c>
      <c r="F3344" s="6">
        <v>45145.706550925926</v>
      </c>
      <c r="G3344">
        <v>2023</v>
      </c>
      <c r="H3344" t="str">
        <v>Marcel</v>
      </c>
      <c r="I3344" t="str">
        <v>BETTON</v>
      </c>
      <c r="J3344" t="str">
        <v>letimay43@gmail.com</v>
      </c>
      <c r="K3344" t="str">
        <v>24 Rue de Saint-Denis de Gastines, 53500 Ernée, France</v>
      </c>
      <c r="L3344">
        <v>0</v>
      </c>
      <c r="M3344">
        <v>0</v>
      </c>
      <c r="N3344">
        <v>8</v>
      </c>
      <c r="O3344">
        <v>1</v>
      </c>
      <c r="P3344">
        <v>0</v>
      </c>
      <c r="Q3344" t="str">
        <v>false</v>
      </c>
      <c r="R3344" t="str">
        <v>Porte de Bretagne</v>
      </c>
      <c r="S3344" t="b">
        <v>1</v>
      </c>
      <c r="T3344">
        <v>3341</v>
      </c>
    </row>
    <row r="3345" spans="3:20" x14ac:dyDescent="0.3">
      <c r="C3345" t="str">
        <v>06 76 17 09 65</v>
      </c>
      <c r="D3345" s="3">
        <v>3714</v>
      </c>
      <c r="E3345" t="str">
        <v>Fouquenet Serge</v>
      </c>
      <c r="F3345" s="6">
        <v>45146.454675925925</v>
      </c>
      <c r="G3345">
        <v>2024</v>
      </c>
      <c r="H3345" t="str">
        <v>Serge</v>
      </c>
      <c r="I3345" t="str">
        <v>Fouquenet</v>
      </c>
      <c r="J3345" t="str">
        <v>villabon@orange.fr</v>
      </c>
      <c r="K3345" t="str">
        <v>Villabont, 53230 La Chapelle-Craonnaise, France</v>
      </c>
      <c r="L3345">
        <v>0</v>
      </c>
      <c r="M3345">
        <v>0</v>
      </c>
      <c r="N3345">
        <v>75</v>
      </c>
      <c r="O3345">
        <v>1</v>
      </c>
      <c r="P3345">
        <v>0</v>
      </c>
      <c r="Q3345" t="str">
        <v>true</v>
      </c>
      <c r="R3345" t="str">
        <v>Porte de Bretagne</v>
      </c>
      <c r="S3345" t="b">
        <v>1</v>
      </c>
      <c r="T3345">
        <v>3342</v>
      </c>
    </row>
    <row r="3346" spans="3:20" x14ac:dyDescent="0.3">
      <c r="C3346" t="str">
        <v>06 37 67 79 82</v>
      </c>
      <c r="D3346" s="3">
        <v>3715</v>
      </c>
      <c r="E3346" t="str">
        <v>MyLumioo MOREAU Honorine</v>
      </c>
      <c r="F3346" s="6">
        <v>45146.679791666669</v>
      </c>
      <c r="G3346">
        <v>2023</v>
      </c>
      <c r="H3346" t="str">
        <v>Honorine</v>
      </c>
      <c r="I3346" t="str">
        <v>MOREAU</v>
      </c>
      <c r="J3346" t="str">
        <v>honorine.moreau@hotmail.fr</v>
      </c>
      <c r="K3346" t="str">
        <v>4 La Boulnaie, 35130 Visseiche, France</v>
      </c>
      <c r="L3346">
        <v>0</v>
      </c>
      <c r="M3346">
        <v>0</v>
      </c>
      <c r="N3346">
        <v>8</v>
      </c>
      <c r="O3346">
        <v>1</v>
      </c>
      <c r="P3346">
        <v>0</v>
      </c>
      <c r="Q3346" t="str">
        <v>false</v>
      </c>
      <c r="R3346" t="str">
        <v>Porte de Bretagne</v>
      </c>
      <c r="S3346" t="b">
        <v>1</v>
      </c>
      <c r="T3346">
        <v>3343</v>
      </c>
    </row>
    <row r="3347" spans="3:20" x14ac:dyDescent="0.3">
      <c r="C3347" t="str">
        <v>06 20 45 42 19</v>
      </c>
      <c r="D3347" s="3">
        <v>3716</v>
      </c>
      <c r="E3347" t="str">
        <v>Gaec de la Touche</v>
      </c>
      <c r="F3347" s="6">
        <v>45146.718541666669</v>
      </c>
      <c r="G3347">
        <v>2024</v>
      </c>
      <c r="H3347" t="str">
        <v>Jean Michel</v>
      </c>
      <c r="I3347" t="str">
        <v>RALLU</v>
      </c>
      <c r="J3347" t="str">
        <v>jmgaecdelatouche@live.fr</v>
      </c>
      <c r="K3347" t="str">
        <v>La Touche, 53320 Saint-Cyr-le-Gravelais, France</v>
      </c>
      <c r="L3347">
        <v>0</v>
      </c>
      <c r="M3347">
        <v>0</v>
      </c>
      <c r="N3347">
        <v>117</v>
      </c>
      <c r="O3347">
        <v>1</v>
      </c>
      <c r="P3347">
        <v>0</v>
      </c>
      <c r="Q3347" t="str">
        <v>true</v>
      </c>
      <c r="R3347" t="str">
        <v>Porte de Bretagne</v>
      </c>
      <c r="S3347" t="b">
        <v>1</v>
      </c>
      <c r="T3347">
        <v>3344</v>
      </c>
    </row>
    <row r="3348" spans="3:20" x14ac:dyDescent="0.3">
      <c r="C3348" t="str">
        <v>06 78 32 49 36</v>
      </c>
      <c r="D3348" s="3">
        <v>3718</v>
      </c>
      <c r="E3348" t="str">
        <v>Gaec Blanc Gaubert 12</v>
      </c>
      <c r="F3348" s="6">
        <v>45147.552187499998</v>
      </c>
      <c r="G3348">
        <v>2023</v>
      </c>
      <c r="H3348" t="str">
        <v>Pierre</v>
      </c>
      <c r="I3348" t="str">
        <v>Blanc</v>
      </c>
      <c r="J3348" t="str">
        <v>pierre.blanc-gaubert@orange.fr</v>
      </c>
      <c r="K3348" t="str">
        <v>Fuminouze, 12120 Cassagnes-Bégonhes, France</v>
      </c>
      <c r="L3348">
        <v>0</v>
      </c>
      <c r="M3348">
        <v>0</v>
      </c>
      <c r="N3348">
        <v>75</v>
      </c>
      <c r="O3348">
        <v>1</v>
      </c>
      <c r="P3348">
        <v>14940</v>
      </c>
      <c r="Q3348" t="str">
        <v>true</v>
      </c>
      <c r="R3348" t="str">
        <v>Occitanie</v>
      </c>
      <c r="S3348" t="b">
        <v>1</v>
      </c>
      <c r="T3348">
        <v>3345</v>
      </c>
    </row>
    <row r="3349" spans="3:20" x14ac:dyDescent="0.3">
      <c r="C3349" t="str">
        <v>06 84 93 45 90</v>
      </c>
      <c r="D3349" s="3">
        <v>3719</v>
      </c>
      <c r="E3349" t="str">
        <v>EARL CHEVRERIE D'ELISS</v>
      </c>
      <c r="F3349" s="6">
        <v>45147.685706018521</v>
      </c>
      <c r="G3349">
        <v>2023</v>
      </c>
      <c r="H3349" t="str">
        <v>Aurélie</v>
      </c>
      <c r="I3349" t="str">
        <v>PACILLY</v>
      </c>
      <c r="J3349" t="str">
        <v>paciaure@hotmail.com</v>
      </c>
      <c r="K3349" t="str">
        <v>La Serandière &amp; La Lamberdière, 50220 Crollon, France</v>
      </c>
      <c r="L3349">
        <v>0</v>
      </c>
      <c r="M3349">
        <v>0</v>
      </c>
      <c r="N3349">
        <v>117</v>
      </c>
      <c r="O3349">
        <v>1</v>
      </c>
      <c r="P3349">
        <v>18000</v>
      </c>
      <c r="Q3349" t="str">
        <v>true</v>
      </c>
      <c r="R3349" t="str">
        <v>Porte de Bretagne</v>
      </c>
      <c r="S3349" t="b">
        <v>1</v>
      </c>
      <c r="T3349">
        <v>3346</v>
      </c>
    </row>
    <row r="3350" spans="3:20" x14ac:dyDescent="0.3">
      <c r="C3350" t="str">
        <v>06 78 52 05 09</v>
      </c>
      <c r="D3350" s="3">
        <v>3720</v>
      </c>
      <c r="E3350" t="str">
        <v>SCEA du Tertre Pineuf</v>
      </c>
      <c r="F3350" s="6">
        <v>45148.506516203706</v>
      </c>
      <c r="G3350">
        <v>2023</v>
      </c>
      <c r="H3350" t="str">
        <v>Jean-François</v>
      </c>
      <c r="I3350" t="str">
        <v>BLANCHET</v>
      </c>
      <c r="J3350" t="str">
        <v>earlblanchet@orange.fr</v>
      </c>
      <c r="K3350" t="str">
        <v>5 Le Bois Jançon, 22130 Pluduno, France</v>
      </c>
      <c r="L3350">
        <v>0</v>
      </c>
      <c r="M3350">
        <v>0</v>
      </c>
      <c r="N3350">
        <v>117</v>
      </c>
      <c r="O3350">
        <v>1</v>
      </c>
      <c r="P3350">
        <v>0</v>
      </c>
      <c r="Q3350" t="str">
        <v>true</v>
      </c>
      <c r="R3350" t="str">
        <v>Porte de Bretagne</v>
      </c>
      <c r="S3350" t="b">
        <v>1</v>
      </c>
      <c r="T3350">
        <v>3347</v>
      </c>
    </row>
    <row r="3351" spans="3:20" x14ac:dyDescent="0.3">
      <c r="C3351" t="str">
        <v>06 78 52 05 09</v>
      </c>
      <c r="D3351" s="3">
        <v>3721</v>
      </c>
      <c r="E3351" t="str">
        <v>SCEA du Penhoet</v>
      </c>
      <c r="F3351" s="6">
        <v>45148.507708333331</v>
      </c>
      <c r="G3351">
        <v>2023</v>
      </c>
      <c r="H3351" t="str">
        <v>Jean-François</v>
      </c>
      <c r="I3351" t="str">
        <v>BLANCHET</v>
      </c>
      <c r="J3351" t="str">
        <v>earlblanchet@orange.fr</v>
      </c>
      <c r="K3351" t="str">
        <v>5 Le Bois Jançon, 22130 Pluduno, France</v>
      </c>
      <c r="L3351">
        <v>0</v>
      </c>
      <c r="M3351">
        <v>0</v>
      </c>
      <c r="N3351">
        <v>117</v>
      </c>
      <c r="O3351">
        <v>1</v>
      </c>
      <c r="P3351">
        <v>0</v>
      </c>
      <c r="Q3351" t="str">
        <v>true</v>
      </c>
      <c r="R3351" t="str">
        <v>Porte de Bretagne</v>
      </c>
      <c r="S3351" t="b">
        <v>1</v>
      </c>
      <c r="T3351">
        <v>3348</v>
      </c>
    </row>
    <row r="3352" spans="3:20" x14ac:dyDescent="0.3">
      <c r="C3352" t="str">
        <v>06 78 52 05 09</v>
      </c>
      <c r="D3352" s="3">
        <v>3722</v>
      </c>
      <c r="E3352" t="str">
        <v>SCEA du Plessix Meen</v>
      </c>
      <c r="F3352" s="6">
        <v>45148.508391203701</v>
      </c>
      <c r="G3352">
        <v>2023</v>
      </c>
      <c r="H3352" t="str">
        <v>Jean-François</v>
      </c>
      <c r="I3352" t="str">
        <v>BLANCHET</v>
      </c>
      <c r="J3352" t="str">
        <v>earlblanchet@orange.fr</v>
      </c>
      <c r="K3352" t="str">
        <v>Le Plessis Méen, 22130 Pluduno, France</v>
      </c>
      <c r="L3352">
        <v>0</v>
      </c>
      <c r="M3352">
        <v>0</v>
      </c>
      <c r="N3352">
        <v>117</v>
      </c>
      <c r="O3352">
        <v>1</v>
      </c>
      <c r="P3352">
        <v>22600</v>
      </c>
      <c r="Q3352" t="str">
        <v>true</v>
      </c>
      <c r="R3352" t="str">
        <v>Porte de Bretagne</v>
      </c>
      <c r="S3352" t="b">
        <v>1</v>
      </c>
      <c r="T3352">
        <v>3349</v>
      </c>
    </row>
    <row r="3353" spans="3:20" x14ac:dyDescent="0.3">
      <c r="C3353" t="str">
        <v>06 71 39 82 13</v>
      </c>
      <c r="D3353" s="3">
        <v>3723</v>
      </c>
      <c r="E3353" t="str">
        <v>EARL la Croix Saint Gonan</v>
      </c>
      <c r="F3353" s="6">
        <v>45148.509930555556</v>
      </c>
      <c r="G3353">
        <v>2023</v>
      </c>
      <c r="H3353" t="str">
        <v>Amelie</v>
      </c>
      <c r="I3353" t="str">
        <v>CARDIN</v>
      </c>
      <c r="J3353" t="str">
        <v>amelie.cardin@gmail.com</v>
      </c>
      <c r="K3353" t="str">
        <v>Saint-Gonan, 56140 Caro, France</v>
      </c>
      <c r="L3353">
        <v>0</v>
      </c>
      <c r="M3353">
        <v>0</v>
      </c>
      <c r="N3353">
        <v>117</v>
      </c>
      <c r="O3353">
        <v>1</v>
      </c>
      <c r="P3353">
        <v>0</v>
      </c>
      <c r="Q3353" t="str">
        <v>false</v>
      </c>
      <c r="R3353" t="str">
        <v>Pays de la Loire</v>
      </c>
      <c r="S3353" t="b">
        <v>1</v>
      </c>
      <c r="T3353">
        <v>3350</v>
      </c>
    </row>
    <row r="3354" spans="3:20" x14ac:dyDescent="0.3">
      <c r="C3354" t="str">
        <v>06 64 15 42 37</v>
      </c>
      <c r="D3354" s="3">
        <v>3724</v>
      </c>
      <c r="E3354" t="str">
        <v>GAEC de la Chapelle (Dep: 29)</v>
      </c>
      <c r="F3354" s="6">
        <v>45148.510983796295</v>
      </c>
      <c r="G3354">
        <v>2023</v>
      </c>
      <c r="H3354" t="str">
        <v>Emmanuelle</v>
      </c>
      <c r="I3354" t="str">
        <v>SIMON</v>
      </c>
      <c r="J3354" t="str">
        <v>gaecdelachapelle544@orange.fr</v>
      </c>
      <c r="K3354" t="str">
        <v>Locmélar, 29400 Plounéventer, France</v>
      </c>
      <c r="L3354">
        <v>0</v>
      </c>
      <c r="M3354">
        <v>0</v>
      </c>
      <c r="N3354">
        <v>117</v>
      </c>
      <c r="O3354">
        <v>3</v>
      </c>
      <c r="P3354">
        <v>68000</v>
      </c>
      <c r="Q3354" t="str">
        <v>true</v>
      </c>
      <c r="R3354" t="str">
        <v>Bretagne</v>
      </c>
      <c r="S3354" t="b">
        <v>1</v>
      </c>
      <c r="T3354">
        <v>3351</v>
      </c>
    </row>
    <row r="3355" spans="3:20" x14ac:dyDescent="0.3">
      <c r="C3355" t="str">
        <v>06 78 24 51 69</v>
      </c>
      <c r="D3355" s="3">
        <v>3725</v>
      </c>
      <c r="E3355" t="str">
        <v>GAEC de Landevet</v>
      </c>
      <c r="F3355" s="6">
        <v>45148.511990740742</v>
      </c>
      <c r="G3355">
        <v>2024</v>
      </c>
      <c r="H3355" t="str">
        <v>Jean - Yves</v>
      </c>
      <c r="I3355" t="str">
        <v>ROUDAUT</v>
      </c>
      <c r="J3355" t="str">
        <v>jean-yves.roudaut2@wanadoo.fr</v>
      </c>
      <c r="K3355" t="str">
        <v>Landevet, 29880 Guissény, France</v>
      </c>
      <c r="L3355">
        <v>0</v>
      </c>
      <c r="M3355">
        <v>0</v>
      </c>
      <c r="N3355">
        <v>117</v>
      </c>
      <c r="O3355">
        <v>1</v>
      </c>
      <c r="P3355">
        <v>0</v>
      </c>
      <c r="Q3355" t="str">
        <v>true</v>
      </c>
      <c r="R3355" t="str">
        <v>Bretagne</v>
      </c>
      <c r="S3355" t="b">
        <v>1</v>
      </c>
      <c r="T3355">
        <v>3352</v>
      </c>
    </row>
    <row r="3356" spans="3:20" x14ac:dyDescent="0.3">
      <c r="C3356" t="str">
        <v>06 11 23 93 29</v>
      </c>
      <c r="D3356" s="3">
        <v>3726</v>
      </c>
      <c r="E3356" t="str">
        <v>SAS Vugale</v>
      </c>
      <c r="F3356" s="6">
        <v>45148.513206018521</v>
      </c>
      <c r="G3356">
        <v>2024</v>
      </c>
      <c r="H3356" t="str">
        <v>Jean Luc</v>
      </c>
      <c r="I3356" t="str">
        <v>BERGOT</v>
      </c>
      <c r="J3356" t="str">
        <v>jean-luc-bergot@wanadoo.fr</v>
      </c>
      <c r="K3356" t="str">
        <v>Croassant ar Vugale, 29860 Plabennec, France</v>
      </c>
      <c r="L3356">
        <v>0</v>
      </c>
      <c r="M3356">
        <v>0</v>
      </c>
      <c r="N3356">
        <v>108</v>
      </c>
      <c r="O3356">
        <v>1</v>
      </c>
      <c r="P3356">
        <v>0</v>
      </c>
      <c r="Q3356" t="str">
        <v>true</v>
      </c>
      <c r="R3356" t="str">
        <v>Bretagne</v>
      </c>
      <c r="S3356" t="b">
        <v>1</v>
      </c>
      <c r="T3356">
        <v>3353</v>
      </c>
    </row>
    <row r="3357" spans="3:20" x14ac:dyDescent="0.3">
      <c r="C3357" t="str">
        <v>06 77 98 36 21</v>
      </c>
      <c r="D3357" s="3">
        <v>3727</v>
      </c>
      <c r="E3357" t="str">
        <v>GAEC la Haye</v>
      </c>
      <c r="F3357" s="6">
        <v>45148.515416666669</v>
      </c>
      <c r="G3357">
        <v>2024</v>
      </c>
      <c r="H3357" t="str">
        <v>Patrick</v>
      </c>
      <c r="I3357" t="str">
        <v>LE BOURDONNEC</v>
      </c>
      <c r="J3357" t="str">
        <v>gaec.de.la.haye@wanadoo.fr</v>
      </c>
      <c r="K3357" t="str">
        <v>La Haye, 22420 Plouaret, France</v>
      </c>
      <c r="L3357">
        <v>0</v>
      </c>
      <c r="M3357">
        <v>0</v>
      </c>
      <c r="N3357">
        <v>117</v>
      </c>
      <c r="O3357">
        <v>3</v>
      </c>
      <c r="P3357">
        <v>0</v>
      </c>
      <c r="Q3357" t="str">
        <v>true</v>
      </c>
      <c r="R3357" t="str">
        <v>Bretagne</v>
      </c>
      <c r="S3357" t="b">
        <v>1</v>
      </c>
      <c r="T3357">
        <v>3354</v>
      </c>
    </row>
    <row r="3358" spans="3:20" x14ac:dyDescent="0.3">
      <c r="C3358" t="str">
        <v>06 09 91 60 27</v>
      </c>
      <c r="D3358" s="3">
        <v>3728</v>
      </c>
      <c r="E3358" t="str">
        <v>GAEC LE MANOIR (Site Volaille)</v>
      </c>
      <c r="F3358" s="6">
        <v>45148.54420138889</v>
      </c>
      <c r="G3358">
        <v>2023</v>
      </c>
      <c r="H3358" t="str">
        <v>Yvon</v>
      </c>
      <c r="I3358" t="str">
        <v>BATY</v>
      </c>
      <c r="J3358" t="str">
        <v>ybmm.b@wanadoo.fr</v>
      </c>
      <c r="K3358" t="str">
        <v>14 Les Ageots, 85120 Saint-Maurice-des-Noues, France</v>
      </c>
      <c r="L3358">
        <v>0</v>
      </c>
      <c r="M3358">
        <v>0</v>
      </c>
      <c r="N3358">
        <v>117</v>
      </c>
      <c r="O3358">
        <v>2</v>
      </c>
      <c r="P3358">
        <v>0</v>
      </c>
      <c r="Q3358" t="str">
        <v>true</v>
      </c>
      <c r="R3358" t="str">
        <v>Pays de la Loire</v>
      </c>
      <c r="S3358" t="b">
        <v>1</v>
      </c>
      <c r="T3358">
        <v>3355</v>
      </c>
    </row>
    <row r="3359" spans="3:20" x14ac:dyDescent="0.3">
      <c r="C3359" t="str">
        <v>06 88 76 70 87</v>
      </c>
      <c r="D3359" s="3">
        <v>3729</v>
      </c>
      <c r="E3359" t="str">
        <v>EARL La Petite Gorre</v>
      </c>
      <c r="F3359" s="6">
        <v>45148.552222222221</v>
      </c>
      <c r="G3359">
        <v>2023</v>
      </c>
      <c r="H3359" t="str">
        <v>Delphine</v>
      </c>
      <c r="I3359" t="str">
        <v>CHAMARD</v>
      </c>
      <c r="J3359" t="str">
        <v>delphine.vallee79@orange.fr</v>
      </c>
      <c r="K3359" t="str">
        <v>La Petite Gorre, 17700 Saint-Saturnin-du-Bois, France</v>
      </c>
      <c r="L3359">
        <v>0</v>
      </c>
      <c r="M3359">
        <v>0</v>
      </c>
      <c r="N3359">
        <v>117</v>
      </c>
      <c r="O3359">
        <v>1</v>
      </c>
      <c r="P3359">
        <v>0</v>
      </c>
      <c r="Q3359" t="str">
        <v>true</v>
      </c>
      <c r="R3359" t="str">
        <v>Pays de la Loire</v>
      </c>
      <c r="S3359" t="b">
        <v>1</v>
      </c>
      <c r="T3359">
        <v>3356</v>
      </c>
    </row>
    <row r="3360" spans="3:20" x14ac:dyDescent="0.3">
      <c r="C3360" t="str">
        <v>06 85 45 80 39</v>
      </c>
      <c r="D3360" s="3">
        <v>3730</v>
      </c>
      <c r="E3360" t="str">
        <v>GAEC BOUSSE</v>
      </c>
      <c r="F3360" s="6">
        <v>45148.556793981479</v>
      </c>
      <c r="G3360">
        <v>2023</v>
      </c>
      <c r="H3360" t="str">
        <v>Astrid</v>
      </c>
      <c r="I3360" t="str">
        <v>GESNIN</v>
      </c>
      <c r="J3360" t="str">
        <v>gaecdebousse@outlook.fr</v>
      </c>
      <c r="K3360" t="str">
        <v>Le Grand Boussé, 36300 Pouligny-Saint-Pierre, France</v>
      </c>
      <c r="L3360">
        <v>0</v>
      </c>
      <c r="M3360">
        <v>0</v>
      </c>
      <c r="N3360">
        <v>117</v>
      </c>
      <c r="O3360">
        <v>1</v>
      </c>
      <c r="P3360">
        <v>18000</v>
      </c>
      <c r="Q3360" t="str">
        <v>true</v>
      </c>
      <c r="R3360" t="str">
        <v>Pays de la Loire</v>
      </c>
      <c r="S3360" t="b">
        <v>1</v>
      </c>
      <c r="T3360">
        <v>3357</v>
      </c>
    </row>
    <row r="3361" spans="3:20" x14ac:dyDescent="0.3">
      <c r="C3361" t="str">
        <v>06 23 11 72 28</v>
      </c>
      <c r="D3361" s="3">
        <v>3731</v>
      </c>
      <c r="E3361" t="str">
        <v>EARL de Kerhornec</v>
      </c>
      <c r="F3361" s="6">
        <v>45148.572337962964</v>
      </c>
      <c r="G3361">
        <v>2024</v>
      </c>
      <c r="H3361" t="str">
        <v>Jean-Marc</v>
      </c>
      <c r="I3361" t="str">
        <v>GUILLOU</v>
      </c>
      <c r="J3361" t="str">
        <v>guillou22@hotmail.fr</v>
      </c>
      <c r="K3361" t="str">
        <v>Kerhornec, 22450 La Roche-Jaudy, France</v>
      </c>
      <c r="L3361">
        <v>0</v>
      </c>
      <c r="M3361">
        <v>0</v>
      </c>
      <c r="N3361">
        <v>117</v>
      </c>
      <c r="O3361">
        <v>2</v>
      </c>
      <c r="P3361">
        <v>0</v>
      </c>
      <c r="Q3361" t="str">
        <v>false</v>
      </c>
      <c r="R3361" t="str">
        <v>Bretagne</v>
      </c>
      <c r="S3361" t="b">
        <v>1</v>
      </c>
      <c r="T3361">
        <v>3358</v>
      </c>
    </row>
    <row r="3362" spans="3:20" x14ac:dyDescent="0.3">
      <c r="C3362" t="str">
        <v>06 33 51 35 31</v>
      </c>
      <c r="D3362" s="3">
        <v>3732</v>
      </c>
      <c r="E3362" t="str">
        <v>EARL de Bourrien</v>
      </c>
      <c r="F3362" s="6">
        <v>45148.574675925927</v>
      </c>
      <c r="G3362">
        <v>2024</v>
      </c>
      <c r="H3362" t="str">
        <v>Pascal</v>
      </c>
      <c r="I3362" t="str">
        <v>THOMAS</v>
      </c>
      <c r="J3362" t="str">
        <v>conanveronique3@gmail.com</v>
      </c>
      <c r="K3362" t="str">
        <v>Bourrien, 22350 Caulnes, France</v>
      </c>
      <c r="L3362">
        <v>0</v>
      </c>
      <c r="M3362">
        <v>0</v>
      </c>
      <c r="N3362">
        <v>75</v>
      </c>
      <c r="O3362">
        <v>1</v>
      </c>
      <c r="P3362">
        <v>0</v>
      </c>
      <c r="Q3362" t="str">
        <v>true</v>
      </c>
      <c r="R3362" t="str">
        <v>Porte de Bretagne</v>
      </c>
      <c r="S3362" t="b">
        <v>1</v>
      </c>
      <c r="T3362">
        <v>3359</v>
      </c>
    </row>
    <row r="3363" spans="3:20" x14ac:dyDescent="0.3">
      <c r="C3363" t="str">
        <v>06 87 67 68 35</v>
      </c>
      <c r="D3363" s="3">
        <v>3733</v>
      </c>
      <c r="E3363" t="str">
        <v>EARL Boete</v>
      </c>
      <c r="F3363" s="6">
        <v>45148.576944444445</v>
      </c>
      <c r="G3363">
        <v>2024</v>
      </c>
      <c r="H3363" t="str">
        <v>Philippe</v>
      </c>
      <c r="I3363" t="str">
        <v>BOETE</v>
      </c>
      <c r="J3363" t="str">
        <v>philippeboete@orange.fr</v>
      </c>
      <c r="K3363" t="str">
        <v>Penhoat Joncour, 29180 Quéménéven, France</v>
      </c>
      <c r="L3363">
        <v>0</v>
      </c>
      <c r="M3363">
        <v>0</v>
      </c>
      <c r="N3363">
        <v>117</v>
      </c>
      <c r="O3363">
        <v>3</v>
      </c>
      <c r="P3363">
        <v>0</v>
      </c>
      <c r="Q3363" t="str">
        <v>true</v>
      </c>
      <c r="R3363" t="str">
        <v>Bretagne</v>
      </c>
      <c r="S3363" t="b">
        <v>1</v>
      </c>
      <c r="T3363">
        <v>3360</v>
      </c>
    </row>
    <row r="3364" spans="3:20" x14ac:dyDescent="0.3">
      <c r="C3364" t="str">
        <v>06 88 88 75 34</v>
      </c>
      <c r="D3364" s="3">
        <v>3734</v>
      </c>
      <c r="E3364" t="str">
        <v>EARL le Roux</v>
      </c>
      <c r="F3364" s="6">
        <v>45148.580185185187</v>
      </c>
      <c r="G3364">
        <v>2024</v>
      </c>
      <c r="H3364" t="str">
        <v>Benoit</v>
      </c>
      <c r="I3364" t="str">
        <v>VIRG</v>
      </c>
      <c r="J3364" t="str">
        <v>benoit.virg@orange.fr</v>
      </c>
      <c r="K3364" t="str">
        <v>Rte de Penety, 29850 Gouesnou, France</v>
      </c>
      <c r="L3364">
        <v>0</v>
      </c>
      <c r="M3364">
        <v>0</v>
      </c>
      <c r="N3364">
        <v>117</v>
      </c>
      <c r="O3364">
        <v>2</v>
      </c>
      <c r="P3364">
        <v>0</v>
      </c>
      <c r="Q3364" t="str">
        <v>true</v>
      </c>
      <c r="R3364" t="str">
        <v>Bretagne</v>
      </c>
      <c r="S3364" t="b">
        <v>1</v>
      </c>
      <c r="T3364">
        <v>3361</v>
      </c>
    </row>
    <row r="3365" spans="3:20" x14ac:dyDescent="0.3">
      <c r="C3365" t="str">
        <v>06 70 51 09 31</v>
      </c>
      <c r="D3365" s="3">
        <v>3735</v>
      </c>
      <c r="E3365" t="str">
        <v>GAEC Pape</v>
      </c>
      <c r="F3365" s="6">
        <v>45148.581967592596</v>
      </c>
      <c r="G3365">
        <v>2023</v>
      </c>
      <c r="H3365" t="str">
        <v>Yvon</v>
      </c>
      <c r="I3365" t="str">
        <v>PAPE</v>
      </c>
      <c r="J3365" t="str">
        <v>gaec.pape@orange.fr</v>
      </c>
      <c r="K3365" t="str">
        <v>Kermao, 29800 Ploudiry, France</v>
      </c>
      <c r="L3365">
        <v>0</v>
      </c>
      <c r="M3365">
        <v>0</v>
      </c>
      <c r="N3365">
        <v>117</v>
      </c>
      <c r="O3365">
        <v>3</v>
      </c>
      <c r="P3365">
        <v>68000</v>
      </c>
      <c r="Q3365" t="str">
        <v>true</v>
      </c>
      <c r="R3365" t="str">
        <v>Bretagne</v>
      </c>
      <c r="S3365" t="b">
        <v>1</v>
      </c>
      <c r="T3365">
        <v>3362</v>
      </c>
    </row>
    <row r="3366" spans="3:20" x14ac:dyDescent="0.3">
      <c r="C3366" t="str">
        <v>02 96 27 40 06</v>
      </c>
      <c r="D3366" s="3">
        <v>3736</v>
      </c>
      <c r="E3366" t="str">
        <v>EARL du Linon</v>
      </c>
      <c r="F3366" s="6">
        <v>45148.584236111114</v>
      </c>
      <c r="G3366">
        <v>2024</v>
      </c>
      <c r="H3366" t="str">
        <v>Loic</v>
      </c>
      <c r="I3366" t="str">
        <v>FOUERE</v>
      </c>
      <c r="J3366" t="str">
        <v>fouere.loic@orange.fr</v>
      </c>
      <c r="K3366" t="str">
        <v>22630 Évran, France</v>
      </c>
      <c r="L3366">
        <v>0</v>
      </c>
      <c r="M3366">
        <v>0</v>
      </c>
      <c r="N3366">
        <v>117</v>
      </c>
      <c r="O3366">
        <v>2</v>
      </c>
      <c r="P3366">
        <v>0</v>
      </c>
      <c r="Q3366" t="str">
        <v>true</v>
      </c>
      <c r="R3366" t="str">
        <v>Porte de Bretagne</v>
      </c>
      <c r="S3366" t="b">
        <v>1</v>
      </c>
      <c r="T3366">
        <v>3363</v>
      </c>
    </row>
    <row r="3367" spans="3:20" x14ac:dyDescent="0.3">
      <c r="C3367" t="str">
        <v>06 82 99 44 07</v>
      </c>
      <c r="D3367" s="3">
        <v>3738</v>
      </c>
      <c r="E3367" t="str">
        <v>MyLumioo LAMARCADE</v>
      </c>
      <c r="F3367" s="6">
        <v>45148.695717592593</v>
      </c>
      <c r="G3367">
        <v>2023</v>
      </c>
      <c r="H3367" t="str">
        <v>Jacques</v>
      </c>
      <c r="I3367" t="str">
        <v>LAMARCADE</v>
      </c>
      <c r="J3367" t="str">
        <v>jacqueslamarcade@hotmail.com</v>
      </c>
      <c r="K3367" t="str">
        <v>45 Chem. de Tisne, 64410 Poursiugues-Boucoue, France</v>
      </c>
      <c r="L3367">
        <v>0</v>
      </c>
      <c r="M3367">
        <v>0</v>
      </c>
      <c r="N3367">
        <v>8</v>
      </c>
      <c r="O3367">
        <v>1</v>
      </c>
      <c r="P3367">
        <v>0</v>
      </c>
      <c r="Q3367" t="str">
        <v>false</v>
      </c>
      <c r="R3367" t="str">
        <v>Occitanie</v>
      </c>
      <c r="S3367" t="b">
        <v>1</v>
      </c>
      <c r="T3367">
        <v>3364</v>
      </c>
    </row>
    <row r="3368" spans="3:20" x14ac:dyDescent="0.3">
      <c r="C3368">
        <v>686962732</v>
      </c>
      <c r="D3368" s="3">
        <v>3739</v>
      </c>
      <c r="E3368" t="str">
        <v>STEP de Milizac</v>
      </c>
      <c r="F3368" s="6">
        <v>45148.815243055556</v>
      </c>
      <c r="G3368">
        <v>2023</v>
      </c>
      <c r="H3368" t="str">
        <v>Pascal</v>
      </c>
      <c r="I3368" t="str">
        <v>BATANY</v>
      </c>
      <c r="J3368" t="str">
        <v>pascal.batany@ccpi.bzh</v>
      </c>
      <c r="K3368" t="str">
        <v>Moulin de Tréléon, 29290 Milizac-Guipronvel, France</v>
      </c>
      <c r="L3368">
        <v>0</v>
      </c>
      <c r="M3368">
        <v>0</v>
      </c>
      <c r="N3368">
        <v>117</v>
      </c>
      <c r="O3368">
        <v>1</v>
      </c>
      <c r="P3368">
        <v>23000</v>
      </c>
      <c r="Q3368" t="str">
        <v>true</v>
      </c>
      <c r="R3368" t="str">
        <v>Bretagne</v>
      </c>
      <c r="S3368" t="b">
        <v>1</v>
      </c>
      <c r="T3368">
        <v>3365</v>
      </c>
    </row>
    <row r="3369" spans="3:20" x14ac:dyDescent="0.3">
      <c r="C3369" t="str">
        <v>06 08 72 70 32</v>
      </c>
      <c r="D3369" s="3">
        <v>3740</v>
      </c>
      <c r="E3369" t="str">
        <v>My Lumioo Iturria</v>
      </c>
      <c r="F3369" s="6">
        <v>45149.035069444442</v>
      </c>
      <c r="G3369">
        <v>2023</v>
      </c>
      <c r="H3369" t="str">
        <v>Jean</v>
      </c>
      <c r="I3369" t="str">
        <v>Iturria</v>
      </c>
      <c r="J3369" t="str">
        <v>jean.iturria@wanadoo.fr</v>
      </c>
      <c r="K3369" t="str">
        <v>400 Hauquet, 64390 Burgaronne, France</v>
      </c>
      <c r="L3369">
        <v>0</v>
      </c>
      <c r="M3369">
        <v>0</v>
      </c>
      <c r="N3369">
        <v>8</v>
      </c>
      <c r="O3369">
        <v>1</v>
      </c>
      <c r="P3369">
        <v>0</v>
      </c>
      <c r="Q3369" t="str">
        <v>false</v>
      </c>
      <c r="R3369" t="str">
        <v>Occitanie</v>
      </c>
      <c r="S3369" t="b">
        <v>1</v>
      </c>
      <c r="T3369">
        <v>3366</v>
      </c>
    </row>
    <row r="3370" spans="3:20" x14ac:dyDescent="0.3">
      <c r="C3370" t="str">
        <v>06 73 98 27 43</v>
      </c>
      <c r="D3370" s="3">
        <v>3741</v>
      </c>
      <c r="E3370" t="str">
        <v>EARL LUCAS</v>
      </c>
      <c r="F3370" s="6">
        <v>45149.41238425926</v>
      </c>
      <c r="G3370">
        <v>2023</v>
      </c>
      <c r="H3370" t="str">
        <v>Olivier</v>
      </c>
      <c r="I3370" t="str">
        <v>LUCAS</v>
      </c>
      <c r="J3370" t="str">
        <v>earl.lucas08@gmail.com</v>
      </c>
      <c r="K3370" t="str">
        <v>08270 Faux, France</v>
      </c>
      <c r="L3370">
        <v>0</v>
      </c>
      <c r="M3370">
        <v>0</v>
      </c>
      <c r="N3370">
        <v>117</v>
      </c>
      <c r="O3370">
        <v>2</v>
      </c>
      <c r="P3370">
        <v>0</v>
      </c>
      <c r="Q3370" t="str">
        <v>true</v>
      </c>
      <c r="R3370" t="str">
        <v>Grand Est</v>
      </c>
      <c r="S3370" t="b">
        <v>1</v>
      </c>
      <c r="T3370">
        <v>3367</v>
      </c>
    </row>
    <row r="3371" spans="3:20" x14ac:dyDescent="0.3">
      <c r="C3371" t="str">
        <v>06 19 27 86 13</v>
      </c>
      <c r="D3371" s="3">
        <v>3742</v>
      </c>
      <c r="E3371" t="str">
        <v>GAEC DE L'AUMONDIERE</v>
      </c>
      <c r="F3371" s="6">
        <v>45149.653425925928</v>
      </c>
      <c r="G3371">
        <v>2023</v>
      </c>
      <c r="H3371" t="str">
        <v>Maxime</v>
      </c>
      <c r="I3371" t="str">
        <v>CHARRUEL</v>
      </c>
      <c r="J3371" t="str">
        <v>maxime.charruel@gmail.com</v>
      </c>
      <c r="K3371" t="str">
        <v>L'Aumondière, 50640 Buais-Les-Monts, France</v>
      </c>
      <c r="L3371">
        <v>0</v>
      </c>
      <c r="M3371">
        <v>0</v>
      </c>
      <c r="N3371">
        <v>117</v>
      </c>
      <c r="O3371">
        <v>1</v>
      </c>
      <c r="P3371">
        <v>0</v>
      </c>
      <c r="Q3371" t="str">
        <v>true</v>
      </c>
      <c r="R3371" t="str">
        <v>Porte de Bretagne</v>
      </c>
      <c r="S3371" t="b">
        <v>1</v>
      </c>
      <c r="T3371">
        <v>3368</v>
      </c>
    </row>
    <row r="3372" spans="3:20" x14ac:dyDescent="0.3">
      <c r="C3372" t="str">
        <v>06 99 65 99 04</v>
      </c>
      <c r="D3372" s="3">
        <v>3743</v>
      </c>
      <c r="E3372" t="str">
        <v>SCEA LE MOAL</v>
      </c>
      <c r="F3372" s="6">
        <v>45154.716863425929</v>
      </c>
      <c r="G3372">
        <v>0</v>
      </c>
      <c r="H3372" t="str">
        <v>YVON</v>
      </c>
      <c r="I3372" t="str">
        <v>LE MOAL</v>
      </c>
      <c r="J3372" t="str">
        <v>y.lemoal@neuf.fr</v>
      </c>
      <c r="K3372" t="str">
        <v>Saint-Germain, 29710 Plogastel-Saint-Germain, France</v>
      </c>
      <c r="L3372">
        <v>0</v>
      </c>
      <c r="M3372">
        <v>0</v>
      </c>
      <c r="N3372">
        <v>117</v>
      </c>
      <c r="O3372">
        <v>1</v>
      </c>
      <c r="P3372">
        <v>0</v>
      </c>
      <c r="Q3372" t="str">
        <v>false</v>
      </c>
      <c r="R3372" t="str">
        <v>Bretagne</v>
      </c>
      <c r="S3372" t="b">
        <v>1</v>
      </c>
      <c r="T3372">
        <v>3369</v>
      </c>
    </row>
    <row r="3373" spans="3:20" x14ac:dyDescent="0.3">
      <c r="C3373" t="str">
        <v>07 77 90 23 56</v>
      </c>
      <c r="D3373" s="3">
        <v>3744</v>
      </c>
      <c r="E3373" t="str">
        <v>EARL de Lannaneyen</v>
      </c>
      <c r="F3373" s="6">
        <v>45154.719849537039</v>
      </c>
      <c r="G3373">
        <v>2024</v>
      </c>
      <c r="H3373" t="str">
        <v>DAVID</v>
      </c>
      <c r="I3373" t="str">
        <v>JESTIN</v>
      </c>
      <c r="J3373" t="str">
        <v>davidjestin@orange.fr</v>
      </c>
      <c r="K3373" t="str">
        <v>Primel, 29860 Bourg-Blanc, France</v>
      </c>
      <c r="L3373">
        <v>0</v>
      </c>
      <c r="M3373">
        <v>0</v>
      </c>
      <c r="N3373">
        <v>117</v>
      </c>
      <c r="O3373">
        <v>2</v>
      </c>
      <c r="P3373">
        <v>0</v>
      </c>
      <c r="Q3373" t="str">
        <v>true</v>
      </c>
      <c r="R3373" t="str">
        <v>Bretagne</v>
      </c>
      <c r="S3373" t="b">
        <v>1</v>
      </c>
      <c r="T3373">
        <v>3370</v>
      </c>
    </row>
    <row r="3374" spans="3:20" x14ac:dyDescent="0.3">
      <c r="C3374" t="str">
        <v>06 42 38 10 09</v>
      </c>
      <c r="D3374" s="3">
        <v>3745</v>
      </c>
      <c r="E3374" t="str">
        <v>EARL Cade</v>
      </c>
      <c r="F3374" s="6">
        <v>45154.724189814813</v>
      </c>
      <c r="G3374">
        <v>2024</v>
      </c>
      <c r="H3374" t="str">
        <v>FLORENT</v>
      </c>
      <c r="I3374" t="str">
        <v>CADE</v>
      </c>
      <c r="J3374" t="str">
        <v>florent.cade@gmail.com</v>
      </c>
      <c r="K3374" t="str">
        <v>22130 Créhen, France</v>
      </c>
      <c r="L3374">
        <v>0</v>
      </c>
      <c r="M3374">
        <v>0</v>
      </c>
      <c r="N3374">
        <v>117</v>
      </c>
      <c r="O3374">
        <v>2</v>
      </c>
      <c r="P3374">
        <v>0</v>
      </c>
      <c r="Q3374" t="str">
        <v>true</v>
      </c>
      <c r="R3374" t="str">
        <v>Porte de Bretagne</v>
      </c>
      <c r="S3374" t="b">
        <v>1</v>
      </c>
      <c r="T3374">
        <v>3371</v>
      </c>
    </row>
    <row r="3375" spans="3:20" x14ac:dyDescent="0.3">
      <c r="C3375" t="str">
        <v>06 42 38 10 09</v>
      </c>
      <c r="D3375" s="3">
        <v>3746</v>
      </c>
      <c r="E3375" t="str">
        <v>EARL Montafilan</v>
      </c>
      <c r="F3375" s="6">
        <v>45154.725682870368</v>
      </c>
      <c r="G3375">
        <v>2024</v>
      </c>
      <c r="H3375" t="str">
        <v>FLORENT</v>
      </c>
      <c r="I3375" t="str">
        <v>CADE</v>
      </c>
      <c r="J3375" t="str">
        <v>florent.cade@gmail.com</v>
      </c>
      <c r="K3375" t="str">
        <v>Malhaire, 22130 Créhen, France</v>
      </c>
      <c r="L3375">
        <v>0</v>
      </c>
      <c r="M3375">
        <v>0</v>
      </c>
      <c r="N3375">
        <v>117</v>
      </c>
      <c r="O3375">
        <v>2</v>
      </c>
      <c r="P3375">
        <v>0</v>
      </c>
      <c r="Q3375" t="str">
        <v>true</v>
      </c>
      <c r="R3375" t="str">
        <v>Porte de Bretagne</v>
      </c>
      <c r="S3375" t="b">
        <v>1</v>
      </c>
      <c r="T3375">
        <v>3372</v>
      </c>
    </row>
    <row r="3376" spans="3:20" x14ac:dyDescent="0.3">
      <c r="C3376" t="str">
        <v>06 42 38 10 09</v>
      </c>
      <c r="D3376" s="3">
        <v>3747</v>
      </c>
      <c r="E3376" t="str">
        <v>EARL les Portes de la Rance</v>
      </c>
      <c r="F3376" s="6">
        <v>45154.727546296293</v>
      </c>
      <c r="G3376">
        <v>2024</v>
      </c>
      <c r="H3376" t="str">
        <v>FLORENT</v>
      </c>
      <c r="I3376" t="str">
        <v>CADE</v>
      </c>
      <c r="J3376" t="str">
        <v>florent.cade@gmail.com</v>
      </c>
      <c r="K3376" t="str">
        <v>La Mandjeurais, 22130 Créhen, France</v>
      </c>
      <c r="L3376">
        <v>0</v>
      </c>
      <c r="M3376">
        <v>0</v>
      </c>
      <c r="N3376">
        <v>117</v>
      </c>
      <c r="O3376">
        <v>1</v>
      </c>
      <c r="P3376">
        <v>0</v>
      </c>
      <c r="Q3376" t="str">
        <v>true</v>
      </c>
      <c r="R3376" t="str">
        <v>Porte de Bretagne</v>
      </c>
      <c r="S3376" t="b">
        <v>1</v>
      </c>
      <c r="T3376">
        <v>3373</v>
      </c>
    </row>
    <row r="3377" spans="3:20" x14ac:dyDescent="0.3">
      <c r="C3377">
        <v>0</v>
      </c>
      <c r="D3377" s="3">
        <v>3748</v>
      </c>
      <c r="E3377" t="str">
        <v>SCEA de la Clarte</v>
      </c>
      <c r="F3377" s="6">
        <v>45154.731909722221</v>
      </c>
      <c r="G3377">
        <v>0</v>
      </c>
      <c r="H3377" t="str">
        <v>RONAN</v>
      </c>
      <c r="I3377" t="str">
        <v>DERRIEN</v>
      </c>
      <c r="J3377" t="str">
        <v>derrienlaclarte@gmail.com</v>
      </c>
      <c r="K3377" t="str">
        <v>La Clarté, 29310 Querrien, France</v>
      </c>
      <c r="L3377">
        <v>0</v>
      </c>
      <c r="M3377">
        <v>0</v>
      </c>
      <c r="N3377">
        <v>117</v>
      </c>
      <c r="O3377">
        <v>6</v>
      </c>
      <c r="P3377">
        <v>0</v>
      </c>
      <c r="Q3377" t="str">
        <v>false</v>
      </c>
      <c r="R3377" t="str">
        <v>Bretagne</v>
      </c>
      <c r="S3377" t="b">
        <v>1</v>
      </c>
      <c r="T3377">
        <v>3374</v>
      </c>
    </row>
    <row r="3378" spans="3:20" x14ac:dyDescent="0.3">
      <c r="C3378" t="str">
        <v>06 15 23 28 55</v>
      </c>
      <c r="D3378" s="3">
        <v>3749</v>
      </c>
      <c r="E3378" t="str">
        <v>SARL de Kerambriquen (Site de Kerangagne)</v>
      </c>
      <c r="F3378" s="6">
        <v>45154.735462962963</v>
      </c>
      <c r="G3378">
        <v>2024</v>
      </c>
      <c r="H3378" t="str">
        <v>GILLES</v>
      </c>
      <c r="I3378" t="str">
        <v>COUSTANS</v>
      </c>
      <c r="J3378" t="str">
        <v>gilles.coustans@wanadoo.fr</v>
      </c>
      <c r="K3378" t="str">
        <v>Kerambriquen, 29370 Elliant, France</v>
      </c>
      <c r="L3378">
        <v>0</v>
      </c>
      <c r="M3378">
        <v>0</v>
      </c>
      <c r="N3378">
        <v>117</v>
      </c>
      <c r="O3378">
        <v>1</v>
      </c>
      <c r="P3378">
        <v>0</v>
      </c>
      <c r="Q3378" t="str">
        <v>false</v>
      </c>
      <c r="R3378" t="str">
        <v>Bretagne</v>
      </c>
      <c r="S3378" t="b">
        <v>1</v>
      </c>
      <c r="T3378">
        <v>3375</v>
      </c>
    </row>
    <row r="3379" spans="3:20" x14ac:dyDescent="0.3">
      <c r="C3379" t="str">
        <v>06 15 23 28 55</v>
      </c>
      <c r="D3379" s="3">
        <v>3750</v>
      </c>
      <c r="E3379" t="str">
        <v>SARL DE KERAMBRIQUEN</v>
      </c>
      <c r="F3379" s="6">
        <v>45154.736145833333</v>
      </c>
      <c r="G3379">
        <v>2024</v>
      </c>
      <c r="H3379" t="str">
        <v>GILLES</v>
      </c>
      <c r="I3379" t="str">
        <v>COUSTANS</v>
      </c>
      <c r="J3379" t="str">
        <v>gilles.coustans@wanadoo.fr</v>
      </c>
      <c r="K3379" t="str">
        <v>Kerambriquen, 29370 Elliant, France</v>
      </c>
      <c r="L3379">
        <v>0</v>
      </c>
      <c r="M3379">
        <v>0</v>
      </c>
      <c r="N3379">
        <v>117</v>
      </c>
      <c r="O3379">
        <v>3</v>
      </c>
      <c r="P3379">
        <v>0</v>
      </c>
      <c r="Q3379" t="str">
        <v>true</v>
      </c>
      <c r="R3379" t="str">
        <v>Bretagne</v>
      </c>
      <c r="S3379" t="b">
        <v>1</v>
      </c>
      <c r="T3379">
        <v>3376</v>
      </c>
    </row>
    <row r="3380" spans="3:20" x14ac:dyDescent="0.3">
      <c r="C3380" t="str">
        <v>06 83 82 11 77</v>
      </c>
      <c r="D3380" s="3">
        <v>3752</v>
      </c>
      <c r="E3380" t="str">
        <v>Lostanlen (Site Bel Air)</v>
      </c>
      <c r="F3380" s="6">
        <v>45154.739027777781</v>
      </c>
      <c r="G3380">
        <v>2024</v>
      </c>
      <c r="H3380" t="str">
        <v>PASCAL</v>
      </c>
      <c r="I3380" t="str">
        <v>LOSTANLEN</v>
      </c>
      <c r="J3380" t="str">
        <v>scea-lostanlen@wanadoo.fr</v>
      </c>
      <c r="K3380" t="str">
        <v>Bel air, 29270 Kergloff, France</v>
      </c>
      <c r="L3380">
        <v>0</v>
      </c>
      <c r="M3380">
        <v>0</v>
      </c>
      <c r="N3380">
        <v>105</v>
      </c>
      <c r="O3380">
        <v>5</v>
      </c>
      <c r="P3380">
        <v>0</v>
      </c>
      <c r="Q3380" t="str">
        <v>true</v>
      </c>
      <c r="R3380" t="str">
        <v>Bretagne</v>
      </c>
      <c r="S3380" t="b">
        <v>1</v>
      </c>
      <c r="T3380">
        <v>3377</v>
      </c>
    </row>
    <row r="3381" spans="3:20" x14ac:dyDescent="0.3">
      <c r="C3381" t="str">
        <v>06 28 81 26 88</v>
      </c>
      <c r="D3381" s="3">
        <v>3753</v>
      </c>
      <c r="E3381" t="str">
        <v>GAEC de Saint Julien</v>
      </c>
      <c r="F3381" s="6">
        <v>45154.743622685186</v>
      </c>
      <c r="G3381">
        <v>2024</v>
      </c>
      <c r="H3381" t="str">
        <v>Yvon</v>
      </c>
      <c r="I3381" t="str">
        <v>CALVAR</v>
      </c>
      <c r="J3381" t="str">
        <v>gaec.de.saint-julien@wanadoo.fr</v>
      </c>
      <c r="K3381" t="str">
        <v>Ty Meur, 29300 Guilligomarc'h, France</v>
      </c>
      <c r="L3381">
        <v>0</v>
      </c>
      <c r="M3381">
        <v>0</v>
      </c>
      <c r="N3381">
        <v>117</v>
      </c>
      <c r="O3381">
        <v>3</v>
      </c>
      <c r="P3381">
        <v>0</v>
      </c>
      <c r="Q3381" t="str">
        <v>false</v>
      </c>
      <c r="R3381" t="str">
        <v>Bretagne</v>
      </c>
      <c r="S3381" t="b">
        <v>1</v>
      </c>
      <c r="T3381">
        <v>3378</v>
      </c>
    </row>
    <row r="3382" spans="3:20" x14ac:dyDescent="0.3">
      <c r="C3382" t="str">
        <v>06 07 80 36 25</v>
      </c>
      <c r="D3382" s="3">
        <v>3754</v>
      </c>
      <c r="E3382" t="str">
        <v>EARL de Sant Alar</v>
      </c>
      <c r="F3382" s="6">
        <v>45154.745173611111</v>
      </c>
      <c r="G3382">
        <v>2024</v>
      </c>
      <c r="H3382" t="str">
        <v>ERIC</v>
      </c>
      <c r="I3382" t="str">
        <v>FUSTEC</v>
      </c>
      <c r="J3382" t="str">
        <v>eric.fustec@wanadoo.fr</v>
      </c>
      <c r="K3382" t="str">
        <v>Saint-Eloy O, 29610 Plouigneau, France</v>
      </c>
      <c r="L3382">
        <v>0</v>
      </c>
      <c r="M3382">
        <v>0</v>
      </c>
      <c r="N3382">
        <v>107</v>
      </c>
      <c r="O3382">
        <v>5</v>
      </c>
      <c r="P3382">
        <v>66000</v>
      </c>
      <c r="Q3382" t="str">
        <v>true</v>
      </c>
      <c r="R3382" t="str">
        <v>Bretagne</v>
      </c>
      <c r="S3382" t="b">
        <v>1</v>
      </c>
      <c r="T3382">
        <v>3379</v>
      </c>
    </row>
    <row r="3383" spans="3:20" x14ac:dyDescent="0.3">
      <c r="C3383" t="str">
        <v>06 83 57 21 60</v>
      </c>
      <c r="D3383" s="3">
        <v>3755</v>
      </c>
      <c r="E3383" t="str">
        <v>GAEC Ar Maneriou</v>
      </c>
      <c r="F3383" s="6">
        <v>45154.752523148149</v>
      </c>
      <c r="G3383">
        <v>2024</v>
      </c>
      <c r="H3383" t="str">
        <v>Dominique</v>
      </c>
      <c r="I3383" t="str">
        <v>PERDRIX</v>
      </c>
      <c r="J3383" t="str">
        <v>armaner@wanadoo.fr</v>
      </c>
      <c r="K3383" t="str">
        <v>Quilliguien, 29420 Plouvorn, France</v>
      </c>
      <c r="L3383">
        <v>0</v>
      </c>
      <c r="M3383">
        <v>0</v>
      </c>
      <c r="N3383">
        <v>117</v>
      </c>
      <c r="O3383">
        <v>3</v>
      </c>
      <c r="P3383">
        <v>0</v>
      </c>
      <c r="Q3383" t="str">
        <v>true</v>
      </c>
      <c r="R3383" t="str">
        <v>Bretagne</v>
      </c>
      <c r="S3383" t="b">
        <v>1</v>
      </c>
      <c r="T3383">
        <v>3380</v>
      </c>
    </row>
    <row r="3384" spans="3:20" x14ac:dyDescent="0.3">
      <c r="C3384">
        <v>686962732</v>
      </c>
      <c r="D3384" s="3">
        <v>3756</v>
      </c>
      <c r="E3384" t="str">
        <v>STEP de Plouarzel</v>
      </c>
      <c r="F3384" s="6">
        <v>45155.468599537038</v>
      </c>
      <c r="G3384">
        <v>2023</v>
      </c>
      <c r="H3384" t="str">
        <v>Pascal</v>
      </c>
      <c r="I3384" t="str">
        <v>BATANY</v>
      </c>
      <c r="J3384" t="str">
        <v>pascal.batany@ccpi.bzh</v>
      </c>
      <c r="K3384" t="str">
        <v>700 Kervoulou, 29810 Plouarzel, France</v>
      </c>
      <c r="L3384">
        <v>0</v>
      </c>
      <c r="M3384">
        <v>0</v>
      </c>
      <c r="N3384">
        <v>117</v>
      </c>
      <c r="O3384">
        <v>2</v>
      </c>
      <c r="P3384">
        <v>46000</v>
      </c>
      <c r="Q3384" t="str">
        <v>true</v>
      </c>
      <c r="R3384" t="str">
        <v>Bretagne</v>
      </c>
      <c r="S3384" t="b">
        <v>1</v>
      </c>
      <c r="T3384">
        <v>3381</v>
      </c>
    </row>
    <row r="3385" spans="3:20" x14ac:dyDescent="0.3">
      <c r="C3385" t="str">
        <v>06 32 26 58 67</v>
      </c>
      <c r="D3385" s="3">
        <v>3757</v>
      </c>
      <c r="E3385" t="str">
        <v>La Ferme de Keraziou</v>
      </c>
      <c r="F3385" s="6">
        <v>45156.489224537036</v>
      </c>
      <c r="G3385">
        <v>2024</v>
      </c>
      <c r="H3385" t="str">
        <v>Xavier</v>
      </c>
      <c r="I3385" t="str">
        <v>BLOUIN</v>
      </c>
      <c r="J3385" t="str">
        <v>fermedekeraziou@orange.fr</v>
      </c>
      <c r="K3385" t="str">
        <v>Le Rhun, 22290 Tressignaux, France</v>
      </c>
      <c r="L3385">
        <v>0</v>
      </c>
      <c r="M3385">
        <v>0</v>
      </c>
      <c r="N3385">
        <v>117</v>
      </c>
      <c r="O3385">
        <v>1</v>
      </c>
      <c r="P3385">
        <v>0</v>
      </c>
      <c r="Q3385" t="str">
        <v>false</v>
      </c>
      <c r="R3385" t="str">
        <v>Bretagne</v>
      </c>
      <c r="S3385" t="b">
        <v>1</v>
      </c>
      <c r="T3385">
        <v>3382</v>
      </c>
    </row>
    <row r="3386" spans="3:20" x14ac:dyDescent="0.3">
      <c r="C3386" t="str">
        <v>06 74 98 90 81</v>
      </c>
      <c r="D3386" s="3">
        <v>3758</v>
      </c>
      <c r="E3386" t="str">
        <v>EARL le Chêne Croslet</v>
      </c>
      <c r="F3386" s="6">
        <v>45156.490937499999</v>
      </c>
      <c r="G3386">
        <v>2024</v>
      </c>
      <c r="H3386" t="str">
        <v>LEFEUVRE</v>
      </c>
      <c r="I3386" t="str">
        <v>JEROME</v>
      </c>
      <c r="J3386" t="str">
        <v>lefeuvre.jerome@sfr.fr</v>
      </c>
      <c r="K3386" t="str">
        <v>22640 Plénée-Jugon, France</v>
      </c>
      <c r="L3386">
        <v>0</v>
      </c>
      <c r="M3386">
        <v>0</v>
      </c>
      <c r="N3386">
        <v>117</v>
      </c>
      <c r="O3386">
        <v>2</v>
      </c>
      <c r="P3386">
        <v>0</v>
      </c>
      <c r="Q3386" t="str">
        <v>true</v>
      </c>
      <c r="R3386" t="str">
        <v>Bretagne</v>
      </c>
      <c r="S3386" t="b">
        <v>1</v>
      </c>
      <c r="T3386">
        <v>3383</v>
      </c>
    </row>
    <row r="3387" spans="3:20" x14ac:dyDescent="0.3">
      <c r="C3387" t="str">
        <v>06 87 41 64 96</v>
      </c>
      <c r="D3387" s="3">
        <v>3759</v>
      </c>
      <c r="E3387" t="str">
        <v>EARL Lein Treo</v>
      </c>
      <c r="F3387" s="6">
        <v>45156.492650462962</v>
      </c>
      <c r="G3387">
        <v>2024</v>
      </c>
      <c r="H3387" t="str">
        <v>ARNAUD</v>
      </c>
      <c r="I3387" t="str">
        <v>LE BRAS</v>
      </c>
      <c r="J3387" t="str">
        <v>arnaud.le-bras@orange.fr</v>
      </c>
      <c r="K3387" t="str">
        <v>Rue Toupin, 22260 Saint-Clet, France</v>
      </c>
      <c r="L3387">
        <v>0</v>
      </c>
      <c r="M3387">
        <v>0</v>
      </c>
      <c r="N3387">
        <v>117</v>
      </c>
      <c r="O3387">
        <v>1</v>
      </c>
      <c r="P3387">
        <v>0</v>
      </c>
      <c r="Q3387" t="str">
        <v>true</v>
      </c>
      <c r="R3387" t="str">
        <v>Bretagne</v>
      </c>
      <c r="S3387" t="b">
        <v>1</v>
      </c>
      <c r="T3387">
        <v>3384</v>
      </c>
    </row>
    <row r="3388" spans="3:20" x14ac:dyDescent="0.3">
      <c r="C3388" t="str">
        <v>06 88 32 25 38</v>
      </c>
      <c r="D3388" s="3">
        <v>3760</v>
      </c>
      <c r="E3388" t="str">
        <v>EARL l'Hour</v>
      </c>
      <c r="F3388" s="6">
        <v>45156.49386574074</v>
      </c>
      <c r="G3388">
        <v>2024</v>
      </c>
      <c r="H3388" t="str">
        <v>THIERRY</v>
      </c>
      <c r="I3388" t="str">
        <v>L'HOUR</v>
      </c>
      <c r="J3388" t="str">
        <v>thierrylhour@orange.fr</v>
      </c>
      <c r="K3388" t="str">
        <v>8 Kerven, 29260 Ploudaniel, France</v>
      </c>
      <c r="L3388">
        <v>0</v>
      </c>
      <c r="M3388">
        <v>0</v>
      </c>
      <c r="N3388">
        <v>117</v>
      </c>
      <c r="O3388">
        <v>1</v>
      </c>
      <c r="P3388">
        <v>0</v>
      </c>
      <c r="Q3388" t="str">
        <v>true</v>
      </c>
      <c r="R3388" t="str">
        <v>Bretagne</v>
      </c>
      <c r="S3388" t="b">
        <v>1</v>
      </c>
      <c r="T3388">
        <v>3385</v>
      </c>
    </row>
    <row r="3389" spans="3:20" x14ac:dyDescent="0.3">
      <c r="C3389" t="str">
        <v>06 34 32 05 24</v>
      </c>
      <c r="D3389" s="3">
        <v>3761</v>
      </c>
      <c r="E3389" t="str">
        <v>GAEC GESTIN</v>
      </c>
      <c r="F3389" s="6">
        <v>45156.494976851849</v>
      </c>
      <c r="G3389">
        <v>0</v>
      </c>
      <c r="H3389" t="str">
        <v>BENOIT</v>
      </c>
      <c r="I3389" t="str">
        <v>GESTIN</v>
      </c>
      <c r="J3389" t="str">
        <v>benoitgestin1995@gmail.com</v>
      </c>
      <c r="K3389" t="str">
        <v>Ty Lann, 29520 Saint-Thois, France</v>
      </c>
      <c r="L3389">
        <v>0</v>
      </c>
      <c r="M3389">
        <v>0</v>
      </c>
      <c r="N3389">
        <v>117</v>
      </c>
      <c r="O3389">
        <v>2</v>
      </c>
      <c r="P3389">
        <v>0</v>
      </c>
      <c r="Q3389" t="str">
        <v>false</v>
      </c>
      <c r="R3389" t="str">
        <v>Bretagne</v>
      </c>
      <c r="S3389" t="b">
        <v>1</v>
      </c>
      <c r="T3389">
        <v>3386</v>
      </c>
    </row>
    <row r="3390" spans="3:20" x14ac:dyDescent="0.3">
      <c r="C3390" t="str">
        <v>06 62 00 30 15</v>
      </c>
      <c r="D3390" s="3">
        <v>3762</v>
      </c>
      <c r="E3390" t="str">
        <v>SCEA de l'Argoat</v>
      </c>
      <c r="F3390" s="6">
        <v>45156.496412037035</v>
      </c>
      <c r="G3390">
        <v>0</v>
      </c>
      <c r="H3390" t="str">
        <v>ROMAIN</v>
      </c>
      <c r="I3390" t="str">
        <v>BAIL</v>
      </c>
      <c r="J3390" t="str">
        <v>romainbail@orange.fr</v>
      </c>
      <c r="K3390" t="str">
        <v>Kerguiffiou, 22110 Kergrist-Moëlou, France</v>
      </c>
      <c r="L3390">
        <v>0</v>
      </c>
      <c r="M3390">
        <v>0</v>
      </c>
      <c r="N3390">
        <v>117</v>
      </c>
      <c r="O3390">
        <v>2</v>
      </c>
      <c r="P3390">
        <v>0</v>
      </c>
      <c r="Q3390" t="str">
        <v>false</v>
      </c>
      <c r="R3390" t="str">
        <v>Bretagne</v>
      </c>
      <c r="S3390" t="b">
        <v>1</v>
      </c>
      <c r="T3390">
        <v>3387</v>
      </c>
    </row>
    <row r="3391" spans="3:20" x14ac:dyDescent="0.3">
      <c r="C3391" t="str">
        <v>06 62 00 30 15</v>
      </c>
      <c r="D3391" s="3">
        <v>3763</v>
      </c>
      <c r="E3391" t="str">
        <v>EARL BAIL Romain</v>
      </c>
      <c r="F3391" s="6">
        <v>45156.497731481482</v>
      </c>
      <c r="G3391">
        <v>2024</v>
      </c>
      <c r="H3391" t="str">
        <v>ROMAIN</v>
      </c>
      <c r="I3391" t="str">
        <v>BAIL</v>
      </c>
      <c r="J3391" t="str">
        <v>romainbail@orange.fr</v>
      </c>
      <c r="K3391" t="str">
        <v>29530 Plonévez-du-Faou, France</v>
      </c>
      <c r="L3391">
        <v>0</v>
      </c>
      <c r="M3391">
        <v>0</v>
      </c>
      <c r="N3391">
        <v>117</v>
      </c>
      <c r="O3391">
        <v>1</v>
      </c>
      <c r="P3391">
        <v>0</v>
      </c>
      <c r="Q3391" t="str">
        <v>true</v>
      </c>
      <c r="R3391" t="str">
        <v>Bretagne</v>
      </c>
      <c r="S3391" t="b">
        <v>1</v>
      </c>
      <c r="T3391">
        <v>3388</v>
      </c>
    </row>
    <row r="3392" spans="3:20" x14ac:dyDescent="0.3">
      <c r="C3392" t="str">
        <v>06 31 81 23 07</v>
      </c>
      <c r="D3392" s="3">
        <v>3764</v>
      </c>
      <c r="E3392" t="str">
        <v>DE LESCUZ</v>
      </c>
      <c r="F3392" s="6">
        <v>45156.5000462963</v>
      </c>
      <c r="G3392">
        <v>2024</v>
      </c>
      <c r="H3392" t="str">
        <v>THOMAS</v>
      </c>
      <c r="I3392" t="str">
        <v>GUEGUEN</v>
      </c>
      <c r="J3392" t="str">
        <v>lafermedelescuz@gmail.com</v>
      </c>
      <c r="K3392" t="str">
        <v>Lescus, 29260 Saint-Meen, France</v>
      </c>
      <c r="L3392">
        <v>0</v>
      </c>
      <c r="M3392">
        <v>0</v>
      </c>
      <c r="N3392">
        <v>105</v>
      </c>
      <c r="O3392">
        <v>2</v>
      </c>
      <c r="P3392">
        <v>0</v>
      </c>
      <c r="Q3392" t="str">
        <v>true</v>
      </c>
      <c r="R3392" t="str">
        <v>Bretagne</v>
      </c>
      <c r="S3392" t="b">
        <v>1</v>
      </c>
      <c r="T3392">
        <v>3389</v>
      </c>
    </row>
    <row r="3393" spans="3:20" x14ac:dyDescent="0.3">
      <c r="C3393" t="str">
        <v>06 71 22 51 21</v>
      </c>
      <c r="D3393" s="3">
        <v>3765</v>
      </c>
      <c r="E3393" t="str">
        <v>EARL le Bris</v>
      </c>
      <c r="F3393" s="6">
        <v>45156.501331018517</v>
      </c>
      <c r="G3393">
        <v>2024</v>
      </c>
      <c r="H3393" t="str">
        <v>NICOLAS</v>
      </c>
      <c r="I3393" t="str">
        <v>LE BRIS</v>
      </c>
      <c r="J3393" t="str">
        <v>nicolas.lebris@wanadoo.fr</v>
      </c>
      <c r="K3393" t="str">
        <v>Kernaët, 29790 Beuzec-Cap-Sizun, France</v>
      </c>
      <c r="L3393">
        <v>0</v>
      </c>
      <c r="M3393">
        <v>0</v>
      </c>
      <c r="N3393">
        <v>105</v>
      </c>
      <c r="O3393">
        <v>1</v>
      </c>
      <c r="P3393">
        <v>0</v>
      </c>
      <c r="Q3393" t="str">
        <v>true</v>
      </c>
      <c r="R3393" t="str">
        <v>Bretagne</v>
      </c>
      <c r="S3393" t="b">
        <v>1</v>
      </c>
      <c r="T3393">
        <v>3390</v>
      </c>
    </row>
    <row r="3394" spans="3:20" x14ac:dyDescent="0.3">
      <c r="C3394" t="str">
        <v>06 83 98 64 31</v>
      </c>
      <c r="D3394" s="3">
        <v>3766</v>
      </c>
      <c r="E3394" t="str">
        <v>EARL Omnes</v>
      </c>
      <c r="F3394" s="6">
        <v>45156.503495370373</v>
      </c>
      <c r="G3394">
        <v>0</v>
      </c>
      <c r="H3394" t="str">
        <v>GAELLE</v>
      </c>
      <c r="I3394" t="str">
        <v>OMNES</v>
      </c>
      <c r="J3394" t="str">
        <v>omnes.gaelle@wanadoo.fr</v>
      </c>
      <c r="K3394" t="str">
        <v>Kerguéréon, 29870 Lannilis, France</v>
      </c>
      <c r="L3394">
        <v>0</v>
      </c>
      <c r="M3394">
        <v>0</v>
      </c>
      <c r="N3394">
        <v>117</v>
      </c>
      <c r="O3394">
        <v>1</v>
      </c>
      <c r="P3394">
        <v>0</v>
      </c>
      <c r="Q3394" t="str">
        <v>false</v>
      </c>
      <c r="R3394" t="str">
        <v>Bretagne</v>
      </c>
      <c r="S3394" t="b">
        <v>1</v>
      </c>
      <c r="T3394">
        <v>3391</v>
      </c>
    </row>
    <row r="3395" spans="3:20" x14ac:dyDescent="0.3">
      <c r="C3395" t="str">
        <v>06 02 20 52 71</v>
      </c>
      <c r="D3395" s="3">
        <v>3767</v>
      </c>
      <c r="E3395" t="str">
        <v>EI Michel Mingant</v>
      </c>
      <c r="F3395" s="6">
        <v>45156.50712962963</v>
      </c>
      <c r="G3395">
        <v>2024</v>
      </c>
      <c r="H3395" t="str">
        <v>MINGANT</v>
      </c>
      <c r="I3395" t="str">
        <v>MICHEL</v>
      </c>
      <c r="J3395" t="str">
        <v>michelmingant29@gmail.com</v>
      </c>
      <c r="K3395" t="str">
        <v>Pellan, 29870 Lannilis, France</v>
      </c>
      <c r="L3395">
        <v>0</v>
      </c>
      <c r="M3395">
        <v>0</v>
      </c>
      <c r="N3395">
        <v>117</v>
      </c>
      <c r="O3395">
        <v>1</v>
      </c>
      <c r="P3395">
        <v>0</v>
      </c>
      <c r="Q3395" t="str">
        <v>true</v>
      </c>
      <c r="R3395" t="str">
        <v>Bretagne</v>
      </c>
      <c r="S3395" t="b">
        <v>1</v>
      </c>
      <c r="T3395">
        <v>3392</v>
      </c>
    </row>
    <row r="3396" spans="3:20" x14ac:dyDescent="0.3">
      <c r="C3396" t="str">
        <v>06 85 40 80 23</v>
      </c>
      <c r="D3396" s="3">
        <v>3768</v>
      </c>
      <c r="E3396" t="str">
        <v>SCEA DE KERVENNAN</v>
      </c>
      <c r="F3396" s="6">
        <v>45156.510300925926</v>
      </c>
      <c r="G3396">
        <v>0</v>
      </c>
      <c r="H3396" t="str">
        <v>FRANCOIS</v>
      </c>
      <c r="I3396" t="str">
        <v>SIMON</v>
      </c>
      <c r="J3396" t="str">
        <v>kervennan@orange.fr</v>
      </c>
      <c r="K3396" t="str">
        <v>Kervennan, 29420 Plouvorn, France</v>
      </c>
      <c r="L3396">
        <v>0</v>
      </c>
      <c r="M3396">
        <v>0</v>
      </c>
      <c r="N3396">
        <v>117</v>
      </c>
      <c r="O3396">
        <v>2</v>
      </c>
      <c r="P3396">
        <v>0</v>
      </c>
      <c r="Q3396" t="str">
        <v>false</v>
      </c>
      <c r="R3396" t="str">
        <v>Bretagne</v>
      </c>
      <c r="S3396" t="b">
        <v>1</v>
      </c>
      <c r="T3396">
        <v>3393</v>
      </c>
    </row>
    <row r="3397" spans="3:20" x14ac:dyDescent="0.3">
      <c r="C3397" t="str">
        <v>06 80 01 64 58</v>
      </c>
      <c r="D3397" s="3">
        <v>3769</v>
      </c>
      <c r="E3397" t="str">
        <v>EARL Pré Gentil</v>
      </c>
      <c r="F3397" s="6">
        <v>45156.511678240742</v>
      </c>
      <c r="G3397">
        <v>2024</v>
      </c>
      <c r="H3397" t="str">
        <v>JEAN</v>
      </c>
      <c r="I3397" t="str">
        <v>PETIPAS</v>
      </c>
      <c r="J3397" t="str">
        <v>pregentil50@orange.fr</v>
      </c>
      <c r="K3397" t="str">
        <v>4 Rue de Rennes, 50240 Saint-James, France</v>
      </c>
      <c r="L3397">
        <v>0</v>
      </c>
      <c r="M3397">
        <v>0</v>
      </c>
      <c r="N3397">
        <v>117</v>
      </c>
      <c r="O3397">
        <v>2</v>
      </c>
      <c r="P3397">
        <v>18000</v>
      </c>
      <c r="Q3397" t="str">
        <v>true</v>
      </c>
      <c r="R3397" t="str">
        <v>Porte de Bretagne</v>
      </c>
      <c r="S3397" t="b">
        <v>1</v>
      </c>
      <c r="T3397">
        <v>3394</v>
      </c>
    </row>
    <row r="3398" spans="3:20" x14ac:dyDescent="0.3">
      <c r="C3398" t="str">
        <v>07 86 01 44 17</v>
      </c>
      <c r="D3398" s="3">
        <v>3770</v>
      </c>
      <c r="E3398" t="str">
        <v>EARL le HIR André</v>
      </c>
      <c r="F3398" s="6">
        <v>45156.513009259259</v>
      </c>
      <c r="G3398">
        <v>2024</v>
      </c>
      <c r="H3398" t="str">
        <v>ANDRE</v>
      </c>
      <c r="I3398" t="str">
        <v>LE HIR</v>
      </c>
      <c r="J3398" t="str">
        <v>andre.le-hir@orange.fr</v>
      </c>
      <c r="K3398" t="str">
        <v>Kerloussouarn, 29280 Locmaria-Plouzané, France</v>
      </c>
      <c r="L3398">
        <v>0</v>
      </c>
      <c r="M3398">
        <v>0</v>
      </c>
      <c r="N3398">
        <v>117</v>
      </c>
      <c r="O3398">
        <v>1</v>
      </c>
      <c r="P3398">
        <v>0</v>
      </c>
      <c r="Q3398" t="str">
        <v>true</v>
      </c>
      <c r="R3398" t="str">
        <v>Bretagne</v>
      </c>
      <c r="S3398" t="b">
        <v>1</v>
      </c>
      <c r="T3398">
        <v>3395</v>
      </c>
    </row>
    <row r="3399" spans="3:20" x14ac:dyDescent="0.3">
      <c r="C3399" t="str">
        <v>06 78 99 91 37</v>
      </c>
      <c r="D3399" s="3">
        <v>3771</v>
      </c>
      <c r="E3399" t="str">
        <v>EARL Elvatop</v>
      </c>
      <c r="F3399" s="6">
        <v>45156.514270833337</v>
      </c>
      <c r="G3399">
        <v>2024</v>
      </c>
      <c r="H3399" t="str">
        <v>MICKAEL</v>
      </c>
      <c r="I3399" t="str">
        <v>QUILLEROU</v>
      </c>
      <c r="J3399" t="str">
        <v>mickaelquillerou@orange.fr</v>
      </c>
      <c r="K3399" t="str">
        <v>Pennanvoas, 29270 Carhaix-Plouguer, France</v>
      </c>
      <c r="L3399">
        <v>0</v>
      </c>
      <c r="M3399">
        <v>0</v>
      </c>
      <c r="N3399">
        <v>117</v>
      </c>
      <c r="O3399">
        <v>1</v>
      </c>
      <c r="P3399">
        <v>0</v>
      </c>
      <c r="Q3399" t="str">
        <v>false</v>
      </c>
      <c r="R3399" t="str">
        <v>Bretagne</v>
      </c>
      <c r="S3399" t="b">
        <v>1</v>
      </c>
      <c r="T3399">
        <v>3396</v>
      </c>
    </row>
    <row r="3400" spans="3:20" x14ac:dyDescent="0.3">
      <c r="C3400" t="str">
        <v>06 18 75 05 38</v>
      </c>
      <c r="D3400" s="3">
        <v>3772</v>
      </c>
      <c r="E3400" t="str">
        <v>SCEA Arzur</v>
      </c>
      <c r="F3400" s="6">
        <v>45156.516469907408</v>
      </c>
      <c r="G3400">
        <v>2024</v>
      </c>
      <c r="H3400" t="str">
        <v>MICHEL</v>
      </c>
      <c r="I3400" t="str">
        <v>ARZUR</v>
      </c>
      <c r="J3400" t="str">
        <v>arzur@bbox.fr</v>
      </c>
      <c r="K3400" t="str">
        <v>Le Goadec, 29870 Coat-Méal, France</v>
      </c>
      <c r="L3400">
        <v>0</v>
      </c>
      <c r="M3400">
        <v>0</v>
      </c>
      <c r="N3400">
        <v>108</v>
      </c>
      <c r="O3400">
        <v>1</v>
      </c>
      <c r="P3400">
        <v>0</v>
      </c>
      <c r="Q3400" t="str">
        <v>false</v>
      </c>
      <c r="R3400" t="str">
        <v>Bretagne</v>
      </c>
      <c r="S3400" t="b">
        <v>1</v>
      </c>
      <c r="T3400">
        <v>3397</v>
      </c>
    </row>
    <row r="3401" spans="3:20" x14ac:dyDescent="0.3">
      <c r="C3401" t="str">
        <v>06 26 32 51 87</v>
      </c>
      <c r="D3401" s="3">
        <v>3773</v>
      </c>
      <c r="E3401" t="str">
        <v>GAEC  des Ajoncs</v>
      </c>
      <c r="F3401" s="6">
        <v>45156.519062500003</v>
      </c>
      <c r="G3401">
        <v>2024</v>
      </c>
      <c r="H3401" t="str">
        <v>PHILIPPE</v>
      </c>
      <c r="I3401" t="str">
        <v>ROUE</v>
      </c>
      <c r="J3401" t="str">
        <v>rouephilippe@sfr.fr</v>
      </c>
      <c r="K3401" t="str">
        <v>29440 Saint-Vougay, France</v>
      </c>
      <c r="L3401">
        <v>0</v>
      </c>
      <c r="M3401">
        <v>0</v>
      </c>
      <c r="N3401">
        <v>117</v>
      </c>
      <c r="O3401">
        <v>1</v>
      </c>
      <c r="P3401">
        <v>0</v>
      </c>
      <c r="Q3401" t="str">
        <v>true</v>
      </c>
      <c r="R3401" t="str">
        <v>Bretagne</v>
      </c>
      <c r="S3401" t="b">
        <v>1</v>
      </c>
      <c r="T3401">
        <v>3398</v>
      </c>
    </row>
    <row r="3402" spans="3:20" x14ac:dyDescent="0.3">
      <c r="C3402" t="str">
        <v>07 60 51 17 59</v>
      </c>
      <c r="D3402" s="3">
        <v>3774</v>
      </c>
      <c r="E3402" t="str">
        <v>YANNICK CARIOU</v>
      </c>
      <c r="F3402" s="6">
        <v>45156.520127314812</v>
      </c>
      <c r="G3402">
        <v>2024</v>
      </c>
      <c r="H3402" t="str">
        <v>YANNICK</v>
      </c>
      <c r="I3402" t="str">
        <v>CARIOU</v>
      </c>
      <c r="J3402" t="str">
        <v>yannick.cariou@wanadoo.fr</v>
      </c>
      <c r="K3402" t="str">
        <v>Pratudou, 29190 Lennon, France</v>
      </c>
      <c r="L3402">
        <v>0</v>
      </c>
      <c r="M3402">
        <v>0</v>
      </c>
      <c r="N3402">
        <v>117</v>
      </c>
      <c r="O3402">
        <v>1</v>
      </c>
      <c r="P3402">
        <v>18000</v>
      </c>
      <c r="Q3402" t="str">
        <v>true</v>
      </c>
      <c r="R3402" t="str">
        <v>Bretagne</v>
      </c>
      <c r="S3402" t="b">
        <v>1</v>
      </c>
      <c r="T3402">
        <v>3399</v>
      </c>
    </row>
    <row r="3403" spans="3:20" x14ac:dyDescent="0.3">
      <c r="C3403" t="str">
        <v>06 66 04 52 56</v>
      </c>
      <c r="D3403" s="3">
        <v>3775</v>
      </c>
      <c r="E3403" t="str">
        <v>SCEA de Kerbachic</v>
      </c>
      <c r="F3403" s="6">
        <v>45156.521932870368</v>
      </c>
      <c r="G3403">
        <v>2024</v>
      </c>
      <c r="H3403" t="str">
        <v>JEAN YVES</v>
      </c>
      <c r="I3403" t="str">
        <v>KERNIN</v>
      </c>
      <c r="J3403" t="str">
        <v>kersim@orange.fr</v>
      </c>
      <c r="K3403" t="str">
        <v>Kerbachic, 56440 Languidic, France</v>
      </c>
      <c r="L3403">
        <v>0</v>
      </c>
      <c r="M3403">
        <v>0</v>
      </c>
      <c r="N3403">
        <v>117</v>
      </c>
      <c r="O3403">
        <v>1</v>
      </c>
      <c r="P3403">
        <v>0</v>
      </c>
      <c r="Q3403" t="str">
        <v>true</v>
      </c>
      <c r="R3403" t="str">
        <v>Bretagne</v>
      </c>
      <c r="S3403" t="b">
        <v>1</v>
      </c>
      <c r="T3403">
        <v>3400</v>
      </c>
    </row>
    <row r="3404" spans="3:20" x14ac:dyDescent="0.3">
      <c r="C3404" t="str">
        <v>06 61 32 31 80</v>
      </c>
      <c r="D3404" s="3">
        <v>3776</v>
      </c>
      <c r="E3404" t="str">
        <v>SAS DU FAOUET (GAEC DU LYS)</v>
      </c>
      <c r="F3404" s="6">
        <v>45156.523761574077</v>
      </c>
      <c r="G3404">
        <v>2024</v>
      </c>
      <c r="H3404" t="str">
        <v>Jerome</v>
      </c>
      <c r="I3404" t="str">
        <v>GUILLERMIC</v>
      </c>
      <c r="J3404" t="str">
        <v>yclequin@wanadoo.fr</v>
      </c>
      <c r="K3404" t="str">
        <v>Le Faouët, 56930 Pluméliau-Bieuzy, France</v>
      </c>
      <c r="L3404">
        <v>0</v>
      </c>
      <c r="M3404">
        <v>0</v>
      </c>
      <c r="N3404">
        <v>105</v>
      </c>
      <c r="O3404">
        <v>2</v>
      </c>
      <c r="P3404">
        <v>0</v>
      </c>
      <c r="Q3404" t="str">
        <v>true</v>
      </c>
      <c r="R3404" t="str">
        <v>Bretagne</v>
      </c>
      <c r="S3404" t="b">
        <v>1</v>
      </c>
      <c r="T3404">
        <v>3401</v>
      </c>
    </row>
    <row r="3405" spans="3:20" x14ac:dyDescent="0.3">
      <c r="C3405" t="str">
        <v>06 83 86 41 75</v>
      </c>
      <c r="D3405" s="3">
        <v>3777</v>
      </c>
      <c r="E3405" t="str">
        <v>EARL LES AULNAIES</v>
      </c>
      <c r="F3405" s="6">
        <v>45156.525578703702</v>
      </c>
      <c r="G3405">
        <v>0</v>
      </c>
      <c r="H3405" t="str">
        <v>Philippe</v>
      </c>
      <c r="I3405" t="str">
        <v>MOUNIER</v>
      </c>
      <c r="J3405" t="str">
        <v>bernadette.mounier0530@orange.fr</v>
      </c>
      <c r="K3405" t="str">
        <v>Les Aulnaies, 56120 Forges de Lanouée, France</v>
      </c>
      <c r="L3405">
        <v>0</v>
      </c>
      <c r="M3405">
        <v>0</v>
      </c>
      <c r="N3405">
        <v>117</v>
      </c>
      <c r="O3405">
        <v>1</v>
      </c>
      <c r="P3405">
        <v>0</v>
      </c>
      <c r="Q3405" t="str">
        <v>false</v>
      </c>
      <c r="R3405" t="str">
        <v>Porte de Bretagne</v>
      </c>
      <c r="S3405" t="b">
        <v>1</v>
      </c>
      <c r="T3405">
        <v>3402</v>
      </c>
    </row>
    <row r="3406" spans="3:20" x14ac:dyDescent="0.3">
      <c r="C3406" t="str">
        <v>06 83 86 41 75</v>
      </c>
      <c r="D3406" s="3">
        <v>3778</v>
      </c>
      <c r="E3406" t="str">
        <v>EARL DE LA CHOUANNIERE</v>
      </c>
      <c r="F3406" s="6">
        <v>45156.525949074072</v>
      </c>
      <c r="G3406">
        <v>0</v>
      </c>
      <c r="H3406" t="str">
        <v>Philippe</v>
      </c>
      <c r="I3406" t="str">
        <v>MOUNIER</v>
      </c>
      <c r="J3406" t="str">
        <v>bernadette.mounier0530@orange.fr</v>
      </c>
      <c r="K3406" t="str">
        <v>La Chouannière, 56120 Pleugriffet, France</v>
      </c>
      <c r="L3406">
        <v>0</v>
      </c>
      <c r="M3406">
        <v>0</v>
      </c>
      <c r="N3406">
        <v>117</v>
      </c>
      <c r="O3406">
        <v>1</v>
      </c>
      <c r="P3406">
        <v>0</v>
      </c>
      <c r="Q3406" t="str">
        <v>false</v>
      </c>
      <c r="R3406" t="str">
        <v>Porte de Bretagne</v>
      </c>
      <c r="S3406" t="b">
        <v>1</v>
      </c>
      <c r="T3406">
        <v>3403</v>
      </c>
    </row>
    <row r="3407" spans="3:20" x14ac:dyDescent="0.3">
      <c r="C3407" t="str">
        <v>06 83 86 41 75</v>
      </c>
      <c r="D3407" s="3">
        <v>3779</v>
      </c>
      <c r="E3407" t="str">
        <v>EARL DE LA CHOUANNIERE Site 2</v>
      </c>
      <c r="F3407" s="6">
        <v>45156.526504629626</v>
      </c>
      <c r="G3407">
        <v>0</v>
      </c>
      <c r="H3407" t="str">
        <v>Philippe</v>
      </c>
      <c r="I3407" t="str">
        <v>MOUNIER</v>
      </c>
      <c r="J3407" t="str">
        <v>bernadette.mounier0530@orange.fr</v>
      </c>
      <c r="K3407" t="str">
        <v>La Chouannière, 56120 Pleugriffet, France</v>
      </c>
      <c r="L3407">
        <v>0</v>
      </c>
      <c r="M3407">
        <v>0</v>
      </c>
      <c r="N3407">
        <v>117</v>
      </c>
      <c r="O3407">
        <v>1</v>
      </c>
      <c r="P3407">
        <v>0</v>
      </c>
      <c r="Q3407" t="str">
        <v>false</v>
      </c>
      <c r="R3407" t="str">
        <v>Porte de Bretagne</v>
      </c>
      <c r="S3407" t="b">
        <v>1</v>
      </c>
      <c r="T3407">
        <v>3404</v>
      </c>
    </row>
    <row r="3408" spans="3:20" x14ac:dyDescent="0.3">
      <c r="C3408" t="str">
        <v>06 66 04 52 56</v>
      </c>
      <c r="D3408" s="3">
        <v>3780</v>
      </c>
      <c r="E3408" t="str">
        <v>EARL de Brambouet</v>
      </c>
      <c r="F3408" s="6">
        <v>45156.528194444443</v>
      </c>
      <c r="G3408">
        <v>2024</v>
      </c>
      <c r="H3408" t="str">
        <v>JEAN YVES</v>
      </c>
      <c r="I3408" t="str">
        <v>KERNIN</v>
      </c>
      <c r="J3408" t="str">
        <v>kersim@orange.fr</v>
      </c>
      <c r="K3408" t="str">
        <v>Brambouët, 56440 Languidic, France</v>
      </c>
      <c r="L3408">
        <v>0</v>
      </c>
      <c r="M3408">
        <v>0</v>
      </c>
      <c r="N3408">
        <v>117</v>
      </c>
      <c r="O3408">
        <v>2</v>
      </c>
      <c r="P3408">
        <v>29000</v>
      </c>
      <c r="Q3408" t="str">
        <v>true</v>
      </c>
      <c r="R3408" t="str">
        <v>Bretagne</v>
      </c>
      <c r="S3408" t="b">
        <v>1</v>
      </c>
      <c r="T3408">
        <v>3405</v>
      </c>
    </row>
    <row r="3409" spans="3:20" x14ac:dyDescent="0.3">
      <c r="C3409" t="str">
        <v>06 86 22 20 14</v>
      </c>
      <c r="D3409" s="3">
        <v>3781</v>
      </c>
      <c r="E3409" t="str">
        <v>ALAIN LE ROUX</v>
      </c>
      <c r="F3409" s="6">
        <v>45156.529791666668</v>
      </c>
      <c r="G3409">
        <v>2024</v>
      </c>
      <c r="H3409" t="str">
        <v>ALAIN</v>
      </c>
      <c r="I3409" t="str">
        <v>LE ROUX</v>
      </c>
      <c r="J3409" t="str">
        <v>a.le.roux@laposte.net</v>
      </c>
      <c r="K3409" t="str">
        <v>Kerobio, 56930 Pluméliau-Bieuzy, France</v>
      </c>
      <c r="L3409">
        <v>0</v>
      </c>
      <c r="M3409">
        <v>0</v>
      </c>
      <c r="N3409">
        <v>117</v>
      </c>
      <c r="O3409">
        <v>1</v>
      </c>
      <c r="P3409">
        <v>0</v>
      </c>
      <c r="Q3409" t="str">
        <v>true</v>
      </c>
      <c r="R3409" t="str">
        <v>Bretagne</v>
      </c>
      <c r="S3409" t="b">
        <v>1</v>
      </c>
      <c r="T3409">
        <v>3406</v>
      </c>
    </row>
    <row r="3410" spans="3:20" x14ac:dyDescent="0.3">
      <c r="C3410" t="str">
        <v>06 75 49 66 72</v>
      </c>
      <c r="D3410" s="3">
        <v>3782</v>
      </c>
      <c r="E3410" t="str">
        <v>EARL JAN</v>
      </c>
      <c r="F3410" s="6">
        <v>45156.588773148149</v>
      </c>
      <c r="G3410">
        <v>2023</v>
      </c>
      <c r="H3410" t="str">
        <v>Nicolas</v>
      </c>
      <c r="I3410" t="str">
        <v>JAN</v>
      </c>
      <c r="J3410" t="str">
        <v>earl.janbourseul@orange.fr</v>
      </c>
      <c r="K3410" t="str">
        <v>La Guiternais, 22130 Bourseul, France</v>
      </c>
      <c r="L3410">
        <v>0</v>
      </c>
      <c r="M3410">
        <v>0</v>
      </c>
      <c r="N3410">
        <v>117</v>
      </c>
      <c r="O3410">
        <v>1</v>
      </c>
      <c r="P3410">
        <v>0</v>
      </c>
      <c r="Q3410" t="str">
        <v>true</v>
      </c>
      <c r="R3410" t="str">
        <v>Bretagne</v>
      </c>
      <c r="S3410" t="b">
        <v>1</v>
      </c>
      <c r="T3410">
        <v>3407</v>
      </c>
    </row>
    <row r="3411" spans="3:20" x14ac:dyDescent="0.3">
      <c r="C3411" t="str">
        <v>06 63 41 20 65</v>
      </c>
      <c r="D3411" s="3">
        <v>3783</v>
      </c>
      <c r="E3411" t="str">
        <v>MyLumioo LECHAT Alain &amp; Catherine</v>
      </c>
      <c r="F3411" s="6">
        <v>45156.758703703701</v>
      </c>
      <c r="G3411">
        <v>2023</v>
      </c>
      <c r="H3411" t="str">
        <v>Alain &amp; Catherine</v>
      </c>
      <c r="I3411" t="str">
        <v>LECHAT</v>
      </c>
      <c r="J3411" t="str">
        <v>cathy.lechat40@orange.fr</v>
      </c>
      <c r="K3411" t="str">
        <v>10 La Rivière, 35190 Saint-Pern, France</v>
      </c>
      <c r="L3411">
        <v>0</v>
      </c>
      <c r="M3411">
        <v>0</v>
      </c>
      <c r="N3411">
        <v>8</v>
      </c>
      <c r="O3411">
        <v>1</v>
      </c>
      <c r="P3411">
        <v>0</v>
      </c>
      <c r="Q3411" t="str">
        <v>false</v>
      </c>
      <c r="R3411" t="str">
        <v>Porte de Bretagne</v>
      </c>
      <c r="S3411" t="b">
        <v>1</v>
      </c>
      <c r="T3411">
        <v>3408</v>
      </c>
    </row>
    <row r="3412" spans="3:20" x14ac:dyDescent="0.3">
      <c r="C3412" t="str">
        <v>06 89 43 15 03</v>
      </c>
      <c r="D3412" s="3">
        <v>3784</v>
      </c>
      <c r="E3412" t="str">
        <v>My Lumioo BARON Didier</v>
      </c>
      <c r="F3412" s="6">
        <v>45159.487939814811</v>
      </c>
      <c r="G3412">
        <v>2024</v>
      </c>
      <c r="H3412" t="str">
        <v>Didier</v>
      </c>
      <c r="I3412" t="str">
        <v>BARON</v>
      </c>
      <c r="J3412" t="str">
        <v>dbaron@orange.fr</v>
      </c>
      <c r="K3412" t="str">
        <v>L'Ecoublière, 22640 Plestan, France</v>
      </c>
      <c r="L3412">
        <v>0</v>
      </c>
      <c r="M3412">
        <v>0</v>
      </c>
      <c r="N3412">
        <v>8</v>
      </c>
      <c r="O3412">
        <v>1</v>
      </c>
      <c r="P3412">
        <v>0</v>
      </c>
      <c r="Q3412" t="str">
        <v>false</v>
      </c>
      <c r="R3412" t="str">
        <v>Bretagne</v>
      </c>
      <c r="S3412" t="b">
        <v>1</v>
      </c>
      <c r="T3412">
        <v>3409</v>
      </c>
    </row>
    <row r="3413" spans="3:20" x14ac:dyDescent="0.3">
      <c r="C3413" t="str">
        <v>06 68 09 53 20</v>
      </c>
      <c r="D3413" s="3">
        <v>3785</v>
      </c>
      <c r="E3413" t="str">
        <v>EARL LE BIHAN</v>
      </c>
      <c r="F3413" s="6">
        <v>45159.793587962966</v>
      </c>
      <c r="G3413">
        <v>2023</v>
      </c>
      <c r="H3413" t="str">
        <v>Fabien</v>
      </c>
      <c r="I3413" t="str">
        <v>LE BIHAN</v>
      </c>
      <c r="J3413" t="str">
        <v>earl.lebihanfabien@orange.fr</v>
      </c>
      <c r="K3413" t="str">
        <v>Coat Mez, 29410 Guiclan, France</v>
      </c>
      <c r="L3413">
        <v>0</v>
      </c>
      <c r="M3413">
        <v>0</v>
      </c>
      <c r="N3413">
        <v>117</v>
      </c>
      <c r="O3413">
        <v>1</v>
      </c>
      <c r="P3413">
        <v>14350</v>
      </c>
      <c r="Q3413" t="str">
        <v>true</v>
      </c>
      <c r="R3413" t="str">
        <v>Bretagne</v>
      </c>
      <c r="S3413" t="b">
        <v>1</v>
      </c>
      <c r="T3413">
        <v>3410</v>
      </c>
    </row>
    <row r="3414" spans="3:20" x14ac:dyDescent="0.3">
      <c r="C3414" t="str">
        <v>06 77 63 21 19</v>
      </c>
      <c r="D3414" s="3">
        <v>3786</v>
      </c>
      <c r="E3414" t="str">
        <v>GAEC Baud du Mas des Tilleuls</v>
      </c>
      <c r="F3414" s="6">
        <v>45160.754988425928</v>
      </c>
      <c r="G3414">
        <v>2023</v>
      </c>
      <c r="H3414" t="str">
        <v>DAVID</v>
      </c>
      <c r="I3414" t="str">
        <v>BAUD</v>
      </c>
      <c r="J3414" t="str">
        <v>david07.bo@gmail.com</v>
      </c>
      <c r="K3414" t="str">
        <v>Huédour, 07590 Saint-Étienne-de-Lugdarès, France</v>
      </c>
      <c r="L3414">
        <v>0</v>
      </c>
      <c r="M3414">
        <v>0</v>
      </c>
      <c r="N3414">
        <v>117</v>
      </c>
      <c r="O3414">
        <v>1</v>
      </c>
      <c r="P3414">
        <v>18000</v>
      </c>
      <c r="Q3414" t="str">
        <v>true</v>
      </c>
      <c r="R3414" t="str">
        <v>Rhone Alpes</v>
      </c>
      <c r="S3414" t="b">
        <v>1</v>
      </c>
      <c r="T3414">
        <v>3411</v>
      </c>
    </row>
    <row r="3415" spans="3:20" x14ac:dyDescent="0.3">
      <c r="C3415" t="str">
        <v>06 61 76 81 61</v>
      </c>
      <c r="D3415" s="3">
        <v>3787</v>
      </c>
      <c r="E3415" t="str">
        <v>SCEA PICART BIHAN site NAISSAGE</v>
      </c>
      <c r="F3415" s="6">
        <v>45161.561666666668</v>
      </c>
      <c r="G3415">
        <v>2023</v>
      </c>
      <c r="H3415" t="str">
        <v>Olivier</v>
      </c>
      <c r="I3415" t="str">
        <v>Picart</v>
      </c>
      <c r="J3415" t="str">
        <v>olivier.picart@xankom.net</v>
      </c>
      <c r="K3415" t="str">
        <v>Ham. du Quinquis, 29400 Bodilis, France</v>
      </c>
      <c r="L3415">
        <v>0</v>
      </c>
      <c r="M3415">
        <v>0</v>
      </c>
      <c r="N3415">
        <v>117</v>
      </c>
      <c r="O3415">
        <v>1</v>
      </c>
      <c r="P3415">
        <v>0</v>
      </c>
      <c r="Q3415" t="str">
        <v>true</v>
      </c>
      <c r="R3415" t="str">
        <v>Bretagne</v>
      </c>
      <c r="S3415" t="b">
        <v>1</v>
      </c>
      <c r="T3415">
        <v>3412</v>
      </c>
    </row>
    <row r="3416" spans="3:20" x14ac:dyDescent="0.3">
      <c r="C3416" t="str">
        <v>06 61 76 81 61</v>
      </c>
      <c r="D3416" s="3">
        <v>3788</v>
      </c>
      <c r="E3416" t="str">
        <v>SCEA PICART BIHAN site PS/PC</v>
      </c>
      <c r="F3416" s="6">
        <v>45161.562152777777</v>
      </c>
      <c r="G3416">
        <v>2023</v>
      </c>
      <c r="H3416" t="str">
        <v>Olivier</v>
      </c>
      <c r="I3416" t="str">
        <v>Picart</v>
      </c>
      <c r="J3416" t="str">
        <v>olivier.picart@xankom.net</v>
      </c>
      <c r="K3416" t="str">
        <v>Ham. du Quinquis, 29400 Bodilis, France</v>
      </c>
      <c r="L3416">
        <v>0</v>
      </c>
      <c r="M3416">
        <v>0</v>
      </c>
      <c r="N3416">
        <v>117</v>
      </c>
      <c r="O3416">
        <v>1</v>
      </c>
      <c r="P3416">
        <v>0</v>
      </c>
      <c r="Q3416" t="str">
        <v>true</v>
      </c>
      <c r="R3416" t="str">
        <v>Bretagne</v>
      </c>
      <c r="S3416" t="b">
        <v>1</v>
      </c>
      <c r="T3416">
        <v>3413</v>
      </c>
    </row>
    <row r="3417" spans="3:20" x14ac:dyDescent="0.3">
      <c r="C3417" t="str">
        <v>06 37 81 34 66</v>
      </c>
      <c r="D3417" s="3">
        <v>3789</v>
      </c>
      <c r="E3417" t="str">
        <v>SCEA GUIDEC</v>
      </c>
      <c r="F3417" s="6">
        <v>45161.568564814814</v>
      </c>
      <c r="G3417">
        <v>2023</v>
      </c>
      <c r="H3417" t="str">
        <v>Guillaume</v>
      </c>
      <c r="I3417" t="str">
        <v>Guidec</v>
      </c>
      <c r="J3417" t="str">
        <v>guidec.guillaume@gmail.com</v>
      </c>
      <c r="K3417" t="str">
        <v>La ville És Maury, 22600 La Motte, France</v>
      </c>
      <c r="L3417">
        <v>0</v>
      </c>
      <c r="M3417">
        <v>0</v>
      </c>
      <c r="N3417">
        <v>117</v>
      </c>
      <c r="O3417">
        <v>3</v>
      </c>
      <c r="P3417">
        <v>18000</v>
      </c>
      <c r="Q3417" t="str">
        <v>true</v>
      </c>
      <c r="R3417" t="str">
        <v>Bretagne</v>
      </c>
      <c r="S3417" t="b">
        <v>1</v>
      </c>
      <c r="T3417">
        <v>3414</v>
      </c>
    </row>
    <row r="3418" spans="3:20" x14ac:dyDescent="0.3">
      <c r="C3418" t="str">
        <v>06 99 34 84 68</v>
      </c>
      <c r="D3418" s="3">
        <v>3790</v>
      </c>
      <c r="E3418" t="str">
        <v>GAEC DEMEURE site LE MENEC</v>
      </c>
      <c r="F3418" s="6">
        <v>45161.57130787037</v>
      </c>
      <c r="G3418">
        <v>2023</v>
      </c>
      <c r="H3418" t="str">
        <v>Brunon</v>
      </c>
      <c r="I3418" t="str">
        <v>DEMEURE</v>
      </c>
      <c r="J3418" t="str">
        <v>lemeneic@wanadoo.fr</v>
      </c>
      <c r="K3418" t="str">
        <v>29190 Le Cloître-Pleyben, France</v>
      </c>
      <c r="L3418">
        <v>0</v>
      </c>
      <c r="M3418">
        <v>0</v>
      </c>
      <c r="N3418">
        <v>117</v>
      </c>
      <c r="O3418">
        <v>1</v>
      </c>
      <c r="P3418">
        <v>18000</v>
      </c>
      <c r="Q3418" t="str">
        <v>true</v>
      </c>
      <c r="R3418" t="str">
        <v>Bretagne</v>
      </c>
      <c r="S3418" t="b">
        <v>1</v>
      </c>
      <c r="T3418">
        <v>3415</v>
      </c>
    </row>
    <row r="3419" spans="3:20" x14ac:dyDescent="0.3">
      <c r="C3419" t="str">
        <v>06 99 34 84 68</v>
      </c>
      <c r="D3419" s="3">
        <v>3791</v>
      </c>
      <c r="E3419" t="str">
        <v>GAEC DEMEURE site GARS AR SAUX</v>
      </c>
      <c r="F3419" s="6">
        <v>45161.572500000002</v>
      </c>
      <c r="G3419">
        <v>2023</v>
      </c>
      <c r="H3419" t="str">
        <v>Brunon</v>
      </c>
      <c r="I3419" t="str">
        <v>DEMEURE</v>
      </c>
      <c r="J3419" t="str">
        <v>lemeneic@wanadoo.fr</v>
      </c>
      <c r="K3419" t="str">
        <v>29190 Le Cloître-Pleyben, France</v>
      </c>
      <c r="L3419">
        <v>0</v>
      </c>
      <c r="M3419">
        <v>0</v>
      </c>
      <c r="N3419">
        <v>117</v>
      </c>
      <c r="O3419">
        <v>1</v>
      </c>
      <c r="P3419">
        <v>18000</v>
      </c>
      <c r="Q3419" t="str">
        <v>true</v>
      </c>
      <c r="R3419" t="str">
        <v>Bretagne</v>
      </c>
      <c r="S3419" t="b">
        <v>1</v>
      </c>
      <c r="T3419">
        <v>3416</v>
      </c>
    </row>
    <row r="3420" spans="3:20" x14ac:dyDescent="0.3">
      <c r="C3420" t="str">
        <v>06 70 03 72 29</v>
      </c>
      <c r="D3420" s="3">
        <v>3792</v>
      </c>
      <c r="E3420" t="str">
        <v>MyLumioo MACE Denis</v>
      </c>
      <c r="F3420" s="6">
        <v>45162.544768518521</v>
      </c>
      <c r="G3420">
        <v>2023</v>
      </c>
      <c r="H3420" t="str">
        <v>Denis</v>
      </c>
      <c r="I3420" t="str">
        <v>MACE</v>
      </c>
      <c r="J3420" t="str">
        <v>denis.mace0080@orange.fr</v>
      </c>
      <c r="K3420" t="str">
        <v>1 Rue des Saules, 35750 Iffendic, France</v>
      </c>
      <c r="L3420">
        <v>0</v>
      </c>
      <c r="M3420">
        <v>0</v>
      </c>
      <c r="N3420">
        <v>8</v>
      </c>
      <c r="O3420">
        <v>1</v>
      </c>
      <c r="P3420">
        <v>0</v>
      </c>
      <c r="Q3420" t="str">
        <v>false</v>
      </c>
      <c r="R3420" t="str">
        <v>Porte de Bretagne</v>
      </c>
      <c r="S3420" t="b">
        <v>1</v>
      </c>
      <c r="T3420">
        <v>3417</v>
      </c>
    </row>
    <row r="3421" spans="3:20" x14ac:dyDescent="0.3">
      <c r="C3421" t="str">
        <v>06 48 09 22 27</v>
      </c>
      <c r="D3421" s="3">
        <v>3793</v>
      </c>
      <c r="E3421" t="str">
        <v>MyLumioo BOSCHET Hervé</v>
      </c>
      <c r="F3421" s="6">
        <v>45163.543773148151</v>
      </c>
      <c r="G3421">
        <v>2023</v>
      </c>
      <c r="H3421" t="str">
        <v>Hervé</v>
      </c>
      <c r="I3421" t="str">
        <v>BOSCHET</v>
      </c>
      <c r="J3421" t="str">
        <v>boschet.herve@orange.fr</v>
      </c>
      <c r="K3421" t="str">
        <v>33 Rue d'Illifaut, 35290 Gaël, France</v>
      </c>
      <c r="L3421">
        <v>0</v>
      </c>
      <c r="M3421">
        <v>0</v>
      </c>
      <c r="N3421">
        <v>8</v>
      </c>
      <c r="O3421">
        <v>1</v>
      </c>
      <c r="P3421">
        <v>0</v>
      </c>
      <c r="Q3421" t="str">
        <v>false</v>
      </c>
      <c r="R3421" t="str">
        <v>Porte de Bretagne</v>
      </c>
      <c r="S3421" t="b">
        <v>1</v>
      </c>
      <c r="T3421">
        <v>3418</v>
      </c>
    </row>
    <row r="3422" spans="3:20" x14ac:dyDescent="0.3">
      <c r="C3422" t="str">
        <v>06 84 44 07 22</v>
      </c>
      <c r="D3422" s="3">
        <v>3794</v>
      </c>
      <c r="E3422" t="str">
        <v>MyLumioo FAUVEL Christophe</v>
      </c>
      <c r="F3422" s="6">
        <v>45166.537581018521</v>
      </c>
      <c r="G3422">
        <v>2023</v>
      </c>
      <c r="H3422" t="str">
        <v>Christophe</v>
      </c>
      <c r="I3422" t="str">
        <v>FAUVEL</v>
      </c>
      <c r="J3422" t="str">
        <v>c.fauvel50@yahoo.fr</v>
      </c>
      <c r="K3422" t="str">
        <v>11 Rue du Chesnot, 50170 Aucey-la-Plaine, France</v>
      </c>
      <c r="L3422">
        <v>0</v>
      </c>
      <c r="M3422">
        <v>0</v>
      </c>
      <c r="N3422">
        <v>8</v>
      </c>
      <c r="O3422">
        <v>1</v>
      </c>
      <c r="P3422">
        <v>0</v>
      </c>
      <c r="Q3422" t="str">
        <v>false</v>
      </c>
      <c r="R3422" t="str">
        <v>Porte de Bretagne</v>
      </c>
      <c r="S3422" t="b">
        <v>1</v>
      </c>
      <c r="T3422">
        <v>3419</v>
      </c>
    </row>
    <row r="3423" spans="3:20" x14ac:dyDescent="0.3">
      <c r="C3423" t="str">
        <v>06 82 43 54 23</v>
      </c>
      <c r="D3423" s="3">
        <v>3795</v>
      </c>
      <c r="E3423" t="str">
        <v>My Lumioo - VALET Christophe</v>
      </c>
      <c r="F3423" s="6">
        <v>45166.580300925925</v>
      </c>
      <c r="G3423">
        <v>2023</v>
      </c>
      <c r="H3423" t="str">
        <v>Christophe</v>
      </c>
      <c r="I3423" t="str">
        <v>VALET</v>
      </c>
      <c r="J3423" t="str">
        <v>valet.couverture.2011@orange.fr</v>
      </c>
      <c r="K3423" t="str">
        <v>15 La Menesserie, 37310 Dolus-le-Sec, France</v>
      </c>
      <c r="L3423">
        <v>0</v>
      </c>
      <c r="M3423">
        <v>0</v>
      </c>
      <c r="N3423">
        <v>8</v>
      </c>
      <c r="O3423">
        <v>2</v>
      </c>
      <c r="P3423">
        <v>0</v>
      </c>
      <c r="Q3423" t="str">
        <v>false</v>
      </c>
      <c r="R3423" t="str">
        <v>Pays de la Loire</v>
      </c>
      <c r="S3423" t="b">
        <v>1</v>
      </c>
      <c r="T3423">
        <v>3420</v>
      </c>
    </row>
    <row r="3424" spans="3:20" x14ac:dyDescent="0.3">
      <c r="C3424" t="str">
        <v>06 84 04 49 51</v>
      </c>
      <c r="D3424" s="3">
        <v>3796</v>
      </c>
      <c r="E3424" t="str">
        <v>My Lumioo - Antoine BARON</v>
      </c>
      <c r="F3424" s="6">
        <v>45166.58289351852</v>
      </c>
      <c r="G3424">
        <v>2023</v>
      </c>
      <c r="H3424" t="str">
        <v>Antoine</v>
      </c>
      <c r="I3424" t="str">
        <v>BARON</v>
      </c>
      <c r="J3424" t="str">
        <v>maryline.baron37@gmail.com</v>
      </c>
      <c r="K3424" t="str">
        <v>Les Perrières, 37800 Marcilly-sur-Vienne, France</v>
      </c>
      <c r="L3424">
        <v>0</v>
      </c>
      <c r="M3424">
        <v>0</v>
      </c>
      <c r="N3424">
        <v>8</v>
      </c>
      <c r="O3424">
        <v>1</v>
      </c>
      <c r="P3424">
        <v>0</v>
      </c>
      <c r="Q3424" t="str">
        <v>false</v>
      </c>
      <c r="R3424" t="str">
        <v>Pays de la Loire</v>
      </c>
      <c r="S3424" t="b">
        <v>1</v>
      </c>
      <c r="T3424">
        <v>3421</v>
      </c>
    </row>
    <row r="3425" spans="3:20" x14ac:dyDescent="0.3">
      <c r="C3425" t="str">
        <v>06 78 18 11 61</v>
      </c>
      <c r="D3425" s="3">
        <v>3797</v>
      </c>
      <c r="E3425" t="str">
        <v>My Lumioo - M. Flavien THELISSON. SCI TILT</v>
      </c>
      <c r="F3425" s="6">
        <v>45166.604895833334</v>
      </c>
      <c r="G3425">
        <v>2023</v>
      </c>
      <c r="H3425" t="str">
        <v>Flavien</v>
      </c>
      <c r="I3425" t="str">
        <v>THELISSON - SCI TILT</v>
      </c>
      <c r="J3425" t="str">
        <v>f.thelisson@electricdog.fr</v>
      </c>
      <c r="K3425" t="str">
        <v>Cherelle, 37370 Neuvy-le-Roi, France</v>
      </c>
      <c r="L3425">
        <v>0</v>
      </c>
      <c r="M3425">
        <v>0</v>
      </c>
      <c r="N3425">
        <v>8</v>
      </c>
      <c r="O3425">
        <v>1</v>
      </c>
      <c r="P3425">
        <v>0</v>
      </c>
      <c r="Q3425" t="str">
        <v>false</v>
      </c>
      <c r="R3425" t="str">
        <v>Pays de la Loire</v>
      </c>
      <c r="S3425" t="b">
        <v>1</v>
      </c>
      <c r="T3425">
        <v>3422</v>
      </c>
    </row>
    <row r="3426" spans="3:20" x14ac:dyDescent="0.3">
      <c r="C3426" t="str">
        <v>06 76 87 65 71</v>
      </c>
      <c r="D3426" s="3">
        <v>3798</v>
      </c>
      <c r="E3426" t="str">
        <v>My Lumioo - Jean-Claude LAMOTTE</v>
      </c>
      <c r="F3426" s="6">
        <v>45166.609490740739</v>
      </c>
      <c r="G3426">
        <v>2023</v>
      </c>
      <c r="H3426" t="str">
        <v>Jean-Claude</v>
      </c>
      <c r="I3426" t="str">
        <v>LAMOTTE</v>
      </c>
      <c r="J3426" t="str">
        <v>jeanclaude.lamotte@wanadoo.fr</v>
      </c>
      <c r="K3426" t="str">
        <v>2 All. du Petit Marseille, 87220 Feytiat, France</v>
      </c>
      <c r="L3426">
        <v>0</v>
      </c>
      <c r="M3426">
        <v>0</v>
      </c>
      <c r="N3426">
        <v>8</v>
      </c>
      <c r="O3426">
        <v>1</v>
      </c>
      <c r="P3426">
        <v>0</v>
      </c>
      <c r="Q3426" t="str">
        <v>false</v>
      </c>
      <c r="R3426" t="str">
        <v>Pays de la Loire</v>
      </c>
      <c r="S3426" t="b">
        <v>1</v>
      </c>
      <c r="T3426">
        <v>3423</v>
      </c>
    </row>
    <row r="3427" spans="3:20" x14ac:dyDescent="0.3">
      <c r="C3427" t="str">
        <v>06 43 67 01 85</v>
      </c>
      <c r="D3427" s="3">
        <v>3799</v>
      </c>
      <c r="E3427" t="str">
        <v>My Lumioo - Paul Rayon</v>
      </c>
      <c r="F3427" s="6">
        <v>45166.739942129629</v>
      </c>
      <c r="G3427">
        <v>2023</v>
      </c>
      <c r="H3427" t="str">
        <v>Paul</v>
      </c>
      <c r="I3427" t="str">
        <v>RAYON</v>
      </c>
      <c r="J3427" t="str">
        <v>paul.rayon@laposte.net</v>
      </c>
      <c r="K3427" t="str">
        <v>La Bonnetière, 49330 Les Hauts-d'Anjou, France</v>
      </c>
      <c r="L3427">
        <v>0</v>
      </c>
      <c r="M3427">
        <v>0</v>
      </c>
      <c r="N3427">
        <v>8</v>
      </c>
      <c r="O3427">
        <v>1</v>
      </c>
      <c r="P3427">
        <v>0</v>
      </c>
      <c r="Q3427" t="str">
        <v>false</v>
      </c>
      <c r="R3427" t="str">
        <v>Pays de la Loire</v>
      </c>
      <c r="S3427" t="b">
        <v>1</v>
      </c>
      <c r="T3427">
        <v>3424</v>
      </c>
    </row>
    <row r="3428" spans="3:20" x14ac:dyDescent="0.3">
      <c r="C3428" t="str">
        <v>06 62 47 21 62</v>
      </c>
      <c r="D3428" s="3">
        <v>3800</v>
      </c>
      <c r="E3428" t="str">
        <v>My Lumioo - M. Sébastien GUILLARD</v>
      </c>
      <c r="F3428" s="6">
        <v>45166.742326388892</v>
      </c>
      <c r="G3428">
        <v>2023</v>
      </c>
      <c r="H3428" t="str">
        <v>Sébastien</v>
      </c>
      <c r="I3428" t="str">
        <v>GUILLARD</v>
      </c>
      <c r="J3428" t="str">
        <v>guillardsebastiensarl@orange.fr</v>
      </c>
      <c r="K3428" t="str">
        <v>17 Rue nationale, 37530 Souvigny-de-Touraine, France</v>
      </c>
      <c r="L3428">
        <v>0</v>
      </c>
      <c r="M3428">
        <v>0</v>
      </c>
      <c r="N3428">
        <v>8</v>
      </c>
      <c r="O3428">
        <v>1</v>
      </c>
      <c r="P3428">
        <v>0</v>
      </c>
      <c r="Q3428" t="str">
        <v>false</v>
      </c>
      <c r="R3428" t="str">
        <v>Pays de la Loire</v>
      </c>
      <c r="S3428" t="b">
        <v>1</v>
      </c>
      <c r="T3428">
        <v>3425</v>
      </c>
    </row>
    <row r="3429" spans="3:20" x14ac:dyDescent="0.3">
      <c r="C3429" t="str">
        <v>06 19 14 66 77</v>
      </c>
      <c r="D3429" s="3">
        <v>3801</v>
      </c>
      <c r="E3429" t="str">
        <v>My Lumioo - M. Paul GALLET</v>
      </c>
      <c r="F3429" s="6">
        <v>45166.749930555554</v>
      </c>
      <c r="G3429">
        <v>2023</v>
      </c>
      <c r="H3429" t="str">
        <v>Paul</v>
      </c>
      <c r="I3429" t="str">
        <v>GALLET - EARL GALLET</v>
      </c>
      <c r="J3429" t="str">
        <v>gallet_paul@orange.fr</v>
      </c>
      <c r="K3429" t="str">
        <v>L'Effe, 36370 Lignac, France</v>
      </c>
      <c r="L3429">
        <v>0</v>
      </c>
      <c r="M3429">
        <v>0</v>
      </c>
      <c r="N3429">
        <v>8</v>
      </c>
      <c r="O3429">
        <v>1</v>
      </c>
      <c r="P3429">
        <v>0</v>
      </c>
      <c r="Q3429" t="str">
        <v>false</v>
      </c>
      <c r="R3429" t="str">
        <v>Pays de la Loire</v>
      </c>
      <c r="S3429" t="b">
        <v>1</v>
      </c>
      <c r="T3429">
        <v>3426</v>
      </c>
    </row>
    <row r="3430" spans="3:20" x14ac:dyDescent="0.3">
      <c r="C3430" t="str">
        <v>06 80 88 73 01</v>
      </c>
      <c r="D3430" s="3">
        <v>3802</v>
      </c>
      <c r="E3430" t="str">
        <v>La Fournée Dorée</v>
      </c>
      <c r="F3430" s="6">
        <v>45166.766157407408</v>
      </c>
      <c r="G3430">
        <v>2023</v>
      </c>
      <c r="H3430" t="str">
        <v>Jérôme</v>
      </c>
      <c r="I3430" t="str">
        <v>CAILLEAUD</v>
      </c>
      <c r="J3430" t="str">
        <v>fsoldati@lafourneedoree.fr</v>
      </c>
      <c r="K3430" t="str">
        <v>6, rue de l'Océan ZA Sud des Achards CS 60014 Les Achards FR, 85150 Les Achards, France</v>
      </c>
      <c r="L3430">
        <v>0</v>
      </c>
      <c r="M3430">
        <v>0</v>
      </c>
      <c r="N3430">
        <v>117</v>
      </c>
      <c r="O3430">
        <v>6</v>
      </c>
      <c r="P3430">
        <v>0</v>
      </c>
      <c r="Q3430" t="str">
        <v>false</v>
      </c>
      <c r="R3430" t="str">
        <v>Pays de la Loire</v>
      </c>
      <c r="S3430" t="b">
        <v>1</v>
      </c>
      <c r="T3430">
        <v>3427</v>
      </c>
    </row>
    <row r="3431" spans="3:20" x14ac:dyDescent="0.3">
      <c r="C3431" t="str">
        <v>07 48 11 95 56</v>
      </c>
      <c r="D3431" s="3">
        <v>3803</v>
      </c>
      <c r="E3431" t="str">
        <v>SCEA Lucien Geffrelot</v>
      </c>
      <c r="F3431" s="6">
        <v>45166.785486111112</v>
      </c>
      <c r="G3431">
        <v>2023</v>
      </c>
      <c r="H3431" t="str">
        <v>Ludovic</v>
      </c>
      <c r="I3431" t="str">
        <v>LECARPENTIER</v>
      </c>
      <c r="J3431" t="str">
        <v>ludovic.lecarpentier@cooperl.com</v>
      </c>
      <c r="K3431" t="str">
        <v>1 Le Clos Bourdais, 22400 Lamballe-Armor, France</v>
      </c>
      <c r="L3431">
        <v>0</v>
      </c>
      <c r="M3431">
        <v>0</v>
      </c>
      <c r="N3431">
        <v>110</v>
      </c>
      <c r="O3431">
        <v>4</v>
      </c>
      <c r="P3431">
        <v>0</v>
      </c>
      <c r="Q3431" t="str">
        <v>false</v>
      </c>
      <c r="R3431" t="str">
        <v>Bretagne</v>
      </c>
      <c r="S3431" t="b">
        <v>1</v>
      </c>
      <c r="T3431">
        <v>3428</v>
      </c>
    </row>
    <row r="3432" spans="3:20" x14ac:dyDescent="0.3">
      <c r="C3432" t="str">
        <v>06 85 52 01 03</v>
      </c>
      <c r="D3432" s="3">
        <v>3804</v>
      </c>
      <c r="E3432" t="str">
        <v>My Lumioo - M. Frédéric KOWALSKI</v>
      </c>
      <c r="F3432" s="6">
        <v>45166.824594907404</v>
      </c>
      <c r="G3432">
        <v>2023</v>
      </c>
      <c r="H3432" t="str">
        <v>Frédéric</v>
      </c>
      <c r="I3432" t="str">
        <v>KOWALSKI</v>
      </c>
      <c r="J3432" t="str">
        <v>famillekowalski@orange.fr</v>
      </c>
      <c r="K3432" t="str">
        <v>22 Chem. de la ville, 87310 Saint-Laurent-sur-Gorre, France</v>
      </c>
      <c r="L3432">
        <v>0</v>
      </c>
      <c r="M3432">
        <v>0</v>
      </c>
      <c r="N3432">
        <v>8</v>
      </c>
      <c r="O3432">
        <v>2</v>
      </c>
      <c r="P3432">
        <v>0</v>
      </c>
      <c r="Q3432" t="str">
        <v>false</v>
      </c>
      <c r="R3432" t="str">
        <v>Pays de la Loire</v>
      </c>
      <c r="S3432" t="b">
        <v>1</v>
      </c>
      <c r="T3432">
        <v>3429</v>
      </c>
    </row>
    <row r="3433" spans="3:20" x14ac:dyDescent="0.3">
      <c r="C3433" t="str">
        <v>06 19 10 46 64</v>
      </c>
      <c r="D3433" s="3">
        <v>3805</v>
      </c>
      <c r="E3433" t="str">
        <v>My Lumioo - M. Norbert PETRAULT et Fanny RIGAULT</v>
      </c>
      <c r="F3433" s="6">
        <v>45166.828680555554</v>
      </c>
      <c r="G3433">
        <v>2023</v>
      </c>
      <c r="H3433" t="str">
        <v>Fanny et Norbert</v>
      </c>
      <c r="I3433" t="str">
        <v>RIGAULT ET PETRAULT</v>
      </c>
      <c r="J3433" t="str">
        <v>fannyrig@ymail.com</v>
      </c>
      <c r="K3433" t="str">
        <v>1 Chem. des Lauriers, 36220 Sauzelles, France</v>
      </c>
      <c r="L3433">
        <v>0</v>
      </c>
      <c r="M3433">
        <v>0</v>
      </c>
      <c r="N3433">
        <v>8</v>
      </c>
      <c r="O3433">
        <v>1</v>
      </c>
      <c r="P3433">
        <v>0</v>
      </c>
      <c r="Q3433" t="str">
        <v>false</v>
      </c>
      <c r="R3433" t="str">
        <v>Pays de la Loire</v>
      </c>
      <c r="S3433" t="b">
        <v>1</v>
      </c>
      <c r="T3433">
        <v>3430</v>
      </c>
    </row>
    <row r="3434" spans="3:20" x14ac:dyDescent="0.3">
      <c r="C3434" t="str">
        <v>06 84 94 79 60</v>
      </c>
      <c r="D3434" s="3">
        <v>3806</v>
      </c>
      <c r="E3434" t="str">
        <v>My Lumioo - M. Gabriel POUPAR</v>
      </c>
      <c r="F3434" s="6">
        <v>45166.833171296297</v>
      </c>
      <c r="G3434">
        <v>2023</v>
      </c>
      <c r="H3434" t="str">
        <v>Gabriel</v>
      </c>
      <c r="I3434" t="str">
        <v>POUPAR</v>
      </c>
      <c r="J3434" t="str">
        <v>gabriel.poupar@orange.fr</v>
      </c>
      <c r="K3434" t="str">
        <v>4 La Poculière, 85110 Monsireigne, France</v>
      </c>
      <c r="L3434">
        <v>0</v>
      </c>
      <c r="M3434">
        <v>0</v>
      </c>
      <c r="N3434">
        <v>8</v>
      </c>
      <c r="O3434">
        <v>1</v>
      </c>
      <c r="P3434">
        <v>0</v>
      </c>
      <c r="Q3434" t="str">
        <v>false</v>
      </c>
      <c r="R3434" t="str">
        <v>Pays de la Loire</v>
      </c>
      <c r="S3434" t="b">
        <v>1</v>
      </c>
      <c r="T3434">
        <v>3431</v>
      </c>
    </row>
    <row r="3435" spans="3:20" x14ac:dyDescent="0.3">
      <c r="C3435" t="str">
        <v>06 07 62 04 59</v>
      </c>
      <c r="D3435" s="3">
        <v>3807</v>
      </c>
      <c r="E3435" t="str">
        <v>My Lumioo BODIN Yves</v>
      </c>
      <c r="F3435" s="6">
        <v>45166.835150462961</v>
      </c>
      <c r="G3435">
        <v>2023</v>
      </c>
      <c r="H3435" t="str">
        <v>Yves</v>
      </c>
      <c r="I3435" t="str">
        <v>BODIN</v>
      </c>
      <c r="J3435" t="str">
        <v>ybodin8@gmail.com</v>
      </c>
      <c r="K3435" t="str">
        <v>3 La Maisonnette, 85200 Mervent, France</v>
      </c>
      <c r="L3435">
        <v>0</v>
      </c>
      <c r="M3435">
        <v>0</v>
      </c>
      <c r="N3435">
        <v>8</v>
      </c>
      <c r="O3435">
        <v>1</v>
      </c>
      <c r="P3435">
        <v>0</v>
      </c>
      <c r="Q3435" t="str">
        <v>false</v>
      </c>
      <c r="R3435" t="str">
        <v>Pays de la Loire</v>
      </c>
      <c r="S3435" t="b">
        <v>1</v>
      </c>
      <c r="T3435">
        <v>3432</v>
      </c>
    </row>
    <row r="3436" spans="3:20" x14ac:dyDescent="0.3">
      <c r="C3436" t="str">
        <v>06 81 21 95 98</v>
      </c>
      <c r="D3436" s="3">
        <v>3808</v>
      </c>
      <c r="E3436" t="str">
        <v>MyLumioo LAIZÉ Dominique &amp; Monique</v>
      </c>
      <c r="F3436" s="6">
        <v>45167.693611111114</v>
      </c>
      <c r="G3436">
        <v>2023</v>
      </c>
      <c r="H3436" t="str">
        <v>Dominique &amp; Monique</v>
      </c>
      <c r="I3436" t="str">
        <v>LAIZÉ</v>
      </c>
      <c r="J3436" t="str">
        <v>dominique.laize@hotmail.fr</v>
      </c>
      <c r="K3436" t="str">
        <v>42 Rue des Écoles, 35133 Parigné, France</v>
      </c>
      <c r="L3436">
        <v>0</v>
      </c>
      <c r="M3436">
        <v>0</v>
      </c>
      <c r="N3436">
        <v>8</v>
      </c>
      <c r="O3436">
        <v>1</v>
      </c>
      <c r="P3436">
        <v>0</v>
      </c>
      <c r="Q3436" t="str">
        <v>false</v>
      </c>
      <c r="R3436" t="str">
        <v>Porte de Bretagne</v>
      </c>
      <c r="S3436" t="b">
        <v>1</v>
      </c>
      <c r="T3436">
        <v>3433</v>
      </c>
    </row>
    <row r="3437" spans="3:20" x14ac:dyDescent="0.3">
      <c r="C3437" t="str">
        <v>06 07 56 89 44</v>
      </c>
      <c r="D3437" s="3">
        <v>3809</v>
      </c>
      <c r="E3437" t="str">
        <v>LES MALIDORES</v>
      </c>
      <c r="F3437" s="6">
        <v>45167.70752314815</v>
      </c>
      <c r="G3437">
        <v>2023</v>
      </c>
      <c r="H3437" t="str">
        <v>Sophie</v>
      </c>
      <c r="I3437" t="str">
        <v>BRAIN COCTEAUX</v>
      </c>
      <c r="J3437" t="str">
        <v>lesmalidores@orange.fr</v>
      </c>
      <c r="K3437" t="str">
        <v>Les Malidores, 37150 Dierre, France</v>
      </c>
      <c r="L3437">
        <v>0</v>
      </c>
      <c r="M3437">
        <v>0</v>
      </c>
      <c r="N3437">
        <v>117</v>
      </c>
      <c r="O3437">
        <v>2</v>
      </c>
      <c r="P3437">
        <v>0</v>
      </c>
      <c r="Q3437" t="str">
        <v>true</v>
      </c>
      <c r="R3437" t="str">
        <v>Pays de la Loire</v>
      </c>
      <c r="S3437" t="b">
        <v>1</v>
      </c>
      <c r="T3437">
        <v>3434</v>
      </c>
    </row>
    <row r="3438" spans="3:20" x14ac:dyDescent="0.3">
      <c r="C3438" t="str">
        <v>06 41 23 22 45</v>
      </c>
      <c r="D3438" s="3">
        <v>3810</v>
      </c>
      <c r="E3438" t="str">
        <v>MyLumioo LEBRETON Lézin</v>
      </c>
      <c r="F3438" s="6">
        <v>45167.71769675926</v>
      </c>
      <c r="G3438">
        <v>2023</v>
      </c>
      <c r="H3438" t="str">
        <v>Lézin</v>
      </c>
      <c r="I3438" t="str">
        <v>LEBRETON</v>
      </c>
      <c r="J3438" t="str">
        <v>dartais101@aol.com</v>
      </c>
      <c r="K3438" t="str">
        <v>2 Rue Bel Orient, 35133 La Chapelle-Janson, France</v>
      </c>
      <c r="L3438">
        <v>0</v>
      </c>
      <c r="M3438">
        <v>0</v>
      </c>
      <c r="N3438">
        <v>8</v>
      </c>
      <c r="O3438">
        <v>1</v>
      </c>
      <c r="P3438">
        <v>0</v>
      </c>
      <c r="Q3438" t="str">
        <v>false</v>
      </c>
      <c r="R3438" t="str">
        <v>Porte de Bretagne</v>
      </c>
      <c r="S3438" t="b">
        <v>1</v>
      </c>
      <c r="T3438">
        <v>3435</v>
      </c>
    </row>
    <row r="3439" spans="3:20" x14ac:dyDescent="0.3">
      <c r="C3439" t="str">
        <v>06 84 53 08 05</v>
      </c>
      <c r="D3439" s="3">
        <v>3811</v>
      </c>
      <c r="E3439" t="str">
        <v>MyLumioo Pascal Lefeuvre</v>
      </c>
      <c r="F3439" s="6">
        <v>45167.792453703703</v>
      </c>
      <c r="G3439">
        <v>2023</v>
      </c>
      <c r="H3439" t="str">
        <v>Pascal</v>
      </c>
      <c r="I3439" t="str">
        <v>Lefeuvre</v>
      </c>
      <c r="J3439" t="str">
        <v>pascal.lefeuvre@hotmail.fr</v>
      </c>
      <c r="K3439" t="str">
        <v>14 Rue des Pinsons, 33450 Saint-Loubès, France</v>
      </c>
      <c r="L3439">
        <v>0</v>
      </c>
      <c r="M3439">
        <v>0</v>
      </c>
      <c r="N3439">
        <v>8</v>
      </c>
      <c r="O3439">
        <v>1</v>
      </c>
      <c r="P3439">
        <v>0</v>
      </c>
      <c r="Q3439" t="str">
        <v>false</v>
      </c>
      <c r="R3439" t="str">
        <v>Occitanie</v>
      </c>
      <c r="S3439" t="b">
        <v>1</v>
      </c>
      <c r="T3439">
        <v>3436</v>
      </c>
    </row>
    <row r="3440" spans="3:20" x14ac:dyDescent="0.3">
      <c r="C3440" t="str">
        <v>06 44 19 52 75</v>
      </c>
      <c r="D3440" s="3">
        <v>3812</v>
      </c>
      <c r="E3440" t="str">
        <v>JFL</v>
      </c>
      <c r="F3440" s="6">
        <v>45168.3596412037</v>
      </c>
      <c r="G3440">
        <v>2023</v>
      </c>
      <c r="H3440" t="str">
        <v>Francois</v>
      </c>
      <c r="I3440" t="str">
        <v>BERBE</v>
      </c>
      <c r="J3440" t="str">
        <v>sophie.berbe6@gmail.com</v>
      </c>
      <c r="K3440" t="str">
        <v>1 Chem. du Merche, 88410 Lironcourt, France</v>
      </c>
      <c r="L3440">
        <v>0</v>
      </c>
      <c r="M3440">
        <v>0</v>
      </c>
      <c r="N3440">
        <v>117</v>
      </c>
      <c r="O3440">
        <v>2</v>
      </c>
      <c r="P3440">
        <v>0</v>
      </c>
      <c r="Q3440" t="str">
        <v>true</v>
      </c>
      <c r="R3440" t="str">
        <v>Grand Est</v>
      </c>
      <c r="S3440" t="b">
        <v>1</v>
      </c>
      <c r="T3440">
        <v>3437</v>
      </c>
    </row>
    <row r="3441" spans="3:20" x14ac:dyDescent="0.3">
      <c r="C3441" t="str">
        <v>06 87 39 52 14</v>
      </c>
      <c r="D3441" s="3">
        <v>3813</v>
      </c>
      <c r="E3441" t="str">
        <v>MyLumioo COUDRAY Yannick</v>
      </c>
      <c r="F3441" s="6">
        <v>45168.47446759259</v>
      </c>
      <c r="G3441">
        <v>2023</v>
      </c>
      <c r="H3441" t="str">
        <v>Yannick</v>
      </c>
      <c r="I3441" t="str">
        <v>COUDRAY</v>
      </c>
      <c r="J3441" t="str">
        <v>cryf2@orange.fr</v>
      </c>
      <c r="K3441" t="str">
        <v>6 Rte de Montfrein, 72130 Saint-Aubin-de-Locquenay, France</v>
      </c>
      <c r="L3441">
        <v>0</v>
      </c>
      <c r="M3441">
        <v>0</v>
      </c>
      <c r="N3441">
        <v>8</v>
      </c>
      <c r="O3441">
        <v>1</v>
      </c>
      <c r="P3441">
        <v>0</v>
      </c>
      <c r="Q3441" t="str">
        <v>false</v>
      </c>
      <c r="R3441" t="str">
        <v>Porte de Bretagne</v>
      </c>
      <c r="S3441" t="b">
        <v>1</v>
      </c>
      <c r="T3441">
        <v>3438</v>
      </c>
    </row>
    <row r="3442" spans="3:20" x14ac:dyDescent="0.3">
      <c r="C3442" t="str">
        <v>06 77 91 63 52</v>
      </c>
      <c r="D3442" s="3">
        <v>3814</v>
      </c>
      <c r="E3442" t="str">
        <v>MyLumioo COIRRE Patrick</v>
      </c>
      <c r="F3442" s="6">
        <v>45168.577164351853</v>
      </c>
      <c r="G3442">
        <v>2023</v>
      </c>
      <c r="H3442" t="str">
        <v>Patrick</v>
      </c>
      <c r="I3442" t="str">
        <v>COIRRE</v>
      </c>
      <c r="J3442" t="str">
        <v>patrick.coirre@orange.fr</v>
      </c>
      <c r="K3442" t="str">
        <v>9 Les Genêts, 35450 Livré-sur-Changeon, France</v>
      </c>
      <c r="L3442">
        <v>0</v>
      </c>
      <c r="M3442">
        <v>0</v>
      </c>
      <c r="N3442">
        <v>8</v>
      </c>
      <c r="O3442">
        <v>1</v>
      </c>
      <c r="P3442">
        <v>0</v>
      </c>
      <c r="Q3442" t="str">
        <v>false</v>
      </c>
      <c r="R3442" t="str">
        <v>Porte de Bretagne</v>
      </c>
      <c r="S3442" t="b">
        <v>1</v>
      </c>
      <c r="T3442">
        <v>3439</v>
      </c>
    </row>
    <row r="3443" spans="3:20" x14ac:dyDescent="0.3">
      <c r="C3443" t="str">
        <v>02 33 38 70 74</v>
      </c>
      <c r="D3443" s="3">
        <v>3815</v>
      </c>
      <c r="E3443" t="str">
        <v>EHPAD des Myosotis</v>
      </c>
      <c r="F3443" s="6">
        <v>45168.684305555558</v>
      </c>
      <c r="G3443">
        <v>2023</v>
      </c>
      <c r="H3443" t="str">
        <v>Tatiana</v>
      </c>
      <c r="I3443" t="str">
        <v>Jamet</v>
      </c>
      <c r="J3443" t="str">
        <v>tatiana.jamet@ehpad-myosotis.com</v>
      </c>
      <c r="K3443" t="str">
        <v>La Ronnerie, 61350 Passais-Villages, France</v>
      </c>
      <c r="L3443">
        <v>0</v>
      </c>
      <c r="M3443">
        <v>0</v>
      </c>
      <c r="N3443">
        <v>117</v>
      </c>
      <c r="O3443">
        <v>1</v>
      </c>
      <c r="P3443">
        <v>23000</v>
      </c>
      <c r="Q3443" t="str">
        <v>true</v>
      </c>
      <c r="R3443" t="str">
        <v>Porte de Bretagne</v>
      </c>
      <c r="S3443" t="b">
        <v>1</v>
      </c>
      <c r="T3443">
        <v>3440</v>
      </c>
    </row>
    <row r="3444" spans="3:20" x14ac:dyDescent="0.3">
      <c r="C3444" t="str">
        <v>06 25 23 07 86</v>
      </c>
      <c r="D3444" s="3">
        <v>3816</v>
      </c>
      <c r="E3444" t="str">
        <v>GAEC DE LA LANDRIERE</v>
      </c>
      <c r="F3444" s="6">
        <v>45168.801979166667</v>
      </c>
      <c r="G3444">
        <v>2023</v>
      </c>
      <c r="H3444" t="str">
        <v>Adelin</v>
      </c>
      <c r="I3444" t="str">
        <v>HUSNOT</v>
      </c>
      <c r="J3444" t="str">
        <v>gaecdelalandriere@orange.fr</v>
      </c>
      <c r="K3444" t="str">
        <v>Landrière, 61100 Athis-Val-de-Rouvre, France</v>
      </c>
      <c r="L3444">
        <v>0</v>
      </c>
      <c r="M3444">
        <v>0</v>
      </c>
      <c r="N3444">
        <v>117</v>
      </c>
      <c r="O3444">
        <v>1</v>
      </c>
      <c r="P3444">
        <v>22600</v>
      </c>
      <c r="Q3444" t="str">
        <v>true</v>
      </c>
      <c r="R3444" t="str">
        <v>Porte de Bretagne</v>
      </c>
      <c r="S3444" t="b">
        <v>1</v>
      </c>
      <c r="T3444">
        <v>3441</v>
      </c>
    </row>
    <row r="3445" spans="3:20" x14ac:dyDescent="0.3">
      <c r="C3445" t="str">
        <v>06 61 33 29 97</v>
      </c>
      <c r="D3445" s="3">
        <v>3817</v>
      </c>
      <c r="E3445" t="str">
        <v>My Lumioo - M. Arnaud METROT</v>
      </c>
      <c r="F3445" s="6">
        <v>45169.532685185186</v>
      </c>
      <c r="G3445">
        <v>2023</v>
      </c>
      <c r="H3445" t="str">
        <v>Arnaud</v>
      </c>
      <c r="I3445" t="str">
        <v>METROT</v>
      </c>
      <c r="J3445" t="str">
        <v>arnaud.metrot@orange.fr</v>
      </c>
      <c r="K3445" t="str">
        <v>31B Les Chaumes, 23360 Lourdoueix-Saint-Pierre, France</v>
      </c>
      <c r="L3445">
        <v>0</v>
      </c>
      <c r="M3445">
        <v>0</v>
      </c>
      <c r="N3445">
        <v>8</v>
      </c>
      <c r="O3445">
        <v>1</v>
      </c>
      <c r="P3445">
        <v>0</v>
      </c>
      <c r="Q3445" t="str">
        <v>false</v>
      </c>
      <c r="R3445" t="str">
        <v>Pays de la Loire</v>
      </c>
      <c r="S3445" t="b">
        <v>1</v>
      </c>
      <c r="T3445">
        <v>3442</v>
      </c>
    </row>
    <row r="3446" spans="3:20" x14ac:dyDescent="0.3">
      <c r="C3446" t="str">
        <v>06 83 06 94 36</v>
      </c>
      <c r="D3446" s="3">
        <v>3818</v>
      </c>
      <c r="E3446" t="str">
        <v>MyLumioo PICHOT Paul</v>
      </c>
      <c r="F3446" s="6">
        <v>45169.555833333332</v>
      </c>
      <c r="G3446">
        <v>2023</v>
      </c>
      <c r="H3446" t="str">
        <v>Paul</v>
      </c>
      <c r="I3446" t="str">
        <v>PICHOT</v>
      </c>
      <c r="J3446" t="str">
        <v>paul.pichot@gmail.com</v>
      </c>
      <c r="K3446" t="str">
        <v>7 Rue de la Cosvinière, 35133 Billé, France</v>
      </c>
      <c r="L3446">
        <v>0</v>
      </c>
      <c r="M3446">
        <v>0</v>
      </c>
      <c r="N3446">
        <v>8</v>
      </c>
      <c r="O3446">
        <v>1</v>
      </c>
      <c r="P3446">
        <v>0</v>
      </c>
      <c r="Q3446" t="str">
        <v>false</v>
      </c>
      <c r="R3446" t="str">
        <v>Porte de Bretagne</v>
      </c>
      <c r="S3446" t="b">
        <v>1</v>
      </c>
      <c r="T3446">
        <v>3443</v>
      </c>
    </row>
    <row r="3447" spans="3:20" x14ac:dyDescent="0.3">
      <c r="C3447" t="str">
        <v>06 70 96 58 23</v>
      </c>
      <c r="D3447" s="3">
        <v>3819</v>
      </c>
      <c r="E3447" t="str">
        <v>MyLumioo SINEAU Olivier</v>
      </c>
      <c r="F3447" s="6">
        <v>45169.788854166669</v>
      </c>
      <c r="G3447">
        <v>2023</v>
      </c>
      <c r="H3447" t="str">
        <v>Olivier</v>
      </c>
      <c r="I3447" t="str">
        <v>SINEAU</v>
      </c>
      <c r="J3447" t="str">
        <v>olivier.sineau224@orange.fr</v>
      </c>
      <c r="K3447" t="str">
        <v>4 Lot. du Verger, 53600 Assé-le-Bérenger, France</v>
      </c>
      <c r="L3447">
        <v>0</v>
      </c>
      <c r="M3447">
        <v>0</v>
      </c>
      <c r="N3447">
        <v>8</v>
      </c>
      <c r="O3447">
        <v>1</v>
      </c>
      <c r="P3447">
        <v>0</v>
      </c>
      <c r="Q3447" t="str">
        <v>false</v>
      </c>
      <c r="R3447" t="str">
        <v>Porte de Bretagne</v>
      </c>
      <c r="S3447" t="b">
        <v>1</v>
      </c>
      <c r="T3447">
        <v>3444</v>
      </c>
    </row>
    <row r="3448" spans="3:20" x14ac:dyDescent="0.3">
      <c r="C3448" t="str">
        <v>06 50 02 81 55</v>
      </c>
      <c r="D3448" s="3">
        <v>3823</v>
      </c>
      <c r="E3448" t="str">
        <v>My Lumioo - Mme Emilie ROUZAUD. GAEC Bois Boulet</v>
      </c>
      <c r="F3448" s="6">
        <v>45169.81181712963</v>
      </c>
      <c r="G3448">
        <v>2023</v>
      </c>
      <c r="H3448" t="str">
        <v>Emilie</v>
      </c>
      <c r="I3448" t="str">
        <v>ROUZAUD</v>
      </c>
      <c r="J3448" t="str">
        <v>emilierouzaud@orange.fr</v>
      </c>
      <c r="K3448" t="str">
        <v>2 Les Rochelas, 23360 Lourdoueix-Saint-Pierre, France</v>
      </c>
      <c r="L3448">
        <v>0</v>
      </c>
      <c r="M3448">
        <v>0</v>
      </c>
      <c r="N3448">
        <v>8</v>
      </c>
      <c r="O3448">
        <v>1</v>
      </c>
      <c r="P3448">
        <v>0</v>
      </c>
      <c r="Q3448" t="str">
        <v>false</v>
      </c>
      <c r="R3448" t="str">
        <v>Pays de la Loire</v>
      </c>
      <c r="S3448" t="b">
        <v>1</v>
      </c>
      <c r="T3448">
        <v>3445</v>
      </c>
    </row>
    <row r="3449" spans="3:20" x14ac:dyDescent="0.3">
      <c r="C3449">
        <v>0</v>
      </c>
      <c r="D3449" s="3">
        <v>3824</v>
      </c>
      <c r="E3449" t="str">
        <v>GAEC DAVALO HAVARD</v>
      </c>
      <c r="F3449" s="6">
        <v>45170.537685185183</v>
      </c>
      <c r="G3449">
        <v>2023</v>
      </c>
      <c r="H3449" t="str">
        <v>davalo</v>
      </c>
      <c r="I3449" t="str">
        <v>havard</v>
      </c>
      <c r="J3449" t="str">
        <v>gaecdavalohavard@gmail.com</v>
      </c>
      <c r="K3449" t="str">
        <v>Le Bois Guillaume, 56140 Caro, France</v>
      </c>
      <c r="L3449">
        <v>0</v>
      </c>
      <c r="M3449">
        <v>0</v>
      </c>
      <c r="N3449">
        <v>117</v>
      </c>
      <c r="O3449">
        <v>1</v>
      </c>
      <c r="P3449">
        <v>22600</v>
      </c>
      <c r="Q3449" t="str">
        <v>true</v>
      </c>
      <c r="R3449" t="str">
        <v>Bretagne</v>
      </c>
      <c r="S3449" t="b">
        <v>1</v>
      </c>
      <c r="T3449">
        <v>3446</v>
      </c>
    </row>
    <row r="3450" spans="3:20" x14ac:dyDescent="0.3">
      <c r="C3450" t="str">
        <v>06 21 18 58 90</v>
      </c>
      <c r="D3450" s="3">
        <v>3825</v>
      </c>
      <c r="E3450" t="str">
        <v>Ferme Landes 46</v>
      </c>
      <c r="F3450" s="6">
        <v>45173.466631944444</v>
      </c>
      <c r="G3450">
        <v>2023</v>
      </c>
      <c r="H3450" t="str">
        <v>Stéphane</v>
      </c>
      <c r="I3450" t="str">
        <v>Landes</v>
      </c>
      <c r="J3450" t="str">
        <v>fermelandes46600@gmail.com</v>
      </c>
      <c r="K3450" t="str">
        <v>46600 Montvalent, France</v>
      </c>
      <c r="L3450">
        <v>0</v>
      </c>
      <c r="M3450">
        <v>0</v>
      </c>
      <c r="N3450">
        <v>117</v>
      </c>
      <c r="O3450">
        <v>1</v>
      </c>
      <c r="P3450">
        <v>22600</v>
      </c>
      <c r="Q3450" t="str">
        <v>true</v>
      </c>
      <c r="R3450" t="str">
        <v>Occitanie</v>
      </c>
      <c r="S3450" t="b">
        <v>1</v>
      </c>
      <c r="T3450">
        <v>3447</v>
      </c>
    </row>
    <row r="3451" spans="3:20" x14ac:dyDescent="0.3">
      <c r="C3451" t="str">
        <v>06 11 01 01 36</v>
      </c>
      <c r="D3451" s="3">
        <v>3826</v>
      </c>
      <c r="E3451" t="str">
        <v>SCEA Philippe Aviculture II</v>
      </c>
      <c r="F3451" s="6">
        <v>45174.439930555556</v>
      </c>
      <c r="G3451">
        <v>2023</v>
      </c>
      <c r="H3451" t="str">
        <v>Dominique</v>
      </c>
      <c r="I3451" t="str">
        <v>PHILIPPE</v>
      </c>
      <c r="J3451" t="str">
        <v>philippe.dominique4@wanadoo.fr</v>
      </c>
      <c r="K3451" t="str">
        <v>Monglas, 77320 Cerneux, France</v>
      </c>
      <c r="L3451">
        <v>0</v>
      </c>
      <c r="M3451">
        <v>0</v>
      </c>
      <c r="N3451">
        <v>110</v>
      </c>
      <c r="O3451">
        <v>3</v>
      </c>
      <c r="P3451">
        <v>0</v>
      </c>
      <c r="Q3451" t="str">
        <v>false</v>
      </c>
      <c r="R3451" t="str">
        <v>Grand Est</v>
      </c>
      <c r="S3451" t="b">
        <v>1</v>
      </c>
      <c r="T3451">
        <v>3448</v>
      </c>
    </row>
    <row r="3452" spans="3:20" x14ac:dyDescent="0.3">
      <c r="C3452" t="str">
        <v>06 11 01 01 36</v>
      </c>
      <c r="D3452" s="3">
        <v>3827</v>
      </c>
      <c r="E3452" t="str">
        <v>SCEA Philippe Aviculture I</v>
      </c>
      <c r="F3452" s="6">
        <v>45174.540949074071</v>
      </c>
      <c r="G3452">
        <v>2023</v>
      </c>
      <c r="H3452" t="str">
        <v>Dominique</v>
      </c>
      <c r="I3452" t="str">
        <v>PHILIPPE</v>
      </c>
      <c r="J3452" t="str">
        <v>philippe.dominique4@wanadoo.fr</v>
      </c>
      <c r="K3452" t="str">
        <v>Monglas, 77320 Cerneux, France</v>
      </c>
      <c r="L3452">
        <v>0</v>
      </c>
      <c r="M3452">
        <v>0</v>
      </c>
      <c r="N3452">
        <v>110</v>
      </c>
      <c r="O3452">
        <v>1</v>
      </c>
      <c r="P3452">
        <v>0</v>
      </c>
      <c r="Q3452" t="str">
        <v>false</v>
      </c>
      <c r="R3452" t="str">
        <v>Grand Est</v>
      </c>
      <c r="S3452" t="b">
        <v>1</v>
      </c>
      <c r="T3452">
        <v>3449</v>
      </c>
    </row>
    <row r="3453" spans="3:20" x14ac:dyDescent="0.3">
      <c r="C3453" t="str">
        <v>06 10 28 00 24</v>
      </c>
      <c r="D3453" s="3">
        <v>3828</v>
      </c>
      <c r="E3453" t="str">
        <v>CAB IMMO MESANGER (ID SYSTEM)</v>
      </c>
      <c r="F3453" s="6">
        <v>45174.578634259262</v>
      </c>
      <c r="G3453">
        <v>2023</v>
      </c>
      <c r="H3453" t="str">
        <v>Benoit</v>
      </c>
      <c r="I3453" t="str">
        <v>CABANIS</v>
      </c>
      <c r="J3453" t="str">
        <v>bcabanis@cabsoc.com</v>
      </c>
      <c r="K3453" t="str">
        <v>ZA du Petit Bois, 634 Rue Cornouaille, 44522 Mésanger, France</v>
      </c>
      <c r="L3453">
        <v>0</v>
      </c>
      <c r="M3453">
        <v>0</v>
      </c>
      <c r="N3453">
        <v>117</v>
      </c>
      <c r="O3453">
        <v>1</v>
      </c>
      <c r="P3453">
        <v>0</v>
      </c>
      <c r="Q3453" t="str">
        <v>true</v>
      </c>
      <c r="R3453" t="str">
        <v>Pays de la Loire</v>
      </c>
      <c r="S3453" t="b">
        <v>1</v>
      </c>
      <c r="T3453">
        <v>3450</v>
      </c>
    </row>
    <row r="3454" spans="3:20" x14ac:dyDescent="0.3">
      <c r="C3454" t="str">
        <v>06 60 43 82 68</v>
      </c>
      <c r="D3454" s="3">
        <v>3829</v>
      </c>
      <c r="E3454" t="str">
        <v>Earl de Gaine maison</v>
      </c>
      <c r="F3454" s="6">
        <v>45174.600428240738</v>
      </c>
      <c r="G3454">
        <v>2023</v>
      </c>
      <c r="H3454" t="str">
        <v>Pierre Marie</v>
      </c>
      <c r="I3454" t="str">
        <v>Douinot</v>
      </c>
      <c r="J3454" t="str">
        <v>pmdouinot@gmail.com</v>
      </c>
      <c r="K3454" t="str">
        <v>Gaine, 53220 Larchamp, France</v>
      </c>
      <c r="L3454">
        <v>0</v>
      </c>
      <c r="M3454">
        <v>0</v>
      </c>
      <c r="N3454">
        <v>117</v>
      </c>
      <c r="O3454">
        <v>1</v>
      </c>
      <c r="P3454">
        <v>18000</v>
      </c>
      <c r="Q3454" t="str">
        <v>true</v>
      </c>
      <c r="R3454" t="str">
        <v>Porte de Bretagne</v>
      </c>
      <c r="S3454" t="b">
        <v>1</v>
      </c>
      <c r="T3454">
        <v>3451</v>
      </c>
    </row>
    <row r="3455" spans="3:20" x14ac:dyDescent="0.3">
      <c r="C3455" t="str">
        <v>06 48 96 80 07</v>
      </c>
      <c r="D3455" s="3">
        <v>3830</v>
      </c>
      <c r="E3455" t="str">
        <v>My Lumioo - M. Emmanuel THIBAUD</v>
      </c>
      <c r="F3455" s="6">
        <v>45174.606006944443</v>
      </c>
      <c r="G3455">
        <v>2023</v>
      </c>
      <c r="H3455" t="str">
        <v>Emmanuel</v>
      </c>
      <c r="I3455" t="str">
        <v>THIBAUD</v>
      </c>
      <c r="J3455" t="str">
        <v>masssan@orange.fr</v>
      </c>
      <c r="K3455" t="str">
        <v>22 Val de Morière, 44650 Touvois, France</v>
      </c>
      <c r="L3455">
        <v>0</v>
      </c>
      <c r="M3455">
        <v>0</v>
      </c>
      <c r="N3455">
        <v>8</v>
      </c>
      <c r="O3455">
        <v>1</v>
      </c>
      <c r="P3455">
        <v>0</v>
      </c>
      <c r="Q3455" t="str">
        <v>false</v>
      </c>
      <c r="R3455" t="str">
        <v>Pays de la Loire</v>
      </c>
      <c r="S3455" t="b">
        <v>1</v>
      </c>
      <c r="T3455">
        <v>3452</v>
      </c>
    </row>
    <row r="3456" spans="3:20" x14ac:dyDescent="0.3">
      <c r="C3456" t="str">
        <v>07 50 93 78 79</v>
      </c>
      <c r="D3456" s="3">
        <v>3831</v>
      </c>
      <c r="E3456" t="str">
        <v>My lumioo MOINET Francoise</v>
      </c>
      <c r="F3456" s="6">
        <v>45174.651192129626</v>
      </c>
      <c r="G3456">
        <v>2023</v>
      </c>
      <c r="H3456" t="str">
        <v>Françoise</v>
      </c>
      <c r="I3456" t="str">
        <v>Moinet</v>
      </c>
      <c r="J3456" t="str">
        <v>francoise.moinet.angiroux@gmail.com</v>
      </c>
      <c r="K3456" t="str">
        <v>Angiroux, 47290 Monbahus, France</v>
      </c>
      <c r="L3456">
        <v>0</v>
      </c>
      <c r="M3456">
        <v>0</v>
      </c>
      <c r="N3456">
        <v>8</v>
      </c>
      <c r="O3456">
        <v>1</v>
      </c>
      <c r="P3456">
        <v>0</v>
      </c>
      <c r="Q3456" t="str">
        <v>false</v>
      </c>
      <c r="R3456" t="str">
        <v>Occitanie</v>
      </c>
      <c r="S3456" t="b">
        <v>1</v>
      </c>
      <c r="T3456">
        <v>3453</v>
      </c>
    </row>
    <row r="3457" spans="3:20" x14ac:dyDescent="0.3">
      <c r="C3457" t="str">
        <v>06 71 17 43 49</v>
      </c>
      <c r="D3457" s="3">
        <v>3832</v>
      </c>
      <c r="E3457" t="str">
        <v>GAEC DU GOUSSON</v>
      </c>
      <c r="F3457" s="6">
        <v>45174.661273148151</v>
      </c>
      <c r="G3457">
        <v>2023</v>
      </c>
      <c r="H3457" t="str">
        <v>Nicolas</v>
      </c>
      <c r="I3457" t="str">
        <v>FAIVRE</v>
      </c>
      <c r="J3457" t="str">
        <v>nicolas.faivre0306@orange.fr</v>
      </c>
      <c r="K3457" t="str">
        <v>Sous les Seignots, 25370 Longevilles-Mont-d'Or, France</v>
      </c>
      <c r="L3457">
        <v>0</v>
      </c>
      <c r="M3457">
        <v>0</v>
      </c>
      <c r="N3457">
        <v>117</v>
      </c>
      <c r="O3457">
        <v>1</v>
      </c>
      <c r="P3457">
        <v>22600</v>
      </c>
      <c r="Q3457" t="str">
        <v>true</v>
      </c>
      <c r="R3457" t="str">
        <v>Rhone Alpes</v>
      </c>
      <c r="S3457" t="b">
        <v>1</v>
      </c>
      <c r="T3457">
        <v>3454</v>
      </c>
    </row>
    <row r="3458" spans="3:20" x14ac:dyDescent="0.3">
      <c r="C3458" t="str">
        <v>06 18 36 81 14</v>
      </c>
      <c r="D3458" s="3">
        <v>3833</v>
      </c>
      <c r="E3458" t="str">
        <v>My Lumioo PREDERY Christine</v>
      </c>
      <c r="F3458" s="6">
        <v>45174.676527777781</v>
      </c>
      <c r="G3458">
        <v>2023</v>
      </c>
      <c r="H3458" t="str">
        <v>Christine</v>
      </c>
      <c r="I3458" t="str">
        <v>PREDERY</v>
      </c>
      <c r="J3458" t="str">
        <v>c.predery@orange.fr</v>
      </c>
      <c r="K3458" t="str">
        <v>L'Étier, 56200 Saint-Martin-sur-Oust, France</v>
      </c>
      <c r="L3458">
        <v>0</v>
      </c>
      <c r="M3458">
        <v>0</v>
      </c>
      <c r="N3458">
        <v>8</v>
      </c>
      <c r="O3458">
        <v>1</v>
      </c>
      <c r="P3458">
        <v>0</v>
      </c>
      <c r="Q3458" t="str">
        <v>false</v>
      </c>
      <c r="R3458" t="str">
        <v>Bretagne</v>
      </c>
      <c r="S3458" t="b">
        <v>1</v>
      </c>
      <c r="T3458">
        <v>3455</v>
      </c>
    </row>
    <row r="3459" spans="3:20" x14ac:dyDescent="0.3">
      <c r="C3459" t="str">
        <v>06 76 66 56 70</v>
      </c>
      <c r="D3459" s="3">
        <v>3834</v>
      </c>
      <c r="E3459" t="str">
        <v>MICKAEL PATOZ</v>
      </c>
      <c r="F3459" s="6">
        <v>45174.779490740744</v>
      </c>
      <c r="G3459">
        <v>2023</v>
      </c>
      <c r="H3459" t="str">
        <v>MICKAEL</v>
      </c>
      <c r="I3459" t="str">
        <v>PATOZ</v>
      </c>
      <c r="J3459" t="str">
        <v>mickael.patoz@orange.fr</v>
      </c>
      <c r="K3459" t="str">
        <v>25650 Montflovin, France</v>
      </c>
      <c r="L3459">
        <v>0</v>
      </c>
      <c r="M3459">
        <v>0</v>
      </c>
      <c r="N3459">
        <v>117</v>
      </c>
      <c r="O3459">
        <v>1</v>
      </c>
      <c r="P3459">
        <v>17500</v>
      </c>
      <c r="Q3459" t="str">
        <v>true</v>
      </c>
      <c r="R3459" t="str">
        <v>Rhone Alpes</v>
      </c>
      <c r="S3459" t="b">
        <v>1</v>
      </c>
      <c r="T3459">
        <v>3456</v>
      </c>
    </row>
    <row r="3460" spans="3:20" x14ac:dyDescent="0.3">
      <c r="C3460" t="str">
        <v>06 86 47 06 34</v>
      </c>
      <c r="D3460" s="3">
        <v>3835</v>
      </c>
      <c r="E3460" t="str">
        <v>Gaec des Forges</v>
      </c>
      <c r="F3460" s="6">
        <v>45174.997673611113</v>
      </c>
      <c r="G3460">
        <v>2024</v>
      </c>
      <c r="H3460" t="str">
        <v>Benoit</v>
      </c>
      <c r="I3460" t="str">
        <v>Fournier</v>
      </c>
      <c r="J3460" t="str">
        <v>g-a-e-c-des-forges@orange.fr</v>
      </c>
      <c r="K3460" t="str">
        <v>Le Cormorin, 72320 Champrond, France</v>
      </c>
      <c r="L3460">
        <v>0</v>
      </c>
      <c r="M3460">
        <v>0</v>
      </c>
      <c r="N3460">
        <v>117</v>
      </c>
      <c r="O3460">
        <v>1</v>
      </c>
      <c r="P3460">
        <v>0</v>
      </c>
      <c r="Q3460" t="str">
        <v>true</v>
      </c>
      <c r="R3460" t="str">
        <v>Porte de Bretagne</v>
      </c>
      <c r="S3460" t="b">
        <v>1</v>
      </c>
      <c r="T3460">
        <v>3457</v>
      </c>
    </row>
    <row r="3461" spans="3:20" x14ac:dyDescent="0.3">
      <c r="C3461" t="str">
        <v>06 43 05 92 12</v>
      </c>
      <c r="D3461" s="3">
        <v>3836</v>
      </c>
      <c r="E3461" t="str">
        <v>Earl Ciron</v>
      </c>
      <c r="F3461" s="6">
        <v>45174.999282407407</v>
      </c>
      <c r="G3461">
        <v>2024</v>
      </c>
      <c r="H3461" t="str">
        <v>Anthony</v>
      </c>
      <c r="I3461" t="str">
        <v>Ciron</v>
      </c>
      <c r="J3461" t="str">
        <v>earlciron@gmail.com</v>
      </c>
      <c r="K3461" t="str">
        <v>La Foucherie, 72390 Le Luart, France</v>
      </c>
      <c r="L3461">
        <v>0</v>
      </c>
      <c r="M3461">
        <v>0</v>
      </c>
      <c r="N3461">
        <v>117</v>
      </c>
      <c r="O3461">
        <v>3</v>
      </c>
      <c r="P3461">
        <v>0</v>
      </c>
      <c r="Q3461" t="str">
        <v>true</v>
      </c>
      <c r="R3461" t="str">
        <v>Porte de Bretagne</v>
      </c>
      <c r="S3461" t="b">
        <v>1</v>
      </c>
      <c r="T3461">
        <v>3458</v>
      </c>
    </row>
    <row r="3462" spans="3:20" x14ac:dyDescent="0.3">
      <c r="C3462" t="str">
        <v>06 17 41 31 04</v>
      </c>
      <c r="D3462" s="3">
        <v>3837</v>
      </c>
      <c r="E3462" t="str">
        <v>EARL DE CESNAY</v>
      </c>
      <c r="F3462" s="6">
        <v>45175.457916666666</v>
      </c>
      <c r="G3462">
        <v>2023</v>
      </c>
      <c r="H3462" t="str">
        <v>EARL DE CESNAY</v>
      </c>
      <c r="I3462" t="str">
        <v>EARL DE CESNAY</v>
      </c>
      <c r="J3462" t="str">
        <v>earldecesnay@orange.fr</v>
      </c>
      <c r="K3462" t="str">
        <v>37250 Sorigny, France</v>
      </c>
      <c r="L3462">
        <v>0</v>
      </c>
      <c r="M3462">
        <v>0</v>
      </c>
      <c r="N3462">
        <v>105</v>
      </c>
      <c r="O3462">
        <v>1</v>
      </c>
      <c r="P3462">
        <v>18000</v>
      </c>
      <c r="Q3462" t="str">
        <v>true</v>
      </c>
      <c r="R3462" t="str">
        <v>Pays de la Loire</v>
      </c>
      <c r="S3462" t="b">
        <v>1</v>
      </c>
      <c r="T3462">
        <v>3459</v>
      </c>
    </row>
    <row r="3463" spans="3:20" x14ac:dyDescent="0.3">
      <c r="C3463" t="str">
        <v>06 85 59 75 11</v>
      </c>
      <c r="D3463" s="3">
        <v>3838</v>
      </c>
      <c r="E3463" t="str">
        <v>MY LUMIOO DROBECQ Nicole</v>
      </c>
      <c r="F3463" s="6">
        <v>45175.558946759258</v>
      </c>
      <c r="G3463">
        <v>2023</v>
      </c>
      <c r="H3463" t="str">
        <v>Nicole</v>
      </c>
      <c r="I3463" t="str">
        <v>DROBECQ</v>
      </c>
      <c r="J3463" t="str">
        <v>nicole@drobecq.fr</v>
      </c>
      <c r="K3463" t="str">
        <v>14 La ville Morisse, 22250 Éréac, France</v>
      </c>
      <c r="L3463">
        <v>0</v>
      </c>
      <c r="M3463">
        <v>0</v>
      </c>
      <c r="N3463">
        <v>8</v>
      </c>
      <c r="O3463">
        <v>1</v>
      </c>
      <c r="P3463">
        <v>0</v>
      </c>
      <c r="Q3463" t="str">
        <v>false</v>
      </c>
      <c r="R3463" t="str">
        <v>Bretagne</v>
      </c>
      <c r="S3463" t="b">
        <v>1</v>
      </c>
      <c r="T3463">
        <v>3460</v>
      </c>
    </row>
    <row r="3464" spans="3:20" x14ac:dyDescent="0.3">
      <c r="C3464" t="str">
        <v>06 85 94 19 54</v>
      </c>
      <c r="D3464" s="3">
        <v>3839</v>
      </c>
      <c r="E3464" t="str">
        <v>GAEC Delaunay</v>
      </c>
      <c r="F3464" s="6">
        <v>45175.570196759261</v>
      </c>
      <c r="G3464">
        <v>2023</v>
      </c>
      <c r="H3464" t="str">
        <v>Monsieur</v>
      </c>
      <c r="I3464" t="str">
        <v>Delaunay</v>
      </c>
      <c r="J3464" t="str">
        <v>gaec.delaunay123@orange.fr</v>
      </c>
      <c r="K3464" t="str">
        <v>La Chapperie, 61220 Saint-André-de-Briouze, France</v>
      </c>
      <c r="L3464">
        <v>0</v>
      </c>
      <c r="M3464">
        <v>0</v>
      </c>
      <c r="N3464">
        <v>117</v>
      </c>
      <c r="O3464">
        <v>1</v>
      </c>
      <c r="P3464">
        <v>18000</v>
      </c>
      <c r="Q3464" t="str">
        <v>true</v>
      </c>
      <c r="R3464" t="str">
        <v>Porte de Bretagne</v>
      </c>
      <c r="S3464" t="b">
        <v>1</v>
      </c>
      <c r="T3464">
        <v>3461</v>
      </c>
    </row>
    <row r="3465" spans="3:20" x14ac:dyDescent="0.3">
      <c r="C3465" t="str">
        <v>06 32 68 83 08</v>
      </c>
      <c r="D3465" s="3">
        <v>3840</v>
      </c>
      <c r="E3465" t="str">
        <v>EARL Jousselin</v>
      </c>
      <c r="F3465" s="6">
        <v>45175.617974537039</v>
      </c>
      <c r="G3465">
        <v>2023</v>
      </c>
      <c r="H3465" t="str">
        <v>Thibault</v>
      </c>
      <c r="I3465" t="str">
        <v>Jousselin</v>
      </c>
      <c r="J3465" t="str">
        <v>earl.jousselin@orange.fr</v>
      </c>
      <c r="K3465" t="str">
        <v>61220 Saint-André-de-Briouze, France</v>
      </c>
      <c r="L3465">
        <v>0</v>
      </c>
      <c r="M3465">
        <v>0</v>
      </c>
      <c r="N3465">
        <v>117</v>
      </c>
      <c r="O3465">
        <v>1</v>
      </c>
      <c r="P3465">
        <v>18000</v>
      </c>
      <c r="Q3465" t="str">
        <v>true</v>
      </c>
      <c r="R3465" t="str">
        <v>Porte de Bretagne</v>
      </c>
      <c r="S3465" t="b">
        <v>1</v>
      </c>
      <c r="T3465">
        <v>3462</v>
      </c>
    </row>
    <row r="3466" spans="3:20" x14ac:dyDescent="0.3">
      <c r="C3466" t="str">
        <v>06 79 73 22 97</v>
      </c>
      <c r="D3466" s="3">
        <v>3841</v>
      </c>
      <c r="E3466" t="str">
        <v>MyLumioo AGNOLA François</v>
      </c>
      <c r="F3466" s="6">
        <v>45176.521307870367</v>
      </c>
      <c r="G3466">
        <v>2023</v>
      </c>
      <c r="H3466" t="str">
        <v>François</v>
      </c>
      <c r="I3466" t="str">
        <v>AGNOLA</v>
      </c>
      <c r="J3466" t="str">
        <v>f.agnola@caselia.net</v>
      </c>
      <c r="K3466" t="str">
        <v>6 Rue de la Coudée, 91540 Ormoy, France</v>
      </c>
      <c r="L3466">
        <v>0</v>
      </c>
      <c r="M3466">
        <v>0</v>
      </c>
      <c r="N3466">
        <v>8</v>
      </c>
      <c r="O3466">
        <v>1</v>
      </c>
      <c r="P3466">
        <v>0</v>
      </c>
      <c r="Q3466" t="str">
        <v>false</v>
      </c>
      <c r="R3466" t="str">
        <v>Porte de Bretagne</v>
      </c>
      <c r="S3466" t="b">
        <v>1</v>
      </c>
      <c r="T3466">
        <v>3463</v>
      </c>
    </row>
    <row r="3467" spans="3:20" x14ac:dyDescent="0.3">
      <c r="C3467" t="str">
        <v>06 62 55 77 50</v>
      </c>
      <c r="D3467" s="3">
        <v>3842</v>
      </c>
      <c r="E3467" t="str">
        <v>EARL LE VERRE DE LAIT</v>
      </c>
      <c r="F3467" s="6">
        <v>45176.592222222222</v>
      </c>
      <c r="G3467">
        <v>2023</v>
      </c>
      <c r="H3467" t="str">
        <v>BOTREL</v>
      </c>
      <c r="I3467" t="str">
        <v>LUDOVIC</v>
      </c>
      <c r="J3467" t="str">
        <v>ludovic.botrel@wanadoo.fr</v>
      </c>
      <c r="K3467" t="str">
        <v>La Ville Auvais, 22400 Lamballe-Armor, France</v>
      </c>
      <c r="L3467">
        <v>0</v>
      </c>
      <c r="M3467">
        <v>0</v>
      </c>
      <c r="N3467">
        <v>117</v>
      </c>
      <c r="O3467">
        <v>1</v>
      </c>
      <c r="P3467">
        <v>0</v>
      </c>
      <c r="Q3467" t="str">
        <v>true</v>
      </c>
      <c r="R3467" t="str">
        <v>Bretagne</v>
      </c>
      <c r="S3467" t="b">
        <v>1</v>
      </c>
      <c r="T3467">
        <v>3464</v>
      </c>
    </row>
    <row r="3468" spans="3:20" x14ac:dyDescent="0.3">
      <c r="C3468" t="str">
        <v>06 72 86 20 32</v>
      </c>
      <c r="D3468" s="3">
        <v>3843</v>
      </c>
      <c r="E3468" t="str">
        <v>MyLumioo CLOLUS Gisèle</v>
      </c>
      <c r="F3468" s="6">
        <v>45176.694733796299</v>
      </c>
      <c r="G3468">
        <v>2023</v>
      </c>
      <c r="H3468" t="str">
        <v>Gisèle</v>
      </c>
      <c r="I3468" t="str">
        <v>CLOLUS</v>
      </c>
      <c r="J3468" t="str">
        <v>gisele.clolus@sfr.fr</v>
      </c>
      <c r="K3468" t="str">
        <v>La Fachelière, 35270 Lourmais, France</v>
      </c>
      <c r="L3468">
        <v>0</v>
      </c>
      <c r="M3468">
        <v>0</v>
      </c>
      <c r="N3468">
        <v>8</v>
      </c>
      <c r="O3468">
        <v>1</v>
      </c>
      <c r="P3468">
        <v>0</v>
      </c>
      <c r="Q3468" t="str">
        <v>false</v>
      </c>
      <c r="R3468" t="str">
        <v>Porte de Bretagne</v>
      </c>
      <c r="S3468" t="b">
        <v>1</v>
      </c>
      <c r="T3468">
        <v>3465</v>
      </c>
    </row>
    <row r="3469" spans="3:20" x14ac:dyDescent="0.3">
      <c r="C3469" t="str">
        <v>06 12 01 56 17</v>
      </c>
      <c r="D3469" s="3">
        <v>3844</v>
      </c>
      <c r="E3469" t="str">
        <v>Earl Loumanore</v>
      </c>
      <c r="F3469" s="6">
        <v>45177.568530092591</v>
      </c>
      <c r="G3469">
        <v>0</v>
      </c>
      <c r="H3469" t="str">
        <v>Pierre Yves</v>
      </c>
      <c r="I3469" t="str">
        <v>Campion</v>
      </c>
      <c r="J3469" t="str">
        <v>campionpierrot41130@gmail.com</v>
      </c>
      <c r="K3469" t="str">
        <v>24 Rue de Ballenette, 41130 Billy, France</v>
      </c>
      <c r="L3469">
        <v>0</v>
      </c>
      <c r="M3469">
        <v>0</v>
      </c>
      <c r="N3469">
        <v>117</v>
      </c>
      <c r="O3469">
        <v>1</v>
      </c>
      <c r="P3469">
        <v>0</v>
      </c>
      <c r="Q3469" t="str">
        <v>false</v>
      </c>
      <c r="R3469" t="str">
        <v>Porte de Bretagne</v>
      </c>
      <c r="S3469" t="b">
        <v>1</v>
      </c>
      <c r="T3469">
        <v>3466</v>
      </c>
    </row>
    <row r="3470" spans="3:20" x14ac:dyDescent="0.3">
      <c r="C3470" t="str">
        <v>06 88 58 77 04</v>
      </c>
      <c r="D3470" s="3">
        <v>3845</v>
      </c>
      <c r="E3470" t="str">
        <v>EARL PINCON</v>
      </c>
      <c r="F3470" s="6">
        <v>45177.570185185185</v>
      </c>
      <c r="G3470">
        <v>2024</v>
      </c>
      <c r="H3470" t="str">
        <v>Sylvain</v>
      </c>
      <c r="I3470" t="str">
        <v>PINCON</v>
      </c>
      <c r="J3470" t="str">
        <v>earlpincon@orange.fr</v>
      </c>
      <c r="K3470" t="str">
        <v>La Suhardière, 53970 Nuillé-sur-Vicoin, France</v>
      </c>
      <c r="L3470">
        <v>0</v>
      </c>
      <c r="M3470">
        <v>0</v>
      </c>
      <c r="N3470">
        <v>75</v>
      </c>
      <c r="O3470">
        <v>1</v>
      </c>
      <c r="P3470">
        <v>0</v>
      </c>
      <c r="Q3470" t="str">
        <v>true</v>
      </c>
      <c r="R3470" t="str">
        <v>Porte de Bretagne</v>
      </c>
      <c r="S3470" t="b">
        <v>1</v>
      </c>
      <c r="T3470">
        <v>3467</v>
      </c>
    </row>
    <row r="3471" spans="3:20" x14ac:dyDescent="0.3">
      <c r="C3471" t="str">
        <v>06 18 53 41 30</v>
      </c>
      <c r="D3471" s="3">
        <v>3846</v>
      </c>
      <c r="E3471" t="str">
        <v>GAEC De La Pichardiere</v>
      </c>
      <c r="F3471" s="6">
        <v>45180.557685185187</v>
      </c>
      <c r="G3471">
        <v>2023</v>
      </c>
      <c r="H3471" t="str">
        <v>Jérôme</v>
      </c>
      <c r="I3471" t="str">
        <v>Martiniere</v>
      </c>
      <c r="J3471" t="str">
        <v>jejeetmag@live.fr</v>
      </c>
      <c r="K3471" t="str">
        <v>La Pichardière, 61600 Saint-Patrice-du-Désert, France</v>
      </c>
      <c r="L3471">
        <v>0</v>
      </c>
      <c r="M3471">
        <v>0</v>
      </c>
      <c r="N3471">
        <v>117</v>
      </c>
      <c r="O3471">
        <v>1</v>
      </c>
      <c r="P3471">
        <v>18000</v>
      </c>
      <c r="Q3471" t="str">
        <v>true</v>
      </c>
      <c r="R3471" t="str">
        <v>Porte de Bretagne</v>
      </c>
      <c r="S3471" t="b">
        <v>1</v>
      </c>
      <c r="T3471">
        <v>3468</v>
      </c>
    </row>
    <row r="3472" spans="3:20" x14ac:dyDescent="0.3">
      <c r="C3472" t="str">
        <v>06 07 25 18 79</v>
      </c>
      <c r="D3472" s="3">
        <v>3847</v>
      </c>
      <c r="E3472" t="str">
        <v>Gaec du Petit Goisay</v>
      </c>
      <c r="F3472" s="6">
        <v>45180.572071759256</v>
      </c>
      <c r="G3472">
        <v>2024</v>
      </c>
      <c r="H3472" t="str">
        <v>Ludovic</v>
      </c>
      <c r="I3472" t="str">
        <v>EDON</v>
      </c>
      <c r="J3472" t="str">
        <v>ludo.sandy@hotmail.fr</v>
      </c>
      <c r="K3472" t="str">
        <v>Le Petit Goisay, 53360 Quelaines-Saint-Gault, France</v>
      </c>
      <c r="L3472">
        <v>0</v>
      </c>
      <c r="M3472">
        <v>0</v>
      </c>
      <c r="N3472">
        <v>105</v>
      </c>
      <c r="O3472">
        <v>1</v>
      </c>
      <c r="P3472">
        <v>18000</v>
      </c>
      <c r="Q3472" t="str">
        <v>true</v>
      </c>
      <c r="R3472" t="str">
        <v>Porte de Bretagne</v>
      </c>
      <c r="S3472" t="b">
        <v>1</v>
      </c>
      <c r="T3472">
        <v>3469</v>
      </c>
    </row>
    <row r="3473" spans="3:20" x14ac:dyDescent="0.3">
      <c r="C3473" t="str">
        <v>06 89 13 39 78</v>
      </c>
      <c r="D3473" s="3">
        <v>3848</v>
      </c>
      <c r="E3473" t="str">
        <v>Earl LECOMTE</v>
      </c>
      <c r="F3473" s="6">
        <v>45180.574930555558</v>
      </c>
      <c r="G3473">
        <v>2024</v>
      </c>
      <c r="H3473" t="str">
        <v>Damien</v>
      </c>
      <c r="I3473" t="str">
        <v>LECOMTE</v>
      </c>
      <c r="J3473" t="str">
        <v>earllecomte@orange.fr</v>
      </c>
      <c r="K3473" t="str">
        <v>La Truitière, 72310 Bessé-sur-Braye, France</v>
      </c>
      <c r="L3473">
        <v>0</v>
      </c>
      <c r="M3473">
        <v>0</v>
      </c>
      <c r="N3473">
        <v>75</v>
      </c>
      <c r="O3473">
        <v>1</v>
      </c>
      <c r="P3473">
        <v>0</v>
      </c>
      <c r="Q3473" t="str">
        <v>true</v>
      </c>
      <c r="R3473" t="str">
        <v>Porte de Bretagne</v>
      </c>
      <c r="S3473" t="b">
        <v>1</v>
      </c>
      <c r="T3473">
        <v>3470</v>
      </c>
    </row>
    <row r="3474" spans="3:20" x14ac:dyDescent="0.3">
      <c r="C3474" t="str">
        <v>06 70 38 26 60</v>
      </c>
      <c r="D3474" s="3">
        <v>3849</v>
      </c>
      <c r="E3474" t="str">
        <v>GAEC DU PONT JORET</v>
      </c>
      <c r="F3474" s="6">
        <v>45180.660254629627</v>
      </c>
      <c r="G3474">
        <v>2023</v>
      </c>
      <c r="H3474" t="str">
        <v>Pascal</v>
      </c>
      <c r="I3474" t="str">
        <v>Le Herrissé</v>
      </c>
      <c r="J3474" t="str">
        <v>gaecdupontjoret@wanadoo.fr</v>
      </c>
      <c r="K3474" t="str">
        <v>Le Pont Joret, 22150 Hénon, France</v>
      </c>
      <c r="L3474">
        <v>0</v>
      </c>
      <c r="M3474">
        <v>0</v>
      </c>
      <c r="N3474">
        <v>117</v>
      </c>
      <c r="O3474">
        <v>2</v>
      </c>
      <c r="P3474">
        <v>0</v>
      </c>
      <c r="Q3474" t="str">
        <v>true</v>
      </c>
      <c r="R3474" t="str">
        <v>Porte de Bretagne</v>
      </c>
      <c r="S3474" t="b">
        <v>1</v>
      </c>
      <c r="T3474">
        <v>3471</v>
      </c>
    </row>
    <row r="3475" spans="3:20" x14ac:dyDescent="0.3">
      <c r="C3475" t="str">
        <v>06 82 68 59 27</v>
      </c>
      <c r="D3475" s="3">
        <v>3850</v>
      </c>
      <c r="E3475" t="str">
        <v>GAEC DES ALYSSES</v>
      </c>
      <c r="F3475" s="6">
        <v>45180.808321759258</v>
      </c>
      <c r="G3475">
        <v>2024</v>
      </c>
      <c r="H3475" t="str">
        <v>Jérôme</v>
      </c>
      <c r="I3475" t="str">
        <v>MARION</v>
      </c>
      <c r="J3475" t="str">
        <v>gaecdesalysses@gmail.com</v>
      </c>
      <c r="K3475" t="str">
        <v>35190 Québriac, France</v>
      </c>
      <c r="L3475">
        <v>0</v>
      </c>
      <c r="M3475">
        <v>0</v>
      </c>
      <c r="N3475" t="str">
        <v>91.5</v>
      </c>
      <c r="O3475">
        <v>2</v>
      </c>
      <c r="P3475">
        <v>0</v>
      </c>
      <c r="Q3475" t="str">
        <v>true</v>
      </c>
      <c r="R3475" t="str">
        <v>Porte de Bretagne</v>
      </c>
      <c r="S3475" t="b">
        <v>1</v>
      </c>
      <c r="T3475">
        <v>3472</v>
      </c>
    </row>
    <row r="3476" spans="3:20" x14ac:dyDescent="0.3">
      <c r="C3476" t="str">
        <v>06 87 18 04 08</v>
      </c>
      <c r="D3476" s="3">
        <v>3851</v>
      </c>
      <c r="E3476" t="str">
        <v>GAEC DE LA BOULAIS</v>
      </c>
      <c r="F3476" s="6">
        <v>45180.821921296294</v>
      </c>
      <c r="G3476">
        <v>2024</v>
      </c>
      <c r="H3476" t="str">
        <v>Antoine</v>
      </c>
      <c r="I3476" t="str">
        <v>PARAGE</v>
      </c>
      <c r="J3476" t="str">
        <v>antoineparage@hotmail.com</v>
      </c>
      <c r="K3476" t="str">
        <v>La Boulais, 35370 Argentré-du-Plessis, France</v>
      </c>
      <c r="L3476">
        <v>0</v>
      </c>
      <c r="M3476">
        <v>0</v>
      </c>
      <c r="N3476">
        <v>108</v>
      </c>
      <c r="O3476">
        <v>1</v>
      </c>
      <c r="P3476">
        <v>0</v>
      </c>
      <c r="Q3476" t="str">
        <v>true</v>
      </c>
      <c r="R3476" t="str">
        <v>Porte de Bretagne</v>
      </c>
      <c r="S3476" t="b">
        <v>1</v>
      </c>
      <c r="T3476">
        <v>3473</v>
      </c>
    </row>
    <row r="3477" spans="3:20" x14ac:dyDescent="0.3">
      <c r="C3477" t="str">
        <v>06 08 25 04 84</v>
      </c>
      <c r="D3477" s="3">
        <v>3852</v>
      </c>
      <c r="E3477" t="str">
        <v>GAEC LE MARAIS DU MESNIL</v>
      </c>
      <c r="F3477" s="6">
        <v>45180.828958333332</v>
      </c>
      <c r="G3477">
        <v>2024</v>
      </c>
      <c r="H3477" t="str">
        <v>Olivier</v>
      </c>
      <c r="I3477" t="str">
        <v>GUILLARD</v>
      </c>
      <c r="J3477" t="str">
        <v>gaeclemaraisdumesnil@gmail.com</v>
      </c>
      <c r="K3477" t="str">
        <v>Le Châtelet, 35610 Pleine-Fougères, France</v>
      </c>
      <c r="L3477">
        <v>0</v>
      </c>
      <c r="M3477">
        <v>0</v>
      </c>
      <c r="N3477">
        <v>108</v>
      </c>
      <c r="O3477">
        <v>1</v>
      </c>
      <c r="P3477">
        <v>0</v>
      </c>
      <c r="Q3477" t="str">
        <v>true</v>
      </c>
      <c r="R3477" t="str">
        <v>Porte de Bretagne</v>
      </c>
      <c r="S3477" t="b">
        <v>1</v>
      </c>
      <c r="T3477">
        <v>3474</v>
      </c>
    </row>
    <row r="3478" spans="3:20" x14ac:dyDescent="0.3">
      <c r="C3478" t="str">
        <v>06 10 89 67 87</v>
      </c>
      <c r="D3478" s="3">
        <v>3853</v>
      </c>
      <c r="E3478" t="str">
        <v>MICHEL GUERIN</v>
      </c>
      <c r="F3478" s="6">
        <v>45180.834930555553</v>
      </c>
      <c r="G3478">
        <v>0</v>
      </c>
      <c r="H3478" t="str">
        <v>MICHEL</v>
      </c>
      <c r="I3478" t="str">
        <v>GUERIN</v>
      </c>
      <c r="J3478" t="str">
        <v>michelindaguerin@hotmail.com</v>
      </c>
      <c r="K3478" t="str">
        <v>La Templerie, 35133 La Chapelle-Janson, France</v>
      </c>
      <c r="L3478">
        <v>0</v>
      </c>
      <c r="M3478">
        <v>0</v>
      </c>
      <c r="N3478">
        <v>108</v>
      </c>
      <c r="O3478">
        <v>1</v>
      </c>
      <c r="P3478">
        <v>0</v>
      </c>
      <c r="Q3478" t="str">
        <v>false</v>
      </c>
      <c r="R3478" t="str">
        <v>Porte de Bretagne</v>
      </c>
      <c r="S3478" t="b">
        <v>1</v>
      </c>
      <c r="T3478">
        <v>3475</v>
      </c>
    </row>
    <row r="3479" spans="3:20" x14ac:dyDescent="0.3">
      <c r="C3479" t="str">
        <v>06 83 69 35 32</v>
      </c>
      <c r="D3479" s="3">
        <v>3854</v>
      </c>
      <c r="E3479" t="str">
        <v>GAEC DE LA GALERIE</v>
      </c>
      <c r="F3479" s="6">
        <v>45181.57640046296</v>
      </c>
      <c r="G3479">
        <v>2023</v>
      </c>
      <c r="H3479" t="str">
        <v>JEAN SEBASTIEN</v>
      </c>
      <c r="I3479" t="str">
        <v>FOUCRIT</v>
      </c>
      <c r="J3479" t="str">
        <v>earl.la.galerie@wanadoo.fr</v>
      </c>
      <c r="K3479" t="str">
        <v>La Galerie, 22490 Langrolay-sur-Rance, France</v>
      </c>
      <c r="L3479">
        <v>0</v>
      </c>
      <c r="M3479">
        <v>0</v>
      </c>
      <c r="N3479">
        <v>117</v>
      </c>
      <c r="O3479">
        <v>1</v>
      </c>
      <c r="P3479">
        <v>22600</v>
      </c>
      <c r="Q3479" t="str">
        <v>true</v>
      </c>
      <c r="R3479" t="str">
        <v>Bretagne</v>
      </c>
      <c r="S3479" t="b">
        <v>1</v>
      </c>
      <c r="T3479">
        <v>3476</v>
      </c>
    </row>
    <row r="3480" spans="3:20" x14ac:dyDescent="0.3">
      <c r="C3480" t="str">
        <v>06 45 50 29 16</v>
      </c>
      <c r="D3480" s="3">
        <v>3855</v>
      </c>
      <c r="E3480" t="str">
        <v>My Lumioo BOULNOIS Philippe</v>
      </c>
      <c r="F3480" s="6">
        <v>45181.590648148151</v>
      </c>
      <c r="G3480">
        <v>2023</v>
      </c>
      <c r="H3480" t="str">
        <v>Philippe</v>
      </c>
      <c r="I3480" t="str">
        <v>BOULNOIS</v>
      </c>
      <c r="J3480" t="str">
        <v>philippefrancisboulnois@gmail.com</v>
      </c>
      <c r="K3480" t="str">
        <v>7 Kerguiel, 22320 Corlay, France</v>
      </c>
      <c r="L3480">
        <v>0</v>
      </c>
      <c r="M3480">
        <v>0</v>
      </c>
      <c r="N3480">
        <v>8</v>
      </c>
      <c r="O3480">
        <v>1</v>
      </c>
      <c r="P3480">
        <v>0</v>
      </c>
      <c r="Q3480" t="str">
        <v>false</v>
      </c>
      <c r="R3480" t="str">
        <v>Bretagne</v>
      </c>
      <c r="S3480" t="b">
        <v>1</v>
      </c>
      <c r="T3480">
        <v>3477</v>
      </c>
    </row>
    <row r="3481" spans="3:20" x14ac:dyDescent="0.3">
      <c r="C3481" t="str">
        <v>06 07 26 98 43</v>
      </c>
      <c r="D3481" s="3">
        <v>3856</v>
      </c>
      <c r="E3481" t="str">
        <v>My Lumioo Marin-Lafleche</v>
      </c>
      <c r="F3481" s="6">
        <v>45181.662719907406</v>
      </c>
      <c r="G3481">
        <v>2023</v>
      </c>
      <c r="H3481" t="str">
        <v>Vincent</v>
      </c>
      <c r="I3481" t="str">
        <v>Marin-Lafleche</v>
      </c>
      <c r="J3481" t="str">
        <v>vmarlaf@gmail.com</v>
      </c>
      <c r="K3481" t="str">
        <v>660 Rte du Château, 24320 Saint-Martial-Viveyrol, France</v>
      </c>
      <c r="L3481">
        <v>0</v>
      </c>
      <c r="M3481">
        <v>0</v>
      </c>
      <c r="N3481">
        <v>8</v>
      </c>
      <c r="O3481">
        <v>1</v>
      </c>
      <c r="P3481">
        <v>0</v>
      </c>
      <c r="Q3481" t="str">
        <v>false</v>
      </c>
      <c r="R3481" t="str">
        <v>Occitanie</v>
      </c>
      <c r="S3481" t="b">
        <v>1</v>
      </c>
      <c r="T3481">
        <v>3478</v>
      </c>
    </row>
    <row r="3482" spans="3:20" x14ac:dyDescent="0.3">
      <c r="C3482" t="str">
        <v>06 89 76 15 75</v>
      </c>
      <c r="D3482" s="3">
        <v>3857</v>
      </c>
      <c r="E3482" t="str">
        <v>EURL Auregan Megret (Site la Chauvinais)</v>
      </c>
      <c r="F3482" s="6">
        <v>45181.930011574077</v>
      </c>
      <c r="G3482">
        <v>2023</v>
      </c>
      <c r="H3482" t="str">
        <v>Claude</v>
      </c>
      <c r="I3482" t="str">
        <v>Auregan</v>
      </c>
      <c r="J3482" t="str">
        <v>aureganmegretsas@orange.fr</v>
      </c>
      <c r="K3482" t="str">
        <v>11 Rue de la Diligence, 22640 Plénée-Jugon, France</v>
      </c>
      <c r="L3482">
        <v>0</v>
      </c>
      <c r="M3482">
        <v>0</v>
      </c>
      <c r="N3482">
        <v>117</v>
      </c>
      <c r="O3482">
        <v>1</v>
      </c>
      <c r="P3482">
        <v>18000</v>
      </c>
      <c r="Q3482" t="str">
        <v>true</v>
      </c>
      <c r="R3482" t="str">
        <v>Bretagne</v>
      </c>
      <c r="S3482" t="b">
        <v>1</v>
      </c>
      <c r="T3482">
        <v>3479</v>
      </c>
    </row>
    <row r="3483" spans="3:20" x14ac:dyDescent="0.3">
      <c r="C3483" t="str">
        <v>06 89 76 15 75</v>
      </c>
      <c r="D3483" s="3">
        <v>3858</v>
      </c>
      <c r="E3483" t="str">
        <v>EURL Auregan Megret (Site la Ville Meunier)</v>
      </c>
      <c r="F3483" s="6">
        <v>45181.93037037037</v>
      </c>
      <c r="G3483">
        <v>2023</v>
      </c>
      <c r="H3483" t="str">
        <v>Claude</v>
      </c>
      <c r="I3483" t="str">
        <v>Auregan</v>
      </c>
      <c r="J3483" t="str">
        <v>aureganmegretsas@orange.fr</v>
      </c>
      <c r="K3483" t="str">
        <v>11 Rue de la Diligence, 22640 Plénée-Jugon, France</v>
      </c>
      <c r="L3483">
        <v>0</v>
      </c>
      <c r="M3483">
        <v>0</v>
      </c>
      <c r="N3483">
        <v>117</v>
      </c>
      <c r="O3483">
        <v>1</v>
      </c>
      <c r="P3483">
        <v>0</v>
      </c>
      <c r="Q3483" t="str">
        <v>true</v>
      </c>
      <c r="R3483" t="str">
        <v>Bretagne</v>
      </c>
      <c r="S3483" t="b">
        <v>1</v>
      </c>
      <c r="T3483">
        <v>3480</v>
      </c>
    </row>
    <row r="3484" spans="3:20" x14ac:dyDescent="0.3">
      <c r="C3484" t="str">
        <v>06 89 76 15 75</v>
      </c>
      <c r="D3484" s="3">
        <v>3859</v>
      </c>
      <c r="E3484" t="str">
        <v>EURL Auregan Megret (Site de la Ville Baudoin)</v>
      </c>
      <c r="F3484" s="6">
        <v>45181.930891203701</v>
      </c>
      <c r="G3484">
        <v>2023</v>
      </c>
      <c r="H3484" t="str">
        <v>Claude</v>
      </c>
      <c r="I3484" t="str">
        <v>Auregan</v>
      </c>
      <c r="J3484" t="str">
        <v>aureganmegretsas@orange.fr</v>
      </c>
      <c r="K3484" t="str">
        <v>11 Rue de la Diligence, 22640 Plénée-Jugon, France</v>
      </c>
      <c r="L3484">
        <v>0</v>
      </c>
      <c r="M3484">
        <v>0</v>
      </c>
      <c r="N3484">
        <v>117</v>
      </c>
      <c r="O3484">
        <v>1</v>
      </c>
      <c r="P3484">
        <v>18000</v>
      </c>
      <c r="Q3484" t="str">
        <v>true</v>
      </c>
      <c r="R3484" t="str">
        <v>Bretagne</v>
      </c>
      <c r="S3484" t="b">
        <v>1</v>
      </c>
      <c r="T3484">
        <v>3481</v>
      </c>
    </row>
    <row r="3485" spans="3:20" x14ac:dyDescent="0.3">
      <c r="C3485" t="str">
        <v>06 79 61 01 74</v>
      </c>
      <c r="D3485" s="3">
        <v>3860</v>
      </c>
      <c r="E3485" t="str">
        <v>SCEA DU BAS VALIDEE</v>
      </c>
      <c r="F3485" s="6">
        <v>45182.554768518516</v>
      </c>
      <c r="G3485">
        <v>2023</v>
      </c>
      <c r="H3485" t="str">
        <v>Franck</v>
      </c>
      <c r="I3485" t="str">
        <v>PIEDERRIERE</v>
      </c>
      <c r="J3485" t="str">
        <v>franck.piederriere@orange.fr</v>
      </c>
      <c r="K3485" t="str">
        <v>1 Le Valide, 56430 Mauron, France</v>
      </c>
      <c r="L3485">
        <v>0</v>
      </c>
      <c r="M3485">
        <v>0</v>
      </c>
      <c r="N3485">
        <v>117</v>
      </c>
      <c r="O3485">
        <v>4</v>
      </c>
      <c r="P3485">
        <v>91000</v>
      </c>
      <c r="Q3485" t="str">
        <v>true</v>
      </c>
      <c r="R3485" t="str">
        <v>Porte de Bretagne</v>
      </c>
      <c r="S3485" t="b">
        <v>1</v>
      </c>
      <c r="T3485">
        <v>3482</v>
      </c>
    </row>
    <row r="3486" spans="3:20" x14ac:dyDescent="0.3">
      <c r="C3486" t="str">
        <v>06 44 00 41 04</v>
      </c>
      <c r="D3486" s="3">
        <v>3861</v>
      </c>
      <c r="E3486" t="str">
        <v>My lumioo defendi</v>
      </c>
      <c r="F3486" s="6">
        <v>45183.609155092592</v>
      </c>
      <c r="G3486">
        <v>2023</v>
      </c>
      <c r="H3486" t="str">
        <v>Jean-michel</v>
      </c>
      <c r="I3486" t="str">
        <v>Defendi</v>
      </c>
      <c r="J3486" t="str">
        <v>jean-michel.defendi@orange.fr</v>
      </c>
      <c r="K3486" t="str">
        <v>D3, 32170 Castex, France</v>
      </c>
      <c r="L3486">
        <v>0</v>
      </c>
      <c r="M3486">
        <v>0</v>
      </c>
      <c r="N3486">
        <v>8</v>
      </c>
      <c r="O3486">
        <v>1</v>
      </c>
      <c r="P3486">
        <v>0</v>
      </c>
      <c r="Q3486" t="str">
        <v>false</v>
      </c>
      <c r="R3486" t="str">
        <v>Occitanie</v>
      </c>
      <c r="S3486" t="b">
        <v>1</v>
      </c>
      <c r="T3486">
        <v>3483</v>
      </c>
    </row>
    <row r="3487" spans="3:20" x14ac:dyDescent="0.3">
      <c r="C3487" t="str">
        <v>06 68 31 66 65</v>
      </c>
      <c r="D3487" s="3">
        <v>3862</v>
      </c>
      <c r="E3487" t="str">
        <v>EARL Olivier (Compteur Jaune)</v>
      </c>
      <c r="F3487" s="6">
        <v>45184.766886574071</v>
      </c>
      <c r="G3487">
        <v>2023</v>
      </c>
      <c r="H3487" t="str">
        <v>Jean-Luc</v>
      </c>
      <c r="I3487" t="str">
        <v>OLIVIER</v>
      </c>
      <c r="J3487" t="str">
        <v>jlb.olivier@outlook.fr</v>
      </c>
      <c r="K3487" t="str">
        <v>57 Reninck Drève, 59114 Steenvoorde, France</v>
      </c>
      <c r="L3487">
        <v>0</v>
      </c>
      <c r="M3487">
        <v>0</v>
      </c>
      <c r="N3487">
        <v>117</v>
      </c>
      <c r="O3487">
        <v>1</v>
      </c>
      <c r="P3487">
        <v>18000</v>
      </c>
      <c r="Q3487" t="str">
        <v>true</v>
      </c>
      <c r="R3487" t="str">
        <v>Hauts-de-France</v>
      </c>
      <c r="S3487" t="b">
        <v>1</v>
      </c>
      <c r="T3487">
        <v>3484</v>
      </c>
    </row>
    <row r="3488" spans="3:20" x14ac:dyDescent="0.3">
      <c r="C3488" t="str">
        <v>06 68 31 66 65</v>
      </c>
      <c r="D3488" s="3">
        <v>3864</v>
      </c>
      <c r="E3488" t="str">
        <v>EARL Olivier (Compteur Bleu)</v>
      </c>
      <c r="F3488" s="6">
        <v>45184.771504629629</v>
      </c>
      <c r="G3488">
        <v>2023</v>
      </c>
      <c r="H3488" t="str">
        <v>Jean-Luc</v>
      </c>
      <c r="I3488" t="str">
        <v>OLIVIER</v>
      </c>
      <c r="J3488" t="str">
        <v>jlb.olivier@outlook.fr</v>
      </c>
      <c r="K3488" t="str">
        <v>57 Reninck Drève, 59114 Steenvoorde, France</v>
      </c>
      <c r="L3488">
        <v>0</v>
      </c>
      <c r="M3488">
        <v>0</v>
      </c>
      <c r="N3488">
        <v>117</v>
      </c>
      <c r="O3488">
        <v>1</v>
      </c>
      <c r="P3488">
        <v>0</v>
      </c>
      <c r="Q3488" t="str">
        <v>true</v>
      </c>
      <c r="R3488" t="str">
        <v>Hauts-de-France</v>
      </c>
      <c r="S3488" t="b">
        <v>1</v>
      </c>
      <c r="T3488">
        <v>3485</v>
      </c>
    </row>
    <row r="3489" spans="3:20" x14ac:dyDescent="0.3">
      <c r="C3489" t="str">
        <v>06 30 20 26 30</v>
      </c>
      <c r="D3489" s="3">
        <v>3866</v>
      </c>
      <c r="E3489" t="str">
        <v>EARL DE LA BIENAIS</v>
      </c>
      <c r="F3489" s="6">
        <v>45187.699988425928</v>
      </c>
      <c r="G3489">
        <v>2024</v>
      </c>
      <c r="H3489" t="str">
        <v>David</v>
      </c>
      <c r="I3489" t="str">
        <v>LORAND</v>
      </c>
      <c r="J3489" t="str">
        <v>labienais@orange.fr</v>
      </c>
      <c r="K3489" t="str">
        <v>La Biénais, 22230 Loscouët-sur-Meu, France</v>
      </c>
      <c r="L3489">
        <v>0</v>
      </c>
      <c r="M3489">
        <v>0</v>
      </c>
      <c r="N3489">
        <v>105</v>
      </c>
      <c r="O3489">
        <v>1</v>
      </c>
      <c r="P3489">
        <v>22600</v>
      </c>
      <c r="Q3489" t="str">
        <v>true</v>
      </c>
      <c r="R3489" t="str">
        <v>Bretagne</v>
      </c>
      <c r="S3489" t="b">
        <v>1</v>
      </c>
      <c r="T3489">
        <v>3486</v>
      </c>
    </row>
    <row r="3490" spans="3:20" x14ac:dyDescent="0.3">
      <c r="C3490" t="str">
        <v>06 01 08 33 97</v>
      </c>
      <c r="D3490" s="3">
        <v>3867</v>
      </c>
      <c r="E3490" t="str">
        <v>EARL DE L'AMERIQUE</v>
      </c>
      <c r="F3490" s="6">
        <v>45187.705011574071</v>
      </c>
      <c r="G3490">
        <v>2024</v>
      </c>
      <c r="H3490" t="str">
        <v>Nathan</v>
      </c>
      <c r="I3490" t="str">
        <v>CAPITAINE</v>
      </c>
      <c r="J3490" t="str">
        <v>nathan.capitaine@icloud.com</v>
      </c>
      <c r="K3490" t="str">
        <v>Le Maffray, 22230 Trémorel, France</v>
      </c>
      <c r="L3490">
        <v>0</v>
      </c>
      <c r="M3490">
        <v>0</v>
      </c>
      <c r="N3490">
        <v>75</v>
      </c>
      <c r="O3490">
        <v>1</v>
      </c>
      <c r="P3490">
        <v>0</v>
      </c>
      <c r="Q3490" t="str">
        <v>true</v>
      </c>
      <c r="R3490" t="str">
        <v>Bretagne</v>
      </c>
      <c r="S3490" t="b">
        <v>1</v>
      </c>
      <c r="T3490">
        <v>3487</v>
      </c>
    </row>
    <row r="3491" spans="3:20" x14ac:dyDescent="0.3">
      <c r="C3491" t="str">
        <v>06 50 50 95 70</v>
      </c>
      <c r="D3491" s="3">
        <v>3868</v>
      </c>
      <c r="E3491" t="str">
        <v>EARL LES BRUYERES</v>
      </c>
      <c r="F3491" s="6">
        <v>45187.705972222226</v>
      </c>
      <c r="G3491">
        <v>2024</v>
      </c>
      <c r="H3491" t="str">
        <v>Romain</v>
      </c>
      <c r="I3491" t="str">
        <v>JACOB</v>
      </c>
      <c r="J3491" t="str">
        <v>romain.jacob22@gmail.com</v>
      </c>
      <c r="K3491" t="str">
        <v>Chem. de Kerliviou, 22620 Ploubazlanec, France</v>
      </c>
      <c r="L3491">
        <v>0</v>
      </c>
      <c r="M3491">
        <v>0</v>
      </c>
      <c r="N3491">
        <v>117</v>
      </c>
      <c r="O3491">
        <v>2</v>
      </c>
      <c r="P3491">
        <v>46000</v>
      </c>
      <c r="Q3491" t="str">
        <v>true</v>
      </c>
      <c r="R3491" t="str">
        <v>Bretagne</v>
      </c>
      <c r="S3491" t="b">
        <v>1</v>
      </c>
      <c r="T3491">
        <v>3488</v>
      </c>
    </row>
    <row r="3492" spans="3:20" x14ac:dyDescent="0.3">
      <c r="C3492" t="str">
        <v>06 98 70 79 69</v>
      </c>
      <c r="D3492" s="3">
        <v>3869</v>
      </c>
      <c r="E3492" t="str">
        <v>EARL LA RUE QUESNEL</v>
      </c>
      <c r="F3492" s="6">
        <v>45187.707025462965</v>
      </c>
      <c r="G3492">
        <v>2023</v>
      </c>
      <c r="H3492" t="str">
        <v>Benoit</v>
      </c>
      <c r="I3492" t="str">
        <v>ABGRAL</v>
      </c>
      <c r="J3492" t="str">
        <v>earldelaruequesnel@gmail.com</v>
      </c>
      <c r="K3492" t="str">
        <v>1 Rue Quesnel, 22170 Plélo, France</v>
      </c>
      <c r="L3492">
        <v>0</v>
      </c>
      <c r="M3492">
        <v>0</v>
      </c>
      <c r="N3492">
        <v>117</v>
      </c>
      <c r="O3492">
        <v>2</v>
      </c>
      <c r="P3492">
        <v>46000</v>
      </c>
      <c r="Q3492" t="str">
        <v>true</v>
      </c>
      <c r="R3492" t="str">
        <v>Bretagne</v>
      </c>
      <c r="S3492" t="b">
        <v>1</v>
      </c>
      <c r="T3492">
        <v>3489</v>
      </c>
    </row>
    <row r="3493" spans="3:20" x14ac:dyDescent="0.3">
      <c r="C3493" t="str">
        <v>06 73 14 33 83</v>
      </c>
      <c r="D3493" s="3">
        <v>3870</v>
      </c>
      <c r="E3493" t="str">
        <v>EARL EYMO</v>
      </c>
      <c r="F3493" s="6">
        <v>45188.45484953704</v>
      </c>
      <c r="G3493">
        <v>2023</v>
      </c>
      <c r="H3493" t="str">
        <v>Christophe</v>
      </c>
      <c r="I3493" t="str">
        <v>Eynard</v>
      </c>
      <c r="J3493" t="str">
        <v>earl.eymo@outlook.fr</v>
      </c>
      <c r="K3493" t="str">
        <v>26750 Parnans, France</v>
      </c>
      <c r="L3493">
        <v>0</v>
      </c>
      <c r="M3493">
        <v>0</v>
      </c>
      <c r="N3493">
        <v>117</v>
      </c>
      <c r="O3493">
        <v>2</v>
      </c>
      <c r="P3493">
        <v>18000</v>
      </c>
      <c r="Q3493" t="str">
        <v>true</v>
      </c>
      <c r="R3493" t="str">
        <v>Rhone Alpes</v>
      </c>
      <c r="S3493" t="b">
        <v>1</v>
      </c>
      <c r="T3493">
        <v>3490</v>
      </c>
    </row>
    <row r="3494" spans="3:20" x14ac:dyDescent="0.3">
      <c r="C3494" t="str">
        <v>06 71 42 05 67</v>
      </c>
      <c r="D3494" s="3">
        <v>3871</v>
      </c>
      <c r="E3494" t="str">
        <v>MyLumioo BARBIER Lionel</v>
      </c>
      <c r="F3494" s="6">
        <v>45188.554479166669</v>
      </c>
      <c r="G3494">
        <v>2023</v>
      </c>
      <c r="H3494" t="str">
        <v>Lionel</v>
      </c>
      <c r="I3494" t="str">
        <v>BARBIER</v>
      </c>
      <c r="J3494" t="str">
        <v>fambab@wanadoo.fr</v>
      </c>
      <c r="K3494" t="str">
        <v>26 Le Haut Cambara, 35330 Val d'Anast, France</v>
      </c>
      <c r="L3494">
        <v>0</v>
      </c>
      <c r="M3494">
        <v>0</v>
      </c>
      <c r="N3494">
        <v>8</v>
      </c>
      <c r="O3494">
        <v>1</v>
      </c>
      <c r="P3494">
        <v>0</v>
      </c>
      <c r="Q3494" t="str">
        <v>false</v>
      </c>
      <c r="R3494" t="str">
        <v>Porte de Bretagne</v>
      </c>
      <c r="S3494" t="b">
        <v>1</v>
      </c>
      <c r="T3494">
        <v>3491</v>
      </c>
    </row>
    <row r="3495" spans="3:20" x14ac:dyDescent="0.3">
      <c r="C3495" t="str">
        <v>06 08 21 94 70</v>
      </c>
      <c r="D3495" s="3">
        <v>3872</v>
      </c>
      <c r="E3495" t="str">
        <v>EARL DU RENE FORGE</v>
      </c>
      <c r="F3495" s="6">
        <v>45188.569050925929</v>
      </c>
      <c r="G3495">
        <v>2023</v>
      </c>
      <c r="H3495" t="str">
        <v>Sebastien</v>
      </c>
      <c r="I3495" t="str">
        <v>Courcoux</v>
      </c>
      <c r="J3495" t="str">
        <v>sebastiencourcoux@sfr.fr</v>
      </c>
      <c r="K3495" t="str">
        <v>Penvers, 22320 Le Haut-Corlay, France</v>
      </c>
      <c r="L3495">
        <v>0</v>
      </c>
      <c r="M3495">
        <v>0</v>
      </c>
      <c r="N3495">
        <v>117</v>
      </c>
      <c r="O3495">
        <v>1</v>
      </c>
      <c r="P3495">
        <v>0</v>
      </c>
      <c r="Q3495" t="str">
        <v>true</v>
      </c>
      <c r="R3495" t="str">
        <v>Bretagne</v>
      </c>
      <c r="S3495" t="b">
        <v>1</v>
      </c>
      <c r="T3495">
        <v>3492</v>
      </c>
    </row>
    <row r="3496" spans="3:20" x14ac:dyDescent="0.3">
      <c r="C3496" t="str">
        <v>06 13 07 90 34</v>
      </c>
      <c r="D3496" s="3">
        <v>3873</v>
      </c>
      <c r="E3496" t="str">
        <v>GAEC KERBRUN</v>
      </c>
      <c r="F3496" s="6">
        <v>45188.578229166669</v>
      </c>
      <c r="G3496">
        <v>2024</v>
      </c>
      <c r="H3496" t="str">
        <v>ANNIE</v>
      </c>
      <c r="I3496" t="str">
        <v>LE ROLAND</v>
      </c>
      <c r="J3496" t="str">
        <v>gaecdekerbrun@hotmail.fr</v>
      </c>
      <c r="K3496" t="str">
        <v>Kerbrun, 22480 Lanrivain, France</v>
      </c>
      <c r="L3496">
        <v>0</v>
      </c>
      <c r="M3496">
        <v>0</v>
      </c>
      <c r="N3496">
        <v>117</v>
      </c>
      <c r="O3496">
        <v>1</v>
      </c>
      <c r="P3496">
        <v>18000</v>
      </c>
      <c r="Q3496" t="str">
        <v>true</v>
      </c>
      <c r="R3496" t="str">
        <v>Bretagne</v>
      </c>
      <c r="S3496" t="b">
        <v>1</v>
      </c>
      <c r="T3496">
        <v>3493</v>
      </c>
    </row>
    <row r="3497" spans="3:20" x14ac:dyDescent="0.3">
      <c r="C3497" t="str">
        <v>06 59 46 29 76</v>
      </c>
      <c r="D3497" s="3">
        <v>3874</v>
      </c>
      <c r="E3497" t="str">
        <v>GAEC DE L'HILVERN</v>
      </c>
      <c r="F3497" s="6">
        <v>45188.69604166667</v>
      </c>
      <c r="G3497">
        <v>2024</v>
      </c>
      <c r="H3497" t="str">
        <v>Christophe</v>
      </c>
      <c r="I3497" t="str">
        <v>ROLLAND</v>
      </c>
      <c r="J3497" t="str">
        <v>de-l-hilvern@orange.fr</v>
      </c>
      <c r="K3497" t="str">
        <v>D69, 22460 Merléac, France</v>
      </c>
      <c r="L3497">
        <v>0</v>
      </c>
      <c r="M3497">
        <v>0</v>
      </c>
      <c r="N3497">
        <v>117</v>
      </c>
      <c r="O3497">
        <v>1</v>
      </c>
      <c r="P3497">
        <v>18000</v>
      </c>
      <c r="Q3497" t="str">
        <v>true</v>
      </c>
      <c r="R3497" t="str">
        <v>Bretagne</v>
      </c>
      <c r="S3497" t="b">
        <v>1</v>
      </c>
      <c r="T3497">
        <v>3494</v>
      </c>
    </row>
    <row r="3498" spans="3:20" x14ac:dyDescent="0.3">
      <c r="C3498" t="str">
        <v>06 67 44 32 07</v>
      </c>
      <c r="D3498" s="3">
        <v>3875</v>
      </c>
      <c r="E3498" t="str">
        <v>MyLumioo BRAULT Éric</v>
      </c>
      <c r="F3498" s="6">
        <v>45188.713136574072</v>
      </c>
      <c r="G3498">
        <v>2024</v>
      </c>
      <c r="H3498" t="str">
        <v>Éric</v>
      </c>
      <c r="I3498" t="str">
        <v>BRAULT</v>
      </c>
      <c r="J3498" t="str">
        <v>brault.eric.yves@orange.fr</v>
      </c>
      <c r="K3498" t="str">
        <v>269 La Cochonnière, 35133 Luitré-Dompierre, France</v>
      </c>
      <c r="L3498">
        <v>0</v>
      </c>
      <c r="M3498">
        <v>0</v>
      </c>
      <c r="N3498">
        <v>8</v>
      </c>
      <c r="O3498">
        <v>1</v>
      </c>
      <c r="P3498">
        <v>0</v>
      </c>
      <c r="Q3498" t="str">
        <v>false</v>
      </c>
      <c r="R3498" t="str">
        <v>Porte de Bretagne</v>
      </c>
      <c r="S3498" t="b">
        <v>1</v>
      </c>
      <c r="T3498">
        <v>3495</v>
      </c>
    </row>
    <row r="3499" spans="3:20" x14ac:dyDescent="0.3">
      <c r="C3499" t="str">
        <v>06 69 64 51 88</v>
      </c>
      <c r="D3499" s="3">
        <v>3876</v>
      </c>
      <c r="E3499" t="str">
        <v>MyLumioo MARTIN Régis</v>
      </c>
      <c r="F3499" s="6">
        <v>45188.734780092593</v>
      </c>
      <c r="G3499">
        <v>2023</v>
      </c>
      <c r="H3499" t="str">
        <v>Régis</v>
      </c>
      <c r="I3499" t="str">
        <v>MARTIN</v>
      </c>
      <c r="J3499" t="str">
        <v>regisma92@gmail.com</v>
      </c>
      <c r="K3499" t="str">
        <v>19 Les Juguenières, 35410 Châteaugiron, France</v>
      </c>
      <c r="L3499">
        <v>0</v>
      </c>
      <c r="M3499">
        <v>0</v>
      </c>
      <c r="N3499">
        <v>8</v>
      </c>
      <c r="O3499">
        <v>1</v>
      </c>
      <c r="P3499">
        <v>0</v>
      </c>
      <c r="Q3499" t="str">
        <v>false</v>
      </c>
      <c r="R3499" t="str">
        <v>Porte de Bretagne</v>
      </c>
      <c r="S3499" t="b">
        <v>1</v>
      </c>
      <c r="T3499">
        <v>3496</v>
      </c>
    </row>
    <row r="3500" spans="3:20" x14ac:dyDescent="0.3">
      <c r="C3500" t="str">
        <v>06 23 62 59 72</v>
      </c>
      <c r="D3500" s="3">
        <v>3877</v>
      </c>
      <c r="E3500" t="str">
        <v>GAEC LA STARDIERE</v>
      </c>
      <c r="F3500" s="6">
        <v>45189.495879629627</v>
      </c>
      <c r="G3500">
        <v>2024</v>
      </c>
      <c r="H3500" t="str">
        <v>Emilie</v>
      </c>
      <c r="I3500" t="str">
        <v>SANCHEZ Y SANCHEZ</v>
      </c>
      <c r="J3500" t="str">
        <v>lastardiere35@gmail.com</v>
      </c>
      <c r="K3500" t="str">
        <v>La Stardière, 35500 Montreuil-sous-Pérouse, France</v>
      </c>
      <c r="L3500">
        <v>0</v>
      </c>
      <c r="M3500">
        <v>0</v>
      </c>
      <c r="N3500">
        <v>108</v>
      </c>
      <c r="O3500">
        <v>1</v>
      </c>
      <c r="P3500">
        <v>0</v>
      </c>
      <c r="Q3500" t="str">
        <v>true</v>
      </c>
      <c r="R3500" t="str">
        <v>Porte de Bretagne</v>
      </c>
      <c r="S3500" t="b">
        <v>1</v>
      </c>
      <c r="T3500">
        <v>3497</v>
      </c>
    </row>
    <row r="3501" spans="3:20" x14ac:dyDescent="0.3">
      <c r="C3501" t="str">
        <v>06 58 27 36 26</v>
      </c>
      <c r="D3501" s="3">
        <v>3878</v>
      </c>
      <c r="E3501" t="str">
        <v>EARL CAPRINE CHERIAUX</v>
      </c>
      <c r="F3501" s="6">
        <v>45189.545219907406</v>
      </c>
      <c r="G3501">
        <v>2023</v>
      </c>
      <c r="H3501" t="str">
        <v>Bernard</v>
      </c>
      <c r="I3501" t="str">
        <v>CHERIAUX</v>
      </c>
      <c r="J3501" t="str">
        <v>earlcaprinecheriaux@bbox.fr</v>
      </c>
      <c r="K3501" t="str">
        <v>22 Le Haut Valide, 56430 Mauron, France</v>
      </c>
      <c r="L3501">
        <v>0</v>
      </c>
      <c r="M3501">
        <v>0</v>
      </c>
      <c r="N3501">
        <v>117</v>
      </c>
      <c r="O3501">
        <v>1</v>
      </c>
      <c r="P3501">
        <v>0</v>
      </c>
      <c r="Q3501" t="str">
        <v>true</v>
      </c>
      <c r="R3501" t="str">
        <v>Porte de Bretagne</v>
      </c>
      <c r="S3501" t="b">
        <v>1</v>
      </c>
      <c r="T3501">
        <v>3498</v>
      </c>
    </row>
    <row r="3502" spans="3:20" x14ac:dyDescent="0.3">
      <c r="C3502" t="str">
        <v>02 43 05 39 07</v>
      </c>
      <c r="D3502" s="3">
        <v>3879</v>
      </c>
      <c r="E3502" t="str">
        <v>MyLumioo COLLINS Iain &amp; Catherine</v>
      </c>
      <c r="F3502" s="6">
        <v>45189.579328703701</v>
      </c>
      <c r="G3502">
        <v>2023</v>
      </c>
      <c r="H3502" t="str">
        <v>Iain &amp; Catherine</v>
      </c>
      <c r="I3502" t="str">
        <v>COLLINS</v>
      </c>
      <c r="J3502" t="str">
        <v>k8collins@aol.com</v>
      </c>
      <c r="K3502" t="str">
        <v>2 Rue de Normandie, 53190 Fougerolles-du-Plessis, France</v>
      </c>
      <c r="L3502">
        <v>0</v>
      </c>
      <c r="M3502">
        <v>0</v>
      </c>
      <c r="N3502">
        <v>8</v>
      </c>
      <c r="O3502">
        <v>1</v>
      </c>
      <c r="P3502">
        <v>0</v>
      </c>
      <c r="Q3502" t="str">
        <v>false</v>
      </c>
      <c r="R3502" t="str">
        <v>Porte de Bretagne</v>
      </c>
      <c r="S3502" t="b">
        <v>1</v>
      </c>
      <c r="T3502">
        <v>3499</v>
      </c>
    </row>
    <row r="3503" spans="3:20" x14ac:dyDescent="0.3">
      <c r="C3503" t="str">
        <v>06 77 06 62 78</v>
      </c>
      <c r="D3503" s="3">
        <v>3880</v>
      </c>
      <c r="E3503" t="str">
        <v>EARL DE KERNER</v>
      </c>
      <c r="F3503" s="6">
        <v>45189.608611111114</v>
      </c>
      <c r="G3503">
        <v>2024</v>
      </c>
      <c r="H3503" t="str">
        <v>Christian</v>
      </c>
      <c r="I3503" t="str">
        <v>BOUCHET</v>
      </c>
      <c r="J3503" t="str">
        <v>christian.bouchet@nordnet.fr</v>
      </c>
      <c r="K3503" t="str">
        <v>22800 Saint-Gildas, France</v>
      </c>
      <c r="L3503">
        <v>0</v>
      </c>
      <c r="M3503">
        <v>0</v>
      </c>
      <c r="N3503">
        <v>117</v>
      </c>
      <c r="O3503">
        <v>2</v>
      </c>
      <c r="P3503">
        <v>0</v>
      </c>
      <c r="Q3503" t="str">
        <v>true</v>
      </c>
      <c r="R3503" t="str">
        <v>Bretagne</v>
      </c>
      <c r="S3503" t="b">
        <v>1</v>
      </c>
      <c r="T3503">
        <v>3500</v>
      </c>
    </row>
    <row r="3504" spans="3:20" x14ac:dyDescent="0.3">
      <c r="C3504" t="str">
        <v>06 30 40 85 91</v>
      </c>
      <c r="D3504" s="3">
        <v>3881</v>
      </c>
      <c r="E3504" t="str">
        <v>MyLumioo TALLEC Didier &amp; Annette</v>
      </c>
      <c r="F3504" s="6">
        <v>45189.702615740738</v>
      </c>
      <c r="G3504">
        <v>2023</v>
      </c>
      <c r="H3504" t="str">
        <v>Didier &amp; Annette</v>
      </c>
      <c r="I3504" t="str">
        <v>TALLEC</v>
      </c>
      <c r="J3504" t="str">
        <v>dtallec@wanadoo.fr</v>
      </c>
      <c r="K3504" t="str">
        <v>360 Rte de Moiré, 72250 Parigné-l'Évêque, France</v>
      </c>
      <c r="L3504">
        <v>0</v>
      </c>
      <c r="M3504">
        <v>0</v>
      </c>
      <c r="N3504">
        <v>8</v>
      </c>
      <c r="O3504">
        <v>1</v>
      </c>
      <c r="P3504">
        <v>0</v>
      </c>
      <c r="Q3504" t="str">
        <v>false</v>
      </c>
      <c r="R3504" t="str">
        <v>Porte de Bretagne</v>
      </c>
      <c r="S3504" t="b">
        <v>1</v>
      </c>
      <c r="T3504">
        <v>3501</v>
      </c>
    </row>
    <row r="3505" spans="3:20" x14ac:dyDescent="0.3">
      <c r="C3505" t="str">
        <v>06 82 59 19 81</v>
      </c>
      <c r="D3505" s="3">
        <v>3882</v>
      </c>
      <c r="E3505" t="str">
        <v>SCEA LOTAVY</v>
      </c>
      <c r="F3505" s="6">
        <v>45189.744837962964</v>
      </c>
      <c r="G3505">
        <v>2024</v>
      </c>
      <c r="H3505" t="str">
        <v>Philippe</v>
      </c>
      <c r="I3505" t="str">
        <v>ROLLAND</v>
      </c>
      <c r="J3505" t="str">
        <v>sceaporleac@wanadoo.fr</v>
      </c>
      <c r="K3505" t="str">
        <v>Lotavy, 22530 Guerlédan, France</v>
      </c>
      <c r="L3505">
        <v>0</v>
      </c>
      <c r="M3505">
        <v>0</v>
      </c>
      <c r="N3505">
        <v>117</v>
      </c>
      <c r="O3505">
        <v>1</v>
      </c>
      <c r="P3505">
        <v>22000</v>
      </c>
      <c r="Q3505" t="str">
        <v>true</v>
      </c>
      <c r="R3505" t="str">
        <v>Bretagne</v>
      </c>
      <c r="S3505" t="b">
        <v>1</v>
      </c>
      <c r="T3505">
        <v>3502</v>
      </c>
    </row>
    <row r="3506" spans="3:20" x14ac:dyDescent="0.3">
      <c r="C3506" t="str">
        <v>06 81 17 45 70</v>
      </c>
      <c r="D3506" s="3">
        <v>3883</v>
      </c>
      <c r="E3506" t="str">
        <v>SARL BOITTIN</v>
      </c>
      <c r="F3506" s="6">
        <v>45189.773761574077</v>
      </c>
      <c r="G3506">
        <v>2024</v>
      </c>
      <c r="H3506" t="str">
        <v>Audrey BECHER, Jean-Philippe BOITTIN, Pauline MAILLARD, Raphael</v>
      </c>
      <c r="I3506" t="str">
        <v>BOITTIN</v>
      </c>
      <c r="J3506" t="str">
        <v>boittinjeanphilippe168@gmail.com</v>
      </c>
      <c r="K3506" t="str">
        <v>La Pasquerie, 35133 La Chapelle-Janson, France</v>
      </c>
      <c r="L3506">
        <v>0</v>
      </c>
      <c r="M3506">
        <v>0</v>
      </c>
      <c r="N3506">
        <v>108</v>
      </c>
      <c r="O3506">
        <v>1</v>
      </c>
      <c r="P3506">
        <v>0</v>
      </c>
      <c r="Q3506" t="str">
        <v>true</v>
      </c>
      <c r="R3506" t="str">
        <v>Porte de Bretagne</v>
      </c>
      <c r="S3506" t="b">
        <v>1</v>
      </c>
      <c r="T3506">
        <v>3503</v>
      </c>
    </row>
    <row r="3507" spans="3:20" x14ac:dyDescent="0.3">
      <c r="C3507" t="str">
        <v>06 03 17 84 26</v>
      </c>
      <c r="D3507" s="3">
        <v>3884</v>
      </c>
      <c r="E3507" t="str">
        <v>GAEC Gobin and Cow</v>
      </c>
      <c r="F3507" s="6">
        <v>45189.801724537036</v>
      </c>
      <c r="G3507">
        <v>2024</v>
      </c>
      <c r="H3507" t="str">
        <v>Elodie GOBIN,  Jérôme GOBIN</v>
      </c>
      <c r="I3507" t="str">
        <v>GOBIN</v>
      </c>
      <c r="J3507" t="str">
        <v>saudcour@hotmail.fr</v>
      </c>
      <c r="K3507" t="str">
        <v>Saud Cour, 35680 Louvigné-de-Bais, France</v>
      </c>
      <c r="L3507">
        <v>0</v>
      </c>
      <c r="M3507">
        <v>0</v>
      </c>
      <c r="N3507">
        <v>108</v>
      </c>
      <c r="O3507">
        <v>1</v>
      </c>
      <c r="P3507">
        <v>0</v>
      </c>
      <c r="Q3507" t="str">
        <v>true</v>
      </c>
      <c r="R3507" t="str">
        <v>Porte de Bretagne</v>
      </c>
      <c r="S3507" t="b">
        <v>1</v>
      </c>
      <c r="T3507">
        <v>3504</v>
      </c>
    </row>
    <row r="3508" spans="3:20" x14ac:dyDescent="0.3">
      <c r="C3508" t="str">
        <v>06 83 17 39 85</v>
      </c>
      <c r="D3508" s="3">
        <v>3885</v>
      </c>
      <c r="E3508" t="str">
        <v>GAEC LA LONGERE</v>
      </c>
      <c r="F3508" s="6">
        <v>45189.808576388888</v>
      </c>
      <c r="G3508">
        <v>0</v>
      </c>
      <c r="H3508" t="str">
        <v>Severine THEZE, Patrick THEZE</v>
      </c>
      <c r="I3508" t="str">
        <v>THEZE</v>
      </c>
      <c r="J3508" t="str">
        <v>gaeclalongere@gmail.com</v>
      </c>
      <c r="K3508" t="str">
        <v>La Touche aux Poissons, 35440 Dingé, France</v>
      </c>
      <c r="L3508">
        <v>0</v>
      </c>
      <c r="M3508">
        <v>0</v>
      </c>
      <c r="N3508">
        <v>108</v>
      </c>
      <c r="O3508">
        <v>1</v>
      </c>
      <c r="P3508">
        <v>0</v>
      </c>
      <c r="Q3508" t="str">
        <v>false</v>
      </c>
      <c r="R3508" t="str">
        <v>Porte de Bretagne</v>
      </c>
      <c r="S3508" t="b">
        <v>1</v>
      </c>
      <c r="T3508">
        <v>3505</v>
      </c>
    </row>
    <row r="3509" spans="3:20" x14ac:dyDescent="0.3">
      <c r="C3509" t="str">
        <v>06 82 59 19 81</v>
      </c>
      <c r="D3509" s="3">
        <v>3886</v>
      </c>
      <c r="E3509" t="str">
        <v>SCEA PORLEAC</v>
      </c>
      <c r="F3509" s="6">
        <v>45189.820520833331</v>
      </c>
      <c r="G3509">
        <v>2024</v>
      </c>
      <c r="H3509" t="str">
        <v>Philippe</v>
      </c>
      <c r="I3509" t="str">
        <v>ROLLAND</v>
      </c>
      <c r="J3509" t="str">
        <v>sceaporleac@wanadoo.fr</v>
      </c>
      <c r="K3509" t="str">
        <v>Saint-Léon, 22460 Merléac, France</v>
      </c>
      <c r="L3509">
        <v>0</v>
      </c>
      <c r="M3509">
        <v>0</v>
      </c>
      <c r="N3509">
        <v>117</v>
      </c>
      <c r="O3509">
        <v>3</v>
      </c>
      <c r="P3509">
        <v>0</v>
      </c>
      <c r="Q3509" t="str">
        <v>true</v>
      </c>
      <c r="R3509" t="str">
        <v>Bretagne</v>
      </c>
      <c r="S3509" t="b">
        <v>1</v>
      </c>
      <c r="T3509">
        <v>3506</v>
      </c>
    </row>
    <row r="3510" spans="3:20" x14ac:dyDescent="0.3">
      <c r="C3510" t="str">
        <v>06 37 70 68 28</v>
      </c>
      <c r="D3510" s="3">
        <v>3887</v>
      </c>
      <c r="E3510" t="str">
        <v>EARL LA CARDICHAIS</v>
      </c>
      <c r="F3510" s="6">
        <v>45189.845613425925</v>
      </c>
      <c r="G3510">
        <v>2024</v>
      </c>
      <c r="H3510" t="str">
        <v>Jean-Francois CLOTEAU, Marie-Jose CLOTEAU</v>
      </c>
      <c r="I3510" t="str">
        <v>CLOTEAU</v>
      </c>
      <c r="J3510" t="str">
        <v>jpcloteau@gmail.com</v>
      </c>
      <c r="K3510" t="str">
        <v>12 La Cardichais, 35470 Bain-de-Bretagne, France</v>
      </c>
      <c r="L3510">
        <v>0</v>
      </c>
      <c r="M3510">
        <v>0</v>
      </c>
      <c r="N3510">
        <v>108</v>
      </c>
      <c r="O3510">
        <v>1</v>
      </c>
      <c r="P3510">
        <v>0</v>
      </c>
      <c r="Q3510" t="str">
        <v>true</v>
      </c>
      <c r="R3510" t="str">
        <v>Porte de Bretagne</v>
      </c>
      <c r="S3510" t="b">
        <v>1</v>
      </c>
      <c r="T3510">
        <v>3507</v>
      </c>
    </row>
    <row r="3511" spans="3:20" x14ac:dyDescent="0.3">
      <c r="C3511" t="str">
        <v>06 07 64 85 76</v>
      </c>
      <c r="D3511" s="3">
        <v>3888</v>
      </c>
      <c r="E3511" t="str">
        <v>GAEC GAUTIER</v>
      </c>
      <c r="F3511" s="6">
        <v>45189.858483796299</v>
      </c>
      <c r="G3511">
        <v>2024</v>
      </c>
      <c r="H3511" t="str">
        <v>Isabelle GAUTIER, Christian GAUTIER</v>
      </c>
      <c r="I3511" t="str">
        <v>GAUTIER</v>
      </c>
      <c r="J3511" t="str">
        <v>igautier@wanadoo.fr</v>
      </c>
      <c r="K3511" t="str">
        <v>La Saudrais, 35133 Fleurigné, France</v>
      </c>
      <c r="L3511">
        <v>0</v>
      </c>
      <c r="M3511">
        <v>0</v>
      </c>
      <c r="N3511">
        <v>108</v>
      </c>
      <c r="O3511">
        <v>1</v>
      </c>
      <c r="P3511">
        <v>0</v>
      </c>
      <c r="Q3511" t="str">
        <v>true</v>
      </c>
      <c r="R3511" t="str">
        <v>Porte de Bretagne</v>
      </c>
      <c r="S3511" t="b">
        <v>1</v>
      </c>
      <c r="T3511">
        <v>3508</v>
      </c>
    </row>
    <row r="3512" spans="3:20" x14ac:dyDescent="0.3">
      <c r="C3512">
        <v>681368909</v>
      </c>
      <c r="D3512" s="3">
        <v>3889</v>
      </c>
      <c r="E3512" t="str">
        <v>GAEC la Corbellière</v>
      </c>
      <c r="F3512" s="6">
        <v>45189.873032407406</v>
      </c>
      <c r="G3512">
        <v>2024</v>
      </c>
      <c r="H3512" t="str">
        <v>Antoine DESRUE, Jean-Luc DESRUE, Patrick DESRUE</v>
      </c>
      <c r="I3512" t="str">
        <v>DESRUE</v>
      </c>
      <c r="J3512" t="str">
        <v>gaeclacorbelliere@orange.fr</v>
      </c>
      <c r="K3512" t="str">
        <v>La Corbellière, 35490 Chauvigné, France</v>
      </c>
      <c r="L3512">
        <v>0</v>
      </c>
      <c r="M3512">
        <v>0</v>
      </c>
      <c r="N3512">
        <v>108</v>
      </c>
      <c r="O3512">
        <v>1</v>
      </c>
      <c r="P3512">
        <v>0</v>
      </c>
      <c r="Q3512" t="str">
        <v>true</v>
      </c>
      <c r="R3512" t="str">
        <v>Porte de Bretagne</v>
      </c>
      <c r="S3512" t="b">
        <v>1</v>
      </c>
      <c r="T3512">
        <v>3509</v>
      </c>
    </row>
    <row r="3513" spans="3:20" x14ac:dyDescent="0.3">
      <c r="C3513" t="str">
        <v>06 72 11 47 02</v>
      </c>
      <c r="D3513" s="3">
        <v>3890</v>
      </c>
      <c r="E3513" t="str">
        <v>MyLumioo HAREAU Nathalie &amp; François</v>
      </c>
      <c r="F3513" s="6">
        <v>45189.874421296299</v>
      </c>
      <c r="G3513">
        <v>2023</v>
      </c>
      <c r="H3513" t="str">
        <v>Nathalie &amp; François</v>
      </c>
      <c r="I3513" t="str">
        <v>HAREAU</v>
      </c>
      <c r="J3513" t="str">
        <v>charles.hareau@wanadoo.fr</v>
      </c>
      <c r="K3513" t="str">
        <v>La Boisardière, 53500 Saint-Denis-de-Gastines, France</v>
      </c>
      <c r="L3513">
        <v>0</v>
      </c>
      <c r="M3513">
        <v>0</v>
      </c>
      <c r="N3513">
        <v>8</v>
      </c>
      <c r="O3513">
        <v>2</v>
      </c>
      <c r="P3513">
        <v>0</v>
      </c>
      <c r="Q3513" t="str">
        <v>false</v>
      </c>
      <c r="R3513" t="str">
        <v>Porte de Bretagne</v>
      </c>
      <c r="S3513" t="b">
        <v>1</v>
      </c>
      <c r="T3513">
        <v>3510</v>
      </c>
    </row>
    <row r="3514" spans="3:20" x14ac:dyDescent="0.3">
      <c r="C3514" t="str">
        <v>06 79 03 98 05</v>
      </c>
      <c r="D3514" s="3">
        <v>3891</v>
      </c>
      <c r="E3514" t="str">
        <v>GAEC NORMALYS</v>
      </c>
      <c r="F3514" s="6">
        <v>45189.890196759261</v>
      </c>
      <c r="G3514">
        <v>2024</v>
      </c>
      <c r="H3514" t="str">
        <v>Chantal</v>
      </c>
      <c r="I3514" t="str">
        <v>Bobon</v>
      </c>
      <c r="J3514" t="str">
        <v>gaec.normalys@orange.fr</v>
      </c>
      <c r="K3514" t="str">
        <v>1 La Hardonnière, 35550 Lieuron, France</v>
      </c>
      <c r="L3514">
        <v>0</v>
      </c>
      <c r="M3514">
        <v>0</v>
      </c>
      <c r="N3514">
        <v>108</v>
      </c>
      <c r="O3514">
        <v>2</v>
      </c>
      <c r="P3514">
        <v>0</v>
      </c>
      <c r="Q3514" t="str">
        <v>true</v>
      </c>
      <c r="R3514" t="str">
        <v>Porte de Bretagne</v>
      </c>
      <c r="S3514" t="b">
        <v>1</v>
      </c>
      <c r="T3514">
        <v>3511</v>
      </c>
    </row>
    <row r="3515" spans="3:20" x14ac:dyDescent="0.3">
      <c r="C3515" t="str">
        <v>06 99 89 10 55</v>
      </c>
      <c r="D3515" s="3">
        <v>3892</v>
      </c>
      <c r="E3515" t="str">
        <v>GAEC GAUBERT</v>
      </c>
      <c r="F3515" s="6">
        <v>45190.484479166669</v>
      </c>
      <c r="G3515">
        <v>2023</v>
      </c>
      <c r="H3515" t="str">
        <v>Benoît</v>
      </c>
      <c r="I3515" t="str">
        <v>Gaubert</v>
      </c>
      <c r="J3515" t="str">
        <v>benoit.gaubert@outlook.fr</v>
      </c>
      <c r="K3515" t="str">
        <v>Le Mas Vialaret, 12430 Alrance, France</v>
      </c>
      <c r="L3515">
        <v>0</v>
      </c>
      <c r="M3515">
        <v>0</v>
      </c>
      <c r="N3515">
        <v>117</v>
      </c>
      <c r="O3515">
        <v>1</v>
      </c>
      <c r="P3515">
        <v>0</v>
      </c>
      <c r="Q3515" t="str">
        <v>true</v>
      </c>
      <c r="R3515" t="str">
        <v>Occitanie</v>
      </c>
      <c r="S3515" t="b">
        <v>1</v>
      </c>
      <c r="T3515">
        <v>3512</v>
      </c>
    </row>
    <row r="3516" spans="3:20" x14ac:dyDescent="0.3">
      <c r="C3516" t="str">
        <v>06 82 01 94 46</v>
      </c>
      <c r="D3516" s="3">
        <v>3893</v>
      </c>
      <c r="E3516" t="str">
        <v>MyLumioo CHATEL Jean-Luc</v>
      </c>
      <c r="F3516" s="6">
        <v>45190.515057870369</v>
      </c>
      <c r="G3516">
        <v>2023</v>
      </c>
      <c r="H3516" t="str">
        <v>Jean-Luc</v>
      </c>
      <c r="I3516" t="str">
        <v>CHATEL</v>
      </c>
      <c r="J3516" t="str">
        <v>jean-luc.chatel0604@orange.fr</v>
      </c>
      <c r="K3516" t="str">
        <v>La Goutière, 61350 Saint-Fraimbault, France</v>
      </c>
      <c r="L3516">
        <v>0</v>
      </c>
      <c r="M3516">
        <v>0</v>
      </c>
      <c r="N3516">
        <v>8</v>
      </c>
      <c r="O3516">
        <v>1</v>
      </c>
      <c r="P3516">
        <v>0</v>
      </c>
      <c r="Q3516" t="str">
        <v>false</v>
      </c>
      <c r="R3516" t="str">
        <v>Porte de Bretagne</v>
      </c>
      <c r="S3516" t="b">
        <v>1</v>
      </c>
      <c r="T3516">
        <v>3513</v>
      </c>
    </row>
    <row r="3517" spans="3:20" x14ac:dyDescent="0.3">
      <c r="C3517" t="str">
        <v>06 16 10 24 36</v>
      </c>
      <c r="D3517" s="3">
        <v>3894</v>
      </c>
      <c r="E3517" t="str">
        <v>MyLumioo CHARRIÉ Emmanuel</v>
      </c>
      <c r="F3517" s="6">
        <v>45190.526550925926</v>
      </c>
      <c r="G3517">
        <v>2023</v>
      </c>
      <c r="H3517" t="str">
        <v>Emmanuel</v>
      </c>
      <c r="I3517" t="str">
        <v>CHARRIÉ</v>
      </c>
      <c r="J3517" t="str">
        <v>charrie.emmanuel@wanadoo.fr</v>
      </c>
      <c r="K3517" t="str">
        <v>479 La Charpenterie, 72140 Sillé-le-Guillaume, France</v>
      </c>
      <c r="L3517">
        <v>0</v>
      </c>
      <c r="M3517">
        <v>0</v>
      </c>
      <c r="N3517">
        <v>8</v>
      </c>
      <c r="O3517">
        <v>2</v>
      </c>
      <c r="P3517">
        <v>0</v>
      </c>
      <c r="Q3517" t="str">
        <v>false</v>
      </c>
      <c r="R3517" t="str">
        <v>Porte de Bretagne</v>
      </c>
      <c r="S3517" t="b">
        <v>1</v>
      </c>
      <c r="T3517">
        <v>3514</v>
      </c>
    </row>
    <row r="3518" spans="3:20" x14ac:dyDescent="0.3">
      <c r="C3518" t="str">
        <v>06 70 17 18 87</v>
      </c>
      <c r="D3518" s="3">
        <v>3895</v>
      </c>
      <c r="E3518" t="str">
        <v>SAS HENRY AGENCEMENT</v>
      </c>
      <c r="F3518" s="6">
        <v>45190.629236111112</v>
      </c>
      <c r="G3518">
        <v>2023</v>
      </c>
      <c r="H3518" t="str">
        <v>Gaëlle</v>
      </c>
      <c r="I3518" t="str">
        <v>ROUGERIE</v>
      </c>
      <c r="J3518" t="str">
        <v>gaelle@henry-agencement.fr</v>
      </c>
      <c r="K3518" t="str">
        <v>1 All. des Perrines, 35500 Vitré, France</v>
      </c>
      <c r="L3518">
        <v>0</v>
      </c>
      <c r="M3518">
        <v>0</v>
      </c>
      <c r="N3518">
        <v>117</v>
      </c>
      <c r="O3518">
        <v>3</v>
      </c>
      <c r="P3518">
        <v>68000</v>
      </c>
      <c r="Q3518" t="str">
        <v>true</v>
      </c>
      <c r="R3518" t="str">
        <v>Porte de Bretagne</v>
      </c>
      <c r="S3518" t="b">
        <v>1</v>
      </c>
      <c r="T3518">
        <v>3515</v>
      </c>
    </row>
    <row r="3519" spans="3:20" x14ac:dyDescent="0.3">
      <c r="C3519" t="str">
        <v>06 81 36 15 65</v>
      </c>
      <c r="D3519" s="3">
        <v>3896</v>
      </c>
      <c r="E3519" t="str">
        <v>SARL AVI ELEV CALERDERN</v>
      </c>
      <c r="F3519" s="6">
        <v>45190.723344907405</v>
      </c>
      <c r="G3519">
        <v>2023</v>
      </c>
      <c r="H3519" t="str">
        <v>Romain</v>
      </c>
      <c r="I3519" t="str">
        <v>AUGUSTIN</v>
      </c>
      <c r="J3519" t="str">
        <v>romainaugustin@hotmail.fr</v>
      </c>
      <c r="K3519" t="str">
        <v>Calerden, 56540 Kernascléden, France</v>
      </c>
      <c r="L3519">
        <v>0</v>
      </c>
      <c r="M3519">
        <v>0</v>
      </c>
      <c r="N3519">
        <v>114</v>
      </c>
      <c r="O3519">
        <v>2</v>
      </c>
      <c r="P3519">
        <v>18000</v>
      </c>
      <c r="Q3519" t="str">
        <v>true</v>
      </c>
      <c r="R3519" t="str">
        <v>Bretagne</v>
      </c>
      <c r="S3519" t="b">
        <v>1</v>
      </c>
      <c r="T3519">
        <v>3516</v>
      </c>
    </row>
    <row r="3520" spans="3:20" x14ac:dyDescent="0.3">
      <c r="C3520" t="str">
        <v>06 81 36 15 65</v>
      </c>
      <c r="D3520" s="3">
        <v>3897</v>
      </c>
      <c r="E3520" t="str">
        <v>MD2A BIO PROD</v>
      </c>
      <c r="F3520" s="6">
        <v>45190.728298611109</v>
      </c>
      <c r="G3520">
        <v>0</v>
      </c>
      <c r="H3520" t="str">
        <v>Romain</v>
      </c>
      <c r="I3520" t="str">
        <v>AUGUSTIN</v>
      </c>
      <c r="J3520" t="str">
        <v>romainaugustin@hotmail.fr</v>
      </c>
      <c r="K3520" t="str">
        <v>Calerden, 56540 Kernascléden, France</v>
      </c>
      <c r="L3520">
        <v>0</v>
      </c>
      <c r="M3520">
        <v>0</v>
      </c>
      <c r="N3520">
        <v>117</v>
      </c>
      <c r="O3520">
        <v>1</v>
      </c>
      <c r="P3520">
        <v>0</v>
      </c>
      <c r="Q3520" t="str">
        <v>false</v>
      </c>
      <c r="R3520" t="str">
        <v>Bretagne</v>
      </c>
      <c r="S3520" t="b">
        <v>1</v>
      </c>
      <c r="T3520">
        <v>3517</v>
      </c>
    </row>
    <row r="3521" spans="3:20" x14ac:dyDescent="0.3">
      <c r="C3521" t="str">
        <v>06 61 02 91 94</v>
      </c>
      <c r="D3521" s="3">
        <v>3898</v>
      </c>
      <c r="E3521" t="str">
        <v>My Lumioo - Sylvie Lane</v>
      </c>
      <c r="F3521" s="6">
        <v>45190.795266203706</v>
      </c>
      <c r="G3521">
        <v>2023</v>
      </c>
      <c r="H3521" t="str">
        <v>Sylvie</v>
      </c>
      <c r="I3521" t="str">
        <v>LANE</v>
      </c>
      <c r="J3521" t="str">
        <v>portoloin01@gmail.com</v>
      </c>
      <c r="K3521" t="str">
        <v>1 Imp. des Bleuets, 37600 Saint-Hippolyte, France</v>
      </c>
      <c r="L3521">
        <v>0</v>
      </c>
      <c r="M3521">
        <v>0</v>
      </c>
      <c r="N3521">
        <v>8</v>
      </c>
      <c r="O3521">
        <v>2</v>
      </c>
      <c r="P3521">
        <v>0</v>
      </c>
      <c r="Q3521" t="str">
        <v>false</v>
      </c>
      <c r="R3521" t="str">
        <v>Pays de la Loire</v>
      </c>
      <c r="S3521" t="b">
        <v>1</v>
      </c>
      <c r="T3521">
        <v>3518</v>
      </c>
    </row>
    <row r="3522" spans="3:20" x14ac:dyDescent="0.3">
      <c r="C3522" t="str">
        <v>06 82 67 47 95</v>
      </c>
      <c r="D3522" s="3">
        <v>3899</v>
      </c>
      <c r="E3522" t="str">
        <v>Earl Greneche</v>
      </c>
      <c r="F3522" s="6">
        <v>45190.914305555554</v>
      </c>
      <c r="G3522">
        <v>2024</v>
      </c>
      <c r="H3522" t="str">
        <v>Grégory</v>
      </c>
      <c r="I3522" t="str">
        <v>Greneche</v>
      </c>
      <c r="J3522" t="str">
        <v>gaec-greneche@orange.fr</v>
      </c>
      <c r="K3522" t="str">
        <v>La Chauvellerie, 28330 Charbonnières, France</v>
      </c>
      <c r="L3522">
        <v>0</v>
      </c>
      <c r="M3522">
        <v>0</v>
      </c>
      <c r="N3522">
        <v>117</v>
      </c>
      <c r="O3522">
        <v>2</v>
      </c>
      <c r="P3522">
        <v>0</v>
      </c>
      <c r="Q3522" t="str">
        <v>true</v>
      </c>
      <c r="R3522" t="str">
        <v>Porte de Bretagne</v>
      </c>
      <c r="S3522" t="b">
        <v>1</v>
      </c>
      <c r="T3522">
        <v>3519</v>
      </c>
    </row>
    <row r="3523" spans="3:20" x14ac:dyDescent="0.3">
      <c r="C3523" t="str">
        <v>06 30 55 48 87</v>
      </c>
      <c r="D3523" s="3">
        <v>3900</v>
      </c>
      <c r="E3523" t="str">
        <v>Gaec Guillet</v>
      </c>
      <c r="F3523" s="6">
        <v>45190.916527777779</v>
      </c>
      <c r="G3523">
        <v>2024</v>
      </c>
      <c r="H3523" t="str">
        <v>Maxime</v>
      </c>
      <c r="I3523" t="str">
        <v>Guillet</v>
      </c>
      <c r="J3523" t="str">
        <v>guillet.pf@orange.fr</v>
      </c>
      <c r="K3523" t="str">
        <v>La Mustière, 72110 Terrehault, France</v>
      </c>
      <c r="L3523">
        <v>0</v>
      </c>
      <c r="M3523">
        <v>0</v>
      </c>
      <c r="N3523">
        <v>117</v>
      </c>
      <c r="O3523">
        <v>1</v>
      </c>
      <c r="P3523">
        <v>0</v>
      </c>
      <c r="Q3523" t="str">
        <v>true</v>
      </c>
      <c r="R3523" t="str">
        <v>Porte de Bretagne</v>
      </c>
      <c r="S3523" t="b">
        <v>1</v>
      </c>
      <c r="T3523">
        <v>3520</v>
      </c>
    </row>
    <row r="3524" spans="3:20" x14ac:dyDescent="0.3">
      <c r="C3524" t="str">
        <v>06 25 74 69 20</v>
      </c>
      <c r="D3524" s="3">
        <v>3901</v>
      </c>
      <c r="E3524" t="str">
        <v>Earl Sicot Lecomte</v>
      </c>
      <c r="F3524" s="6">
        <v>45190.91878472222</v>
      </c>
      <c r="G3524">
        <v>2024</v>
      </c>
      <c r="H3524" t="str">
        <v>Jérémy</v>
      </c>
      <c r="I3524" t="str">
        <v>Sicot</v>
      </c>
      <c r="J3524" t="str">
        <v>sicot.jeremy49@gmail.com</v>
      </c>
      <c r="K3524" t="str">
        <v>Boisse, 72510 Mansigné, France</v>
      </c>
      <c r="L3524">
        <v>0</v>
      </c>
      <c r="M3524">
        <v>0</v>
      </c>
      <c r="N3524">
        <v>75</v>
      </c>
      <c r="O3524">
        <v>1</v>
      </c>
      <c r="P3524">
        <v>1</v>
      </c>
      <c r="Q3524" t="str">
        <v>true</v>
      </c>
      <c r="R3524" t="str">
        <v>Porte de Bretagne</v>
      </c>
      <c r="S3524" t="b">
        <v>1</v>
      </c>
      <c r="T3524">
        <v>3521</v>
      </c>
    </row>
    <row r="3525" spans="3:20" x14ac:dyDescent="0.3">
      <c r="C3525" t="str">
        <v>06 78 27 89 36</v>
      </c>
      <c r="D3525" s="3">
        <v>3902</v>
      </c>
      <c r="E3525" t="str">
        <v>GAEC Biogeval</v>
      </c>
      <c r="F3525" s="6">
        <v>45191.394444444442</v>
      </c>
      <c r="G3525">
        <v>2023</v>
      </c>
      <c r="H3525" t="str">
        <v>Etienne</v>
      </c>
      <c r="I3525" t="str">
        <v>DEVILLE</v>
      </c>
      <c r="J3525" t="str">
        <v>biogeval@hotmail.fr</v>
      </c>
      <c r="K3525" t="str">
        <v>90 Rue Jeanne d'Arc, 55200 Euville, France</v>
      </c>
      <c r="L3525">
        <v>0</v>
      </c>
      <c r="M3525">
        <v>0</v>
      </c>
      <c r="N3525">
        <v>117</v>
      </c>
      <c r="O3525">
        <v>1</v>
      </c>
      <c r="P3525">
        <v>17500</v>
      </c>
      <c r="Q3525" t="str">
        <v>true</v>
      </c>
      <c r="R3525" t="str">
        <v>Grand Est</v>
      </c>
      <c r="S3525" t="b">
        <v>1</v>
      </c>
      <c r="T3525">
        <v>3522</v>
      </c>
    </row>
    <row r="3526" spans="3:20" x14ac:dyDescent="0.3">
      <c r="C3526" t="str">
        <v>06 73 11 34 30</v>
      </c>
      <c r="D3526" s="3">
        <v>3903</v>
      </c>
      <c r="E3526" t="str">
        <v>My Lumioo RIO Sylvain</v>
      </c>
      <c r="F3526" s="6">
        <v>45191.558645833335</v>
      </c>
      <c r="G3526">
        <v>2023</v>
      </c>
      <c r="H3526" t="str">
        <v>Sylvain</v>
      </c>
      <c r="I3526" t="str">
        <v>RIO</v>
      </c>
      <c r="J3526" t="str">
        <v>rio.sylvain@wanadoo.fr</v>
      </c>
      <c r="K3526" t="str">
        <v>1 Le Bas de la Lande, 56140 Ruffiac, France</v>
      </c>
      <c r="L3526">
        <v>0</v>
      </c>
      <c r="M3526">
        <v>0</v>
      </c>
      <c r="N3526">
        <v>8</v>
      </c>
      <c r="O3526">
        <v>1</v>
      </c>
      <c r="P3526">
        <v>0</v>
      </c>
      <c r="Q3526" t="str">
        <v>false</v>
      </c>
      <c r="R3526" t="str">
        <v>Bretagne</v>
      </c>
      <c r="S3526" t="b">
        <v>1</v>
      </c>
      <c r="T3526">
        <v>3523</v>
      </c>
    </row>
    <row r="3527" spans="3:20" x14ac:dyDescent="0.3">
      <c r="C3527" t="str">
        <v>06 79 34 99 91</v>
      </c>
      <c r="D3527" s="3">
        <v>3904</v>
      </c>
      <c r="E3527" t="str">
        <v>My Lumioo LEMAITRE Alexis</v>
      </c>
      <c r="F3527" s="6">
        <v>45191.561678240738</v>
      </c>
      <c r="G3527">
        <v>2023</v>
      </c>
      <c r="H3527" t="str">
        <v>Alexis</v>
      </c>
      <c r="I3527" t="str">
        <v>LEMAITRE</v>
      </c>
      <c r="J3527" t="str">
        <v>nannedjimin@gmail.com</v>
      </c>
      <c r="K3527" t="str">
        <v>7 Bosny, 22330 Le Mené, France</v>
      </c>
      <c r="L3527">
        <v>0</v>
      </c>
      <c r="M3527">
        <v>0</v>
      </c>
      <c r="N3527">
        <v>8</v>
      </c>
      <c r="O3527">
        <v>1</v>
      </c>
      <c r="P3527">
        <v>0</v>
      </c>
      <c r="Q3527" t="str">
        <v>false</v>
      </c>
      <c r="R3527" t="str">
        <v>Bretagne</v>
      </c>
      <c r="S3527" t="b">
        <v>1</v>
      </c>
      <c r="T3527">
        <v>3524</v>
      </c>
    </row>
    <row r="3528" spans="3:20" x14ac:dyDescent="0.3">
      <c r="C3528" t="str">
        <v>06 23 06 65 98</v>
      </c>
      <c r="D3528" s="3">
        <v>3905</v>
      </c>
      <c r="E3528" t="str">
        <v>My Lumioo NICOLAS Annie</v>
      </c>
      <c r="F3528" s="6">
        <v>45191.566493055558</v>
      </c>
      <c r="G3528">
        <v>2023</v>
      </c>
      <c r="H3528" t="str">
        <v>Annie</v>
      </c>
      <c r="I3528" t="str">
        <v>NICOLAS</v>
      </c>
      <c r="J3528" t="str">
        <v>le.petit.clos@wanadoo.fr</v>
      </c>
      <c r="K3528" t="str">
        <v>5 La Morvonnais, 22130 Pluduno, France</v>
      </c>
      <c r="L3528">
        <v>0</v>
      </c>
      <c r="M3528">
        <v>0</v>
      </c>
      <c r="N3528">
        <v>8</v>
      </c>
      <c r="O3528">
        <v>1</v>
      </c>
      <c r="P3528">
        <v>0</v>
      </c>
      <c r="Q3528" t="str">
        <v>false</v>
      </c>
      <c r="R3528" t="str">
        <v>Bretagne</v>
      </c>
      <c r="S3528" t="b">
        <v>1</v>
      </c>
      <c r="T3528">
        <v>3525</v>
      </c>
    </row>
    <row r="3529" spans="3:20" x14ac:dyDescent="0.3">
      <c r="C3529" t="str">
        <v>07 66 49 51 58</v>
      </c>
      <c r="D3529" s="3">
        <v>3906</v>
      </c>
      <c r="E3529" t="str">
        <v>My Lumioo LEGUEN Didier</v>
      </c>
      <c r="F3529" s="6">
        <v>45191.570162037038</v>
      </c>
      <c r="G3529">
        <v>2023</v>
      </c>
      <c r="H3529" t="str">
        <v>Didier</v>
      </c>
      <c r="I3529" t="str">
        <v>LEGUEN</v>
      </c>
      <c r="J3529" t="str">
        <v>mariedidier29@gmail.com</v>
      </c>
      <c r="K3529" t="str">
        <v>2 Rue des Bleuets, 29260 Kernilis, France</v>
      </c>
      <c r="L3529">
        <v>0</v>
      </c>
      <c r="M3529">
        <v>0</v>
      </c>
      <c r="N3529">
        <v>8</v>
      </c>
      <c r="O3529">
        <v>1</v>
      </c>
      <c r="P3529">
        <v>0</v>
      </c>
      <c r="Q3529" t="str">
        <v>false</v>
      </c>
      <c r="R3529" t="str">
        <v>Bretagne</v>
      </c>
      <c r="S3529" t="b">
        <v>1</v>
      </c>
      <c r="T3529">
        <v>3526</v>
      </c>
    </row>
    <row r="3530" spans="3:20" x14ac:dyDescent="0.3">
      <c r="C3530" t="str">
        <v>06 14 58 39 18</v>
      </c>
      <c r="D3530" s="3">
        <v>3907</v>
      </c>
      <c r="E3530" t="str">
        <v>My Lumioo LEMOINE Louis</v>
      </c>
      <c r="F3530" s="6">
        <v>45191.575624999998</v>
      </c>
      <c r="G3530">
        <v>2023</v>
      </c>
      <c r="H3530" t="str">
        <v>Louis</v>
      </c>
      <c r="I3530" t="str">
        <v>LEMOINE</v>
      </c>
      <c r="J3530" t="str">
        <v>louis.lemoine9@orange.fr</v>
      </c>
      <c r="K3530" t="str">
        <v>11 Rue des Petits Déserts, 22210 Plémet, France</v>
      </c>
      <c r="L3530">
        <v>0</v>
      </c>
      <c r="M3530">
        <v>0</v>
      </c>
      <c r="N3530">
        <v>8</v>
      </c>
      <c r="O3530">
        <v>1</v>
      </c>
      <c r="P3530">
        <v>0</v>
      </c>
      <c r="Q3530" t="str">
        <v>false</v>
      </c>
      <c r="R3530" t="str">
        <v>Bretagne</v>
      </c>
      <c r="S3530" t="b">
        <v>1</v>
      </c>
      <c r="T3530">
        <v>3527</v>
      </c>
    </row>
    <row r="3531" spans="3:20" x14ac:dyDescent="0.3">
      <c r="C3531" t="str">
        <v>06 08 10 42 19</v>
      </c>
      <c r="D3531" s="3">
        <v>3908</v>
      </c>
      <c r="E3531" t="str">
        <v>MyLumioo Mme DELAUNAY &amp; Mr ROYNEL</v>
      </c>
      <c r="F3531" s="6">
        <v>45191.577974537038</v>
      </c>
      <c r="G3531">
        <v>2023</v>
      </c>
      <c r="H3531" t="str">
        <v>Justine &amp; Anthony</v>
      </c>
      <c r="I3531" t="str">
        <v>DELAUNAY &amp; ROYNEL</v>
      </c>
      <c r="J3531" t="str">
        <v>justinedelaunay@yahoo.fr</v>
      </c>
      <c r="K3531" t="str">
        <v>4 L'Anchenais, 35133 Parigné, France</v>
      </c>
      <c r="L3531">
        <v>0</v>
      </c>
      <c r="M3531">
        <v>0</v>
      </c>
      <c r="N3531">
        <v>8</v>
      </c>
      <c r="O3531">
        <v>1</v>
      </c>
      <c r="P3531">
        <v>0</v>
      </c>
      <c r="Q3531" t="str">
        <v>false</v>
      </c>
      <c r="R3531" t="str">
        <v>Porte de Bretagne</v>
      </c>
      <c r="S3531" t="b">
        <v>1</v>
      </c>
      <c r="T3531">
        <v>3528</v>
      </c>
    </row>
    <row r="3532" spans="3:20" x14ac:dyDescent="0.3">
      <c r="C3532" t="str">
        <v>06 07 71 04 99</v>
      </c>
      <c r="D3532" s="3">
        <v>3909</v>
      </c>
      <c r="E3532" t="str">
        <v>My Lumioo GESTIN Sabine</v>
      </c>
      <c r="F3532" s="6">
        <v>45191.584027777775</v>
      </c>
      <c r="G3532">
        <v>2023</v>
      </c>
      <c r="H3532" t="str">
        <v>Sabine</v>
      </c>
      <c r="I3532" t="str">
        <v>GESTIN</v>
      </c>
      <c r="J3532" t="str">
        <v>familygestin@wanadoo.fr</v>
      </c>
      <c r="K3532" t="str">
        <v>186 Kerilaouen, 29860 Plouvien, France</v>
      </c>
      <c r="L3532">
        <v>0</v>
      </c>
      <c r="M3532">
        <v>0</v>
      </c>
      <c r="N3532">
        <v>8</v>
      </c>
      <c r="O3532">
        <v>1</v>
      </c>
      <c r="P3532">
        <v>0</v>
      </c>
      <c r="Q3532" t="str">
        <v>false</v>
      </c>
      <c r="R3532" t="str">
        <v>Bretagne</v>
      </c>
      <c r="S3532" t="b">
        <v>1</v>
      </c>
      <c r="T3532">
        <v>3529</v>
      </c>
    </row>
    <row r="3533" spans="3:20" x14ac:dyDescent="0.3">
      <c r="C3533">
        <v>650070228</v>
      </c>
      <c r="D3533" s="3">
        <v>3910</v>
      </c>
      <c r="E3533" t="str">
        <v>My Lumioo BIHAN Xavier</v>
      </c>
      <c r="F3533" s="6">
        <v>45191.597928240742</v>
      </c>
      <c r="G3533">
        <v>2023</v>
      </c>
      <c r="H3533" t="str">
        <v>Xavier</v>
      </c>
      <c r="I3533" t="str">
        <v>BIHAN</v>
      </c>
      <c r="J3533" t="str">
        <v>bihanxavier@yahoo.fr</v>
      </c>
      <c r="K3533" t="str">
        <v>123 Kerilaouen, 29860 Plouvien, France</v>
      </c>
      <c r="L3533">
        <v>0</v>
      </c>
      <c r="M3533">
        <v>0</v>
      </c>
      <c r="N3533">
        <v>8</v>
      </c>
      <c r="O3533">
        <v>1</v>
      </c>
      <c r="P3533">
        <v>0</v>
      </c>
      <c r="Q3533" t="str">
        <v>false</v>
      </c>
      <c r="R3533" t="str">
        <v>Bretagne</v>
      </c>
      <c r="S3533" t="b">
        <v>1</v>
      </c>
      <c r="T3533">
        <v>3530</v>
      </c>
    </row>
    <row r="3534" spans="3:20" x14ac:dyDescent="0.3">
      <c r="C3534" t="str">
        <v>06 95 08 99 73</v>
      </c>
      <c r="D3534" s="3">
        <v>3911</v>
      </c>
      <c r="E3534" t="str">
        <v>My Lumioo LE GALLIC André</v>
      </c>
      <c r="F3534" s="6">
        <v>45191.744166666664</v>
      </c>
      <c r="G3534">
        <v>2023</v>
      </c>
      <c r="H3534" t="str">
        <v>André</v>
      </c>
      <c r="I3534" t="str">
        <v>LE GALLIC</v>
      </c>
      <c r="J3534" t="str">
        <v>famillelegallic@wanadoo.fr</v>
      </c>
      <c r="K3534" t="str">
        <v>Le Cosquer, 56450 Surzur, France</v>
      </c>
      <c r="L3534">
        <v>0</v>
      </c>
      <c r="M3534">
        <v>0</v>
      </c>
      <c r="N3534">
        <v>8</v>
      </c>
      <c r="O3534">
        <v>1</v>
      </c>
      <c r="P3534">
        <v>0</v>
      </c>
      <c r="Q3534" t="str">
        <v>false</v>
      </c>
      <c r="R3534" t="str">
        <v>Bretagne</v>
      </c>
      <c r="S3534" t="b">
        <v>1</v>
      </c>
      <c r="T3534">
        <v>3531</v>
      </c>
    </row>
    <row r="3535" spans="3:20" x14ac:dyDescent="0.3">
      <c r="C3535" t="str">
        <v>06 64 20 15 75</v>
      </c>
      <c r="D3535" s="3">
        <v>3912</v>
      </c>
      <c r="E3535" t="str">
        <v>My Lumioo Mickaël Renaud</v>
      </c>
      <c r="F3535" s="6">
        <v>45191.754942129628</v>
      </c>
      <c r="G3535">
        <v>2023</v>
      </c>
      <c r="H3535" t="str">
        <v>Mickaël</v>
      </c>
      <c r="I3535" t="str">
        <v>RENAUD</v>
      </c>
      <c r="J3535" t="str">
        <v>renaud.caroleetmickael@neuf.fr</v>
      </c>
      <c r="K3535" t="str">
        <v>42 Trebiguet, 56140 Bohal, France</v>
      </c>
      <c r="L3535">
        <v>0</v>
      </c>
      <c r="M3535">
        <v>0</v>
      </c>
      <c r="N3535">
        <v>8</v>
      </c>
      <c r="O3535">
        <v>1</v>
      </c>
      <c r="P3535">
        <v>0</v>
      </c>
      <c r="Q3535" t="str">
        <v>false</v>
      </c>
      <c r="R3535" t="str">
        <v>Bretagne</v>
      </c>
      <c r="S3535" t="b">
        <v>1</v>
      </c>
      <c r="T3535">
        <v>3532</v>
      </c>
    </row>
    <row r="3536" spans="3:20" x14ac:dyDescent="0.3">
      <c r="C3536" t="str">
        <v>06 61 58 68 23</v>
      </c>
      <c r="D3536" s="3">
        <v>3913</v>
      </c>
      <c r="E3536" t="str">
        <v>My Lumioo  LE CORVEZ J.F</v>
      </c>
      <c r="F3536" s="6">
        <v>45191.771145833336</v>
      </c>
      <c r="G3536">
        <v>2023</v>
      </c>
      <c r="H3536" t="str">
        <v>Jean François</v>
      </c>
      <c r="I3536" t="str">
        <v>LE CORVEZ</v>
      </c>
      <c r="J3536" t="str">
        <v>lecorvezjean.jean@bbox.fr</v>
      </c>
      <c r="K3536" t="str">
        <v>4 Goasivinic Huella, 29650 Guerlesquin, France</v>
      </c>
      <c r="L3536">
        <v>0</v>
      </c>
      <c r="M3536">
        <v>0</v>
      </c>
      <c r="N3536">
        <v>8</v>
      </c>
      <c r="O3536">
        <v>2</v>
      </c>
      <c r="P3536">
        <v>0</v>
      </c>
      <c r="Q3536" t="str">
        <v>false</v>
      </c>
      <c r="R3536" t="str">
        <v>Bretagne</v>
      </c>
      <c r="S3536" t="b">
        <v>1</v>
      </c>
      <c r="T3536">
        <v>3533</v>
      </c>
    </row>
    <row r="3537" spans="3:20" x14ac:dyDescent="0.3">
      <c r="C3537" t="str">
        <v>06 61 43 13 11</v>
      </c>
      <c r="D3537" s="3">
        <v>3914</v>
      </c>
      <c r="E3537" t="str">
        <v>My Lumioo TALIBART Jeanine</v>
      </c>
      <c r="F3537" s="6">
        <v>45191.774236111109</v>
      </c>
      <c r="G3537">
        <v>2023</v>
      </c>
      <c r="H3537" t="str">
        <v>Jeanine</v>
      </c>
      <c r="I3537" t="str">
        <v>TALIBART</v>
      </c>
      <c r="J3537" t="str">
        <v>talibartjeannine@outlook.fr</v>
      </c>
      <c r="K3537" t="str">
        <v>Le Bosquion, 22150 Hénon, France</v>
      </c>
      <c r="L3537">
        <v>0</v>
      </c>
      <c r="M3537">
        <v>0</v>
      </c>
      <c r="N3537">
        <v>8</v>
      </c>
      <c r="O3537">
        <v>1</v>
      </c>
      <c r="P3537">
        <v>0</v>
      </c>
      <c r="Q3537" t="str">
        <v>false</v>
      </c>
      <c r="R3537" t="str">
        <v>Bretagne</v>
      </c>
      <c r="S3537" t="b">
        <v>1</v>
      </c>
      <c r="T3537">
        <v>3534</v>
      </c>
    </row>
    <row r="3538" spans="3:20" x14ac:dyDescent="0.3">
      <c r="C3538">
        <v>688979170</v>
      </c>
      <c r="D3538" s="3">
        <v>3915</v>
      </c>
      <c r="E3538" t="str">
        <v>My Lumioo LORFEUVRE Sébastien</v>
      </c>
      <c r="F3538" s="6">
        <v>45194.551469907405</v>
      </c>
      <c r="G3538">
        <v>2023</v>
      </c>
      <c r="H3538" t="str">
        <v>Sébastien</v>
      </c>
      <c r="I3538" t="str">
        <v>LORFEUVRE</v>
      </c>
      <c r="J3538" t="str">
        <v>lorfeuvreseb@orange.fr</v>
      </c>
      <c r="K3538" t="str">
        <v>6 Le Gast, 56490 Ménéac, France</v>
      </c>
      <c r="L3538">
        <v>0</v>
      </c>
      <c r="M3538">
        <v>0</v>
      </c>
      <c r="N3538">
        <v>8</v>
      </c>
      <c r="O3538">
        <v>1</v>
      </c>
      <c r="P3538">
        <v>0</v>
      </c>
      <c r="Q3538" t="str">
        <v>false</v>
      </c>
      <c r="R3538" t="str">
        <v>Bretagne</v>
      </c>
      <c r="S3538" t="b">
        <v>1</v>
      </c>
      <c r="T3538">
        <v>3535</v>
      </c>
    </row>
    <row r="3539" spans="3:20" x14ac:dyDescent="0.3">
      <c r="C3539" t="str">
        <v>06 88 47 34 21</v>
      </c>
      <c r="D3539" s="3">
        <v>3916</v>
      </c>
      <c r="E3539" t="str">
        <v>My Lumioo GUILLAUME Eric</v>
      </c>
      <c r="F3539" s="6">
        <v>45194.555960648147</v>
      </c>
      <c r="G3539">
        <v>2023</v>
      </c>
      <c r="H3539" t="str">
        <v>Eric</v>
      </c>
      <c r="I3539" t="str">
        <v>GUILLAUME</v>
      </c>
      <c r="J3539" t="str">
        <v>cireemualliug@gmail.com</v>
      </c>
      <c r="K3539" t="str">
        <v>17 Les Gravelles, 56490 Guilliers, France</v>
      </c>
      <c r="L3539">
        <v>0</v>
      </c>
      <c r="M3539">
        <v>0</v>
      </c>
      <c r="N3539">
        <v>8</v>
      </c>
      <c r="O3539">
        <v>1</v>
      </c>
      <c r="P3539">
        <v>0</v>
      </c>
      <c r="Q3539" t="str">
        <v>false</v>
      </c>
      <c r="R3539" t="str">
        <v>Bretagne</v>
      </c>
      <c r="S3539" t="b">
        <v>1</v>
      </c>
      <c r="T3539">
        <v>3536</v>
      </c>
    </row>
    <row r="3540" spans="3:20" x14ac:dyDescent="0.3">
      <c r="C3540" t="str">
        <v>06 08 78 17 90</v>
      </c>
      <c r="D3540" s="3">
        <v>3917</v>
      </c>
      <c r="E3540" t="str">
        <v>My Lumioo LEROY Yannick</v>
      </c>
      <c r="F3540" s="6">
        <v>45194.563773148147</v>
      </c>
      <c r="G3540">
        <v>2023</v>
      </c>
      <c r="H3540" t="str">
        <v>Yannick</v>
      </c>
      <c r="I3540" t="str">
        <v>LEROY</v>
      </c>
      <c r="J3540" t="str">
        <v>yannick.leroy64@yahoo.fr</v>
      </c>
      <c r="K3540" t="str">
        <v>5 Chem. du Douet, 56150 Baud, France</v>
      </c>
      <c r="L3540">
        <v>0</v>
      </c>
      <c r="M3540">
        <v>0</v>
      </c>
      <c r="N3540">
        <v>8</v>
      </c>
      <c r="O3540">
        <v>1</v>
      </c>
      <c r="P3540">
        <v>0</v>
      </c>
      <c r="Q3540" t="str">
        <v>false</v>
      </c>
      <c r="R3540" t="str">
        <v>Bretagne</v>
      </c>
      <c r="S3540" t="b">
        <v>1</v>
      </c>
      <c r="T3540">
        <v>3537</v>
      </c>
    </row>
    <row r="3541" spans="3:20" x14ac:dyDescent="0.3">
      <c r="C3541" t="str">
        <v>06 41 99 76 77</v>
      </c>
      <c r="D3541" s="3">
        <v>3918</v>
      </c>
      <c r="E3541" t="str">
        <v>My Lumioo CLEMENT Maxime</v>
      </c>
      <c r="F3541" s="6">
        <v>45194.568078703705</v>
      </c>
      <c r="G3541">
        <v>2023</v>
      </c>
      <c r="H3541" t="str">
        <v>Maxime</v>
      </c>
      <c r="I3541" t="str">
        <v>CLEMENT</v>
      </c>
      <c r="J3541" t="str">
        <v>gaelle.gallery@gmail.com</v>
      </c>
      <c r="K3541" t="str">
        <v>La ville Louët, 22510 Bréhand, France</v>
      </c>
      <c r="L3541">
        <v>0</v>
      </c>
      <c r="M3541">
        <v>0</v>
      </c>
      <c r="N3541">
        <v>8</v>
      </c>
      <c r="O3541">
        <v>1</v>
      </c>
      <c r="P3541">
        <v>0</v>
      </c>
      <c r="Q3541" t="str">
        <v>false</v>
      </c>
      <c r="R3541" t="str">
        <v>Bretagne</v>
      </c>
      <c r="S3541" t="b">
        <v>1</v>
      </c>
      <c r="T3541">
        <v>3538</v>
      </c>
    </row>
    <row r="3542" spans="3:20" x14ac:dyDescent="0.3">
      <c r="C3542" t="str">
        <v>06 77 60 76 54</v>
      </c>
      <c r="D3542" s="3">
        <v>3919</v>
      </c>
      <c r="E3542" t="str">
        <v>My Lumioo PINCEMIN Didier</v>
      </c>
      <c r="F3542" s="6">
        <v>45194.574444444443</v>
      </c>
      <c r="G3542">
        <v>2023</v>
      </c>
      <c r="H3542" t="str">
        <v>Didier</v>
      </c>
      <c r="I3542" t="str">
        <v>PINCEMIN</v>
      </c>
      <c r="J3542" t="str">
        <v>fabienne.pincemin@gmail.com</v>
      </c>
      <c r="K3542" t="str">
        <v>Rue des Fraîches, 22210 Plémet, France</v>
      </c>
      <c r="L3542">
        <v>0</v>
      </c>
      <c r="M3542">
        <v>0</v>
      </c>
      <c r="N3542">
        <v>8</v>
      </c>
      <c r="O3542">
        <v>1</v>
      </c>
      <c r="P3542">
        <v>0</v>
      </c>
      <c r="Q3542" t="str">
        <v>false</v>
      </c>
      <c r="R3542" t="str">
        <v>Bretagne</v>
      </c>
      <c r="S3542" t="b">
        <v>1</v>
      </c>
      <c r="T3542">
        <v>3539</v>
      </c>
    </row>
    <row r="3543" spans="3:20" x14ac:dyDescent="0.3">
      <c r="C3543" t="str">
        <v>06 86 80 41 40</v>
      </c>
      <c r="D3543" s="3">
        <v>3920</v>
      </c>
      <c r="E3543" t="str">
        <v>SCEA AUBIN</v>
      </c>
      <c r="F3543" s="6">
        <v>45194.733090277776</v>
      </c>
      <c r="G3543">
        <v>2024</v>
      </c>
      <c r="H3543" t="str">
        <v>Thierry AUBIN, Nadine</v>
      </c>
      <c r="I3543" t="str">
        <v>AUBIN</v>
      </c>
      <c r="J3543" t="str">
        <v>aubin@netcourrier.com</v>
      </c>
      <c r="K3543" t="str">
        <v>Beauchêne, 35150 Brie, France</v>
      </c>
      <c r="L3543">
        <v>0</v>
      </c>
      <c r="M3543">
        <v>0</v>
      </c>
      <c r="N3543">
        <v>105</v>
      </c>
      <c r="O3543">
        <v>1</v>
      </c>
      <c r="P3543">
        <v>0</v>
      </c>
      <c r="Q3543" t="str">
        <v>true</v>
      </c>
      <c r="R3543" t="str">
        <v>Porte de Bretagne</v>
      </c>
      <c r="S3543" t="b">
        <v>1</v>
      </c>
      <c r="T3543">
        <v>3540</v>
      </c>
    </row>
    <row r="3544" spans="3:20" x14ac:dyDescent="0.3">
      <c r="C3544" t="str">
        <v>06 26 34 76 43</v>
      </c>
      <c r="D3544" s="3">
        <v>3921</v>
      </c>
      <c r="E3544" t="str">
        <v>Gaec de la Roberderie (revente/séchoir)</v>
      </c>
      <c r="F3544" s="6">
        <v>45195.622152777774</v>
      </c>
      <c r="G3544">
        <v>2023</v>
      </c>
      <c r="H3544" t="str">
        <v>Stéphanie</v>
      </c>
      <c r="I3544" t="str">
        <v>Menan</v>
      </c>
      <c r="J3544" t="str">
        <v>gaecroberderie@gmail.com</v>
      </c>
      <c r="K3544" t="str">
        <v>La Roberderie, 49220 Grez-Neuville, France</v>
      </c>
      <c r="L3544">
        <v>0</v>
      </c>
      <c r="M3544">
        <v>0</v>
      </c>
      <c r="N3544">
        <v>117</v>
      </c>
      <c r="O3544">
        <v>1</v>
      </c>
      <c r="P3544">
        <v>22600</v>
      </c>
      <c r="Q3544" t="str">
        <v>true</v>
      </c>
      <c r="R3544" t="str">
        <v>Pays de la Loire</v>
      </c>
      <c r="S3544" t="b">
        <v>1</v>
      </c>
      <c r="T3544">
        <v>3541</v>
      </c>
    </row>
    <row r="3545" spans="3:20" x14ac:dyDescent="0.3">
      <c r="C3545">
        <v>755621435</v>
      </c>
      <c r="D3545" s="3">
        <v>3922</v>
      </c>
      <c r="E3545" t="str">
        <v>MyLumioo YVARD Claude</v>
      </c>
      <c r="F3545" s="6">
        <v>45195.791712962964</v>
      </c>
      <c r="G3545">
        <v>2023</v>
      </c>
      <c r="H3545" t="str">
        <v>Claude</v>
      </c>
      <c r="I3545" t="str">
        <v>YVARD</v>
      </c>
      <c r="J3545" t="str">
        <v>c.yvard@hotmail.fr</v>
      </c>
      <c r="K3545" t="str">
        <v>17 La Sente de Mesnil Soleil, 14700 Versainville, France</v>
      </c>
      <c r="L3545">
        <v>0</v>
      </c>
      <c r="M3545">
        <v>0</v>
      </c>
      <c r="N3545">
        <v>8</v>
      </c>
      <c r="O3545">
        <v>1</v>
      </c>
      <c r="P3545">
        <v>0</v>
      </c>
      <c r="Q3545" t="str">
        <v>false</v>
      </c>
      <c r="R3545" t="str">
        <v>Porte de Bretagne</v>
      </c>
      <c r="S3545" t="b">
        <v>1</v>
      </c>
      <c r="T3545">
        <v>3542</v>
      </c>
    </row>
    <row r="3546" spans="3:20" x14ac:dyDescent="0.3">
      <c r="C3546" t="str">
        <v>06 21 20 57 87</v>
      </c>
      <c r="D3546" s="3">
        <v>3923</v>
      </c>
      <c r="E3546" t="str">
        <v>SCEA LAVALUT</v>
      </c>
      <c r="F3546" s="6">
        <v>45195.807372685187</v>
      </c>
      <c r="G3546">
        <v>2024</v>
      </c>
      <c r="H3546" t="str">
        <v>Olivier</v>
      </c>
      <c r="I3546" t="str">
        <v>Perel</v>
      </c>
      <c r="J3546" t="str">
        <v>olivier.perel@wanadoo.fr</v>
      </c>
      <c r="K3546" t="str">
        <v>Lavalut, 56390 Locmaria-Grand-Champ, France</v>
      </c>
      <c r="L3546">
        <v>0</v>
      </c>
      <c r="M3546">
        <v>0</v>
      </c>
      <c r="N3546">
        <v>117</v>
      </c>
      <c r="O3546">
        <v>1</v>
      </c>
      <c r="P3546">
        <v>0</v>
      </c>
      <c r="Q3546" t="str">
        <v>false</v>
      </c>
      <c r="R3546" t="str">
        <v>Bretagne</v>
      </c>
      <c r="S3546" t="b">
        <v>1</v>
      </c>
      <c r="T3546">
        <v>3543</v>
      </c>
    </row>
    <row r="3547" spans="3:20" x14ac:dyDescent="0.3">
      <c r="C3547" t="str">
        <v>06 81 44 76 40</v>
      </c>
      <c r="D3547" s="3">
        <v>3924</v>
      </c>
      <c r="E3547" t="str">
        <v>GAEC LA MARIAIS</v>
      </c>
      <c r="F3547" s="6">
        <v>45195.871562499997</v>
      </c>
      <c r="G3547">
        <v>2024</v>
      </c>
      <c r="H3547" t="str">
        <v>Betty LEFEUVRE, Mikael LEFEUVRE</v>
      </c>
      <c r="I3547" t="str">
        <v>LEFEUVRE</v>
      </c>
      <c r="J3547" t="str">
        <v>gaeclamariais.lefeuvre@gmail.com</v>
      </c>
      <c r="K3547" t="str">
        <v>1 La Mariais, 35270 Combourg, France</v>
      </c>
      <c r="L3547">
        <v>0</v>
      </c>
      <c r="M3547">
        <v>0</v>
      </c>
      <c r="N3547">
        <v>108</v>
      </c>
      <c r="O3547">
        <v>1</v>
      </c>
      <c r="P3547">
        <v>0</v>
      </c>
      <c r="Q3547" t="str">
        <v>true</v>
      </c>
      <c r="R3547" t="str">
        <v>Porte de Bretagne</v>
      </c>
      <c r="S3547" t="b">
        <v>1</v>
      </c>
      <c r="T3547">
        <v>3544</v>
      </c>
    </row>
    <row r="3548" spans="3:20" x14ac:dyDescent="0.3">
      <c r="C3548" t="str">
        <v>06 17 44 01 30</v>
      </c>
      <c r="D3548" s="3">
        <v>3925</v>
      </c>
      <c r="E3548" t="str">
        <v>MyLumioo DELAHAYE Jérémy</v>
      </c>
      <c r="F3548" s="6">
        <v>45196.544560185182</v>
      </c>
      <c r="G3548">
        <v>2023</v>
      </c>
      <c r="H3548" t="str">
        <v>Jérémy</v>
      </c>
      <c r="I3548" t="str">
        <v>DELAHAYE</v>
      </c>
      <c r="J3548" t="str">
        <v>jeanyvesdelahaye@orange.fr</v>
      </c>
      <c r="K3548" t="str">
        <v>2 La Reculais, 35133 La Chapelle-Janson, France</v>
      </c>
      <c r="L3548">
        <v>0</v>
      </c>
      <c r="M3548">
        <v>0</v>
      </c>
      <c r="N3548">
        <v>8</v>
      </c>
      <c r="O3548">
        <v>2</v>
      </c>
      <c r="P3548">
        <v>0</v>
      </c>
      <c r="Q3548" t="str">
        <v>false</v>
      </c>
      <c r="R3548" t="str">
        <v>Porte de Bretagne</v>
      </c>
      <c r="S3548" t="b">
        <v>1</v>
      </c>
      <c r="T3548">
        <v>3545</v>
      </c>
    </row>
    <row r="3549" spans="3:20" x14ac:dyDescent="0.3">
      <c r="C3549" t="str">
        <v>06 84 95 05 55</v>
      </c>
      <c r="D3549" s="3">
        <v>3926</v>
      </c>
      <c r="E3549" t="str">
        <v>MyLumioo GUIZOL Catherine</v>
      </c>
      <c r="F3549" s="6">
        <v>45196.563379629632</v>
      </c>
      <c r="G3549">
        <v>2023</v>
      </c>
      <c r="H3549" t="str">
        <v>Catherine</v>
      </c>
      <c r="I3549" t="str">
        <v>GUIZOL</v>
      </c>
      <c r="J3549" t="str">
        <v>catherine.guizol@gmail.com</v>
      </c>
      <c r="K3549" t="str">
        <v>28 All. des Vignes, 35470 Pléchâtel, France</v>
      </c>
      <c r="L3549">
        <v>0</v>
      </c>
      <c r="M3549">
        <v>0</v>
      </c>
      <c r="N3549">
        <v>8</v>
      </c>
      <c r="O3549">
        <v>1</v>
      </c>
      <c r="P3549">
        <v>0</v>
      </c>
      <c r="Q3549" t="str">
        <v>false</v>
      </c>
      <c r="R3549" t="str">
        <v>Porte de Bretagne</v>
      </c>
      <c r="S3549" t="b">
        <v>1</v>
      </c>
      <c r="T3549">
        <v>3546</v>
      </c>
    </row>
    <row r="3550" spans="3:20" x14ac:dyDescent="0.3">
      <c r="C3550" t="str">
        <v>06 60 77 98 07</v>
      </c>
      <c r="D3550" s="3">
        <v>3927</v>
      </c>
      <c r="E3550" t="str">
        <v>ERIC MATHURIN</v>
      </c>
      <c r="F3550" s="6">
        <v>45196.640636574077</v>
      </c>
      <c r="G3550">
        <v>2023</v>
      </c>
      <c r="H3550" t="str">
        <v>ERIC</v>
      </c>
      <c r="I3550" t="str">
        <v>MATHURIN</v>
      </c>
      <c r="J3550" t="str">
        <v>eric.mathurin0127@orange.fr</v>
      </c>
      <c r="K3550" t="str">
        <v>Villeneuve, 56350 Allaire, France</v>
      </c>
      <c r="L3550">
        <v>0</v>
      </c>
      <c r="M3550">
        <v>0</v>
      </c>
      <c r="N3550">
        <v>117</v>
      </c>
      <c r="O3550">
        <v>1</v>
      </c>
      <c r="P3550">
        <v>0</v>
      </c>
      <c r="Q3550" t="str">
        <v>true</v>
      </c>
      <c r="R3550" t="str">
        <v>Bretagne</v>
      </c>
      <c r="S3550" t="b">
        <v>1</v>
      </c>
      <c r="T3550">
        <v>3547</v>
      </c>
    </row>
    <row r="3551" spans="3:20" x14ac:dyDescent="0.3">
      <c r="C3551" t="str">
        <v>06 50 39 00 20</v>
      </c>
      <c r="D3551" s="3">
        <v>3928</v>
      </c>
      <c r="E3551" t="str">
        <v>GAEC CORBIC</v>
      </c>
      <c r="F3551" s="6">
        <v>45196.757245370369</v>
      </c>
      <c r="G3551">
        <v>2024</v>
      </c>
      <c r="H3551" t="str">
        <v>HERVE</v>
      </c>
      <c r="I3551" t="str">
        <v>CORBIC</v>
      </c>
      <c r="J3551" t="str">
        <v>corbicherve3@gmail.com</v>
      </c>
      <c r="K3551" t="str">
        <v>22480 Kerpert, France</v>
      </c>
      <c r="L3551">
        <v>0</v>
      </c>
      <c r="M3551">
        <v>0</v>
      </c>
      <c r="N3551">
        <v>117</v>
      </c>
      <c r="O3551">
        <v>1</v>
      </c>
      <c r="P3551">
        <v>0</v>
      </c>
      <c r="Q3551" t="str">
        <v>true</v>
      </c>
      <c r="R3551" t="str">
        <v>Bretagne</v>
      </c>
      <c r="S3551" t="b">
        <v>1</v>
      </c>
      <c r="T3551">
        <v>3548</v>
      </c>
    </row>
    <row r="3552" spans="3:20" x14ac:dyDescent="0.3">
      <c r="C3552" t="str">
        <v>06 84 50 77 34</v>
      </c>
      <c r="D3552" s="3">
        <v>3929</v>
      </c>
      <c r="E3552" t="str">
        <v>MyLumioo CASAMAJOU Gilbert</v>
      </c>
      <c r="F3552" s="6">
        <v>45196.793055555558</v>
      </c>
      <c r="G3552">
        <v>2023</v>
      </c>
      <c r="H3552" t="str">
        <v>Gilbert</v>
      </c>
      <c r="I3552" t="str">
        <v>CASAMAJOU</v>
      </c>
      <c r="J3552" t="str">
        <v>gilbert.casamajou@gmail.com</v>
      </c>
      <c r="K3552" t="str">
        <v>22 Rue des Landes, 35135 Chantepie, France</v>
      </c>
      <c r="L3552">
        <v>0</v>
      </c>
      <c r="M3552">
        <v>0</v>
      </c>
      <c r="N3552">
        <v>8</v>
      </c>
      <c r="O3552">
        <v>1</v>
      </c>
      <c r="P3552">
        <v>0</v>
      </c>
      <c r="Q3552" t="str">
        <v>false</v>
      </c>
      <c r="R3552" t="str">
        <v>Porte de Bretagne</v>
      </c>
      <c r="S3552" t="b">
        <v>1</v>
      </c>
      <c r="T3552">
        <v>3549</v>
      </c>
    </row>
    <row r="3553" spans="3:20" x14ac:dyDescent="0.3">
      <c r="C3553" t="str">
        <v>06 20 34 62 92</v>
      </c>
      <c r="D3553" s="3">
        <v>3930</v>
      </c>
      <c r="E3553" t="str">
        <v>Eurl Chanteloup</v>
      </c>
      <c r="F3553" s="6">
        <v>45197.408692129633</v>
      </c>
      <c r="G3553">
        <v>0</v>
      </c>
      <c r="H3553" t="str">
        <v>Philippe</v>
      </c>
      <c r="I3553" t="str">
        <v>Le Gall</v>
      </c>
      <c r="J3553" t="str">
        <v>verophilegall@hotmail.fr</v>
      </c>
      <c r="K3553" t="str">
        <v>Chanteloup, 72430 Avoise, France</v>
      </c>
      <c r="L3553">
        <v>0</v>
      </c>
      <c r="M3553">
        <v>0</v>
      </c>
      <c r="N3553">
        <v>117</v>
      </c>
      <c r="O3553">
        <v>1</v>
      </c>
      <c r="P3553">
        <v>0</v>
      </c>
      <c r="Q3553" t="str">
        <v>false</v>
      </c>
      <c r="R3553" t="str">
        <v>Porte de Bretagne</v>
      </c>
      <c r="S3553" t="b">
        <v>1</v>
      </c>
      <c r="T3553">
        <v>3550</v>
      </c>
    </row>
    <row r="3554" spans="3:20" x14ac:dyDescent="0.3">
      <c r="C3554" t="str">
        <v>06 08 71 69 43</v>
      </c>
      <c r="D3554" s="3">
        <v>3931</v>
      </c>
      <c r="E3554" t="str">
        <v>VERITE Alain</v>
      </c>
      <c r="F3554" s="6">
        <v>45197.424386574072</v>
      </c>
      <c r="G3554">
        <v>2024</v>
      </c>
      <c r="H3554" t="str">
        <v>Alain</v>
      </c>
      <c r="I3554" t="str">
        <v>VERITE</v>
      </c>
      <c r="J3554" t="str">
        <v>larochemauger@hotmail.fr</v>
      </c>
      <c r="K3554" t="str">
        <v>La Roche Mauger, 41800 Villedieu-le-Château, France</v>
      </c>
      <c r="L3554">
        <v>0</v>
      </c>
      <c r="M3554">
        <v>0</v>
      </c>
      <c r="N3554">
        <v>105</v>
      </c>
      <c r="O3554">
        <v>1</v>
      </c>
      <c r="P3554">
        <v>0</v>
      </c>
      <c r="Q3554" t="str">
        <v>true</v>
      </c>
      <c r="R3554" t="str">
        <v>Porte de Bretagne</v>
      </c>
      <c r="S3554" t="b">
        <v>1</v>
      </c>
      <c r="T3554">
        <v>3551</v>
      </c>
    </row>
    <row r="3555" spans="3:20" x14ac:dyDescent="0.3">
      <c r="C3555" t="str">
        <v>06 70 34 02 55</v>
      </c>
      <c r="D3555" s="3">
        <v>3932</v>
      </c>
      <c r="E3555" t="str">
        <v>SCEA FRANCK TOURAINE</v>
      </c>
      <c r="F3555" s="6">
        <v>45197.715729166666</v>
      </c>
      <c r="G3555">
        <v>2023</v>
      </c>
      <c r="H3555" t="str">
        <v>FRANCK</v>
      </c>
      <c r="I3555" t="str">
        <v>TOURAINE</v>
      </c>
      <c r="J3555" t="str">
        <v>franck.touraine@orange.fr</v>
      </c>
      <c r="K3555" t="str">
        <v>La Pibolière, 79350 Clessé, France</v>
      </c>
      <c r="L3555">
        <v>0</v>
      </c>
      <c r="M3555">
        <v>0</v>
      </c>
      <c r="N3555">
        <v>117</v>
      </c>
      <c r="O3555">
        <v>2</v>
      </c>
      <c r="P3555">
        <v>0</v>
      </c>
      <c r="Q3555" t="str">
        <v>true</v>
      </c>
      <c r="R3555" t="str">
        <v>Pays de la Loire</v>
      </c>
      <c r="S3555" t="b">
        <v>1</v>
      </c>
      <c r="T3555">
        <v>3552</v>
      </c>
    </row>
    <row r="3556" spans="3:20" x14ac:dyDescent="0.3">
      <c r="C3556" t="str">
        <v>07 86 29 46 57</v>
      </c>
      <c r="D3556" s="3">
        <v>3933</v>
      </c>
      <c r="E3556" t="str">
        <v>EARL LE PLESSIS LA TOUCHE GUENOU</v>
      </c>
      <c r="F3556" s="6">
        <v>45197.856134259258</v>
      </c>
      <c r="G3556">
        <v>0</v>
      </c>
      <c r="H3556" t="str">
        <v>Kevin</v>
      </c>
      <c r="I3556" t="str">
        <v>CHEVILLARD</v>
      </c>
      <c r="J3556" t="str">
        <v>chevillard.earl@wanadoo.fr</v>
      </c>
      <c r="K3556" t="str">
        <v>La Touche Guénou, 35750 Saint-Malon-sur-Mel, France</v>
      </c>
      <c r="L3556">
        <v>0</v>
      </c>
      <c r="M3556">
        <v>0</v>
      </c>
      <c r="N3556">
        <v>108</v>
      </c>
      <c r="O3556">
        <v>1</v>
      </c>
      <c r="P3556">
        <v>0</v>
      </c>
      <c r="Q3556" t="str">
        <v>false</v>
      </c>
      <c r="R3556" t="str">
        <v>Porte de Bretagne</v>
      </c>
      <c r="S3556" t="b">
        <v>1</v>
      </c>
      <c r="T3556">
        <v>3553</v>
      </c>
    </row>
    <row r="3557" spans="3:20" x14ac:dyDescent="0.3">
      <c r="C3557" t="str">
        <v>06 41 68 52 27</v>
      </c>
      <c r="D3557" s="3">
        <v>3934</v>
      </c>
      <c r="E3557" t="str">
        <v>GAEC DE MANOBRE</v>
      </c>
      <c r="F3557" s="6">
        <v>45198.523726851854</v>
      </c>
      <c r="G3557">
        <v>2023</v>
      </c>
      <c r="H3557" t="str">
        <v>Jean-Louis</v>
      </c>
      <c r="I3557" t="str">
        <v>Pelet</v>
      </c>
      <c r="J3557" t="str">
        <v>juliepelet@hotmail.fr</v>
      </c>
      <c r="K3557" t="str">
        <v>Manobre, 24370 Sainte-Mondane, France</v>
      </c>
      <c r="L3557">
        <v>0</v>
      </c>
      <c r="M3557">
        <v>0</v>
      </c>
      <c r="N3557">
        <v>117</v>
      </c>
      <c r="O3557">
        <v>1</v>
      </c>
      <c r="P3557">
        <v>18000</v>
      </c>
      <c r="Q3557" t="str">
        <v>true</v>
      </c>
      <c r="R3557" t="str">
        <v>Occitanie</v>
      </c>
      <c r="S3557" t="b">
        <v>1</v>
      </c>
      <c r="T3557">
        <v>3554</v>
      </c>
    </row>
    <row r="3558" spans="3:20" x14ac:dyDescent="0.3">
      <c r="C3558" t="str">
        <v>06 10 28 00 24</v>
      </c>
      <c r="D3558" s="3">
        <v>3935</v>
      </c>
      <c r="E3558" t="str">
        <v>CAB IMMO (EDH)</v>
      </c>
      <c r="F3558" s="6">
        <v>45198.721446759257</v>
      </c>
      <c r="G3558">
        <v>2023</v>
      </c>
      <c r="H3558" t="str">
        <v>Benoit</v>
      </c>
      <c r="I3558" t="str">
        <v>CABANIS</v>
      </c>
      <c r="J3558" t="str">
        <v>bcabanis@cabsoc.com</v>
      </c>
      <c r="K3558" t="str">
        <v>ZA du Petit Bois, 634 Rue Cornouaille, 44522 Mésanger, France</v>
      </c>
      <c r="L3558">
        <v>0</v>
      </c>
      <c r="M3558">
        <v>0</v>
      </c>
      <c r="N3558">
        <v>117</v>
      </c>
      <c r="O3558">
        <v>2</v>
      </c>
      <c r="P3558">
        <v>46000</v>
      </c>
      <c r="Q3558" t="str">
        <v>true</v>
      </c>
      <c r="R3558" t="str">
        <v>Pays de la Loire</v>
      </c>
      <c r="S3558" t="b">
        <v>1</v>
      </c>
      <c r="T3558">
        <v>3555</v>
      </c>
    </row>
    <row r="3559" spans="3:20" x14ac:dyDescent="0.3">
      <c r="C3559" t="str">
        <v>07 80 41 21 25</v>
      </c>
      <c r="D3559" s="3">
        <v>3936</v>
      </c>
      <c r="E3559" t="str">
        <v>My Lumioo - M. Eric DUPONT</v>
      </c>
      <c r="F3559" s="6">
        <v>45198.726909722223</v>
      </c>
      <c r="G3559">
        <v>2023</v>
      </c>
      <c r="H3559" t="str">
        <v>Eric</v>
      </c>
      <c r="I3559" t="str">
        <v>DUPONT</v>
      </c>
      <c r="J3559" t="str">
        <v>dupont3me@orange.fr</v>
      </c>
      <c r="K3559" t="str">
        <v>36 Rue des Ouldes, 37150 Francueil, France</v>
      </c>
      <c r="L3559">
        <v>0</v>
      </c>
      <c r="M3559">
        <v>0</v>
      </c>
      <c r="N3559">
        <v>8</v>
      </c>
      <c r="O3559">
        <v>1</v>
      </c>
      <c r="P3559">
        <v>0</v>
      </c>
      <c r="Q3559" t="str">
        <v>false</v>
      </c>
      <c r="R3559" t="str">
        <v>Pays de la Loire</v>
      </c>
      <c r="S3559" t="b">
        <v>1</v>
      </c>
      <c r="T3559">
        <v>3556</v>
      </c>
    </row>
    <row r="3560" spans="3:20" x14ac:dyDescent="0.3">
      <c r="C3560" t="str">
        <v>06 30 06 59 23</v>
      </c>
      <c r="D3560" s="3">
        <v>3937</v>
      </c>
      <c r="E3560" t="str">
        <v>My Lumioo - Philippe CHERRIOT</v>
      </c>
      <c r="F3560" s="6">
        <v>45198.729525462964</v>
      </c>
      <c r="G3560">
        <v>2023</v>
      </c>
      <c r="H3560" t="str">
        <v>Philippe</v>
      </c>
      <c r="I3560" t="str">
        <v>CHERRIOT</v>
      </c>
      <c r="J3560" t="str">
        <v>philippe.cherriot@gmail.com</v>
      </c>
      <c r="K3560" t="str">
        <v>PH2H+RX, 49640 Morannes sur Sarthe-Daumeray, France</v>
      </c>
      <c r="L3560">
        <v>0</v>
      </c>
      <c r="M3560">
        <v>0</v>
      </c>
      <c r="N3560">
        <v>8</v>
      </c>
      <c r="O3560">
        <v>1</v>
      </c>
      <c r="P3560">
        <v>0</v>
      </c>
      <c r="Q3560" t="str">
        <v>false</v>
      </c>
      <c r="R3560" t="str">
        <v>Pays de la Loire</v>
      </c>
      <c r="S3560" t="b">
        <v>1</v>
      </c>
      <c r="T3560">
        <v>3557</v>
      </c>
    </row>
    <row r="3561" spans="3:20" x14ac:dyDescent="0.3">
      <c r="C3561" t="str">
        <v>06 72 69 84 13</v>
      </c>
      <c r="D3561" s="3">
        <v>3938</v>
      </c>
      <c r="E3561" t="str">
        <v>My Lumioo - M. Joseph DILE</v>
      </c>
      <c r="F3561" s="6">
        <v>45198.731168981481</v>
      </c>
      <c r="G3561">
        <v>2023</v>
      </c>
      <c r="H3561" t="str">
        <v>Joseph</v>
      </c>
      <c r="I3561" t="str">
        <v>DILE</v>
      </c>
      <c r="J3561" t="str">
        <v>jo.dile@orange.fr</v>
      </c>
      <c r="K3561" t="str">
        <v>La Petite Jalletière, 49290 Mauges-sur-Loire, France</v>
      </c>
      <c r="L3561">
        <v>0</v>
      </c>
      <c r="M3561">
        <v>0</v>
      </c>
      <c r="N3561">
        <v>8</v>
      </c>
      <c r="O3561">
        <v>1</v>
      </c>
      <c r="P3561">
        <v>0</v>
      </c>
      <c r="Q3561" t="str">
        <v>false</v>
      </c>
      <c r="R3561" t="str">
        <v>Pays de la Loire</v>
      </c>
      <c r="S3561" t="b">
        <v>1</v>
      </c>
      <c r="T3561">
        <v>3558</v>
      </c>
    </row>
    <row r="3562" spans="3:20" x14ac:dyDescent="0.3">
      <c r="C3562" t="str">
        <v>06 30 02 01 40</v>
      </c>
      <c r="D3562" s="3">
        <v>3939</v>
      </c>
      <c r="E3562" t="str">
        <v>My Lumioo - M. Arnaud BELLION</v>
      </c>
      <c r="F3562" s="6">
        <v>45198.733402777776</v>
      </c>
      <c r="G3562">
        <v>2023</v>
      </c>
      <c r="H3562" t="str">
        <v>Arnaud</v>
      </c>
      <c r="I3562" t="str">
        <v>BELLION</v>
      </c>
      <c r="J3562" t="str">
        <v>arnaudbellion@protonmail.com</v>
      </c>
      <c r="K3562" t="str">
        <v>876 Rue Loucheur, 49400 Saumur, France</v>
      </c>
      <c r="L3562">
        <v>0</v>
      </c>
      <c r="M3562">
        <v>0</v>
      </c>
      <c r="N3562">
        <v>8</v>
      </c>
      <c r="O3562">
        <v>1</v>
      </c>
      <c r="P3562">
        <v>0</v>
      </c>
      <c r="Q3562" t="str">
        <v>false</v>
      </c>
      <c r="R3562" t="str">
        <v>Pays de la Loire</v>
      </c>
      <c r="S3562" t="b">
        <v>1</v>
      </c>
      <c r="T3562">
        <v>3559</v>
      </c>
    </row>
    <row r="3563" spans="3:20" x14ac:dyDescent="0.3">
      <c r="C3563" t="str">
        <v>06 17 33 03 18</v>
      </c>
      <c r="D3563" s="3">
        <v>3940</v>
      </c>
      <c r="E3563" t="str">
        <v>VANNIER Matthieu</v>
      </c>
      <c r="F3563" s="6">
        <v>45198.835150462961</v>
      </c>
      <c r="G3563">
        <v>0</v>
      </c>
      <c r="H3563" t="str">
        <v>Matthieu</v>
      </c>
      <c r="I3563" t="str">
        <v>Vannier</v>
      </c>
      <c r="J3563" t="str">
        <v>matthieu.vannier3@orange.fr</v>
      </c>
      <c r="K3563" t="str">
        <v>72540 Saint-Christophe-en-Champagne, France</v>
      </c>
      <c r="L3563">
        <v>0</v>
      </c>
      <c r="M3563">
        <v>0</v>
      </c>
      <c r="N3563">
        <v>117</v>
      </c>
      <c r="O3563">
        <v>1</v>
      </c>
      <c r="P3563">
        <v>0</v>
      </c>
      <c r="Q3563" t="str">
        <v>false</v>
      </c>
      <c r="R3563" t="str">
        <v>Porte de Bretagne</v>
      </c>
      <c r="S3563" t="b">
        <v>1</v>
      </c>
      <c r="T3563">
        <v>3560</v>
      </c>
    </row>
    <row r="3564" spans="3:20" x14ac:dyDescent="0.3">
      <c r="C3564" t="str">
        <v>06 14 45 41 85</v>
      </c>
      <c r="D3564" s="3">
        <v>3941</v>
      </c>
      <c r="E3564" t="str">
        <v>EARL DE LA BARRE</v>
      </c>
      <c r="F3564" s="6">
        <v>45201.469050925924</v>
      </c>
      <c r="G3564">
        <v>2024</v>
      </c>
      <c r="H3564" t="str">
        <v>Christian</v>
      </c>
      <c r="I3564" t="str">
        <v>ROBERT</v>
      </c>
      <c r="J3564" t="str">
        <v>earl-de-la-barre5@orange.fr</v>
      </c>
      <c r="K3564" t="str">
        <v>La Poissonnais, 22130 Corseul, France</v>
      </c>
      <c r="L3564">
        <v>0</v>
      </c>
      <c r="M3564">
        <v>0</v>
      </c>
      <c r="N3564">
        <v>75</v>
      </c>
      <c r="O3564">
        <v>1</v>
      </c>
      <c r="P3564">
        <v>0</v>
      </c>
      <c r="Q3564" t="str">
        <v>true</v>
      </c>
      <c r="R3564" t="str">
        <v>Bretagne</v>
      </c>
      <c r="S3564" t="b">
        <v>1</v>
      </c>
      <c r="T3564">
        <v>3561</v>
      </c>
    </row>
    <row r="3565" spans="3:20" x14ac:dyDescent="0.3">
      <c r="C3565" t="str">
        <v>06 81 26 81 94</v>
      </c>
      <c r="D3565" s="3">
        <v>3942</v>
      </c>
      <c r="E3565" t="str">
        <v>My Lumioo GUYOT Ronan</v>
      </c>
      <c r="F3565" s="6">
        <v>45201.719733796293</v>
      </c>
      <c r="G3565">
        <v>2023</v>
      </c>
      <c r="H3565" t="str">
        <v>Ronan</v>
      </c>
      <c r="I3565" t="str">
        <v>Guyot</v>
      </c>
      <c r="J3565" t="str">
        <v>ronangt56@yahoo.fr</v>
      </c>
      <c r="K3565" t="str">
        <v>6 Rue Jean Morvan, 56150 Baud, France</v>
      </c>
      <c r="L3565">
        <v>0</v>
      </c>
      <c r="M3565">
        <v>0</v>
      </c>
      <c r="N3565">
        <v>8</v>
      </c>
      <c r="O3565">
        <v>1</v>
      </c>
      <c r="P3565">
        <v>0</v>
      </c>
      <c r="Q3565" t="str">
        <v>false</v>
      </c>
      <c r="R3565" t="str">
        <v>Bretagne</v>
      </c>
      <c r="S3565" t="b">
        <v>1</v>
      </c>
      <c r="T3565">
        <v>3562</v>
      </c>
    </row>
    <row r="3566" spans="3:20" x14ac:dyDescent="0.3">
      <c r="C3566" t="str">
        <v>06 08 82 67 20</v>
      </c>
      <c r="D3566" s="3">
        <v>3943</v>
      </c>
      <c r="E3566" t="str">
        <v>EARL BONNIOU</v>
      </c>
      <c r="F3566" s="6">
        <v>45201.767222222225</v>
      </c>
      <c r="G3566">
        <v>2023</v>
      </c>
      <c r="H3566" t="str">
        <v>Benoit</v>
      </c>
      <c r="I3566" t="str">
        <v>Bonniou</v>
      </c>
      <c r="J3566" t="str">
        <v>earl.bonniou@orange.fr</v>
      </c>
      <c r="K3566" t="str">
        <v>29800 Tréflévénez, France</v>
      </c>
      <c r="L3566">
        <v>0</v>
      </c>
      <c r="M3566">
        <v>0</v>
      </c>
      <c r="N3566">
        <v>117</v>
      </c>
      <c r="O3566">
        <v>2</v>
      </c>
      <c r="P3566">
        <v>0</v>
      </c>
      <c r="Q3566" t="str">
        <v>true</v>
      </c>
      <c r="R3566" t="str">
        <v>Bretagne</v>
      </c>
      <c r="S3566" t="b">
        <v>1</v>
      </c>
      <c r="T3566">
        <v>3563</v>
      </c>
    </row>
    <row r="3567" spans="3:20" x14ac:dyDescent="0.3">
      <c r="C3567" t="str">
        <v>06 79 88 56 66</v>
      </c>
      <c r="D3567" s="3">
        <v>3944</v>
      </c>
      <c r="E3567" t="str">
        <v>MyLumioo MOREAU Cindy</v>
      </c>
      <c r="F3567" s="6">
        <v>45202.678020833337</v>
      </c>
      <c r="G3567">
        <v>2023</v>
      </c>
      <c r="H3567" t="str">
        <v>Cindy</v>
      </c>
      <c r="I3567" t="str">
        <v>MOREAU</v>
      </c>
      <c r="J3567" t="str">
        <v>jibbus.pl@gmail.com</v>
      </c>
      <c r="K3567" t="str">
        <v>4 All. des Peupliers, 35530 Noyal-sur-Vilaine, France</v>
      </c>
      <c r="L3567">
        <v>0</v>
      </c>
      <c r="M3567">
        <v>0</v>
      </c>
      <c r="N3567">
        <v>8</v>
      </c>
      <c r="O3567">
        <v>1</v>
      </c>
      <c r="P3567">
        <v>0</v>
      </c>
      <c r="Q3567" t="str">
        <v>false</v>
      </c>
      <c r="R3567" t="str">
        <v>Porte de Bretagne</v>
      </c>
      <c r="S3567" t="b">
        <v>1</v>
      </c>
      <c r="T3567">
        <v>3564</v>
      </c>
    </row>
    <row r="3568" spans="3:20" x14ac:dyDescent="0.3">
      <c r="C3568" t="str">
        <v>07 62 00 46 76</v>
      </c>
      <c r="D3568" s="3">
        <v>3945</v>
      </c>
      <c r="E3568" t="str">
        <v>MyLumioo HUBERT Jacques</v>
      </c>
      <c r="F3568" s="6">
        <v>45202.696898148148</v>
      </c>
      <c r="G3568">
        <v>2023</v>
      </c>
      <c r="H3568" t="str">
        <v>Jacques</v>
      </c>
      <c r="I3568" t="str">
        <v>HUBERT</v>
      </c>
      <c r="J3568" t="str">
        <v>gaechjbe@gmail.com</v>
      </c>
      <c r="K3568" t="str">
        <v>26 Rue des Moulins, 50170 Pontorson, France</v>
      </c>
      <c r="L3568">
        <v>0</v>
      </c>
      <c r="M3568">
        <v>0</v>
      </c>
      <c r="N3568">
        <v>8</v>
      </c>
      <c r="O3568">
        <v>1</v>
      </c>
      <c r="P3568">
        <v>0</v>
      </c>
      <c r="Q3568" t="str">
        <v>false</v>
      </c>
      <c r="R3568" t="str">
        <v>Porte de Bretagne</v>
      </c>
      <c r="S3568" t="b">
        <v>1</v>
      </c>
      <c r="T3568">
        <v>3565</v>
      </c>
    </row>
    <row r="3569" spans="3:20" x14ac:dyDescent="0.3">
      <c r="C3569" t="str">
        <v>06 73 06 29 41</v>
      </c>
      <c r="D3569" s="3">
        <v>3946</v>
      </c>
      <c r="E3569" t="str">
        <v>MyLumioo HUBERT Jeusselin</v>
      </c>
      <c r="F3569" s="6">
        <v>45202.708495370367</v>
      </c>
      <c r="G3569">
        <v>2023</v>
      </c>
      <c r="H3569" t="str">
        <v>Hubert</v>
      </c>
      <c r="I3569" t="str">
        <v>JEUSSELIN</v>
      </c>
      <c r="J3569" t="str">
        <v>jeusselin.christine@orange.fr</v>
      </c>
      <c r="K3569" t="str">
        <v>1 Rue du Saosnois, 72260 Moncé-en-Saosnois, France</v>
      </c>
      <c r="L3569">
        <v>0</v>
      </c>
      <c r="M3569">
        <v>0</v>
      </c>
      <c r="N3569">
        <v>8</v>
      </c>
      <c r="O3569">
        <v>1</v>
      </c>
      <c r="P3569">
        <v>0</v>
      </c>
      <c r="Q3569" t="str">
        <v>false</v>
      </c>
      <c r="R3569" t="str">
        <v>Porte de Bretagne</v>
      </c>
      <c r="S3569" t="b">
        <v>1</v>
      </c>
      <c r="T3569">
        <v>3566</v>
      </c>
    </row>
    <row r="3570" spans="3:20" x14ac:dyDescent="0.3">
      <c r="C3570" t="str">
        <v>06 42 89 14 54</v>
      </c>
      <c r="D3570" s="3">
        <v>3947</v>
      </c>
      <c r="E3570" t="str">
        <v>MyLumioo ROUSSEAU Lionel</v>
      </c>
      <c r="F3570" s="6">
        <v>45202.732928240737</v>
      </c>
      <c r="G3570">
        <v>2023</v>
      </c>
      <c r="H3570" t="str">
        <v>Lionel</v>
      </c>
      <c r="I3570" t="str">
        <v>ROUSSEAU</v>
      </c>
      <c r="J3570" t="str">
        <v>lionel.rousseau@systeme-u.fr</v>
      </c>
      <c r="K3570" t="str">
        <v>3 Imp. du Portail, 35130 La Guerche-de-Bretagne, France</v>
      </c>
      <c r="L3570">
        <v>0</v>
      </c>
      <c r="M3570">
        <v>0</v>
      </c>
      <c r="N3570">
        <v>8</v>
      </c>
      <c r="O3570">
        <v>2</v>
      </c>
      <c r="P3570">
        <v>0</v>
      </c>
      <c r="Q3570" t="str">
        <v>false</v>
      </c>
      <c r="R3570" t="str">
        <v>Porte de Bretagne</v>
      </c>
      <c r="S3570" t="b">
        <v>1</v>
      </c>
      <c r="T3570">
        <v>3567</v>
      </c>
    </row>
    <row r="3571" spans="3:20" x14ac:dyDescent="0.3">
      <c r="C3571" t="str">
        <v>06 84 94 26 46</v>
      </c>
      <c r="D3571" s="3">
        <v>3948</v>
      </c>
      <c r="E3571" t="str">
        <v>My Lumioo VALERE Christian</v>
      </c>
      <c r="F3571" s="6">
        <v>45202.746400462966</v>
      </c>
      <c r="G3571">
        <v>2023</v>
      </c>
      <c r="H3571" t="str">
        <v>Christian</v>
      </c>
      <c r="I3571" t="str">
        <v>VALERE</v>
      </c>
      <c r="J3571" t="str">
        <v>christian.valere574@orange.fr</v>
      </c>
      <c r="K3571" t="str">
        <v>Golodic Vras, 56160 Langoëlan, France</v>
      </c>
      <c r="L3571">
        <v>0</v>
      </c>
      <c r="M3571">
        <v>0</v>
      </c>
      <c r="N3571">
        <v>8</v>
      </c>
      <c r="O3571">
        <v>1</v>
      </c>
      <c r="P3571">
        <v>0</v>
      </c>
      <c r="Q3571" t="str">
        <v>false</v>
      </c>
      <c r="R3571" t="str">
        <v>Bretagne</v>
      </c>
      <c r="S3571" t="b">
        <v>1</v>
      </c>
      <c r="T3571">
        <v>3568</v>
      </c>
    </row>
    <row r="3572" spans="3:20" x14ac:dyDescent="0.3">
      <c r="C3572" t="str">
        <v>06 61 10 59 78</v>
      </c>
      <c r="D3572" s="3">
        <v>3949</v>
      </c>
      <c r="E3572" t="str">
        <v>MyLumioo BOISGONTIER Christophe</v>
      </c>
      <c r="F3572" s="6">
        <v>45202.748101851852</v>
      </c>
      <c r="G3572">
        <v>2023</v>
      </c>
      <c r="H3572" t="str">
        <v>Christophe</v>
      </c>
      <c r="I3572" t="str">
        <v>BOISGONTIER</v>
      </c>
      <c r="J3572" t="str">
        <v>christophe.boisgontier@orange.fr</v>
      </c>
      <c r="K3572" t="str">
        <v>La Forge, 61330 Juvigny-Val-d'Andaine, France</v>
      </c>
      <c r="L3572">
        <v>0</v>
      </c>
      <c r="M3572">
        <v>0</v>
      </c>
      <c r="N3572">
        <v>8</v>
      </c>
      <c r="O3572">
        <v>1</v>
      </c>
      <c r="P3572">
        <v>0</v>
      </c>
      <c r="Q3572" t="str">
        <v>false</v>
      </c>
      <c r="R3572" t="str">
        <v>Porte de Bretagne</v>
      </c>
      <c r="S3572" t="b">
        <v>1</v>
      </c>
      <c r="T3572">
        <v>3569</v>
      </c>
    </row>
    <row r="3573" spans="3:20" x14ac:dyDescent="0.3">
      <c r="C3573" t="str">
        <v>06 60 92 80 22</v>
      </c>
      <c r="D3573" s="3">
        <v>3950</v>
      </c>
      <c r="E3573" t="str">
        <v>My Lumioo MORIO Louis</v>
      </c>
      <c r="F3573" s="6">
        <v>45202.759305555555</v>
      </c>
      <c r="G3573">
        <v>2023</v>
      </c>
      <c r="H3573" t="str">
        <v>Louis</v>
      </c>
      <c r="I3573" t="str">
        <v>MORIO</v>
      </c>
      <c r="J3573" t="str">
        <v>louis.morio@wanadoo.fr</v>
      </c>
      <c r="K3573" t="str">
        <v>29 Rue de la Claie, 56500 Bignan, France</v>
      </c>
      <c r="L3573">
        <v>0</v>
      </c>
      <c r="M3573">
        <v>0</v>
      </c>
      <c r="N3573">
        <v>8</v>
      </c>
      <c r="O3573">
        <v>1</v>
      </c>
      <c r="P3573">
        <v>0</v>
      </c>
      <c r="Q3573" t="str">
        <v>false</v>
      </c>
      <c r="R3573" t="str">
        <v>Bretagne</v>
      </c>
      <c r="S3573" t="b">
        <v>1</v>
      </c>
      <c r="T3573">
        <v>3570</v>
      </c>
    </row>
    <row r="3574" spans="3:20" x14ac:dyDescent="0.3">
      <c r="C3574" t="str">
        <v>06 85 33 77 81</v>
      </c>
      <c r="D3574" s="3">
        <v>3951</v>
      </c>
      <c r="E3574" t="str">
        <v>MyLumioo GILLOT Auguste</v>
      </c>
      <c r="F3574" s="6">
        <v>45202.769583333335</v>
      </c>
      <c r="G3574">
        <v>2023</v>
      </c>
      <c r="H3574" t="str">
        <v>Auguste</v>
      </c>
      <c r="I3574" t="str">
        <v>GILLOT</v>
      </c>
      <c r="J3574" t="str">
        <v>auguste.gillot@orange.fr</v>
      </c>
      <c r="K3574" t="str">
        <v>3 All. de la Source, 35130 La Guerche-de-Bretagne, France</v>
      </c>
      <c r="L3574">
        <v>0</v>
      </c>
      <c r="M3574">
        <v>0</v>
      </c>
      <c r="N3574">
        <v>8</v>
      </c>
      <c r="O3574">
        <v>1</v>
      </c>
      <c r="P3574">
        <v>0</v>
      </c>
      <c r="Q3574" t="str">
        <v>false</v>
      </c>
      <c r="R3574" t="str">
        <v>Porte de Bretagne</v>
      </c>
      <c r="S3574" t="b">
        <v>1</v>
      </c>
      <c r="T3574">
        <v>3571</v>
      </c>
    </row>
    <row r="3575" spans="3:20" x14ac:dyDescent="0.3">
      <c r="C3575" t="str">
        <v>06 03 19 89 29</v>
      </c>
      <c r="D3575" s="3">
        <v>3952</v>
      </c>
      <c r="E3575" t="str">
        <v>Davy HELESBEUX</v>
      </c>
      <c r="F3575" s="6">
        <v>45202.778495370374</v>
      </c>
      <c r="G3575">
        <v>2024</v>
      </c>
      <c r="H3575" t="str">
        <v>Davy</v>
      </c>
      <c r="I3575" t="str">
        <v>HELESBEUX</v>
      </c>
      <c r="J3575" t="str">
        <v>davy-helesbeux@orange.fr</v>
      </c>
      <c r="K3575" t="str">
        <v>La Grande Blinière, 53350 Fontaine-Couverte, France</v>
      </c>
      <c r="L3575">
        <v>0</v>
      </c>
      <c r="M3575">
        <v>0</v>
      </c>
      <c r="N3575">
        <v>75</v>
      </c>
      <c r="O3575">
        <v>1</v>
      </c>
      <c r="P3575">
        <v>15300</v>
      </c>
      <c r="Q3575" t="str">
        <v>true</v>
      </c>
      <c r="R3575" t="str">
        <v>Porte de Bretagne</v>
      </c>
      <c r="S3575" t="b">
        <v>1</v>
      </c>
      <c r="T3575">
        <v>3572</v>
      </c>
    </row>
    <row r="3576" spans="3:20" x14ac:dyDescent="0.3">
      <c r="C3576" t="str">
        <v>06 78 11 80 47</v>
      </c>
      <c r="D3576" s="3">
        <v>3953</v>
      </c>
      <c r="E3576" t="str">
        <v>My Lumioo PICARD Jean Claude</v>
      </c>
      <c r="F3576" s="6">
        <v>45203.768692129626</v>
      </c>
      <c r="G3576">
        <v>2023</v>
      </c>
      <c r="H3576" t="str">
        <v>Jean Claude</v>
      </c>
      <c r="I3576" t="str">
        <v>PICARD</v>
      </c>
      <c r="J3576" t="str">
        <v>becassine56@hotmail.fr</v>
      </c>
      <c r="K3576" t="str">
        <v>Talnay, 56310 Bubry, France</v>
      </c>
      <c r="L3576">
        <v>0</v>
      </c>
      <c r="M3576">
        <v>0</v>
      </c>
      <c r="N3576">
        <v>8</v>
      </c>
      <c r="O3576">
        <v>1</v>
      </c>
      <c r="P3576">
        <v>0</v>
      </c>
      <c r="Q3576" t="str">
        <v>false</v>
      </c>
      <c r="R3576" t="str">
        <v>Bretagne</v>
      </c>
      <c r="S3576" t="b">
        <v>1</v>
      </c>
      <c r="T3576">
        <v>3573</v>
      </c>
    </row>
    <row r="3577" spans="3:20" x14ac:dyDescent="0.3">
      <c r="C3577" t="str">
        <v>06 82 56 41 36</v>
      </c>
      <c r="D3577" s="3">
        <v>3954</v>
      </c>
      <c r="E3577" t="str">
        <v>MyLumioo HAMON Myriam et Loïc</v>
      </c>
      <c r="F3577" s="6">
        <v>45203.804930555554</v>
      </c>
      <c r="G3577">
        <v>2023</v>
      </c>
      <c r="H3577" t="str">
        <v>Myriam et Loïc</v>
      </c>
      <c r="I3577" t="str">
        <v>HAMON</v>
      </c>
      <c r="J3577" t="str">
        <v>pauvan6ml@gmail.com</v>
      </c>
      <c r="K3577" t="str">
        <v>161 Rue de l'Église, 35630 Saint-Gondran, France</v>
      </c>
      <c r="L3577">
        <v>0</v>
      </c>
      <c r="M3577">
        <v>0</v>
      </c>
      <c r="N3577">
        <v>8</v>
      </c>
      <c r="O3577">
        <v>1</v>
      </c>
      <c r="P3577">
        <v>0</v>
      </c>
      <c r="Q3577" t="str">
        <v>false</v>
      </c>
      <c r="R3577" t="str">
        <v>Porte de Bretagne</v>
      </c>
      <c r="S3577" t="b">
        <v>1</v>
      </c>
      <c r="T3577">
        <v>3574</v>
      </c>
    </row>
    <row r="3578" spans="3:20" x14ac:dyDescent="0.3">
      <c r="C3578" t="str">
        <v>07 67 47 44 87</v>
      </c>
      <c r="D3578" s="3">
        <v>3955</v>
      </c>
      <c r="E3578" t="str">
        <v>MyLumioo HAMON Gurvan</v>
      </c>
      <c r="F3578" s="6">
        <v>45203.808831018519</v>
      </c>
      <c r="G3578">
        <v>2023</v>
      </c>
      <c r="H3578" t="str">
        <v>Gurvan</v>
      </c>
      <c r="I3578" t="str">
        <v>HAMON</v>
      </c>
      <c r="J3578" t="str">
        <v>gurvan.hamon15@gmail.com</v>
      </c>
      <c r="K3578" t="str">
        <v>127 Rue de l'Église, 35630 Saint-Gondran, France</v>
      </c>
      <c r="L3578">
        <v>0</v>
      </c>
      <c r="M3578">
        <v>0</v>
      </c>
      <c r="N3578">
        <v>8</v>
      </c>
      <c r="O3578">
        <v>1</v>
      </c>
      <c r="P3578">
        <v>0</v>
      </c>
      <c r="Q3578" t="str">
        <v>false</v>
      </c>
      <c r="R3578" t="str">
        <v>Porte de Bretagne</v>
      </c>
      <c r="S3578" t="b">
        <v>1</v>
      </c>
      <c r="T3578">
        <v>3575</v>
      </c>
    </row>
    <row r="3579" spans="3:20" x14ac:dyDescent="0.3">
      <c r="C3579" t="str">
        <v>06 21 02 26 01</v>
      </c>
      <c r="D3579" s="3">
        <v>3956</v>
      </c>
      <c r="E3579" t="str">
        <v>GAEC du Doucet</v>
      </c>
      <c r="F3579" s="6">
        <v>45204.363321759258</v>
      </c>
      <c r="G3579">
        <v>2023</v>
      </c>
      <c r="H3579" t="str">
        <v>Gregory</v>
      </c>
      <c r="I3579" t="str">
        <v>SIMONET</v>
      </c>
      <c r="J3579" t="str">
        <v>simonetgregory@neuf.fr</v>
      </c>
      <c r="K3579" t="str">
        <v>119 Rue de la Haute Courte Tille, 88170 Rainville, France</v>
      </c>
      <c r="L3579">
        <v>0</v>
      </c>
      <c r="M3579">
        <v>0</v>
      </c>
      <c r="N3579">
        <v>117</v>
      </c>
      <c r="O3579">
        <v>1</v>
      </c>
      <c r="P3579">
        <v>18000</v>
      </c>
      <c r="Q3579" t="str">
        <v>true</v>
      </c>
      <c r="R3579" t="str">
        <v>Grand Est</v>
      </c>
      <c r="S3579" t="b">
        <v>1</v>
      </c>
      <c r="T3579">
        <v>3576</v>
      </c>
    </row>
    <row r="3580" spans="3:20" x14ac:dyDescent="0.3">
      <c r="C3580" t="str">
        <v>06 70 11 62 92</v>
      </c>
      <c r="D3580" s="3">
        <v>3957</v>
      </c>
      <c r="E3580" t="str">
        <v>EARL des Closeils</v>
      </c>
      <c r="F3580" s="6">
        <v>45204.369016203702</v>
      </c>
      <c r="G3580">
        <v>2023</v>
      </c>
      <c r="H3580" t="str">
        <v>Nicolas</v>
      </c>
      <c r="I3580" t="str">
        <v>ROBINET</v>
      </c>
      <c r="J3580" t="str">
        <v>robinetnico@hotmail.fr</v>
      </c>
      <c r="K3580" t="str">
        <v>Rue des Closeils, 88170 Viocourt, France</v>
      </c>
      <c r="L3580">
        <v>0</v>
      </c>
      <c r="M3580">
        <v>0</v>
      </c>
      <c r="N3580">
        <v>117</v>
      </c>
      <c r="O3580">
        <v>1</v>
      </c>
      <c r="P3580">
        <v>22600</v>
      </c>
      <c r="Q3580" t="str">
        <v>true</v>
      </c>
      <c r="R3580" t="str">
        <v>Grand Est</v>
      </c>
      <c r="S3580" t="b">
        <v>1</v>
      </c>
      <c r="T3580">
        <v>3577</v>
      </c>
    </row>
    <row r="3581" spans="3:20" x14ac:dyDescent="0.3">
      <c r="C3581" t="str">
        <v>06 72 89 74 81</v>
      </c>
      <c r="D3581" s="3">
        <v>3958</v>
      </c>
      <c r="E3581" t="str">
        <v>Gaec des Tissages Tank</v>
      </c>
      <c r="F3581" s="6">
        <v>45204.37427083333</v>
      </c>
      <c r="G3581">
        <v>2023</v>
      </c>
      <c r="H3581" t="str">
        <v>Luc</v>
      </c>
      <c r="I3581" t="str">
        <v>CHAMPOUILLON</v>
      </c>
      <c r="J3581" t="str">
        <v>fermedestissages@gmail.com</v>
      </c>
      <c r="K3581" t="str">
        <v>Rte de Laneuveville, 54290 Roville-devant-Bayon, France</v>
      </c>
      <c r="L3581">
        <v>0</v>
      </c>
      <c r="M3581">
        <v>0</v>
      </c>
      <c r="N3581">
        <v>117</v>
      </c>
      <c r="O3581">
        <v>1</v>
      </c>
      <c r="P3581">
        <v>18000</v>
      </c>
      <c r="Q3581" t="str">
        <v>true</v>
      </c>
      <c r="R3581" t="str">
        <v>Grand Est</v>
      </c>
      <c r="S3581" t="b">
        <v>1</v>
      </c>
      <c r="T3581">
        <v>3578</v>
      </c>
    </row>
    <row r="3582" spans="3:20" x14ac:dyDescent="0.3">
      <c r="C3582" t="str">
        <v>06 72 89 74 81</v>
      </c>
      <c r="D3582" s="3">
        <v>3959</v>
      </c>
      <c r="E3582" t="str">
        <v>Gaec des Tissages Robot</v>
      </c>
      <c r="F3582" s="6">
        <v>45204.375057870369</v>
      </c>
      <c r="G3582">
        <v>2023</v>
      </c>
      <c r="H3582" t="str">
        <v>Luc</v>
      </c>
      <c r="I3582" t="str">
        <v>CHAMPOUILLON</v>
      </c>
      <c r="J3582" t="str">
        <v>fermedestissages@gmail.com</v>
      </c>
      <c r="K3582" t="str">
        <v>Rte de Laneuveville, 54290 Roville-devant-Bayon, France</v>
      </c>
      <c r="L3582">
        <v>0</v>
      </c>
      <c r="M3582">
        <v>0</v>
      </c>
      <c r="N3582">
        <v>117</v>
      </c>
      <c r="O3582">
        <v>1</v>
      </c>
      <c r="P3582">
        <v>0</v>
      </c>
      <c r="Q3582" t="str">
        <v>true</v>
      </c>
      <c r="R3582" t="str">
        <v>Grand Est</v>
      </c>
      <c r="S3582" t="b">
        <v>1</v>
      </c>
      <c r="T3582">
        <v>3579</v>
      </c>
    </row>
    <row r="3583" spans="3:20" x14ac:dyDescent="0.3">
      <c r="C3583" t="str">
        <v>06 85 83 14 86</v>
      </c>
      <c r="D3583" s="3">
        <v>3960</v>
      </c>
      <c r="E3583" t="str">
        <v>EARL ROUSVAL</v>
      </c>
      <c r="F3583" s="6">
        <v>45204.744305555556</v>
      </c>
      <c r="G3583">
        <v>2023</v>
      </c>
      <c r="H3583" t="str">
        <v>Thierry</v>
      </c>
      <c r="I3583" t="str">
        <v>Rousval</v>
      </c>
      <c r="J3583" t="str">
        <v>thierry.rousval@orange.fr</v>
      </c>
      <c r="K3583" t="str">
        <v>Pennanc, 29860 Plabennec, France</v>
      </c>
      <c r="L3583">
        <v>0</v>
      </c>
      <c r="M3583">
        <v>0</v>
      </c>
      <c r="N3583">
        <v>117</v>
      </c>
      <c r="O3583">
        <v>3</v>
      </c>
      <c r="P3583">
        <v>25000</v>
      </c>
      <c r="Q3583" t="str">
        <v>true</v>
      </c>
      <c r="R3583" t="str">
        <v>Bretagne</v>
      </c>
      <c r="S3583" t="b">
        <v>1</v>
      </c>
      <c r="T3583">
        <v>3580</v>
      </c>
    </row>
    <row r="3584" spans="3:20" x14ac:dyDescent="0.3">
      <c r="C3584" t="str">
        <v>06 64 38 35 25</v>
      </c>
      <c r="D3584" s="3">
        <v>3961</v>
      </c>
      <c r="E3584" t="str">
        <v>SCEA ARGOS 2000</v>
      </c>
      <c r="F3584" s="6">
        <v>45204.749884259261</v>
      </c>
      <c r="G3584">
        <v>2023</v>
      </c>
      <c r="H3584" t="str">
        <v>David</v>
      </c>
      <c r="I3584" t="str">
        <v>POCHÉ</v>
      </c>
      <c r="J3584" t="str">
        <v>argos200049500@gmail.com</v>
      </c>
      <c r="K3584" t="str">
        <v>Les Brardais, 49500 Chazé-sur-Argos, France</v>
      </c>
      <c r="L3584">
        <v>0</v>
      </c>
      <c r="M3584">
        <v>0</v>
      </c>
      <c r="N3584">
        <v>110</v>
      </c>
      <c r="O3584">
        <v>1</v>
      </c>
      <c r="P3584">
        <v>0</v>
      </c>
      <c r="Q3584" t="str">
        <v>false</v>
      </c>
      <c r="R3584" t="str">
        <v>Pays de la Loire</v>
      </c>
      <c r="S3584" t="b">
        <v>1</v>
      </c>
      <c r="T3584">
        <v>3581</v>
      </c>
    </row>
    <row r="3585" spans="3:20" x14ac:dyDescent="0.3">
      <c r="C3585" t="str">
        <v>06 79 40 38 13</v>
      </c>
      <c r="D3585" s="3">
        <v>3962</v>
      </c>
      <c r="E3585" t="str">
        <v>EARL LE BOUGEANT</v>
      </c>
      <c r="F3585" s="6">
        <v>45205.565254629626</v>
      </c>
      <c r="G3585">
        <v>2024</v>
      </c>
      <c r="H3585" t="str">
        <v>LE BOUGEANT</v>
      </c>
      <c r="I3585" t="str">
        <v>Gilles</v>
      </c>
      <c r="J3585" t="str">
        <v>earl.lebougeant@outlook.fr</v>
      </c>
      <c r="K3585" t="str">
        <v>22820 Plougrescant, France</v>
      </c>
      <c r="L3585">
        <v>0</v>
      </c>
      <c r="M3585">
        <v>0</v>
      </c>
      <c r="N3585">
        <v>117</v>
      </c>
      <c r="O3585">
        <v>1</v>
      </c>
      <c r="P3585">
        <v>0</v>
      </c>
      <c r="Q3585" t="str">
        <v>true</v>
      </c>
      <c r="R3585" t="str">
        <v>Bretagne</v>
      </c>
      <c r="S3585" t="b">
        <v>1</v>
      </c>
      <c r="T3585">
        <v>3582</v>
      </c>
    </row>
    <row r="3586" spans="3:20" x14ac:dyDescent="0.3">
      <c r="C3586" t="str">
        <v>06 13 29 98 74</v>
      </c>
      <c r="D3586" s="3">
        <v>3963</v>
      </c>
      <c r="E3586" t="str">
        <v>SARL GOAREM MILIN</v>
      </c>
      <c r="F3586" s="6">
        <v>45205.566921296297</v>
      </c>
      <c r="G3586">
        <v>2024</v>
      </c>
      <c r="H3586" t="str">
        <v>Benoit</v>
      </c>
      <c r="I3586" t="str">
        <v>RANNOU</v>
      </c>
      <c r="J3586" t="str">
        <v>brannou29510@gmail.com</v>
      </c>
      <c r="K3586" t="str">
        <v>29150 Saint-Coulitz, France</v>
      </c>
      <c r="L3586">
        <v>0</v>
      </c>
      <c r="M3586">
        <v>0</v>
      </c>
      <c r="N3586">
        <v>111</v>
      </c>
      <c r="O3586">
        <v>2</v>
      </c>
      <c r="P3586">
        <v>35000</v>
      </c>
      <c r="Q3586" t="str">
        <v>true</v>
      </c>
      <c r="R3586" t="str">
        <v>Bretagne</v>
      </c>
      <c r="S3586" t="b">
        <v>1</v>
      </c>
      <c r="T3586">
        <v>3583</v>
      </c>
    </row>
    <row r="3587" spans="3:20" x14ac:dyDescent="0.3">
      <c r="C3587" t="str">
        <v>06 84 55 14 27</v>
      </c>
      <c r="D3587" s="3">
        <v>3964</v>
      </c>
      <c r="E3587" t="str">
        <v>EARL DE KERNIZIEN</v>
      </c>
      <c r="F3587" s="6">
        <v>45205.569224537037</v>
      </c>
      <c r="G3587">
        <v>2023</v>
      </c>
      <c r="H3587" t="str">
        <v>Anthony</v>
      </c>
      <c r="I3587" t="str">
        <v>ALLENOU</v>
      </c>
      <c r="J3587" t="str">
        <v>anthony.allenou@orange.fr</v>
      </c>
      <c r="K3587" t="str">
        <v>Kernizien, 22170 Boqueho, France</v>
      </c>
      <c r="L3587">
        <v>0</v>
      </c>
      <c r="M3587">
        <v>0</v>
      </c>
      <c r="N3587">
        <v>117</v>
      </c>
      <c r="O3587">
        <v>1</v>
      </c>
      <c r="P3587">
        <v>18000</v>
      </c>
      <c r="Q3587" t="str">
        <v>true</v>
      </c>
      <c r="R3587" t="str">
        <v>Bretagne</v>
      </c>
      <c r="S3587" t="b">
        <v>1</v>
      </c>
      <c r="T3587">
        <v>3584</v>
      </c>
    </row>
    <row r="3588" spans="3:20" x14ac:dyDescent="0.3">
      <c r="C3588" t="str">
        <v>06 83 56 21 81</v>
      </c>
      <c r="D3588" s="3">
        <v>3965</v>
      </c>
      <c r="E3588" t="str">
        <v>EARL DES FOUGERES</v>
      </c>
      <c r="F3588" s="6">
        <v>45205.571377314816</v>
      </c>
      <c r="G3588">
        <v>2024</v>
      </c>
      <c r="H3588" t="str">
        <v>Marie-Laure</v>
      </c>
      <c r="I3588" t="str">
        <v>CONAN</v>
      </c>
      <c r="J3588" t="str">
        <v>marie-laurelahaye@hotmail.fr</v>
      </c>
      <c r="K3588" t="str">
        <v>18 Tanouedou, 22390 Bourbriac, France</v>
      </c>
      <c r="L3588">
        <v>0</v>
      </c>
      <c r="M3588">
        <v>0</v>
      </c>
      <c r="N3588">
        <v>117</v>
      </c>
      <c r="O3588">
        <v>1</v>
      </c>
      <c r="P3588">
        <v>0</v>
      </c>
      <c r="Q3588" t="str">
        <v>true</v>
      </c>
      <c r="R3588" t="str">
        <v>Bretagne</v>
      </c>
      <c r="S3588" t="b">
        <v>1</v>
      </c>
      <c r="T3588">
        <v>3585</v>
      </c>
    </row>
    <row r="3589" spans="3:20" x14ac:dyDescent="0.3">
      <c r="C3589" t="str">
        <v>06 78 81 67 61</v>
      </c>
      <c r="D3589" s="3">
        <v>3966</v>
      </c>
      <c r="E3589" t="str">
        <v>SCEA DE KERNOD</v>
      </c>
      <c r="F3589" s="6">
        <v>45205.572337962964</v>
      </c>
      <c r="G3589">
        <v>2024</v>
      </c>
      <c r="H3589" t="str">
        <v>Pierre</v>
      </c>
      <c r="I3589" t="str">
        <v>LE CHEVANTON</v>
      </c>
      <c r="J3589" t="str">
        <v>pierrelechevanton@hotmail.fr</v>
      </c>
      <c r="K3589" t="str">
        <v>7 Rue de Kernod, 22610 Pleubian, France</v>
      </c>
      <c r="L3589">
        <v>0</v>
      </c>
      <c r="M3589">
        <v>0</v>
      </c>
      <c r="N3589">
        <v>117</v>
      </c>
      <c r="O3589">
        <v>1</v>
      </c>
      <c r="P3589">
        <v>0</v>
      </c>
      <c r="Q3589" t="str">
        <v>true</v>
      </c>
      <c r="R3589" t="str">
        <v>Bretagne</v>
      </c>
      <c r="S3589" t="b">
        <v>1</v>
      </c>
      <c r="T3589">
        <v>3586</v>
      </c>
    </row>
    <row r="3590" spans="3:20" x14ac:dyDescent="0.3">
      <c r="C3590" t="str">
        <v>06 67 47 71 89</v>
      </c>
      <c r="D3590" s="3">
        <v>3967</v>
      </c>
      <c r="E3590" t="str">
        <v>SCEA Duteuil</v>
      </c>
      <c r="F3590" s="6">
        <v>45205.663287037038</v>
      </c>
      <c r="G3590">
        <v>2023</v>
      </c>
      <c r="H3590" t="str">
        <v>Romain</v>
      </c>
      <c r="I3590" t="str">
        <v>Duteuil</v>
      </c>
      <c r="J3590" t="str">
        <v>jean-pierre.duteuil228@orange.fr</v>
      </c>
      <c r="K3590" t="str">
        <v>La Savaterie, 49270 Orée-d'Anjou, France</v>
      </c>
      <c r="L3590">
        <v>0</v>
      </c>
      <c r="M3590">
        <v>0</v>
      </c>
      <c r="N3590">
        <v>105</v>
      </c>
      <c r="O3590">
        <v>2</v>
      </c>
      <c r="P3590">
        <v>46000</v>
      </c>
      <c r="Q3590" t="str">
        <v>true</v>
      </c>
      <c r="R3590" t="str">
        <v>Pays de la Loire</v>
      </c>
      <c r="S3590" t="b">
        <v>1</v>
      </c>
      <c r="T3590">
        <v>3587</v>
      </c>
    </row>
    <row r="3591" spans="3:20" x14ac:dyDescent="0.3">
      <c r="C3591" t="str">
        <v>06 87 16 99 43</v>
      </c>
      <c r="D3591" s="3">
        <v>3968</v>
      </c>
      <c r="E3591" t="str">
        <v>SAVONNEAU David</v>
      </c>
      <c r="F3591" s="6">
        <v>45208.449097222219</v>
      </c>
      <c r="G3591">
        <v>2024</v>
      </c>
      <c r="H3591" t="str">
        <v>David</v>
      </c>
      <c r="I3591" t="str">
        <v>SAVONNEAU</v>
      </c>
      <c r="J3591" t="str">
        <v>lauberdiere@wanadoo.fr</v>
      </c>
      <c r="K3591" t="str">
        <v>L'Auberdière, 72400 Dehault, France</v>
      </c>
      <c r="L3591">
        <v>0</v>
      </c>
      <c r="M3591">
        <v>0</v>
      </c>
      <c r="N3591">
        <v>117</v>
      </c>
      <c r="O3591">
        <v>1</v>
      </c>
      <c r="P3591">
        <v>0</v>
      </c>
      <c r="Q3591" t="str">
        <v>true</v>
      </c>
      <c r="R3591" t="str">
        <v>Porte de Bretagne</v>
      </c>
      <c r="S3591" t="b">
        <v>1</v>
      </c>
      <c r="T3591">
        <v>3588</v>
      </c>
    </row>
    <row r="3592" spans="3:20" x14ac:dyDescent="0.3">
      <c r="C3592" t="str">
        <v>06 73 12 51 60</v>
      </c>
      <c r="D3592" s="3">
        <v>3969</v>
      </c>
      <c r="E3592" t="str">
        <v>GAEC LE FRESNE</v>
      </c>
      <c r="F3592" s="6">
        <v>45208.550358796296</v>
      </c>
      <c r="G3592">
        <v>2024</v>
      </c>
      <c r="H3592" t="str">
        <v>Vincent</v>
      </c>
      <c r="I3592" t="str">
        <v>AUDRAN</v>
      </c>
      <c r="J3592" t="str">
        <v>vincent.audran35@gmail.com</v>
      </c>
      <c r="K3592" t="str">
        <v>Le Fresne, 35330 Saint-Séglin, France</v>
      </c>
      <c r="L3592">
        <v>0</v>
      </c>
      <c r="M3592">
        <v>0</v>
      </c>
      <c r="N3592">
        <v>108</v>
      </c>
      <c r="O3592">
        <v>3</v>
      </c>
      <c r="P3592">
        <v>0</v>
      </c>
      <c r="Q3592" t="str">
        <v>true</v>
      </c>
      <c r="R3592" t="str">
        <v>Porte de Bretagne</v>
      </c>
      <c r="S3592" t="b">
        <v>1</v>
      </c>
      <c r="T3592">
        <v>3589</v>
      </c>
    </row>
    <row r="3593" spans="3:20" x14ac:dyDescent="0.3">
      <c r="C3593" t="str">
        <v>06 30 99 17 14</v>
      </c>
      <c r="D3593" s="3">
        <v>3970</v>
      </c>
      <c r="E3593" t="str">
        <v>Scea GASSEAU</v>
      </c>
      <c r="F3593" s="6">
        <v>45208.612245370372</v>
      </c>
      <c r="G3593">
        <v>0</v>
      </c>
      <c r="H3593" t="str">
        <v>Pascal</v>
      </c>
      <c r="I3593" t="str">
        <v>JOUANNAULT</v>
      </c>
      <c r="J3593" t="str">
        <v>earl.jouannault@orange.fr</v>
      </c>
      <c r="K3593" t="str">
        <v>Le Gasseau, 72130 Saint-Léonard-des-Bois, France</v>
      </c>
      <c r="L3593">
        <v>0</v>
      </c>
      <c r="M3593">
        <v>0</v>
      </c>
      <c r="N3593">
        <v>75</v>
      </c>
      <c r="O3593">
        <v>1</v>
      </c>
      <c r="P3593">
        <v>0</v>
      </c>
      <c r="Q3593" t="str">
        <v>false</v>
      </c>
      <c r="R3593" t="str">
        <v>Porte de Bretagne</v>
      </c>
      <c r="S3593" t="b">
        <v>1</v>
      </c>
      <c r="T3593">
        <v>3590</v>
      </c>
    </row>
    <row r="3594" spans="3:20" x14ac:dyDescent="0.3">
      <c r="C3594" t="str">
        <v>06 22 78 16 87</v>
      </c>
      <c r="D3594" s="3">
        <v>3971</v>
      </c>
      <c r="E3594" t="str">
        <v>Gaec du Marronnier</v>
      </c>
      <c r="F3594" s="6">
        <v>45208.642430555556</v>
      </c>
      <c r="G3594">
        <v>2024</v>
      </c>
      <c r="H3594" t="str">
        <v>Jean Michel</v>
      </c>
      <c r="I3594" t="str">
        <v>COUTARD</v>
      </c>
      <c r="J3594" t="str">
        <v>jean-michel.coutard@orange.fr</v>
      </c>
      <c r="K3594" t="str">
        <v>La Fuie, 72210 Chemiré-le-Gaudin, France</v>
      </c>
      <c r="L3594">
        <v>0</v>
      </c>
      <c r="M3594">
        <v>0</v>
      </c>
      <c r="N3594">
        <v>105</v>
      </c>
      <c r="O3594">
        <v>1</v>
      </c>
      <c r="P3594">
        <v>0</v>
      </c>
      <c r="Q3594" t="str">
        <v>true</v>
      </c>
      <c r="R3594" t="str">
        <v>Porte de Bretagne</v>
      </c>
      <c r="S3594" t="b">
        <v>1</v>
      </c>
      <c r="T3594">
        <v>3591</v>
      </c>
    </row>
    <row r="3595" spans="3:20" x14ac:dyDescent="0.3">
      <c r="C3595" t="str">
        <v>06 80 85 47 83</v>
      </c>
      <c r="D3595" s="3">
        <v>3972</v>
      </c>
      <c r="E3595" t="str">
        <v>GAEC DES RIVES</v>
      </c>
      <c r="F3595" s="6">
        <v>45209.491296296299</v>
      </c>
      <c r="G3595">
        <v>2023</v>
      </c>
      <c r="H3595" t="str">
        <v>Olivier</v>
      </c>
      <c r="I3595" t="str">
        <v>LESNE</v>
      </c>
      <c r="J3595" t="str">
        <v>gaecdesrives@gmail.com</v>
      </c>
      <c r="K3595" t="str">
        <v>Le Fais, 22550 Hénanbihen, France</v>
      </c>
      <c r="L3595">
        <v>0</v>
      </c>
      <c r="M3595">
        <v>0</v>
      </c>
      <c r="N3595">
        <v>117</v>
      </c>
      <c r="O3595">
        <v>1</v>
      </c>
      <c r="P3595">
        <v>22600</v>
      </c>
      <c r="Q3595" t="str">
        <v>true</v>
      </c>
      <c r="R3595" t="str">
        <v>Porte de Bretagne</v>
      </c>
      <c r="S3595" t="b">
        <v>1</v>
      </c>
      <c r="T3595">
        <v>3592</v>
      </c>
    </row>
    <row r="3596" spans="3:20" x14ac:dyDescent="0.3">
      <c r="C3596" t="str">
        <v>06 10 28 00 24</v>
      </c>
      <c r="D3596" s="3">
        <v>3973</v>
      </c>
      <c r="E3596" t="str">
        <v>SA EUROPEENNE DISTRIBUTION HYD SITE CHATEAUBOURG</v>
      </c>
      <c r="F3596" s="6">
        <v>45209.505104166667</v>
      </c>
      <c r="G3596">
        <v>2023</v>
      </c>
      <c r="H3596" t="str">
        <v>Benoit</v>
      </c>
      <c r="I3596" t="str">
        <v>CABANIS</v>
      </c>
      <c r="J3596" t="str">
        <v>bcabanis@cabsoc.com</v>
      </c>
      <c r="K3596" t="str">
        <v>Le Plessis Beuscher, 35220 Châteaubourg, France</v>
      </c>
      <c r="L3596">
        <v>0</v>
      </c>
      <c r="M3596">
        <v>0</v>
      </c>
      <c r="N3596">
        <v>117</v>
      </c>
      <c r="O3596">
        <v>1</v>
      </c>
      <c r="P3596">
        <v>23000</v>
      </c>
      <c r="Q3596" t="str">
        <v>true</v>
      </c>
      <c r="R3596" t="str">
        <v>Porte de Bretagne</v>
      </c>
      <c r="S3596" t="b">
        <v>1</v>
      </c>
      <c r="T3596">
        <v>3593</v>
      </c>
    </row>
    <row r="3597" spans="3:20" x14ac:dyDescent="0.3">
      <c r="C3597" t="str">
        <v>06 70 50 39 83</v>
      </c>
      <c r="D3597" s="3">
        <v>3974</v>
      </c>
      <c r="E3597" t="str">
        <v>My Lumioo MORFOISSE Stéphane</v>
      </c>
      <c r="F3597" s="6">
        <v>45210.53628472222</v>
      </c>
      <c r="G3597">
        <v>2023</v>
      </c>
      <c r="H3597" t="str">
        <v>MORFOISSE</v>
      </c>
      <c r="I3597" t="str">
        <v>Stéphane</v>
      </c>
      <c r="J3597" t="str">
        <v>magalie.legac@orange.fr</v>
      </c>
      <c r="K3597" t="str">
        <v>Coat Fraval, 22200 Pommerit-le-Vicomte, France</v>
      </c>
      <c r="L3597">
        <v>0</v>
      </c>
      <c r="M3597">
        <v>0</v>
      </c>
      <c r="N3597">
        <v>8</v>
      </c>
      <c r="O3597">
        <v>1</v>
      </c>
      <c r="P3597">
        <v>0</v>
      </c>
      <c r="Q3597" t="str">
        <v>false</v>
      </c>
      <c r="R3597" t="str">
        <v>Bretagne</v>
      </c>
      <c r="S3597" t="b">
        <v>1</v>
      </c>
      <c r="T3597">
        <v>3594</v>
      </c>
    </row>
    <row r="3598" spans="3:20" x14ac:dyDescent="0.3">
      <c r="C3598" t="str">
        <v>06 15 61 16 44</v>
      </c>
      <c r="D3598" s="3">
        <v>3975</v>
      </c>
      <c r="E3598" t="str">
        <v>SCEA LA BOURDINIERE</v>
      </c>
      <c r="F3598" s="6">
        <v>45210.813020833331</v>
      </c>
      <c r="G3598">
        <v>2023</v>
      </c>
      <c r="H3598" t="str">
        <v>REVEILLERE</v>
      </c>
      <c r="I3598" t="str">
        <v>Freddy</v>
      </c>
      <c r="J3598" t="str">
        <v>freddy.49@hotmail.fr</v>
      </c>
      <c r="K3598" t="str">
        <v>La Bourdinière, 85700 Réaumur, France</v>
      </c>
      <c r="L3598">
        <v>0</v>
      </c>
      <c r="M3598">
        <v>0</v>
      </c>
      <c r="N3598">
        <v>117</v>
      </c>
      <c r="O3598">
        <v>1</v>
      </c>
      <c r="P3598">
        <v>0</v>
      </c>
      <c r="Q3598" t="str">
        <v>true</v>
      </c>
      <c r="R3598" t="str">
        <v>Pays de la Loire</v>
      </c>
      <c r="S3598" t="b">
        <v>1</v>
      </c>
      <c r="T3598">
        <v>3595</v>
      </c>
    </row>
    <row r="3599" spans="3:20" x14ac:dyDescent="0.3">
      <c r="C3599" t="str">
        <v>06 23 04 00 88</v>
      </c>
      <c r="D3599" s="3">
        <v>3976</v>
      </c>
      <c r="E3599" t="str">
        <v>EARL LES ULIS</v>
      </c>
      <c r="F3599" s="6">
        <v>45210.876585648148</v>
      </c>
      <c r="G3599">
        <v>2024</v>
      </c>
      <c r="H3599" t="str">
        <v>Bertrand</v>
      </c>
      <c r="I3599" t="str">
        <v>LOREE</v>
      </c>
      <c r="J3599" t="str">
        <v>earllesulis@gmail.com</v>
      </c>
      <c r="K3599" t="str">
        <v>Le Jaunay, 35134 Coësmes, France</v>
      </c>
      <c r="L3599">
        <v>0</v>
      </c>
      <c r="M3599">
        <v>0</v>
      </c>
      <c r="N3599">
        <v>108</v>
      </c>
      <c r="O3599">
        <v>1</v>
      </c>
      <c r="P3599">
        <v>0</v>
      </c>
      <c r="Q3599" t="str">
        <v>true</v>
      </c>
      <c r="R3599" t="str">
        <v>Porte de Bretagne</v>
      </c>
      <c r="S3599" t="b">
        <v>1</v>
      </c>
      <c r="T3599">
        <v>3596</v>
      </c>
    </row>
    <row r="3600" spans="3:20" x14ac:dyDescent="0.3">
      <c r="C3600" t="str">
        <v>06 23 04 00 88</v>
      </c>
      <c r="D3600" s="3">
        <v>3977</v>
      </c>
      <c r="E3600" t="str">
        <v>SCEA LE BREIL NERET</v>
      </c>
      <c r="F3600" s="6">
        <v>45210.877141203702</v>
      </c>
      <c r="G3600">
        <v>2024</v>
      </c>
      <c r="H3600" t="str">
        <v>Bertrand</v>
      </c>
      <c r="I3600" t="str">
        <v>LOREE</v>
      </c>
      <c r="J3600" t="str">
        <v>earllesulis@gmail.com</v>
      </c>
      <c r="K3600" t="str">
        <v>Le Breil Neret, 35640 Martigné-Ferchaud, France</v>
      </c>
      <c r="L3600">
        <v>0</v>
      </c>
      <c r="M3600">
        <v>0</v>
      </c>
      <c r="N3600">
        <v>108</v>
      </c>
      <c r="O3600">
        <v>1</v>
      </c>
      <c r="P3600">
        <v>0</v>
      </c>
      <c r="Q3600" t="str">
        <v>true</v>
      </c>
      <c r="R3600" t="str">
        <v>Porte de Bretagne</v>
      </c>
      <c r="S3600" t="b">
        <v>1</v>
      </c>
      <c r="T3600">
        <v>3597</v>
      </c>
    </row>
    <row r="3601" spans="3:20" x14ac:dyDescent="0.3">
      <c r="C3601" t="str">
        <v>06 78 17 94 47</v>
      </c>
      <c r="D3601" s="3">
        <v>3978</v>
      </c>
      <c r="E3601" t="str">
        <v>Earl Boudan</v>
      </c>
      <c r="F3601" s="6">
        <v>45211.927812499998</v>
      </c>
      <c r="G3601">
        <v>2024</v>
      </c>
      <c r="H3601" t="str">
        <v>Claudia</v>
      </c>
      <c r="I3601" t="str">
        <v>Jouy</v>
      </c>
      <c r="J3601" t="str">
        <v>jouyclaudia@orange.fr</v>
      </c>
      <c r="K3601" t="str">
        <v>72460 Savigné-l'Évêque, France</v>
      </c>
      <c r="L3601">
        <v>0</v>
      </c>
      <c r="M3601">
        <v>0</v>
      </c>
      <c r="N3601">
        <v>117</v>
      </c>
      <c r="O3601">
        <v>1</v>
      </c>
      <c r="P3601">
        <v>0</v>
      </c>
      <c r="Q3601" t="str">
        <v>true</v>
      </c>
      <c r="R3601" t="str">
        <v>Porte de Bretagne</v>
      </c>
      <c r="S3601" t="b">
        <v>1</v>
      </c>
      <c r="T3601">
        <v>3598</v>
      </c>
    </row>
    <row r="3602" spans="3:20" x14ac:dyDescent="0.3">
      <c r="C3602" t="str">
        <v>06 88 12 18 23</v>
      </c>
      <c r="D3602" s="3">
        <v>3979</v>
      </c>
      <c r="E3602" t="str">
        <v>GAEC DE KER YANN</v>
      </c>
      <c r="F3602" s="6">
        <v>45212.507372685184</v>
      </c>
      <c r="G3602">
        <v>2024</v>
      </c>
      <c r="H3602" t="str">
        <v>Guyomard</v>
      </c>
      <c r="I3602" t="str">
        <v>Catherine</v>
      </c>
      <c r="J3602" t="str">
        <v>guyomard-catherine@wanadoo.fr</v>
      </c>
      <c r="K3602" t="str">
        <v>Kerjean, 22200 Le Merzer, France</v>
      </c>
      <c r="L3602">
        <v>0</v>
      </c>
      <c r="M3602">
        <v>0</v>
      </c>
      <c r="N3602">
        <v>117</v>
      </c>
      <c r="O3602">
        <v>1</v>
      </c>
      <c r="P3602">
        <v>22140</v>
      </c>
      <c r="Q3602" t="str">
        <v>true</v>
      </c>
      <c r="R3602" t="str">
        <v>Bretagne</v>
      </c>
      <c r="S3602" t="b">
        <v>1</v>
      </c>
      <c r="T3602">
        <v>3599</v>
      </c>
    </row>
    <row r="3603" spans="3:20" x14ac:dyDescent="0.3">
      <c r="C3603" t="str">
        <v>06 85 56 93 12</v>
      </c>
      <c r="D3603" s="3">
        <v>3980</v>
      </c>
      <c r="E3603" t="str">
        <v>SCP Altilabo</v>
      </c>
      <c r="F3603" s="6">
        <v>45215.428043981483</v>
      </c>
      <c r="G3603">
        <v>2023</v>
      </c>
      <c r="H3603" t="str">
        <v>Gilles</v>
      </c>
      <c r="I3603" t="str">
        <v>Ollagnon</v>
      </c>
      <c r="J3603" t="str">
        <v>gollagnon.am@wanadoo.fr</v>
      </c>
      <c r="K3603" t="str">
        <v>612 Chem. des Estelles, 43000 Le Puy-en-Velay, France</v>
      </c>
      <c r="L3603">
        <v>0</v>
      </c>
      <c r="M3603">
        <v>0</v>
      </c>
      <c r="N3603">
        <v>117</v>
      </c>
      <c r="O3603">
        <v>3</v>
      </c>
      <c r="P3603">
        <v>0</v>
      </c>
      <c r="Q3603" t="str">
        <v>false</v>
      </c>
      <c r="R3603" t="str">
        <v>Rhone Alpes</v>
      </c>
      <c r="S3603" t="b">
        <v>1</v>
      </c>
      <c r="T3603">
        <v>3600</v>
      </c>
    </row>
    <row r="3604" spans="3:20" x14ac:dyDescent="0.3">
      <c r="C3604" t="str">
        <v>06 32 39 98 23</v>
      </c>
      <c r="D3604" s="3">
        <v>3981</v>
      </c>
      <c r="E3604" t="str">
        <v>My Lumioo LE NOTRE Michel</v>
      </c>
      <c r="F3604" s="6">
        <v>45215.570381944446</v>
      </c>
      <c r="G3604">
        <v>2023</v>
      </c>
      <c r="H3604" t="str">
        <v>Michel</v>
      </c>
      <c r="I3604" t="str">
        <v>LE NOTRE</v>
      </c>
      <c r="J3604" t="str">
        <v>lenotre.michel0305@orange.fr</v>
      </c>
      <c r="K3604" t="str">
        <v>13 Rue de la Pierre Blanche, 22440 Ploufragan, France</v>
      </c>
      <c r="L3604">
        <v>0</v>
      </c>
      <c r="M3604">
        <v>0</v>
      </c>
      <c r="N3604">
        <v>8</v>
      </c>
      <c r="O3604">
        <v>1</v>
      </c>
      <c r="P3604">
        <v>0</v>
      </c>
      <c r="Q3604" t="str">
        <v>false</v>
      </c>
      <c r="R3604" t="str">
        <v>Bretagne</v>
      </c>
      <c r="S3604" t="b">
        <v>1</v>
      </c>
      <c r="T3604">
        <v>3601</v>
      </c>
    </row>
    <row r="3605" spans="3:20" x14ac:dyDescent="0.3">
      <c r="C3605" t="str">
        <v>07 63 63 17 27</v>
      </c>
      <c r="D3605" s="3">
        <v>3982</v>
      </c>
      <c r="E3605" t="str">
        <v>My Lumioo LE BERTE Georges</v>
      </c>
      <c r="F3605" s="6">
        <v>45215.573078703703</v>
      </c>
      <c r="G3605">
        <v>2023</v>
      </c>
      <c r="H3605" t="str">
        <v>Georges</v>
      </c>
      <c r="I3605" t="str">
        <v>LE BERTE</v>
      </c>
      <c r="J3605" t="str">
        <v>georgesleberte@groupesolweig.fr</v>
      </c>
      <c r="K3605" t="str">
        <v>Coëtdan, 56500 Évellys, France</v>
      </c>
      <c r="L3605">
        <v>0</v>
      </c>
      <c r="M3605">
        <v>0</v>
      </c>
      <c r="N3605">
        <v>8</v>
      </c>
      <c r="O3605">
        <v>1</v>
      </c>
      <c r="P3605">
        <v>0</v>
      </c>
      <c r="Q3605" t="str">
        <v>false</v>
      </c>
      <c r="R3605" t="str">
        <v>Bretagne</v>
      </c>
      <c r="S3605" t="b">
        <v>1</v>
      </c>
      <c r="T3605">
        <v>3602</v>
      </c>
    </row>
    <row r="3606" spans="3:20" x14ac:dyDescent="0.3">
      <c r="C3606" t="str">
        <v>06 62 42 14 00</v>
      </c>
      <c r="D3606" s="3">
        <v>3983</v>
      </c>
      <c r="E3606" t="str">
        <v>GAEC Briard</v>
      </c>
      <c r="F3606" s="6">
        <v>45215.661562499998</v>
      </c>
      <c r="G3606">
        <v>2023</v>
      </c>
      <c r="H3606" t="str">
        <v>Mathieu</v>
      </c>
      <c r="I3606" t="str">
        <v>BRIARD</v>
      </c>
      <c r="J3606" t="str">
        <v>gaecbriard@hotmail.fr</v>
      </c>
      <c r="K3606" t="str">
        <v>Le Bosq, 50160 Biéville, France</v>
      </c>
      <c r="L3606">
        <v>0</v>
      </c>
      <c r="M3606">
        <v>0</v>
      </c>
      <c r="N3606">
        <v>60</v>
      </c>
      <c r="O3606">
        <v>1</v>
      </c>
      <c r="P3606">
        <v>0</v>
      </c>
      <c r="Q3606" t="str">
        <v>false</v>
      </c>
      <c r="R3606" t="str">
        <v>Porte de Bretagne</v>
      </c>
      <c r="S3606" t="b">
        <v>1</v>
      </c>
      <c r="T3606">
        <v>3603</v>
      </c>
    </row>
    <row r="3607" spans="3:20" x14ac:dyDescent="0.3">
      <c r="C3607" t="str">
        <v>06 27 36 28 03</v>
      </c>
      <c r="D3607" s="3">
        <v>3984</v>
      </c>
      <c r="E3607" t="str">
        <v>EARL Beaulieu</v>
      </c>
      <c r="F3607" s="6">
        <v>45216.42728009259</v>
      </c>
      <c r="G3607">
        <v>2023</v>
      </c>
      <c r="H3607" t="str">
        <v>Charles</v>
      </c>
      <c r="I3607" t="str">
        <v>COURNAULT</v>
      </c>
      <c r="J3607" t="str">
        <v>gaecbeaunauderie@hotmail.com</v>
      </c>
      <c r="K3607" t="str">
        <v>Beaulieu, 85210 Saint-Martin-Lars-en-Sainte-Hermine, France</v>
      </c>
      <c r="L3607">
        <v>0</v>
      </c>
      <c r="M3607">
        <v>0</v>
      </c>
      <c r="N3607">
        <v>117</v>
      </c>
      <c r="O3607">
        <v>1</v>
      </c>
      <c r="P3607">
        <v>0</v>
      </c>
      <c r="Q3607" t="str">
        <v>true</v>
      </c>
      <c r="R3607" t="str">
        <v>Pays de la Loire</v>
      </c>
      <c r="S3607" t="b">
        <v>1</v>
      </c>
      <c r="T3607">
        <v>3604</v>
      </c>
    </row>
    <row r="3608" spans="3:20" x14ac:dyDescent="0.3">
      <c r="C3608" t="str">
        <v>06 79 43 35 47</v>
      </c>
      <c r="D3608" s="3">
        <v>3985</v>
      </c>
      <c r="E3608" t="str">
        <v>My Lumioo Lafitau</v>
      </c>
      <c r="F3608" s="6">
        <v>45216.452453703707</v>
      </c>
      <c r="G3608">
        <v>2023</v>
      </c>
      <c r="H3608" t="str">
        <v>Jean-louis</v>
      </c>
      <c r="I3608" t="str">
        <v>Lafitau</v>
      </c>
      <c r="J3608" t="str">
        <v>jl.lafitau@gmail.com</v>
      </c>
      <c r="K3608" t="str">
        <v>475 Chem. Falay, 64370 Casteide-Candau, France</v>
      </c>
      <c r="L3608">
        <v>0</v>
      </c>
      <c r="M3608">
        <v>0</v>
      </c>
      <c r="N3608">
        <v>8</v>
      </c>
      <c r="O3608">
        <v>1</v>
      </c>
      <c r="P3608">
        <v>0</v>
      </c>
      <c r="Q3608" t="str">
        <v>false</v>
      </c>
      <c r="R3608" t="str">
        <v>Occitanie</v>
      </c>
      <c r="S3608" t="b">
        <v>1</v>
      </c>
      <c r="T3608">
        <v>3605</v>
      </c>
    </row>
    <row r="3609" spans="3:20" x14ac:dyDescent="0.3">
      <c r="C3609" t="str">
        <v>07 86 87 55 13</v>
      </c>
      <c r="D3609" s="3">
        <v>3986</v>
      </c>
      <c r="E3609" t="str">
        <v>EARL DU VAL AU GUE</v>
      </c>
      <c r="F3609" s="6">
        <v>45216.540833333333</v>
      </c>
      <c r="G3609">
        <v>2023</v>
      </c>
      <c r="H3609" t="str">
        <v>Nicolas</v>
      </c>
      <c r="I3609" t="str">
        <v>Osmont</v>
      </c>
      <c r="J3609" t="str">
        <v>nico.osmont@wanadoo.fr</v>
      </c>
      <c r="K3609" t="str">
        <v>La Guérie, 50200 Coutances, France</v>
      </c>
      <c r="L3609">
        <v>0</v>
      </c>
      <c r="M3609">
        <v>0</v>
      </c>
      <c r="N3609">
        <v>117</v>
      </c>
      <c r="O3609">
        <v>2</v>
      </c>
      <c r="P3609">
        <v>36000</v>
      </c>
      <c r="Q3609" t="str">
        <v>true</v>
      </c>
      <c r="R3609" t="str">
        <v>Porte de Bretagne</v>
      </c>
      <c r="S3609" t="b">
        <v>1</v>
      </c>
      <c r="T3609">
        <v>3606</v>
      </c>
    </row>
    <row r="3610" spans="3:20" x14ac:dyDescent="0.3">
      <c r="C3610" t="str">
        <v>06 79 82 29 53</v>
      </c>
      <c r="D3610" s="3">
        <v>3987</v>
      </c>
      <c r="E3610" t="str">
        <v>DESMOTS ISABELLE</v>
      </c>
      <c r="F3610" s="6">
        <v>45216.572523148148</v>
      </c>
      <c r="G3610">
        <v>2024</v>
      </c>
      <c r="H3610" t="str">
        <v>ISABELLE</v>
      </c>
      <c r="I3610" t="str">
        <v>DESMOTS</v>
      </c>
      <c r="J3610" t="str">
        <v>isabelle.desmots@wanadoo.fr</v>
      </c>
      <c r="K3610" t="str">
        <v>La ville Lubois, 56130 Nivillac, France</v>
      </c>
      <c r="L3610">
        <v>0</v>
      </c>
      <c r="M3610">
        <v>0</v>
      </c>
      <c r="N3610">
        <v>117</v>
      </c>
      <c r="O3610">
        <v>1</v>
      </c>
      <c r="P3610">
        <v>18000</v>
      </c>
      <c r="Q3610" t="str">
        <v>true</v>
      </c>
      <c r="R3610" t="str">
        <v>Bretagne</v>
      </c>
      <c r="S3610" t="b">
        <v>1</v>
      </c>
      <c r="T3610">
        <v>3607</v>
      </c>
    </row>
    <row r="3611" spans="3:20" x14ac:dyDescent="0.3">
      <c r="C3611" t="str">
        <v>06 24 52 44 93</v>
      </c>
      <c r="D3611" s="3">
        <v>3988</v>
      </c>
      <c r="E3611" t="str">
        <v>SCEA JEAN-MARC CHAUSSY</v>
      </c>
      <c r="F3611" s="6">
        <v>45216.576284722221</v>
      </c>
      <c r="G3611">
        <v>2023</v>
      </c>
      <c r="H3611" t="str">
        <v>Jean-Marc</v>
      </c>
      <c r="I3611" t="str">
        <v>Chaussy</v>
      </c>
      <c r="J3611" t="str">
        <v>j-m.chaussy@sfr.fr</v>
      </c>
      <c r="K3611" t="str">
        <v>Toul ar Garront, 29190 Lennon, France</v>
      </c>
      <c r="L3611">
        <v>0</v>
      </c>
      <c r="M3611">
        <v>0</v>
      </c>
      <c r="N3611">
        <v>117</v>
      </c>
      <c r="O3611">
        <v>2</v>
      </c>
      <c r="P3611">
        <v>0</v>
      </c>
      <c r="Q3611" t="str">
        <v>true</v>
      </c>
      <c r="R3611" t="str">
        <v>Bretagne</v>
      </c>
      <c r="S3611" t="b">
        <v>1</v>
      </c>
      <c r="T3611">
        <v>3608</v>
      </c>
    </row>
    <row r="3612" spans="3:20" x14ac:dyDescent="0.3">
      <c r="C3612" t="str">
        <v>06 79 44 53 09</v>
      </c>
      <c r="D3612" s="3">
        <v>3989</v>
      </c>
      <c r="E3612" t="str">
        <v>GAEC DES ROCHERS Site Volailles</v>
      </c>
      <c r="F3612" s="6">
        <v>45216.585636574076</v>
      </c>
      <c r="G3612">
        <v>2023</v>
      </c>
      <c r="H3612" t="str">
        <v>Fabien</v>
      </c>
      <c r="I3612" t="str">
        <v>TERTRAIS</v>
      </c>
      <c r="J3612" t="str">
        <v>tertraisfabien@gmail.com</v>
      </c>
      <c r="K3612" t="str">
        <v>2 Imp. de la Roche Cado, 56380 Saint-Malo-de-Beignon, France</v>
      </c>
      <c r="L3612">
        <v>0</v>
      </c>
      <c r="M3612">
        <v>0</v>
      </c>
      <c r="N3612">
        <v>117</v>
      </c>
      <c r="O3612">
        <v>1</v>
      </c>
      <c r="P3612">
        <v>22600</v>
      </c>
      <c r="Q3612" t="str">
        <v>true</v>
      </c>
      <c r="R3612" t="str">
        <v>Bretagne</v>
      </c>
      <c r="S3612" t="b">
        <v>1</v>
      </c>
      <c r="T3612">
        <v>3609</v>
      </c>
    </row>
    <row r="3613" spans="3:20" x14ac:dyDescent="0.3">
      <c r="C3613" t="str">
        <v>06 67 75 66 65</v>
      </c>
      <c r="D3613" s="3">
        <v>3990</v>
      </c>
      <c r="E3613" t="str">
        <v>DU PONT ROLIN</v>
      </c>
      <c r="F3613" s="6">
        <v>45216.605949074074</v>
      </c>
      <c r="G3613">
        <v>2023</v>
      </c>
      <c r="H3613" t="str">
        <v>Jerome</v>
      </c>
      <c r="I3613" t="str">
        <v>MARIVIN</v>
      </c>
      <c r="J3613" t="str">
        <v>earldupontrolin@orange.fr</v>
      </c>
      <c r="K3613" t="str">
        <v>Kerarnio, 56190 Noyal-Muzillac, France</v>
      </c>
      <c r="L3613">
        <v>0</v>
      </c>
      <c r="M3613">
        <v>0</v>
      </c>
      <c r="N3613">
        <v>117</v>
      </c>
      <c r="O3613">
        <v>3</v>
      </c>
      <c r="P3613">
        <v>18000</v>
      </c>
      <c r="Q3613" t="str">
        <v>true</v>
      </c>
      <c r="R3613" t="str">
        <v>Bretagne</v>
      </c>
      <c r="S3613" t="b">
        <v>1</v>
      </c>
      <c r="T3613">
        <v>3610</v>
      </c>
    </row>
    <row r="3614" spans="3:20" x14ac:dyDescent="0.3">
      <c r="C3614" t="str">
        <v>06 84 15 71 65</v>
      </c>
      <c r="D3614" s="3">
        <v>3991</v>
      </c>
      <c r="E3614" t="str">
        <v>GAEC KAN AN AVEL</v>
      </c>
      <c r="F3614" s="6">
        <v>45216.66128472222</v>
      </c>
      <c r="G3614">
        <v>2023</v>
      </c>
      <c r="H3614" t="str">
        <v>Mickael</v>
      </c>
      <c r="I3614" t="str">
        <v>CARIOU</v>
      </c>
      <c r="J3614" t="str">
        <v>mbonniec@orange.fr</v>
      </c>
      <c r="K3614" t="str">
        <v>Lanrin, 29400 Plounéventer, France</v>
      </c>
      <c r="L3614">
        <v>0</v>
      </c>
      <c r="M3614">
        <v>0</v>
      </c>
      <c r="N3614">
        <v>117</v>
      </c>
      <c r="O3614">
        <v>1</v>
      </c>
      <c r="P3614">
        <v>18000</v>
      </c>
      <c r="Q3614" t="str">
        <v>true</v>
      </c>
      <c r="R3614" t="str">
        <v>Bretagne</v>
      </c>
      <c r="S3614" t="b">
        <v>1</v>
      </c>
      <c r="T3614">
        <v>3611</v>
      </c>
    </row>
    <row r="3615" spans="3:20" x14ac:dyDescent="0.3">
      <c r="C3615" t="str">
        <v>06 61 76 95 87</v>
      </c>
      <c r="D3615" s="3">
        <v>3992</v>
      </c>
      <c r="E3615" t="str">
        <v>SARL PECHARD</v>
      </c>
      <c r="F3615" s="6">
        <v>45216.716597222221</v>
      </c>
      <c r="G3615">
        <v>2023</v>
      </c>
      <c r="H3615" t="str">
        <v>Yannick</v>
      </c>
      <c r="I3615" t="str">
        <v>Pechard</v>
      </c>
      <c r="J3615" t="str">
        <v>sarlpechard@orange.fr</v>
      </c>
      <c r="K3615" t="str">
        <v>22320 Plussulien, France</v>
      </c>
      <c r="L3615">
        <v>0</v>
      </c>
      <c r="M3615">
        <v>0</v>
      </c>
      <c r="N3615">
        <v>117</v>
      </c>
      <c r="O3615">
        <v>2</v>
      </c>
      <c r="P3615">
        <v>0</v>
      </c>
      <c r="Q3615" t="str">
        <v>true</v>
      </c>
      <c r="R3615" t="str">
        <v>Bretagne</v>
      </c>
      <c r="S3615" t="b">
        <v>1</v>
      </c>
      <c r="T3615">
        <v>3612</v>
      </c>
    </row>
    <row r="3616" spans="3:20" x14ac:dyDescent="0.3">
      <c r="C3616" t="str">
        <v>06 14 73 23 40</v>
      </c>
      <c r="D3616" s="3">
        <v>3993</v>
      </c>
      <c r="E3616" t="str">
        <v>My Lumioo Rosso</v>
      </c>
      <c r="F3616" s="6">
        <v>45216.748495370368</v>
      </c>
      <c r="G3616">
        <v>2023</v>
      </c>
      <c r="H3616" t="str">
        <v>Carine</v>
      </c>
      <c r="I3616" t="str">
        <v>Rosso</v>
      </c>
      <c r="J3616" t="str">
        <v>carinerosso222@yahoo.fr</v>
      </c>
      <c r="K3616" t="str">
        <v>40370 Rion-des-Landes, France</v>
      </c>
      <c r="L3616">
        <v>0</v>
      </c>
      <c r="M3616">
        <v>0</v>
      </c>
      <c r="N3616">
        <v>8</v>
      </c>
      <c r="O3616">
        <v>1</v>
      </c>
      <c r="P3616">
        <v>0</v>
      </c>
      <c r="Q3616" t="str">
        <v>false</v>
      </c>
      <c r="R3616" t="str">
        <v>Occitanie</v>
      </c>
      <c r="S3616" t="b">
        <v>1</v>
      </c>
      <c r="T3616">
        <v>3613</v>
      </c>
    </row>
    <row r="3617" spans="3:20" x14ac:dyDescent="0.3">
      <c r="C3617" t="str">
        <v>06 85 87 31 77</v>
      </c>
      <c r="D3617" s="3">
        <v>3994</v>
      </c>
      <c r="E3617" t="str">
        <v>My Lumioo - Philippe PIROTTE</v>
      </c>
      <c r="F3617" s="6">
        <v>45216.804965277777</v>
      </c>
      <c r="G3617">
        <v>2023</v>
      </c>
      <c r="H3617" t="str">
        <v>Philippe</v>
      </c>
      <c r="I3617" t="str">
        <v>PIROTTE</v>
      </c>
      <c r="J3617" t="str">
        <v>phillipepirotte@outlook.be</v>
      </c>
      <c r="K3617" t="str">
        <v>5 Rue du Clos, 86200 Nueil-sous-Faye, France</v>
      </c>
      <c r="L3617">
        <v>0</v>
      </c>
      <c r="M3617">
        <v>0</v>
      </c>
      <c r="N3617">
        <v>8</v>
      </c>
      <c r="O3617">
        <v>1</v>
      </c>
      <c r="P3617">
        <v>0</v>
      </c>
      <c r="Q3617" t="str">
        <v>false</v>
      </c>
      <c r="R3617" t="str">
        <v>Pays de la Loire</v>
      </c>
      <c r="S3617" t="b">
        <v>1</v>
      </c>
      <c r="T3617">
        <v>3614</v>
      </c>
    </row>
    <row r="3618" spans="3:20" x14ac:dyDescent="0.3">
      <c r="C3618" t="str">
        <v>06 86 75 66 72</v>
      </c>
      <c r="D3618" s="3">
        <v>3995</v>
      </c>
      <c r="E3618" t="str">
        <v>GAEC DU RESTE</v>
      </c>
      <c r="F3618" s="6">
        <v>45217.505208333336</v>
      </c>
      <c r="G3618">
        <v>2023</v>
      </c>
      <c r="H3618" t="str">
        <v>David</v>
      </c>
      <c r="I3618" t="str">
        <v>MONPAS</v>
      </c>
      <c r="J3618" t="str">
        <v>davidmonpas@laposte.net</v>
      </c>
      <c r="K3618" t="str">
        <v>Le Reste, 56480 Silfiac, France</v>
      </c>
      <c r="L3618">
        <v>0</v>
      </c>
      <c r="M3618">
        <v>0</v>
      </c>
      <c r="N3618">
        <v>117</v>
      </c>
      <c r="O3618">
        <v>1</v>
      </c>
      <c r="P3618">
        <v>18000</v>
      </c>
      <c r="Q3618" t="str">
        <v>true</v>
      </c>
      <c r="R3618" t="str">
        <v>Bretagne</v>
      </c>
      <c r="S3618" t="b">
        <v>1</v>
      </c>
      <c r="T3618">
        <v>3615</v>
      </c>
    </row>
    <row r="3619" spans="3:20" x14ac:dyDescent="0.3">
      <c r="C3619" t="str">
        <v>06 08 84 18 68</v>
      </c>
      <c r="D3619" s="3">
        <v>3996</v>
      </c>
      <c r="E3619" t="str">
        <v>SCEA GAUTIER DE KERLAN</v>
      </c>
      <c r="F3619" s="6">
        <v>45217.509016203701</v>
      </c>
      <c r="G3619">
        <v>2023</v>
      </c>
      <c r="H3619" t="str">
        <v>Guillaume</v>
      </c>
      <c r="I3619" t="str">
        <v>Gautier</v>
      </c>
      <c r="J3619" t="str">
        <v>gautierguillaume@orange.fr</v>
      </c>
      <c r="K3619" t="str">
        <v>22720 Plésidy, France</v>
      </c>
      <c r="L3619">
        <v>0</v>
      </c>
      <c r="M3619">
        <v>0</v>
      </c>
      <c r="N3619">
        <v>117</v>
      </c>
      <c r="O3619">
        <v>1</v>
      </c>
      <c r="P3619">
        <v>22600</v>
      </c>
      <c r="Q3619" t="str">
        <v>true</v>
      </c>
      <c r="R3619" t="str">
        <v>Bretagne</v>
      </c>
      <c r="S3619" t="b">
        <v>1</v>
      </c>
      <c r="T3619">
        <v>3616</v>
      </c>
    </row>
    <row r="3620" spans="3:20" x14ac:dyDescent="0.3">
      <c r="C3620" t="str">
        <v>06 08 84 18 68</v>
      </c>
      <c r="D3620" s="3">
        <v>3997</v>
      </c>
      <c r="E3620" t="str">
        <v>EARL GAUTIER</v>
      </c>
      <c r="F3620" s="6">
        <v>45217.555173611108</v>
      </c>
      <c r="G3620">
        <v>2023</v>
      </c>
      <c r="H3620" t="str">
        <v>Guillaume</v>
      </c>
      <c r="I3620" t="str">
        <v>Gautier</v>
      </c>
      <c r="J3620" t="str">
        <v>gautierguillaume@orange.fr</v>
      </c>
      <c r="K3620" t="str">
        <v>2 Kerlan, 22720 Plésidy, France</v>
      </c>
      <c r="L3620">
        <v>0</v>
      </c>
      <c r="M3620">
        <v>0</v>
      </c>
      <c r="N3620">
        <v>117</v>
      </c>
      <c r="O3620">
        <v>1</v>
      </c>
      <c r="P3620">
        <v>22600</v>
      </c>
      <c r="Q3620" t="str">
        <v>true</v>
      </c>
      <c r="R3620" t="str">
        <v>Bretagne</v>
      </c>
      <c r="S3620" t="b">
        <v>1</v>
      </c>
      <c r="T3620">
        <v>3617</v>
      </c>
    </row>
    <row r="3621" spans="3:20" x14ac:dyDescent="0.3">
      <c r="C3621" t="str">
        <v>06 60 29 40 96</v>
      </c>
      <c r="D3621" s="3">
        <v>3998</v>
      </c>
      <c r="E3621" t="str">
        <v>EARL DE KERILLY site naissage</v>
      </c>
      <c r="F3621" s="6">
        <v>45217.564351851855</v>
      </c>
      <c r="G3621">
        <v>2023</v>
      </c>
      <c r="H3621" t="str">
        <v>Laurent</v>
      </c>
      <c r="I3621" t="str">
        <v>ABHERVE</v>
      </c>
      <c r="J3621" t="str">
        <v>laurent.kerilly@gmail.com</v>
      </c>
      <c r="K3621" t="str">
        <v>Kerilly, 29410 Guiclan, France</v>
      </c>
      <c r="L3621">
        <v>0</v>
      </c>
      <c r="M3621">
        <v>0</v>
      </c>
      <c r="N3621">
        <v>117</v>
      </c>
      <c r="O3621">
        <v>2</v>
      </c>
      <c r="P3621">
        <v>0</v>
      </c>
      <c r="Q3621" t="str">
        <v>true</v>
      </c>
      <c r="R3621" t="str">
        <v>Bretagne</v>
      </c>
      <c r="S3621" t="b">
        <v>1</v>
      </c>
      <c r="T3621">
        <v>3618</v>
      </c>
    </row>
    <row r="3622" spans="3:20" x14ac:dyDescent="0.3">
      <c r="C3622" t="str">
        <v>06 26 43 44 06</v>
      </c>
      <c r="D3622" s="3">
        <v>3999</v>
      </c>
      <c r="E3622" t="str">
        <v>EARL DE KERNIVINEN</v>
      </c>
      <c r="F3622" s="6">
        <v>45217.583321759259</v>
      </c>
      <c r="G3622">
        <v>2023</v>
      </c>
      <c r="H3622" t="str">
        <v>PATRICE</v>
      </c>
      <c r="I3622" t="str">
        <v>COLVEZ</v>
      </c>
      <c r="J3622" t="str">
        <v>earldekernivinen@orange.fr</v>
      </c>
      <c r="K3622" t="str">
        <v>Kernivinen, 22140 Prat, France</v>
      </c>
      <c r="L3622">
        <v>0</v>
      </c>
      <c r="M3622">
        <v>0</v>
      </c>
      <c r="N3622">
        <v>96</v>
      </c>
      <c r="O3622">
        <v>2</v>
      </c>
      <c r="P3622">
        <v>0</v>
      </c>
      <c r="Q3622" t="str">
        <v>true</v>
      </c>
      <c r="R3622" t="str">
        <v>Bretagne</v>
      </c>
      <c r="S3622" t="b">
        <v>1</v>
      </c>
      <c r="T3622">
        <v>3619</v>
      </c>
    </row>
    <row r="3623" spans="3:20" x14ac:dyDescent="0.3">
      <c r="C3623">
        <v>632691332</v>
      </c>
      <c r="D3623" s="3">
        <v>4000</v>
      </c>
      <c r="E3623" t="str">
        <v>EARL STANG VARRIC Site Kerihue</v>
      </c>
      <c r="F3623" s="6">
        <v>45217.594456018516</v>
      </c>
      <c r="G3623">
        <v>2023</v>
      </c>
      <c r="H3623" t="str">
        <v>Jonathan</v>
      </c>
      <c r="I3623" t="str">
        <v>BLOTIERE</v>
      </c>
      <c r="J3623" t="str">
        <v>jonathan.blotiere@orange.fr</v>
      </c>
      <c r="K3623" t="str">
        <v>Pont Cleherne, 56240 Lanvaudan, France</v>
      </c>
      <c r="L3623">
        <v>0</v>
      </c>
      <c r="M3623">
        <v>0</v>
      </c>
      <c r="N3623">
        <v>117</v>
      </c>
      <c r="O3623">
        <v>1</v>
      </c>
      <c r="P3623">
        <v>18000</v>
      </c>
      <c r="Q3623" t="str">
        <v>true</v>
      </c>
      <c r="R3623" t="str">
        <v>Bretagne</v>
      </c>
      <c r="S3623" t="b">
        <v>1</v>
      </c>
      <c r="T3623">
        <v>3620</v>
      </c>
    </row>
    <row r="3624" spans="3:20" x14ac:dyDescent="0.3">
      <c r="C3624" t="str">
        <v>06 08 73 32 52</v>
      </c>
      <c r="D3624" s="3">
        <v>4001</v>
      </c>
      <c r="E3624" t="str">
        <v>My Lumioo René Haton</v>
      </c>
      <c r="F3624" s="6">
        <v>45217.631273148145</v>
      </c>
      <c r="G3624">
        <v>2023</v>
      </c>
      <c r="H3624" t="str">
        <v>René</v>
      </c>
      <c r="I3624" t="str">
        <v>Haton</v>
      </c>
      <c r="J3624" t="str">
        <v>nicolehaton@orange.fr</v>
      </c>
      <c r="K3624" t="str">
        <v>55 Millonard, 42670 Saint-Germain-la-Montagne, France</v>
      </c>
      <c r="L3624">
        <v>0</v>
      </c>
      <c r="M3624">
        <v>0</v>
      </c>
      <c r="N3624">
        <v>8</v>
      </c>
      <c r="O3624">
        <v>1</v>
      </c>
      <c r="P3624">
        <v>0</v>
      </c>
      <c r="Q3624" t="str">
        <v>false</v>
      </c>
      <c r="R3624" t="str">
        <v>Rhone Alpes</v>
      </c>
      <c r="S3624" t="b">
        <v>1</v>
      </c>
      <c r="T3624">
        <v>3621</v>
      </c>
    </row>
    <row r="3625" spans="3:20" x14ac:dyDescent="0.3">
      <c r="C3625" t="str">
        <v>06 33 01 38 07</v>
      </c>
      <c r="D3625" s="3">
        <v>4002</v>
      </c>
      <c r="E3625" t="str">
        <v>MyLumioo DAUMET Marc</v>
      </c>
      <c r="F3625" s="6">
        <v>45217.636064814818</v>
      </c>
      <c r="G3625">
        <v>2023</v>
      </c>
      <c r="H3625" t="str">
        <v>Marc</v>
      </c>
      <c r="I3625" t="str">
        <v>DAUMET</v>
      </c>
      <c r="J3625" t="str">
        <v>ma.daumet@wanadoo.fr</v>
      </c>
      <c r="K3625" t="str">
        <v>6 Rue Ferdinand Ferlin, 38160 Saint-Marcellin, France</v>
      </c>
      <c r="L3625">
        <v>0</v>
      </c>
      <c r="M3625">
        <v>0</v>
      </c>
      <c r="N3625">
        <v>8</v>
      </c>
      <c r="O3625">
        <v>1</v>
      </c>
      <c r="P3625">
        <v>0</v>
      </c>
      <c r="Q3625" t="str">
        <v>false</v>
      </c>
      <c r="R3625" t="str">
        <v>Rhone Alpes</v>
      </c>
      <c r="S3625" t="b">
        <v>1</v>
      </c>
      <c r="T3625">
        <v>3622</v>
      </c>
    </row>
    <row r="3626" spans="3:20" x14ac:dyDescent="0.3">
      <c r="C3626" t="str">
        <v>06 48 04 43 56</v>
      </c>
      <c r="D3626" s="3">
        <v>4003</v>
      </c>
      <c r="E3626" t="str">
        <v>MyLumioo BAROTTE Jean-François</v>
      </c>
      <c r="F3626" s="6">
        <v>45217.672025462962</v>
      </c>
      <c r="G3626">
        <v>2023</v>
      </c>
      <c r="H3626" t="str">
        <v>JEAN-FRANÇOIS</v>
      </c>
      <c r="I3626" t="str">
        <v>BAROTTE</v>
      </c>
      <c r="J3626" t="str">
        <v>barotte.jean-francois@orange.fr</v>
      </c>
      <c r="K3626" t="str">
        <v>67 Rue de Rambervillers, 88600 Destord, France</v>
      </c>
      <c r="L3626">
        <v>0</v>
      </c>
      <c r="M3626">
        <v>0</v>
      </c>
      <c r="N3626">
        <v>8</v>
      </c>
      <c r="O3626">
        <v>1</v>
      </c>
      <c r="P3626">
        <v>0</v>
      </c>
      <c r="Q3626" t="str">
        <v>false</v>
      </c>
      <c r="R3626" t="str">
        <v>Grand Est</v>
      </c>
      <c r="S3626" t="b">
        <v>1</v>
      </c>
      <c r="T3626">
        <v>3623</v>
      </c>
    </row>
    <row r="3627" spans="3:20" x14ac:dyDescent="0.3">
      <c r="C3627" t="str">
        <v>06 48 04 43 56</v>
      </c>
      <c r="D3627" s="3">
        <v>4004</v>
      </c>
      <c r="E3627" t="str">
        <v>MyLumioo BAROTTE Michel</v>
      </c>
      <c r="F3627" s="6">
        <v>45217.678344907406</v>
      </c>
      <c r="G3627">
        <v>2023</v>
      </c>
      <c r="H3627" t="str">
        <v>JEAN-FRANÇOIS</v>
      </c>
      <c r="I3627" t="str">
        <v>BAROTTE</v>
      </c>
      <c r="J3627" t="str">
        <v>barotte.jean-francois@orange.fr</v>
      </c>
      <c r="K3627" t="str">
        <v>37 Rue de Rambervillers, 88600 Destord, France</v>
      </c>
      <c r="L3627">
        <v>0</v>
      </c>
      <c r="M3627">
        <v>0</v>
      </c>
      <c r="N3627">
        <v>8</v>
      </c>
      <c r="O3627">
        <v>1</v>
      </c>
      <c r="P3627">
        <v>0</v>
      </c>
      <c r="Q3627" t="str">
        <v>false</v>
      </c>
      <c r="R3627" t="str">
        <v>Grand Est</v>
      </c>
      <c r="S3627" t="b">
        <v>1</v>
      </c>
      <c r="T3627">
        <v>3624</v>
      </c>
    </row>
    <row r="3628" spans="3:20" x14ac:dyDescent="0.3">
      <c r="C3628" t="str">
        <v>06 15 06 65 54</v>
      </c>
      <c r="D3628" s="3">
        <v>4005</v>
      </c>
      <c r="E3628" t="str">
        <v>MyLumioo PIEDNOIR Édouard</v>
      </c>
      <c r="F3628" s="6">
        <v>45218.48505787037</v>
      </c>
      <c r="G3628">
        <v>2023</v>
      </c>
      <c r="H3628" t="str">
        <v>Édouard</v>
      </c>
      <c r="I3628" t="str">
        <v>PIEDNOIR</v>
      </c>
      <c r="J3628" t="str">
        <v>piednoiredouard@gmail.com</v>
      </c>
      <c r="K3628" t="str">
        <v>La Blanchère, 61700 Domfront en Poiraie, France</v>
      </c>
      <c r="L3628">
        <v>0</v>
      </c>
      <c r="M3628">
        <v>0</v>
      </c>
      <c r="N3628">
        <v>8</v>
      </c>
      <c r="O3628">
        <v>1</v>
      </c>
      <c r="P3628">
        <v>0</v>
      </c>
      <c r="Q3628" t="str">
        <v>false</v>
      </c>
      <c r="R3628" t="str">
        <v>Porte de Bretagne</v>
      </c>
      <c r="S3628" t="b">
        <v>1</v>
      </c>
      <c r="T3628">
        <v>3625</v>
      </c>
    </row>
    <row r="3629" spans="3:20" x14ac:dyDescent="0.3">
      <c r="C3629" t="str">
        <v>06 25 74 81 83</v>
      </c>
      <c r="D3629" s="3">
        <v>4006</v>
      </c>
      <c r="E3629" t="str">
        <v>My Lumioo - M. Alexandre SCOCCIMARRO</v>
      </c>
      <c r="F3629" s="6">
        <v>45218.486180555556</v>
      </c>
      <c r="G3629">
        <v>2023</v>
      </c>
      <c r="H3629" t="str">
        <v>Alexandre</v>
      </c>
      <c r="I3629" t="str">
        <v>SCOCCIMARRO</v>
      </c>
      <c r="J3629" t="str">
        <v>alex.scocci36@gmail.com</v>
      </c>
      <c r="K3629" t="str">
        <v>14 Launay, 36500 Buzançais, France</v>
      </c>
      <c r="L3629">
        <v>0</v>
      </c>
      <c r="M3629">
        <v>0</v>
      </c>
      <c r="N3629">
        <v>8</v>
      </c>
      <c r="O3629">
        <v>1</v>
      </c>
      <c r="P3629">
        <v>0</v>
      </c>
      <c r="Q3629" t="str">
        <v>false</v>
      </c>
      <c r="R3629" t="str">
        <v>Pays de la Loire</v>
      </c>
      <c r="S3629" t="b">
        <v>1</v>
      </c>
      <c r="T3629">
        <v>3626</v>
      </c>
    </row>
    <row r="3630" spans="3:20" x14ac:dyDescent="0.3">
      <c r="C3630" t="str">
        <v>06 75 46 83 03</v>
      </c>
      <c r="D3630" s="3">
        <v>4007</v>
      </c>
      <c r="E3630" t="str">
        <v>SCEA DU CREVY</v>
      </c>
      <c r="F3630" s="6">
        <v>45218.486226851855</v>
      </c>
      <c r="G3630">
        <v>2023</v>
      </c>
      <c r="H3630" t="str">
        <v>Nicolas</v>
      </c>
      <c r="I3630" t="str">
        <v>DREANO</v>
      </c>
      <c r="J3630" t="str">
        <v>dreano.nicolas@gmail.com</v>
      </c>
      <c r="K3630" t="str">
        <v>7 Av. du Crevy, 56460 Val d'Oust, France</v>
      </c>
      <c r="L3630">
        <v>0</v>
      </c>
      <c r="M3630">
        <v>0</v>
      </c>
      <c r="N3630">
        <v>117</v>
      </c>
      <c r="O3630">
        <v>1</v>
      </c>
      <c r="P3630">
        <v>23000</v>
      </c>
      <c r="Q3630" t="str">
        <v>true</v>
      </c>
      <c r="R3630" t="str">
        <v>Porte de Bretagne</v>
      </c>
      <c r="S3630" t="b">
        <v>1</v>
      </c>
      <c r="T3630">
        <v>3627</v>
      </c>
    </row>
    <row r="3631" spans="3:20" x14ac:dyDescent="0.3">
      <c r="C3631" t="str">
        <v>06 24 13 90 23</v>
      </c>
      <c r="D3631" s="3">
        <v>4009</v>
      </c>
      <c r="E3631" t="str">
        <v>Ferme Lorne</v>
      </c>
      <c r="F3631" s="6">
        <v>45218.65861111111</v>
      </c>
      <c r="G3631">
        <v>2023</v>
      </c>
      <c r="H3631" t="str">
        <v>Boris</v>
      </c>
      <c r="I3631" t="str">
        <v>Lorne</v>
      </c>
      <c r="J3631" t="str">
        <v>fermelorne@mailbox.org</v>
      </c>
      <c r="K3631" t="str">
        <v>8 Rue de l'Étang, 89570 Soumaintrain, France</v>
      </c>
      <c r="L3631">
        <v>0</v>
      </c>
      <c r="M3631">
        <v>0</v>
      </c>
      <c r="N3631">
        <v>117</v>
      </c>
      <c r="O3631">
        <v>1</v>
      </c>
      <c r="P3631">
        <v>22000</v>
      </c>
      <c r="Q3631" t="str">
        <v>true</v>
      </c>
      <c r="R3631" t="str">
        <v>Rhone Alpes</v>
      </c>
      <c r="S3631" t="b">
        <v>1</v>
      </c>
      <c r="T3631">
        <v>3628</v>
      </c>
    </row>
    <row r="3632" spans="3:20" x14ac:dyDescent="0.3">
      <c r="C3632" t="str">
        <v>06 13 33 07 70</v>
      </c>
      <c r="D3632" s="3">
        <v>4010</v>
      </c>
      <c r="E3632" t="str">
        <v>GAEC GOURAUD</v>
      </c>
      <c r="F3632" s="6">
        <v>45218.736817129633</v>
      </c>
      <c r="G3632">
        <v>2023</v>
      </c>
      <c r="H3632" t="str">
        <v>GAEC</v>
      </c>
      <c r="I3632" t="str">
        <v>GOURAUD</v>
      </c>
      <c r="J3632" t="str">
        <v>gouraud85@orange.fr</v>
      </c>
      <c r="K3632" t="str">
        <v>Bellevue, 85600 La Boissière-de-Montaigu, France</v>
      </c>
      <c r="L3632">
        <v>0</v>
      </c>
      <c r="M3632">
        <v>0</v>
      </c>
      <c r="N3632">
        <v>110</v>
      </c>
      <c r="O3632">
        <v>4</v>
      </c>
      <c r="P3632">
        <v>0</v>
      </c>
      <c r="Q3632" t="str">
        <v>false</v>
      </c>
      <c r="R3632" t="str">
        <v>Pays de la Loire</v>
      </c>
      <c r="S3632" t="b">
        <v>1</v>
      </c>
      <c r="T3632">
        <v>3629</v>
      </c>
    </row>
    <row r="3633" spans="3:20" x14ac:dyDescent="0.3">
      <c r="C3633" t="str">
        <v>06 08 80 07 42</v>
      </c>
      <c r="D3633" s="3">
        <v>4011</v>
      </c>
      <c r="E3633" t="str">
        <v>MyLumioo DEAN Hervé</v>
      </c>
      <c r="F3633" s="6">
        <v>45218.780439814815</v>
      </c>
      <c r="G3633">
        <v>2023</v>
      </c>
      <c r="H3633" t="str">
        <v>Hervé</v>
      </c>
      <c r="I3633" t="str">
        <v>DEAN</v>
      </c>
      <c r="J3633" t="str">
        <v>dean.herve@wanadoo.fr</v>
      </c>
      <c r="K3633" t="str">
        <v>2 La Geraudière, 50240 Saint-Laurent-de-Terregatte, France</v>
      </c>
      <c r="L3633">
        <v>0</v>
      </c>
      <c r="M3633">
        <v>0</v>
      </c>
      <c r="N3633">
        <v>8</v>
      </c>
      <c r="O3633">
        <v>1</v>
      </c>
      <c r="P3633">
        <v>0</v>
      </c>
      <c r="Q3633" t="str">
        <v>false</v>
      </c>
      <c r="R3633" t="str">
        <v>Porte de Bretagne</v>
      </c>
      <c r="S3633" t="b">
        <v>1</v>
      </c>
      <c r="T3633">
        <v>3630</v>
      </c>
    </row>
    <row r="3634" spans="3:20" x14ac:dyDescent="0.3">
      <c r="C3634" t="str">
        <v>06 04 16 20 67</v>
      </c>
      <c r="D3634" s="3">
        <v>4012</v>
      </c>
      <c r="E3634" t="str">
        <v>GAEC DE LA PRADELLE 1</v>
      </c>
      <c r="F3634" s="6">
        <v>45219.413136574076</v>
      </c>
      <c r="G3634">
        <v>2023</v>
      </c>
      <c r="H3634" t="str">
        <v>Romain</v>
      </c>
      <c r="I3634" t="str">
        <v>CARAMIGEAS</v>
      </c>
      <c r="J3634" t="str">
        <v>gaec-de-la-pradelle@hotmail.fr</v>
      </c>
      <c r="K3634" t="str">
        <v>Fontprévoir, 86300 Leignes-sur-Fontaine, France</v>
      </c>
      <c r="L3634">
        <v>0</v>
      </c>
      <c r="M3634">
        <v>0</v>
      </c>
      <c r="N3634">
        <v>117</v>
      </c>
      <c r="O3634">
        <v>1</v>
      </c>
      <c r="P3634">
        <v>0</v>
      </c>
      <c r="Q3634" t="str">
        <v>true</v>
      </c>
      <c r="R3634" t="str">
        <v>Pays de la Loire</v>
      </c>
      <c r="S3634" t="b">
        <v>1</v>
      </c>
      <c r="T3634">
        <v>3631</v>
      </c>
    </row>
    <row r="3635" spans="3:20" x14ac:dyDescent="0.3">
      <c r="C3635" t="str">
        <v>06 95 98 49 35</v>
      </c>
      <c r="D3635" s="3">
        <v>4013</v>
      </c>
      <c r="E3635" t="str">
        <v>MyLumioo QUENOT Nicolas</v>
      </c>
      <c r="F3635" s="6">
        <v>45219.46670138889</v>
      </c>
      <c r="G3635">
        <v>2023</v>
      </c>
      <c r="H3635" t="str">
        <v>Nicolas</v>
      </c>
      <c r="I3635" t="str">
        <v>QUENOT</v>
      </c>
      <c r="J3635" t="str">
        <v>quenot35133@gmail.com</v>
      </c>
      <c r="K3635" t="str">
        <v>35133 Fleurigné, France</v>
      </c>
      <c r="L3635">
        <v>0</v>
      </c>
      <c r="M3635">
        <v>0</v>
      </c>
      <c r="N3635">
        <v>8</v>
      </c>
      <c r="O3635">
        <v>1</v>
      </c>
      <c r="P3635">
        <v>0</v>
      </c>
      <c r="Q3635" t="str">
        <v>false</v>
      </c>
      <c r="R3635" t="str">
        <v>Porte de Bretagne</v>
      </c>
      <c r="S3635" t="b">
        <v>1</v>
      </c>
      <c r="T3635">
        <v>3632</v>
      </c>
    </row>
    <row r="3636" spans="3:20" x14ac:dyDescent="0.3">
      <c r="C3636" t="str">
        <v>06 75 43 18 41</v>
      </c>
      <c r="D3636" s="3">
        <v>4014</v>
      </c>
      <c r="E3636" t="str">
        <v>EARL LE SCIELLOUR</v>
      </c>
      <c r="F3636" s="6">
        <v>45219.774456018517</v>
      </c>
      <c r="G3636">
        <v>2023</v>
      </c>
      <c r="H3636" t="str">
        <v>Jérome</v>
      </c>
      <c r="I3636" t="str">
        <v>LE SCIELLOUR</v>
      </c>
      <c r="J3636" t="str">
        <v>lesciellour.jerome@gmail.com</v>
      </c>
      <c r="K3636" t="str">
        <v>Kerandiot, 56240 Calan, France</v>
      </c>
      <c r="L3636">
        <v>0</v>
      </c>
      <c r="M3636">
        <v>0</v>
      </c>
      <c r="N3636">
        <v>117</v>
      </c>
      <c r="O3636">
        <v>1</v>
      </c>
      <c r="P3636">
        <v>18000</v>
      </c>
      <c r="Q3636" t="str">
        <v>true</v>
      </c>
      <c r="R3636" t="str">
        <v>Pays de la Loire</v>
      </c>
      <c r="S3636" t="b">
        <v>1</v>
      </c>
      <c r="T3636">
        <v>3633</v>
      </c>
    </row>
    <row r="3637" spans="3:20" x14ac:dyDescent="0.3">
      <c r="C3637" t="str">
        <v>06 67 98 57 24</v>
      </c>
      <c r="D3637" s="3">
        <v>4015</v>
      </c>
      <c r="E3637" t="str">
        <v>MyLumioo SKORUPINSKI Christophe</v>
      </c>
      <c r="F3637" s="6">
        <v>45219.798125000001</v>
      </c>
      <c r="G3637">
        <v>2023</v>
      </c>
      <c r="H3637" t="str">
        <v>Christophe</v>
      </c>
      <c r="I3637" t="str">
        <v>SKORUPINSKI</v>
      </c>
      <c r="J3637" t="str">
        <v>pamela.daniel@orange.fr</v>
      </c>
      <c r="K3637" t="str">
        <v>32 La Gâterie, 35140 Mézières-sur-Couesnon, France</v>
      </c>
      <c r="L3637">
        <v>0</v>
      </c>
      <c r="M3637">
        <v>0</v>
      </c>
      <c r="N3637">
        <v>8</v>
      </c>
      <c r="O3637">
        <v>1</v>
      </c>
      <c r="P3637">
        <v>0</v>
      </c>
      <c r="Q3637" t="str">
        <v>false</v>
      </c>
      <c r="R3637" t="str">
        <v>Porte de Bretagne</v>
      </c>
      <c r="S3637" t="b">
        <v>1</v>
      </c>
      <c r="T3637">
        <v>3634</v>
      </c>
    </row>
    <row r="3638" spans="3:20" x14ac:dyDescent="0.3">
      <c r="C3638" t="str">
        <v>06 13 53 25 25</v>
      </c>
      <c r="D3638" s="3">
        <v>4016</v>
      </c>
      <c r="E3638" t="str">
        <v>EARL DE LA PRISE</v>
      </c>
      <c r="F3638" s="6">
        <v>45222.533206018517</v>
      </c>
      <c r="G3638">
        <v>2024</v>
      </c>
      <c r="H3638" t="str">
        <v>Thierry</v>
      </c>
      <c r="I3638" t="str">
        <v>CADO</v>
      </c>
      <c r="J3638" t="str">
        <v>t.cado@sfr.fr</v>
      </c>
      <c r="K3638" t="str">
        <v>35130 Drouges, France</v>
      </c>
      <c r="L3638">
        <v>0</v>
      </c>
      <c r="M3638">
        <v>0</v>
      </c>
      <c r="N3638">
        <v>108</v>
      </c>
      <c r="O3638">
        <v>1</v>
      </c>
      <c r="P3638">
        <v>0</v>
      </c>
      <c r="Q3638" t="str">
        <v>true</v>
      </c>
      <c r="R3638" t="str">
        <v>Porte de Bretagne</v>
      </c>
      <c r="S3638" t="b">
        <v>1</v>
      </c>
      <c r="T3638">
        <v>3635</v>
      </c>
    </row>
    <row r="3639" spans="3:20" x14ac:dyDescent="0.3">
      <c r="C3639" t="str">
        <v>06 80 60 11 78</v>
      </c>
      <c r="D3639" s="3">
        <v>4017</v>
      </c>
      <c r="E3639" t="str">
        <v>SARL METHAVO ELEVAGES Ferme</v>
      </c>
      <c r="F3639" s="6">
        <v>45222.534861111111</v>
      </c>
      <c r="G3639">
        <v>0</v>
      </c>
      <c r="H3639" t="str">
        <v>Gildas</v>
      </c>
      <c r="I3639" t="str">
        <v>FOUCHET</v>
      </c>
      <c r="J3639" t="str">
        <v>methavo@live.fr</v>
      </c>
      <c r="K3639" t="str">
        <v>La Cr d'Ahaut, 35113 Domagné, France</v>
      </c>
      <c r="L3639">
        <v>0</v>
      </c>
      <c r="M3639">
        <v>0</v>
      </c>
      <c r="N3639">
        <v>108</v>
      </c>
      <c r="O3639">
        <v>1</v>
      </c>
      <c r="P3639">
        <v>0</v>
      </c>
      <c r="Q3639" t="str">
        <v>false</v>
      </c>
      <c r="R3639" t="str">
        <v>Porte de Bretagne</v>
      </c>
      <c r="S3639" t="b">
        <v>1</v>
      </c>
      <c r="T3639">
        <v>3636</v>
      </c>
    </row>
    <row r="3640" spans="3:20" x14ac:dyDescent="0.3">
      <c r="C3640" t="str">
        <v>06 80 60 11 78</v>
      </c>
      <c r="D3640" s="3">
        <v>4018</v>
      </c>
      <c r="E3640" t="str">
        <v>SARL METHAVO ELEVAGES Méthanisation</v>
      </c>
      <c r="F3640" s="6">
        <v>45222.534895833334</v>
      </c>
      <c r="G3640">
        <v>0</v>
      </c>
      <c r="H3640" t="str">
        <v>Gildas</v>
      </c>
      <c r="I3640" t="str">
        <v>FOUCHET</v>
      </c>
      <c r="J3640" t="str">
        <v>methavo@live.fr</v>
      </c>
      <c r="K3640" t="str">
        <v>La Cr d'Ahaut, 35113 Domagné, France</v>
      </c>
      <c r="L3640">
        <v>0</v>
      </c>
      <c r="M3640">
        <v>0</v>
      </c>
      <c r="N3640">
        <v>108</v>
      </c>
      <c r="O3640">
        <v>1</v>
      </c>
      <c r="P3640">
        <v>0</v>
      </c>
      <c r="Q3640" t="str">
        <v>false</v>
      </c>
      <c r="R3640" t="str">
        <v>Porte de Bretagne</v>
      </c>
      <c r="S3640" t="b">
        <v>1</v>
      </c>
      <c r="T3640">
        <v>3637</v>
      </c>
    </row>
    <row r="3641" spans="3:20" x14ac:dyDescent="0.3">
      <c r="C3641" t="str">
        <v>06 70 21 70 68</v>
      </c>
      <c r="D3641" s="3">
        <v>4019</v>
      </c>
      <c r="E3641" t="str">
        <v>MyLumioo  Arnaud COGNOT</v>
      </c>
      <c r="F3641" s="6">
        <v>45222.540833333333</v>
      </c>
      <c r="G3641">
        <v>2024</v>
      </c>
      <c r="H3641" t="str">
        <v>ARNAUD</v>
      </c>
      <c r="I3641" t="str">
        <v>COGNOT</v>
      </c>
      <c r="J3641" t="str">
        <v>arnaud_cognot@yahoo.fr</v>
      </c>
      <c r="K3641" t="str">
        <v>1 All. de l'Europe, 70000 Échenoz-la-Méline, France</v>
      </c>
      <c r="L3641">
        <v>0</v>
      </c>
      <c r="M3641">
        <v>0</v>
      </c>
      <c r="N3641">
        <v>8</v>
      </c>
      <c r="O3641">
        <v>1</v>
      </c>
      <c r="P3641">
        <v>0</v>
      </c>
      <c r="Q3641" t="str">
        <v>false</v>
      </c>
      <c r="R3641" t="str">
        <v>Grand Est</v>
      </c>
      <c r="S3641" t="b">
        <v>1</v>
      </c>
      <c r="T3641">
        <v>3638</v>
      </c>
    </row>
    <row r="3642" spans="3:20" x14ac:dyDescent="0.3">
      <c r="C3642" t="str">
        <v>07 67 26 54 61</v>
      </c>
      <c r="D3642" s="3">
        <v>4020</v>
      </c>
      <c r="E3642" t="str">
        <v>My Lumioo Odile et Gérard PAGE</v>
      </c>
      <c r="F3642" s="6">
        <v>45222.54824074074</v>
      </c>
      <c r="G3642">
        <v>2023</v>
      </c>
      <c r="H3642" t="str">
        <v>ODILE ET GERARD</v>
      </c>
      <c r="I3642" t="str">
        <v>PAGE</v>
      </c>
      <c r="J3642" t="str">
        <v>gerardodilepage61@gmail.com</v>
      </c>
      <c r="K3642" t="str">
        <v>105 Grande Rue, 71530 Sassenay, France</v>
      </c>
      <c r="L3642">
        <v>0</v>
      </c>
      <c r="M3642">
        <v>0</v>
      </c>
      <c r="N3642">
        <v>8</v>
      </c>
      <c r="O3642">
        <v>1</v>
      </c>
      <c r="P3642">
        <v>0</v>
      </c>
      <c r="Q3642" t="str">
        <v>false</v>
      </c>
      <c r="R3642" t="str">
        <v>Rhone Alpes</v>
      </c>
      <c r="S3642" t="b">
        <v>1</v>
      </c>
      <c r="T3642">
        <v>3639</v>
      </c>
    </row>
    <row r="3643" spans="3:20" x14ac:dyDescent="0.3">
      <c r="C3643" t="str">
        <v>06 26 57 49 48</v>
      </c>
      <c r="D3643" s="3">
        <v>4021</v>
      </c>
      <c r="E3643" t="str">
        <v>My Lumioo Loïc MACOCH</v>
      </c>
      <c r="F3643" s="6">
        <v>45222.553113425929</v>
      </c>
      <c r="G3643">
        <v>2023</v>
      </c>
      <c r="H3643" t="str">
        <v>Loïc</v>
      </c>
      <c r="I3643" t="str">
        <v>MACOCH</v>
      </c>
      <c r="J3643" t="str">
        <v>loic.macoch@free.fr</v>
      </c>
      <c r="K3643" t="str">
        <v>6 All. des Aspérules, 68800 Thann, France</v>
      </c>
      <c r="L3643">
        <v>0</v>
      </c>
      <c r="M3643">
        <v>0</v>
      </c>
      <c r="N3643">
        <v>8</v>
      </c>
      <c r="O3643">
        <v>1</v>
      </c>
      <c r="P3643">
        <v>0</v>
      </c>
      <c r="Q3643" t="str">
        <v>false</v>
      </c>
      <c r="R3643" t="str">
        <v>Grand Est</v>
      </c>
      <c r="S3643" t="b">
        <v>1</v>
      </c>
      <c r="T3643">
        <v>3640</v>
      </c>
    </row>
    <row r="3644" spans="3:20" x14ac:dyDescent="0.3">
      <c r="C3644" t="str">
        <v>06 87 53 07 09</v>
      </c>
      <c r="D3644" s="3">
        <v>4022</v>
      </c>
      <c r="E3644" t="str">
        <v>My Lumioo François Xavier COCHE</v>
      </c>
      <c r="F3644" s="6">
        <v>45222.57203703704</v>
      </c>
      <c r="G3644">
        <v>2023</v>
      </c>
      <c r="H3644" t="str">
        <v>François Xavier</v>
      </c>
      <c r="I3644" t="str">
        <v>COCHE</v>
      </c>
      <c r="J3644" t="str">
        <v>fx.coche@free.fr</v>
      </c>
      <c r="K3644" t="str">
        <v>La Petite Flotte, 03350 Le Vilhain, France</v>
      </c>
      <c r="L3644">
        <v>0</v>
      </c>
      <c r="M3644">
        <v>0</v>
      </c>
      <c r="N3644">
        <v>8</v>
      </c>
      <c r="O3644">
        <v>1</v>
      </c>
      <c r="P3644">
        <v>0</v>
      </c>
      <c r="Q3644" t="str">
        <v>false</v>
      </c>
      <c r="R3644" t="str">
        <v>Rhone Alpes</v>
      </c>
      <c r="S3644" t="b">
        <v>1</v>
      </c>
      <c r="T3644">
        <v>3641</v>
      </c>
    </row>
    <row r="3645" spans="3:20" x14ac:dyDescent="0.3">
      <c r="C3645" t="str">
        <v>06 86 46 70 32</v>
      </c>
      <c r="D3645" s="3">
        <v>4023</v>
      </c>
      <c r="E3645" t="str">
        <v>My Lumioo Tony CASIMIRIUS</v>
      </c>
      <c r="F3645" s="6">
        <v>45222.574270833335</v>
      </c>
      <c r="G3645">
        <v>2023</v>
      </c>
      <c r="H3645" t="str">
        <v>Tony</v>
      </c>
      <c r="I3645" t="str">
        <v>CASIMIRIUS</v>
      </c>
      <c r="J3645" t="str">
        <v>casimirius.tony@gmail.com</v>
      </c>
      <c r="K3645" t="str">
        <v>22 Rue de Chaux, 21700 Villers-la-Faye, France</v>
      </c>
      <c r="L3645">
        <v>0</v>
      </c>
      <c r="M3645">
        <v>0</v>
      </c>
      <c r="N3645">
        <v>8</v>
      </c>
      <c r="O3645">
        <v>2</v>
      </c>
      <c r="P3645">
        <v>0</v>
      </c>
      <c r="Q3645" t="str">
        <v>false</v>
      </c>
      <c r="R3645" t="str">
        <v>Rhone Alpes</v>
      </c>
      <c r="S3645" t="b">
        <v>1</v>
      </c>
      <c r="T3645">
        <v>3642</v>
      </c>
    </row>
    <row r="3646" spans="3:20" x14ac:dyDescent="0.3">
      <c r="C3646" t="str">
        <v>06 87 94 26 69</v>
      </c>
      <c r="D3646" s="3">
        <v>4024</v>
      </c>
      <c r="E3646" t="str">
        <v>MyLumioo VAN ZIJL Onno</v>
      </c>
      <c r="F3646" s="6">
        <v>45223.459502314814</v>
      </c>
      <c r="G3646">
        <v>2023</v>
      </c>
      <c r="H3646" t="str">
        <v>Onno</v>
      </c>
      <c r="I3646" t="str">
        <v>VAN ZIJL</v>
      </c>
      <c r="J3646" t="str">
        <v>okzx@orange.fr</v>
      </c>
      <c r="K3646" t="str">
        <v>Le Breil, 35330 Mernel, France</v>
      </c>
      <c r="L3646">
        <v>0</v>
      </c>
      <c r="M3646">
        <v>0</v>
      </c>
      <c r="N3646">
        <v>8</v>
      </c>
      <c r="O3646">
        <v>2</v>
      </c>
      <c r="P3646">
        <v>0</v>
      </c>
      <c r="Q3646" t="str">
        <v>false</v>
      </c>
      <c r="R3646" t="str">
        <v>Porte de Bretagne</v>
      </c>
      <c r="S3646" t="b">
        <v>1</v>
      </c>
      <c r="T3646">
        <v>3643</v>
      </c>
    </row>
    <row r="3647" spans="3:20" x14ac:dyDescent="0.3">
      <c r="C3647" t="str">
        <v>06 16 72 45 22</v>
      </c>
      <c r="D3647" s="3">
        <v>4025</v>
      </c>
      <c r="E3647" t="str">
        <v>My Lumioo DESORME MICHAEL</v>
      </c>
      <c r="F3647" s="6">
        <v>45223.474456018521</v>
      </c>
      <c r="G3647">
        <v>2023</v>
      </c>
      <c r="H3647" t="str">
        <v>MICHAEL</v>
      </c>
      <c r="I3647" t="str">
        <v>DESORME</v>
      </c>
      <c r="J3647" t="str">
        <v>michaeldesorme@live.fr</v>
      </c>
      <c r="K3647" t="str">
        <v>30 Les Dameys, 71330 Bosjean, France</v>
      </c>
      <c r="L3647">
        <v>0</v>
      </c>
      <c r="M3647">
        <v>0</v>
      </c>
      <c r="N3647">
        <v>8</v>
      </c>
      <c r="O3647">
        <v>2</v>
      </c>
      <c r="P3647">
        <v>0</v>
      </c>
      <c r="Q3647" t="str">
        <v>false</v>
      </c>
      <c r="R3647" t="str">
        <v>Rhone Alpes</v>
      </c>
      <c r="S3647" t="b">
        <v>1</v>
      </c>
      <c r="T3647">
        <v>3644</v>
      </c>
    </row>
    <row r="3648" spans="3:20" x14ac:dyDescent="0.3">
      <c r="C3648" t="str">
        <v>06 40 60 32 40</v>
      </c>
      <c r="D3648" s="3">
        <v>4026</v>
      </c>
      <c r="E3648" t="str">
        <v>MyLumioo JABARD Eric</v>
      </c>
      <c r="F3648" s="6">
        <v>45223.49454861111</v>
      </c>
      <c r="G3648">
        <v>2023</v>
      </c>
      <c r="H3648" t="str">
        <v>ERIC</v>
      </c>
      <c r="I3648" t="str">
        <v>JABARD</v>
      </c>
      <c r="J3648" t="str">
        <v>jaby1973@aol.com</v>
      </c>
      <c r="K3648" t="str">
        <v>50 Chem. de la Mortière, 51210 Vauchamps, France</v>
      </c>
      <c r="L3648">
        <v>0</v>
      </c>
      <c r="M3648">
        <v>0</v>
      </c>
      <c r="N3648">
        <v>8</v>
      </c>
      <c r="O3648">
        <v>1</v>
      </c>
      <c r="P3648">
        <v>0</v>
      </c>
      <c r="Q3648" t="str">
        <v>false</v>
      </c>
      <c r="R3648" t="str">
        <v>Grand Est</v>
      </c>
      <c r="S3648" t="b">
        <v>1</v>
      </c>
      <c r="T3648">
        <v>3645</v>
      </c>
    </row>
    <row r="3649" spans="3:20" x14ac:dyDescent="0.3">
      <c r="C3649" t="str">
        <v>06 07 47 99 78</v>
      </c>
      <c r="D3649" s="3">
        <v>4027</v>
      </c>
      <c r="E3649" t="str">
        <v>MyLumioo HOSTE François &amp; Véronique</v>
      </c>
      <c r="F3649" s="6">
        <v>45223.750543981485</v>
      </c>
      <c r="G3649">
        <v>2023</v>
      </c>
      <c r="H3649" t="str">
        <v>François &amp; Véronique</v>
      </c>
      <c r="I3649" t="str">
        <v>HOSTE</v>
      </c>
      <c r="J3649" t="str">
        <v>hoste.veronique@gmail.com</v>
      </c>
      <c r="K3649" t="str">
        <v>698 Glatigny, 14170 Saint-Pierre-en-Auge, France</v>
      </c>
      <c r="L3649">
        <v>0</v>
      </c>
      <c r="M3649">
        <v>0</v>
      </c>
      <c r="N3649">
        <v>8</v>
      </c>
      <c r="O3649">
        <v>1</v>
      </c>
      <c r="P3649">
        <v>0</v>
      </c>
      <c r="Q3649" t="str">
        <v>false</v>
      </c>
      <c r="R3649" t="str">
        <v>Porte de Bretagne</v>
      </c>
      <c r="S3649" t="b">
        <v>1</v>
      </c>
      <c r="T3649">
        <v>3646</v>
      </c>
    </row>
    <row r="3650" spans="3:20" x14ac:dyDescent="0.3">
      <c r="C3650" t="str">
        <v>06 75 75 88 58</v>
      </c>
      <c r="D3650" s="3">
        <v>4028</v>
      </c>
      <c r="E3650" t="str">
        <v>MyLumioo HOSTE Charlotte</v>
      </c>
      <c r="F3650" s="6">
        <v>45223.751273148147</v>
      </c>
      <c r="G3650">
        <v>2023</v>
      </c>
      <c r="H3650" t="str">
        <v>Charlotte</v>
      </c>
      <c r="I3650" t="str">
        <v>HOSTE</v>
      </c>
      <c r="J3650" t="str">
        <v>lalotte.ramon@laposte.net</v>
      </c>
      <c r="K3650" t="str">
        <v>7 Rte de Morteaux, 14170 Vicques, France</v>
      </c>
      <c r="L3650">
        <v>0</v>
      </c>
      <c r="M3650">
        <v>0</v>
      </c>
      <c r="N3650">
        <v>8</v>
      </c>
      <c r="O3650">
        <v>1</v>
      </c>
      <c r="P3650">
        <v>0</v>
      </c>
      <c r="Q3650" t="str">
        <v>false</v>
      </c>
      <c r="R3650" t="str">
        <v>Porte de Bretagne</v>
      </c>
      <c r="S3650" t="b">
        <v>1</v>
      </c>
      <c r="T3650">
        <v>3647</v>
      </c>
    </row>
    <row r="3651" spans="3:20" x14ac:dyDescent="0.3">
      <c r="C3651" t="str">
        <v>06 79 79 72 57</v>
      </c>
      <c r="D3651" s="3">
        <v>4029</v>
      </c>
      <c r="E3651" t="str">
        <v>MyLumioo TABURET Jean-Marcel</v>
      </c>
      <c r="F3651" s="6">
        <v>45223.784050925926</v>
      </c>
      <c r="G3651">
        <v>2023</v>
      </c>
      <c r="H3651" t="str">
        <v>Jean-Marcel</v>
      </c>
      <c r="I3651" t="str">
        <v>TABURET</v>
      </c>
      <c r="J3651" t="str">
        <v>jean-marcel.taburet@orange.fr</v>
      </c>
      <c r="K3651" t="str">
        <v>La Chouanne, 61350 Saint-Fraimbault, France</v>
      </c>
      <c r="L3651">
        <v>0</v>
      </c>
      <c r="M3651">
        <v>0</v>
      </c>
      <c r="N3651">
        <v>8</v>
      </c>
      <c r="O3651">
        <v>1</v>
      </c>
      <c r="P3651">
        <v>0</v>
      </c>
      <c r="Q3651" t="str">
        <v>false</v>
      </c>
      <c r="R3651" t="str">
        <v>Porte de Bretagne</v>
      </c>
      <c r="S3651" t="b">
        <v>1</v>
      </c>
      <c r="T3651">
        <v>3648</v>
      </c>
    </row>
    <row r="3652" spans="3:20" x14ac:dyDescent="0.3">
      <c r="C3652" t="str">
        <v>07 68 04 21 57</v>
      </c>
      <c r="D3652" s="3">
        <v>4030</v>
      </c>
      <c r="E3652" t="str">
        <v>MyLumioo QUINTON Romuald</v>
      </c>
      <c r="F3652" s="6">
        <v>45223.827002314814</v>
      </c>
      <c r="G3652">
        <v>2023</v>
      </c>
      <c r="H3652" t="str">
        <v>Romuald</v>
      </c>
      <c r="I3652" t="str">
        <v>QUINTON</v>
      </c>
      <c r="J3652" t="str">
        <v>romuald.quinton@icloud.com</v>
      </c>
      <c r="K3652" t="str">
        <v>L'Etival, 53420 Chailland, France</v>
      </c>
      <c r="L3652">
        <v>0</v>
      </c>
      <c r="M3652">
        <v>0</v>
      </c>
      <c r="N3652">
        <v>8</v>
      </c>
      <c r="O3652">
        <v>1</v>
      </c>
      <c r="P3652">
        <v>0</v>
      </c>
      <c r="Q3652" t="str">
        <v>false</v>
      </c>
      <c r="R3652" t="str">
        <v>Porte de Bretagne</v>
      </c>
      <c r="S3652" t="b">
        <v>1</v>
      </c>
      <c r="T3652">
        <v>3649</v>
      </c>
    </row>
    <row r="3653" spans="3:20" x14ac:dyDescent="0.3">
      <c r="C3653">
        <v>243930049</v>
      </c>
      <c r="D3653" s="3">
        <v>4031</v>
      </c>
      <c r="E3653" t="str">
        <v>MyLumioo PISSOT Didier</v>
      </c>
      <c r="F3653" s="6">
        <v>45223.843692129631</v>
      </c>
      <c r="G3653">
        <v>2023</v>
      </c>
      <c r="H3653" t="str">
        <v>Didier</v>
      </c>
      <c r="I3653" t="str">
        <v>PISSOT</v>
      </c>
      <c r="J3653" t="str">
        <v>didier_pissot@orange.fr</v>
      </c>
      <c r="K3653" t="str">
        <v>20 Rue de Nogent, 72400 Saint-Aubin-des-Coudrais, France</v>
      </c>
      <c r="L3653">
        <v>0</v>
      </c>
      <c r="M3653">
        <v>0</v>
      </c>
      <c r="N3653">
        <v>8</v>
      </c>
      <c r="O3653">
        <v>1</v>
      </c>
      <c r="P3653">
        <v>0</v>
      </c>
      <c r="Q3653" t="str">
        <v>false</v>
      </c>
      <c r="R3653" t="str">
        <v>Porte de Bretagne</v>
      </c>
      <c r="S3653" t="b">
        <v>1</v>
      </c>
      <c r="T3653">
        <v>3650</v>
      </c>
    </row>
    <row r="3654" spans="3:20" x14ac:dyDescent="0.3">
      <c r="C3654" t="str">
        <v>06 20 13 54 33</v>
      </c>
      <c r="D3654" s="3">
        <v>4032</v>
      </c>
      <c r="E3654" t="str">
        <v>MyLumioo BATTEUX Ludovic (MAN TP)</v>
      </c>
      <c r="F3654" s="6">
        <v>45223.863993055558</v>
      </c>
      <c r="G3654">
        <v>2023</v>
      </c>
      <c r="H3654" t="str">
        <v>Ludovic</v>
      </c>
      <c r="I3654" t="str">
        <v>BATTEUX</v>
      </c>
      <c r="J3654" t="str">
        <v>batteux.corbiere@orange.fr</v>
      </c>
      <c r="K3654" t="str">
        <v>2 Rte de Gérard, 35500 Montreuil-sous-Pérouse, France</v>
      </c>
      <c r="L3654">
        <v>0</v>
      </c>
      <c r="M3654">
        <v>0</v>
      </c>
      <c r="N3654">
        <v>8</v>
      </c>
      <c r="O3654">
        <v>1</v>
      </c>
      <c r="P3654">
        <v>0</v>
      </c>
      <c r="Q3654" t="str">
        <v>false</v>
      </c>
      <c r="R3654" t="str">
        <v>Porte de Bretagne</v>
      </c>
      <c r="S3654" t="b">
        <v>1</v>
      </c>
      <c r="T3654">
        <v>3651</v>
      </c>
    </row>
    <row r="3655" spans="3:20" x14ac:dyDescent="0.3">
      <c r="C3655" t="str">
        <v>06 60 41 39 05</v>
      </c>
      <c r="D3655" s="3">
        <v>4033</v>
      </c>
      <c r="E3655" t="str">
        <v>My Lumioo  DENIS CHAPELIN</v>
      </c>
      <c r="F3655" s="6">
        <v>45224.443113425928</v>
      </c>
      <c r="G3655">
        <v>2023</v>
      </c>
      <c r="H3655" t="str">
        <v>DENIS</v>
      </c>
      <c r="I3655" t="str">
        <v>CHAPELIN</v>
      </c>
      <c r="J3655" t="str">
        <v>denischapelin@orange.fr</v>
      </c>
      <c r="K3655" t="str">
        <v>2054 Rte de Pertuis 84 460, 84460 Cheval-Blanc, France</v>
      </c>
      <c r="L3655">
        <v>0</v>
      </c>
      <c r="M3655">
        <v>0</v>
      </c>
      <c r="N3655">
        <v>8</v>
      </c>
      <c r="O3655">
        <v>1</v>
      </c>
      <c r="P3655">
        <v>0</v>
      </c>
      <c r="Q3655" t="str">
        <v>false</v>
      </c>
      <c r="R3655" t="str">
        <v>Rhone Alpes</v>
      </c>
      <c r="S3655" t="b">
        <v>1</v>
      </c>
      <c r="T3655">
        <v>3652</v>
      </c>
    </row>
    <row r="3656" spans="3:20" x14ac:dyDescent="0.3">
      <c r="C3656" t="str">
        <v>06 87 78 82 74</v>
      </c>
      <c r="D3656" s="3">
        <v>4034</v>
      </c>
      <c r="E3656" t="str">
        <v>QUETEL Olivier</v>
      </c>
      <c r="F3656" s="6">
        <v>45224.537615740737</v>
      </c>
      <c r="G3656">
        <v>2023</v>
      </c>
      <c r="H3656" t="str">
        <v>Olivier</v>
      </c>
      <c r="I3656" t="str">
        <v>Quetel</v>
      </c>
      <c r="J3656" t="str">
        <v>olivier7350@free.fr</v>
      </c>
      <c r="K3656" t="str">
        <v>73 Rue de Saint-Jean, 50890 Condé-sur-Vire, France</v>
      </c>
      <c r="L3656">
        <v>0</v>
      </c>
      <c r="M3656">
        <v>0</v>
      </c>
      <c r="N3656">
        <v>75</v>
      </c>
      <c r="O3656">
        <v>1</v>
      </c>
      <c r="P3656">
        <v>14520</v>
      </c>
      <c r="Q3656" t="str">
        <v>true</v>
      </c>
      <c r="R3656" t="str">
        <v>Porte de Bretagne</v>
      </c>
      <c r="S3656" t="b">
        <v>1</v>
      </c>
      <c r="T3656">
        <v>3653</v>
      </c>
    </row>
    <row r="3657" spans="3:20" x14ac:dyDescent="0.3">
      <c r="C3657" t="str">
        <v>06 62 26 21 77</v>
      </c>
      <c r="D3657" s="3">
        <v>4035</v>
      </c>
      <c r="E3657" t="str">
        <v>My Lumioo CHRISTIAN VAST</v>
      </c>
      <c r="F3657" s="6">
        <v>45224.567407407405</v>
      </c>
      <c r="G3657">
        <v>2023</v>
      </c>
      <c r="H3657" t="str">
        <v>CHRISTIAN</v>
      </c>
      <c r="I3657" t="str">
        <v>VAST</v>
      </c>
      <c r="J3657" t="str">
        <v>c.vast@libertysurf.fr</v>
      </c>
      <c r="K3657" t="str">
        <v>10440 Torvilliers, France</v>
      </c>
      <c r="L3657">
        <v>0</v>
      </c>
      <c r="M3657">
        <v>0</v>
      </c>
      <c r="N3657">
        <v>8</v>
      </c>
      <c r="O3657">
        <v>2</v>
      </c>
      <c r="P3657">
        <v>0</v>
      </c>
      <c r="Q3657" t="str">
        <v>false</v>
      </c>
      <c r="R3657" t="str">
        <v>Rhone Alpes</v>
      </c>
      <c r="S3657" t="b">
        <v>1</v>
      </c>
      <c r="T3657">
        <v>3654</v>
      </c>
    </row>
    <row r="3658" spans="3:20" x14ac:dyDescent="0.3">
      <c r="C3658" t="str">
        <v>06 33 73 65 50</v>
      </c>
      <c r="D3658" s="3">
        <v>4036</v>
      </c>
      <c r="E3658" t="str">
        <v>SCEA DU BIEN ETRE</v>
      </c>
      <c r="F3658" s="6">
        <v>45224.584282407406</v>
      </c>
      <c r="G3658">
        <v>2023</v>
      </c>
      <c r="H3658" t="str">
        <v>Pascal</v>
      </c>
      <c r="I3658" t="str">
        <v>TAHON</v>
      </c>
      <c r="J3658" t="str">
        <v>bienetre76@orange.fr</v>
      </c>
      <c r="K3658" t="str">
        <v>Hambures, 76660 Clais, France</v>
      </c>
      <c r="L3658">
        <v>0</v>
      </c>
      <c r="M3658">
        <v>0</v>
      </c>
      <c r="N3658">
        <v>117</v>
      </c>
      <c r="O3658">
        <v>3</v>
      </c>
      <c r="P3658">
        <v>18000</v>
      </c>
      <c r="Q3658" t="str">
        <v>true</v>
      </c>
      <c r="R3658" t="str">
        <v>Hauts-de-France</v>
      </c>
      <c r="S3658" t="b">
        <v>1</v>
      </c>
      <c r="T3658">
        <v>3655</v>
      </c>
    </row>
    <row r="3659" spans="3:20" x14ac:dyDescent="0.3">
      <c r="C3659" t="str">
        <v>07 85 70 47 90</v>
      </c>
      <c r="D3659" s="3">
        <v>4037</v>
      </c>
      <c r="E3659" t="str">
        <v>MyLumioo BURGAU</v>
      </c>
      <c r="F3659" s="6">
        <v>45224.590671296297</v>
      </c>
      <c r="G3659">
        <v>2023</v>
      </c>
      <c r="H3659" t="str">
        <v>Patrick</v>
      </c>
      <c r="I3659" t="str">
        <v>BURGAU</v>
      </c>
      <c r="J3659" t="str">
        <v>burgaup@orange.fr</v>
      </c>
      <c r="K3659" t="str">
        <v>6 Chem. des Moulins, 64400 Estos, France</v>
      </c>
      <c r="L3659">
        <v>0</v>
      </c>
      <c r="M3659">
        <v>0</v>
      </c>
      <c r="N3659">
        <v>8</v>
      </c>
      <c r="O3659">
        <v>1</v>
      </c>
      <c r="P3659">
        <v>0</v>
      </c>
      <c r="Q3659" t="str">
        <v>false</v>
      </c>
      <c r="R3659" t="str">
        <v>Occitanie</v>
      </c>
      <c r="S3659" t="b">
        <v>1</v>
      </c>
      <c r="T3659">
        <v>3656</v>
      </c>
    </row>
    <row r="3660" spans="3:20" x14ac:dyDescent="0.3">
      <c r="C3660" t="str">
        <v>06 73 86 40 93</v>
      </c>
      <c r="D3660" s="3">
        <v>4038</v>
      </c>
      <c r="E3660" t="str">
        <v>EARL DE L'ESQUIRLE</v>
      </c>
      <c r="F3660" s="6">
        <v>45224.598506944443</v>
      </c>
      <c r="G3660">
        <v>2023</v>
      </c>
      <c r="H3660" t="str">
        <v>Franck</v>
      </c>
      <c r="I3660" t="str">
        <v>AMBAULE</v>
      </c>
      <c r="J3660" t="str">
        <v>lesquirle@gmail.com</v>
      </c>
      <c r="K3660" t="str">
        <v>32370 Manciet, France</v>
      </c>
      <c r="L3660">
        <v>0</v>
      </c>
      <c r="M3660">
        <v>0</v>
      </c>
      <c r="N3660">
        <v>117</v>
      </c>
      <c r="O3660">
        <v>1</v>
      </c>
      <c r="P3660">
        <v>0</v>
      </c>
      <c r="Q3660" t="str">
        <v>false</v>
      </c>
      <c r="R3660" t="str">
        <v>Occitanie</v>
      </c>
      <c r="S3660" t="b">
        <v>1</v>
      </c>
      <c r="T3660">
        <v>3657</v>
      </c>
    </row>
    <row r="3661" spans="3:20" x14ac:dyDescent="0.3">
      <c r="C3661" t="str">
        <v>06 43 70 21 23</v>
      </c>
      <c r="D3661" s="3">
        <v>4039</v>
      </c>
      <c r="E3661" t="str">
        <v>EARL ROBIN</v>
      </c>
      <c r="F3661" s="6">
        <v>45224.679861111108</v>
      </c>
      <c r="G3661">
        <v>2023</v>
      </c>
      <c r="H3661" t="str">
        <v>EARL</v>
      </c>
      <c r="I3661" t="str">
        <v>ROBIN</v>
      </c>
      <c r="J3661" t="str">
        <v>david.robin665@orange.fr</v>
      </c>
      <c r="K3661" t="str">
        <v>Vieilleville, 36400 Montgivray, France</v>
      </c>
      <c r="L3661">
        <v>0</v>
      </c>
      <c r="M3661">
        <v>0</v>
      </c>
      <c r="N3661">
        <v>117</v>
      </c>
      <c r="O3661">
        <v>2</v>
      </c>
      <c r="P3661">
        <v>0</v>
      </c>
      <c r="Q3661" t="str">
        <v>true</v>
      </c>
      <c r="R3661" t="str">
        <v>Pays de la Loire</v>
      </c>
      <c r="S3661" t="b">
        <v>1</v>
      </c>
      <c r="T3661">
        <v>3658</v>
      </c>
    </row>
    <row r="3662" spans="3:20" x14ac:dyDescent="0.3">
      <c r="C3662" t="str">
        <v>06 49 85 25 40</v>
      </c>
      <c r="D3662" s="3">
        <v>4040</v>
      </c>
      <c r="E3662" t="str">
        <v>MyLumioo SAUDRAIS Ludovic</v>
      </c>
      <c r="F3662" s="6">
        <v>45224.75277777778</v>
      </c>
      <c r="G3662">
        <v>2023</v>
      </c>
      <c r="H3662" t="str">
        <v>Ludovic</v>
      </c>
      <c r="I3662" t="str">
        <v>SAUDRAIS</v>
      </c>
      <c r="J3662" t="str">
        <v>contact@lucampers.com</v>
      </c>
      <c r="K3662" t="str">
        <v>121 Dom. de Beaulieu, 44290 Guémené-Penfao, France</v>
      </c>
      <c r="L3662">
        <v>0</v>
      </c>
      <c r="M3662">
        <v>0</v>
      </c>
      <c r="N3662">
        <v>8</v>
      </c>
      <c r="O3662">
        <v>2</v>
      </c>
      <c r="P3662">
        <v>0</v>
      </c>
      <c r="Q3662" t="str">
        <v>false</v>
      </c>
      <c r="R3662" t="str">
        <v>Porte de Bretagne</v>
      </c>
      <c r="S3662" t="b">
        <v>1</v>
      </c>
      <c r="T3662">
        <v>3659</v>
      </c>
    </row>
    <row r="3663" spans="3:20" x14ac:dyDescent="0.3">
      <c r="C3663" t="str">
        <v>06 18 15 11 51</v>
      </c>
      <c r="D3663" s="3">
        <v>4041</v>
      </c>
      <c r="E3663" t="str">
        <v>GAEC DE GROUCEZET</v>
      </c>
      <c r="F3663" s="6">
        <v>45224.780891203707</v>
      </c>
      <c r="G3663">
        <v>2023</v>
      </c>
      <c r="H3663" t="str">
        <v>Michel</v>
      </c>
      <c r="I3663" t="str">
        <v>RIGAL</v>
      </c>
      <c r="J3663" t="str">
        <v>gaec.groucezet@wanadoo.fr</v>
      </c>
      <c r="K3663" t="str">
        <v>Calméjane, 46210 Lauresses, France</v>
      </c>
      <c r="L3663">
        <v>0</v>
      </c>
      <c r="M3663">
        <v>0</v>
      </c>
      <c r="N3663">
        <v>117</v>
      </c>
      <c r="O3663">
        <v>1</v>
      </c>
      <c r="P3663">
        <v>0</v>
      </c>
      <c r="Q3663" t="str">
        <v>true</v>
      </c>
      <c r="R3663" t="str">
        <v>Occitanie</v>
      </c>
      <c r="S3663" t="b">
        <v>1</v>
      </c>
      <c r="T3663">
        <v>3660</v>
      </c>
    </row>
    <row r="3664" spans="3:20" x14ac:dyDescent="0.3">
      <c r="C3664" t="str">
        <v>07 61 82 71 38</v>
      </c>
      <c r="D3664" s="3">
        <v>4042</v>
      </c>
      <c r="E3664" t="str">
        <v>MyLumioo MARTINET</v>
      </c>
      <c r="F3664" s="6">
        <v>45225.463229166664</v>
      </c>
      <c r="G3664">
        <v>2023</v>
      </c>
      <c r="H3664" t="str">
        <v>Bruno</v>
      </c>
      <c r="I3664" t="str">
        <v>MARTINET</v>
      </c>
      <c r="J3664" t="str">
        <v>martinet_bruno@orange.fr</v>
      </c>
      <c r="K3664" t="str">
        <v>67 Rte de la Fleur, 33770 Salles, France</v>
      </c>
      <c r="L3664">
        <v>0</v>
      </c>
      <c r="M3664">
        <v>0</v>
      </c>
      <c r="N3664">
        <v>8</v>
      </c>
      <c r="O3664">
        <v>1</v>
      </c>
      <c r="P3664">
        <v>0</v>
      </c>
      <c r="Q3664" t="str">
        <v>false</v>
      </c>
      <c r="R3664" t="str">
        <v>Occitanie</v>
      </c>
      <c r="S3664" t="b">
        <v>1</v>
      </c>
      <c r="T3664">
        <v>3661</v>
      </c>
    </row>
    <row r="3665" spans="3:20" x14ac:dyDescent="0.3">
      <c r="C3665" t="str">
        <v>06 16 72 19 61</v>
      </c>
      <c r="D3665" s="3">
        <v>4043</v>
      </c>
      <c r="E3665" t="str">
        <v>MyLumioo SARL WELDER DESIGN</v>
      </c>
      <c r="F3665" s="6">
        <v>45225.556550925925</v>
      </c>
      <c r="G3665">
        <v>2023</v>
      </c>
      <c r="H3665" t="str">
        <v>Sébastien</v>
      </c>
      <c r="I3665" t="str">
        <v>LETORT</v>
      </c>
      <c r="J3665" t="str">
        <v>contact@welderdesign.com</v>
      </c>
      <c r="K3665" t="str">
        <v>Rue Jean-Baptiste Lepage, 35130 Availles-sur-Seiche, France</v>
      </c>
      <c r="L3665">
        <v>0</v>
      </c>
      <c r="M3665">
        <v>0</v>
      </c>
      <c r="N3665">
        <v>8</v>
      </c>
      <c r="O3665">
        <v>2</v>
      </c>
      <c r="P3665">
        <v>0</v>
      </c>
      <c r="Q3665" t="str">
        <v>false</v>
      </c>
      <c r="R3665" t="str">
        <v>Porte de Bretagne</v>
      </c>
      <c r="S3665" t="b">
        <v>1</v>
      </c>
      <c r="T3665">
        <v>3662</v>
      </c>
    </row>
    <row r="3666" spans="3:20" x14ac:dyDescent="0.3">
      <c r="C3666" t="str">
        <v>06 32 39 56 32</v>
      </c>
      <c r="D3666" s="3">
        <v>4044</v>
      </c>
      <c r="E3666" t="str">
        <v>My Lumioo  ROGER RUPPEL</v>
      </c>
      <c r="F3666" s="6">
        <v>45226.535925925928</v>
      </c>
      <c r="G3666">
        <v>2024</v>
      </c>
      <c r="H3666" t="str">
        <v>ROGER</v>
      </c>
      <c r="I3666" t="str">
        <v>RUPPEL</v>
      </c>
      <c r="J3666" t="str">
        <v>roger.ruppel@gmx.fr</v>
      </c>
      <c r="K3666" t="str">
        <v>10 Grand' Rue 57 280, 57280 Hauconcourt, France</v>
      </c>
      <c r="L3666">
        <v>0</v>
      </c>
      <c r="M3666">
        <v>0</v>
      </c>
      <c r="N3666">
        <v>8</v>
      </c>
      <c r="O3666">
        <v>2</v>
      </c>
      <c r="P3666">
        <v>0</v>
      </c>
      <c r="Q3666" t="str">
        <v>false</v>
      </c>
      <c r="R3666" t="str">
        <v>Rhone Alpes</v>
      </c>
      <c r="S3666" t="b">
        <v>1</v>
      </c>
      <c r="T3666">
        <v>3663</v>
      </c>
    </row>
    <row r="3667" spans="3:20" x14ac:dyDescent="0.3">
      <c r="C3667" t="str">
        <v>06 77 60 76 54</v>
      </c>
      <c r="D3667" s="3">
        <v>4045</v>
      </c>
      <c r="E3667" t="str">
        <v>Etude pincemin</v>
      </c>
      <c r="F3667" s="6">
        <v>45226.587939814817</v>
      </c>
      <c r="G3667">
        <v>2024</v>
      </c>
      <c r="H3667" t="str">
        <v>Didier</v>
      </c>
      <c r="I3667" t="str">
        <v>PINCEMIN</v>
      </c>
      <c r="J3667" t="str">
        <v>fabienne.pincemin@gmail.com</v>
      </c>
      <c r="K3667" t="str">
        <v>15 Rue des Champs Gautier, 22210 Plémet, France</v>
      </c>
      <c r="L3667">
        <v>0</v>
      </c>
      <c r="M3667">
        <v>0</v>
      </c>
      <c r="N3667">
        <v>8</v>
      </c>
      <c r="O3667">
        <v>1</v>
      </c>
      <c r="P3667">
        <v>0</v>
      </c>
      <c r="Q3667" t="str">
        <v>false</v>
      </c>
      <c r="R3667" t="str">
        <v>Bretagne</v>
      </c>
      <c r="S3667" t="b">
        <v>1</v>
      </c>
      <c r="T3667">
        <v>3664</v>
      </c>
    </row>
    <row r="3668" spans="3:20" x14ac:dyDescent="0.3">
      <c r="C3668" t="str">
        <v>06 11 49 60 38</v>
      </c>
      <c r="D3668" s="3">
        <v>4046</v>
      </c>
      <c r="E3668" t="str">
        <v>EARL ILE INTENSE</v>
      </c>
      <c r="F3668" s="6">
        <v>45226.707962962966</v>
      </c>
      <c r="G3668">
        <v>2024</v>
      </c>
      <c r="H3668" t="str">
        <v>Julien</v>
      </c>
      <c r="I3668" t="str">
        <v>BIGEY</v>
      </c>
      <c r="J3668" t="str">
        <v>julien.bigey418@laposte.net</v>
      </c>
      <c r="K3668" t="str">
        <v>12 Lingueniac, 35470 La Noë-Blanche, France</v>
      </c>
      <c r="L3668">
        <v>0</v>
      </c>
      <c r="M3668">
        <v>0</v>
      </c>
      <c r="N3668">
        <v>108</v>
      </c>
      <c r="O3668">
        <v>1</v>
      </c>
      <c r="P3668">
        <v>0</v>
      </c>
      <c r="Q3668" t="str">
        <v>true</v>
      </c>
      <c r="R3668" t="str">
        <v>Porte de Bretagne</v>
      </c>
      <c r="S3668" t="b">
        <v>1</v>
      </c>
      <c r="T3668">
        <v>3665</v>
      </c>
    </row>
    <row r="3669" spans="3:20" x14ac:dyDescent="0.3">
      <c r="C3669" t="str">
        <v>06 23 68 87 85</v>
      </c>
      <c r="D3669" s="3">
        <v>4047</v>
      </c>
      <c r="E3669" t="str">
        <v>EARL DE CAHORS</v>
      </c>
      <c r="F3669" s="6">
        <v>45226.708703703705</v>
      </c>
      <c r="G3669">
        <v>0</v>
      </c>
      <c r="H3669" t="str">
        <v>Anthony BLANCHARD, Alice MARIONNEAU</v>
      </c>
      <c r="I3669" t="str">
        <v>MARIONNEAU</v>
      </c>
      <c r="J3669" t="str">
        <v>earldecahors@gmail.com</v>
      </c>
      <c r="K3669" t="str">
        <v>Cahors, 35480 Guipry-Messac, France</v>
      </c>
      <c r="L3669">
        <v>0</v>
      </c>
      <c r="M3669">
        <v>0</v>
      </c>
      <c r="N3669">
        <v>108</v>
      </c>
      <c r="O3669">
        <v>1</v>
      </c>
      <c r="P3669">
        <v>0</v>
      </c>
      <c r="Q3669" t="str">
        <v>false</v>
      </c>
      <c r="R3669" t="str">
        <v>Porte de Bretagne</v>
      </c>
      <c r="S3669" t="b">
        <v>1</v>
      </c>
      <c r="T3669">
        <v>3666</v>
      </c>
    </row>
    <row r="3670" spans="3:20" x14ac:dyDescent="0.3">
      <c r="C3670" t="str">
        <v>06 04 16 20 67</v>
      </c>
      <c r="D3670" s="3">
        <v>4048</v>
      </c>
      <c r="E3670" t="str">
        <v>GAEC DE LA PRADELLE 2 (vaches laitières)</v>
      </c>
      <c r="F3670" s="6">
        <v>45230.498831018522</v>
      </c>
      <c r="G3670">
        <v>2023</v>
      </c>
      <c r="H3670" t="str">
        <v>Romain</v>
      </c>
      <c r="I3670" t="str">
        <v>CARAMIGEAS</v>
      </c>
      <c r="J3670" t="str">
        <v>gaec-de-la-pradelle@hotmail.fr</v>
      </c>
      <c r="K3670" t="str">
        <v>Fontprévoir, 86300 Leignes-sur-Fontaine, France</v>
      </c>
      <c r="L3670">
        <v>0</v>
      </c>
      <c r="M3670">
        <v>0</v>
      </c>
      <c r="N3670">
        <v>117</v>
      </c>
      <c r="O3670">
        <v>2</v>
      </c>
      <c r="P3670">
        <v>0</v>
      </c>
      <c r="Q3670" t="str">
        <v>false</v>
      </c>
      <c r="R3670" t="str">
        <v>Pays de la Loire</v>
      </c>
      <c r="S3670" t="b">
        <v>1</v>
      </c>
      <c r="T3670">
        <v>3667</v>
      </c>
    </row>
    <row r="3671" spans="3:20" x14ac:dyDescent="0.3">
      <c r="C3671" t="str">
        <v>06 78 48 49 61</v>
      </c>
      <c r="D3671" s="3">
        <v>4049</v>
      </c>
      <c r="E3671" t="str">
        <v>Gaec le Thirondel</v>
      </c>
      <c r="F3671" s="6">
        <v>45230.568668981483</v>
      </c>
      <c r="G3671">
        <v>2023</v>
      </c>
      <c r="H3671" t="str">
        <v>Pierre</v>
      </c>
      <c r="I3671" t="str">
        <v>Mourgues</v>
      </c>
      <c r="J3671" t="str">
        <v>gaec.thirondel@46.sideral.fr</v>
      </c>
      <c r="K3671" t="str">
        <v>Mondounet, 46800 Porte-du-Quercy, France</v>
      </c>
      <c r="L3671">
        <v>0</v>
      </c>
      <c r="M3671">
        <v>0</v>
      </c>
      <c r="N3671">
        <v>117</v>
      </c>
      <c r="O3671">
        <v>1</v>
      </c>
      <c r="P3671">
        <v>0</v>
      </c>
      <c r="Q3671" t="str">
        <v>true</v>
      </c>
      <c r="R3671" t="str">
        <v>Occitanie</v>
      </c>
      <c r="S3671" t="b">
        <v>1</v>
      </c>
      <c r="T3671">
        <v>3668</v>
      </c>
    </row>
    <row r="3672" spans="3:20" x14ac:dyDescent="0.3">
      <c r="C3672" t="str">
        <v>06 87 08 70 40</v>
      </c>
      <c r="D3672" s="3">
        <v>4050</v>
      </c>
      <c r="E3672" t="str">
        <v>MyLumioo PASTOL Olivier &amp; Valérie</v>
      </c>
      <c r="F3672" s="6">
        <v>45230.771157407406</v>
      </c>
      <c r="G3672">
        <v>2023</v>
      </c>
      <c r="H3672" t="str">
        <v>Olivier &amp; Valérie</v>
      </c>
      <c r="I3672" t="str">
        <v>PASTOL</v>
      </c>
      <c r="J3672" t="str">
        <v>olivierpastol@orange.fr</v>
      </c>
      <c r="K3672" t="str">
        <v>7 Ven. de Kernabat, 22170 Châtelaudren-Plouagat, France</v>
      </c>
      <c r="L3672">
        <v>0</v>
      </c>
      <c r="M3672">
        <v>0</v>
      </c>
      <c r="N3672">
        <v>8</v>
      </c>
      <c r="O3672">
        <v>1</v>
      </c>
      <c r="P3672">
        <v>0</v>
      </c>
      <c r="Q3672" t="str">
        <v>false</v>
      </c>
      <c r="R3672" t="str">
        <v>Bretagne</v>
      </c>
      <c r="S3672" t="b">
        <v>1</v>
      </c>
      <c r="T3672">
        <v>3669</v>
      </c>
    </row>
    <row r="3673" spans="3:20" x14ac:dyDescent="0.3">
      <c r="C3673" t="str">
        <v>06 08 75 63 85</v>
      </c>
      <c r="D3673" s="3">
        <v>4051</v>
      </c>
      <c r="E3673" t="str">
        <v>My Lumioo REGIE DE L'EAU NONTRON</v>
      </c>
      <c r="F3673" s="6">
        <v>45232.457326388889</v>
      </c>
      <c r="G3673">
        <v>2023</v>
      </c>
      <c r="H3673" t="str">
        <v>Bertrand</v>
      </c>
      <c r="I3673" t="str">
        <v>VILLEVEYGOUX</v>
      </c>
      <c r="J3673" t="str">
        <v>b.villeveygoux@ccpn-eau.fr</v>
      </c>
      <c r="K3673" t="str">
        <v>24300 Le Bourdeix, France</v>
      </c>
      <c r="L3673">
        <v>0</v>
      </c>
      <c r="M3673">
        <v>0</v>
      </c>
      <c r="N3673">
        <v>8</v>
      </c>
      <c r="O3673">
        <v>2</v>
      </c>
      <c r="P3673">
        <v>0</v>
      </c>
      <c r="Q3673" t="str">
        <v>false</v>
      </c>
      <c r="R3673" t="str">
        <v>Occitanie</v>
      </c>
      <c r="S3673" t="b">
        <v>1</v>
      </c>
      <c r="T3673">
        <v>3670</v>
      </c>
    </row>
    <row r="3674" spans="3:20" x14ac:dyDescent="0.3">
      <c r="C3674" t="str">
        <v>06 19 83 76 25</v>
      </c>
      <c r="D3674" s="3">
        <v>4052</v>
      </c>
      <c r="E3674" t="str">
        <v>GAEC de la Mussetière</v>
      </c>
      <c r="F3674" s="6">
        <v>45232.577499999999</v>
      </c>
      <c r="G3674">
        <v>2023</v>
      </c>
      <c r="H3674" t="str">
        <v>Jeremy</v>
      </c>
      <c r="I3674" t="str">
        <v>BOUMARD</v>
      </c>
      <c r="J3674" t="str">
        <v>gaecmussetiere@gmail.com</v>
      </c>
      <c r="K3674" t="str">
        <v>La Mussetière, 49110 Montrevault-sur-Èvre, France</v>
      </c>
      <c r="L3674">
        <v>0</v>
      </c>
      <c r="M3674">
        <v>0</v>
      </c>
      <c r="N3674">
        <v>117</v>
      </c>
      <c r="O3674">
        <v>1</v>
      </c>
      <c r="P3674">
        <v>18000</v>
      </c>
      <c r="Q3674" t="str">
        <v>true</v>
      </c>
      <c r="R3674" t="str">
        <v>Pays de la Loire</v>
      </c>
      <c r="S3674" t="b">
        <v>1</v>
      </c>
      <c r="T3674">
        <v>3671</v>
      </c>
    </row>
    <row r="3675" spans="3:20" x14ac:dyDescent="0.3">
      <c r="C3675" t="str">
        <v>06 40 77 32 06</v>
      </c>
      <c r="D3675" s="3">
        <v>4053</v>
      </c>
      <c r="E3675" t="str">
        <v>GAEC DE LAUSSANDIERE</v>
      </c>
      <c r="F3675" s="6">
        <v>45232.670555555553</v>
      </c>
      <c r="G3675">
        <v>0</v>
      </c>
      <c r="H3675" t="str">
        <v>Anthony DELAUNAY, Sébastien SAUVE</v>
      </c>
      <c r="I3675" t="str">
        <v>SAUVE</v>
      </c>
      <c r="J3675" t="str">
        <v>laussandiere@orange.fr</v>
      </c>
      <c r="K3675" t="str">
        <v>La Laussandière, 35460 Maen Roch, France</v>
      </c>
      <c r="L3675">
        <v>0</v>
      </c>
      <c r="M3675">
        <v>0</v>
      </c>
      <c r="N3675">
        <v>108</v>
      </c>
      <c r="O3675">
        <v>1</v>
      </c>
      <c r="P3675">
        <v>0</v>
      </c>
      <c r="Q3675" t="str">
        <v>false</v>
      </c>
      <c r="R3675" t="str">
        <v>Porte de Bretagne</v>
      </c>
      <c r="S3675" t="b">
        <v>1</v>
      </c>
      <c r="T3675">
        <v>3672</v>
      </c>
    </row>
    <row r="3676" spans="3:20" x14ac:dyDescent="0.3">
      <c r="C3676" t="str">
        <v>06 50 62 91 07</v>
      </c>
      <c r="D3676" s="3">
        <v>4054</v>
      </c>
      <c r="E3676" t="str">
        <v>Champclou Charlie</v>
      </c>
      <c r="F3676" s="6">
        <v>45233.341666666667</v>
      </c>
      <c r="G3676">
        <v>2024</v>
      </c>
      <c r="H3676" t="str">
        <v>Charlie</v>
      </c>
      <c r="I3676" t="str">
        <v>CHAMPCLOU</v>
      </c>
      <c r="J3676" t="str">
        <v>champ72@hotmail.fr</v>
      </c>
      <c r="K3676" t="str">
        <v>Le Buisson, 72380 La Guierche, France</v>
      </c>
      <c r="L3676">
        <v>0</v>
      </c>
      <c r="M3676">
        <v>0</v>
      </c>
      <c r="N3676">
        <v>117</v>
      </c>
      <c r="O3676">
        <v>1</v>
      </c>
      <c r="P3676">
        <v>0</v>
      </c>
      <c r="Q3676" t="str">
        <v>true</v>
      </c>
      <c r="R3676" t="str">
        <v>Porte de Bretagne</v>
      </c>
      <c r="S3676" t="b">
        <v>1</v>
      </c>
      <c r="T3676">
        <v>3673</v>
      </c>
    </row>
    <row r="3677" spans="3:20" x14ac:dyDescent="0.3">
      <c r="C3677" t="str">
        <v>06 86 10 98 58</v>
      </c>
      <c r="D3677" s="3">
        <v>4055</v>
      </c>
      <c r="E3677" t="str">
        <v>Kevin COLAS</v>
      </c>
      <c r="F3677" s="6">
        <v>45233.346041666664</v>
      </c>
      <c r="G3677">
        <v>2024</v>
      </c>
      <c r="H3677" t="str">
        <v>Kevin</v>
      </c>
      <c r="I3677" t="str">
        <v>COLAS</v>
      </c>
      <c r="J3677" t="str">
        <v>vinke25@hotmail.fr</v>
      </c>
      <c r="K3677" t="str">
        <v>La Lorentière, 53350 Brains-sur-les-Marches, France</v>
      </c>
      <c r="L3677">
        <v>0</v>
      </c>
      <c r="M3677">
        <v>0</v>
      </c>
      <c r="N3677">
        <v>117</v>
      </c>
      <c r="O3677">
        <v>1</v>
      </c>
      <c r="P3677">
        <v>0</v>
      </c>
      <c r="Q3677" t="str">
        <v>true</v>
      </c>
      <c r="R3677" t="str">
        <v>Porte de Bretagne</v>
      </c>
      <c r="S3677" t="b">
        <v>1</v>
      </c>
      <c r="T3677">
        <v>3674</v>
      </c>
    </row>
    <row r="3678" spans="3:20" x14ac:dyDescent="0.3">
      <c r="C3678" t="str">
        <v>06 21 57 36 63</v>
      </c>
      <c r="D3678" s="3">
        <v>4056</v>
      </c>
      <c r="E3678" t="str">
        <v>My Lumioo  Fabrice NOEL</v>
      </c>
      <c r="F3678" s="6">
        <v>45233.456087962964</v>
      </c>
      <c r="G3678">
        <v>2024</v>
      </c>
      <c r="H3678" t="str">
        <v>Fabrice</v>
      </c>
      <c r="I3678" t="str">
        <v>NOEL</v>
      </c>
      <c r="J3678" t="str">
        <v>noel.fab@orange.fr</v>
      </c>
      <c r="K3678" t="str">
        <v>1 Rte Impériale de Moscou, 55200 Vignot, France</v>
      </c>
      <c r="L3678">
        <v>0</v>
      </c>
      <c r="M3678">
        <v>0</v>
      </c>
      <c r="N3678">
        <v>8</v>
      </c>
      <c r="O3678">
        <v>1</v>
      </c>
      <c r="P3678">
        <v>0</v>
      </c>
      <c r="Q3678" t="str">
        <v>false</v>
      </c>
      <c r="R3678" t="str">
        <v>Grand Est</v>
      </c>
      <c r="S3678" t="b">
        <v>1</v>
      </c>
      <c r="T3678">
        <v>3675</v>
      </c>
    </row>
    <row r="3679" spans="3:20" x14ac:dyDescent="0.3">
      <c r="C3679" t="str">
        <v>06 17 43 48 56</v>
      </c>
      <c r="D3679" s="3">
        <v>4057</v>
      </c>
      <c r="E3679" t="str">
        <v>Yvan POIRIER - T117</v>
      </c>
      <c r="F3679" s="6">
        <v>45233.524756944447</v>
      </c>
      <c r="G3679">
        <v>2023</v>
      </c>
      <c r="H3679" t="str">
        <v>Yvan</v>
      </c>
      <c r="I3679" t="str">
        <v>Poirier</v>
      </c>
      <c r="J3679" t="str">
        <v>earldesmortiers@hotmail.fr</v>
      </c>
      <c r="K3679" t="str">
        <v>Les Mortiers, 49490 Noyant-Villages, France</v>
      </c>
      <c r="L3679">
        <v>0</v>
      </c>
      <c r="M3679">
        <v>0</v>
      </c>
      <c r="N3679">
        <v>117</v>
      </c>
      <c r="O3679">
        <v>1</v>
      </c>
      <c r="P3679">
        <v>18000</v>
      </c>
      <c r="Q3679" t="str">
        <v>true</v>
      </c>
      <c r="R3679" t="str">
        <v>Pays de la Loire</v>
      </c>
      <c r="S3679" t="b">
        <v>1</v>
      </c>
      <c r="T3679">
        <v>3676</v>
      </c>
    </row>
    <row r="3680" spans="3:20" x14ac:dyDescent="0.3">
      <c r="C3680" t="str">
        <v>06 71 01 94 10</v>
      </c>
      <c r="D3680" s="3">
        <v>4058</v>
      </c>
      <c r="E3680" t="str">
        <v>PEINTURES CIMENTOL</v>
      </c>
      <c r="F3680" s="6">
        <v>45236.492210648146</v>
      </c>
      <c r="G3680">
        <v>2023</v>
      </c>
      <c r="H3680" t="str">
        <v>Lionel</v>
      </c>
      <c r="I3680" t="str">
        <v>LASSUS</v>
      </c>
      <c r="J3680" t="str">
        <v>lionel.lassus@cimentol.com</v>
      </c>
      <c r="K3680" t="str">
        <v>7 Rte de Bu, 78550 Houdan, France</v>
      </c>
      <c r="L3680">
        <v>0</v>
      </c>
      <c r="M3680">
        <v>0</v>
      </c>
      <c r="N3680">
        <v>96</v>
      </c>
      <c r="O3680">
        <v>2</v>
      </c>
      <c r="P3680">
        <v>37120</v>
      </c>
      <c r="Q3680" t="str">
        <v>true</v>
      </c>
      <c r="R3680" t="str">
        <v>Porte de Bretagne</v>
      </c>
      <c r="S3680" t="b">
        <v>1</v>
      </c>
      <c r="T3680">
        <v>3677</v>
      </c>
    </row>
    <row r="3681" spans="3:20" x14ac:dyDescent="0.3">
      <c r="C3681" t="str">
        <v>06 87 79 42 57</v>
      </c>
      <c r="D3681" s="3">
        <v>4059</v>
      </c>
      <c r="E3681" t="str">
        <v>MyLumioo MARIN Séverine &amp; HUARD David</v>
      </c>
      <c r="F3681" s="6">
        <v>45236.551261574074</v>
      </c>
      <c r="G3681">
        <v>2023</v>
      </c>
      <c r="H3681" t="str">
        <v>Séverine &amp; David</v>
      </c>
      <c r="I3681" t="str">
        <v>MARIN &amp; HUARD</v>
      </c>
      <c r="J3681" t="str">
        <v>marinseverine@orange.fr</v>
      </c>
      <c r="K3681" t="str">
        <v>104 Les Hautes Routes, 35460 Les Portes du Coglais, France</v>
      </c>
      <c r="L3681">
        <v>0</v>
      </c>
      <c r="M3681">
        <v>0</v>
      </c>
      <c r="N3681">
        <v>8</v>
      </c>
      <c r="O3681">
        <v>1</v>
      </c>
      <c r="P3681">
        <v>0</v>
      </c>
      <c r="Q3681" t="str">
        <v>false</v>
      </c>
      <c r="R3681" t="str">
        <v>Porte de Bretagne</v>
      </c>
      <c r="S3681" t="b">
        <v>1</v>
      </c>
      <c r="T3681">
        <v>3678</v>
      </c>
    </row>
    <row r="3682" spans="3:20" x14ac:dyDescent="0.3">
      <c r="C3682" t="str">
        <v>06 59 86 20 12</v>
      </c>
      <c r="D3682" s="3">
        <v>4060</v>
      </c>
      <c r="E3682" t="str">
        <v>MyLumioo BONHOMME Savanna</v>
      </c>
      <c r="F3682" s="6">
        <v>45236.763703703706</v>
      </c>
      <c r="G3682">
        <v>2023</v>
      </c>
      <c r="H3682" t="str">
        <v>Savanna</v>
      </c>
      <c r="I3682" t="str">
        <v>BONHOMME</v>
      </c>
      <c r="J3682" t="str">
        <v>savanna.bonhomme@gmail.com</v>
      </c>
      <c r="K3682" t="str">
        <v>14490 Litteau, France</v>
      </c>
      <c r="L3682">
        <v>0</v>
      </c>
      <c r="M3682">
        <v>0</v>
      </c>
      <c r="N3682">
        <v>8</v>
      </c>
      <c r="O3682">
        <v>1</v>
      </c>
      <c r="P3682">
        <v>0</v>
      </c>
      <c r="Q3682" t="str">
        <v>false</v>
      </c>
      <c r="R3682" t="str">
        <v>Porte de Bretagne</v>
      </c>
      <c r="S3682" t="b">
        <v>1</v>
      </c>
      <c r="T3682">
        <v>3679</v>
      </c>
    </row>
    <row r="3683" spans="3:20" x14ac:dyDescent="0.3">
      <c r="C3683" t="str">
        <v>07 89 92 40 89</v>
      </c>
      <c r="D3683" s="3">
        <v>4061</v>
      </c>
      <c r="E3683" t="str">
        <v>My Lumioo Bruno DENIS</v>
      </c>
      <c r="F3683" s="6">
        <v>45236.769594907404</v>
      </c>
      <c r="G3683">
        <v>2023</v>
      </c>
      <c r="H3683" t="str">
        <v>Bruno</v>
      </c>
      <c r="I3683" t="str">
        <v>DENIS</v>
      </c>
      <c r="J3683" t="str">
        <v>brunobyn33@gmail.com</v>
      </c>
      <c r="K3683" t="str">
        <v>8 All. des Mûriers 3340, 33450 Saint-Loubès, France</v>
      </c>
      <c r="L3683">
        <v>0</v>
      </c>
      <c r="M3683">
        <v>0</v>
      </c>
      <c r="N3683">
        <v>8</v>
      </c>
      <c r="O3683">
        <v>1</v>
      </c>
      <c r="P3683">
        <v>0</v>
      </c>
      <c r="Q3683" t="str">
        <v>false</v>
      </c>
      <c r="R3683" t="str">
        <v>Occitanie</v>
      </c>
      <c r="S3683" t="b">
        <v>1</v>
      </c>
      <c r="T3683">
        <v>3680</v>
      </c>
    </row>
    <row r="3684" spans="3:20" x14ac:dyDescent="0.3">
      <c r="C3684" t="str">
        <v>06 12 14 05 17</v>
      </c>
      <c r="D3684" s="3">
        <v>4062</v>
      </c>
      <c r="E3684" t="str">
        <v>MyLumioo Didier BABIN</v>
      </c>
      <c r="F3684" s="6">
        <v>45236.773680555554</v>
      </c>
      <c r="G3684">
        <v>2023</v>
      </c>
      <c r="H3684" t="str">
        <v>Didier</v>
      </c>
      <c r="I3684" t="str">
        <v>BABIN</v>
      </c>
      <c r="J3684" t="str">
        <v>babindidier@sfr.fr</v>
      </c>
      <c r="K3684" t="str">
        <v>16 Rue de Mailly, 81500 Lavaur, France</v>
      </c>
      <c r="L3684">
        <v>0</v>
      </c>
      <c r="M3684">
        <v>0</v>
      </c>
      <c r="N3684">
        <v>8</v>
      </c>
      <c r="O3684">
        <v>1</v>
      </c>
      <c r="P3684">
        <v>0</v>
      </c>
      <c r="Q3684" t="str">
        <v>false</v>
      </c>
      <c r="R3684" t="str">
        <v>Occitanie</v>
      </c>
      <c r="S3684" t="b">
        <v>1</v>
      </c>
      <c r="T3684">
        <v>3681</v>
      </c>
    </row>
    <row r="3685" spans="3:20" x14ac:dyDescent="0.3">
      <c r="C3685" t="str">
        <v>06 75 59 27 52</v>
      </c>
      <c r="D3685" s="3">
        <v>4063</v>
      </c>
      <c r="E3685" t="str">
        <v>GAEC DE LA PENDARIE</v>
      </c>
      <c r="F3685" s="6">
        <v>45236.781550925924</v>
      </c>
      <c r="G3685">
        <v>2023</v>
      </c>
      <c r="H3685" t="str">
        <v>Emilie</v>
      </c>
      <c r="I3685" t="str">
        <v>Lacombe</v>
      </c>
      <c r="J3685" t="str">
        <v>lacombeemilie@orange.fr</v>
      </c>
      <c r="K3685" t="str">
        <v>La Pendarie, 15290 Roumégoux, France</v>
      </c>
      <c r="L3685">
        <v>0</v>
      </c>
      <c r="M3685">
        <v>0</v>
      </c>
      <c r="N3685">
        <v>75</v>
      </c>
      <c r="O3685">
        <v>1</v>
      </c>
      <c r="P3685">
        <v>14940</v>
      </c>
      <c r="Q3685" t="str">
        <v>false</v>
      </c>
      <c r="R3685" t="str">
        <v>Occitanie</v>
      </c>
      <c r="S3685" t="b">
        <v>1</v>
      </c>
      <c r="T3685">
        <v>3682</v>
      </c>
    </row>
    <row r="3686" spans="3:20" x14ac:dyDescent="0.3">
      <c r="C3686" t="str">
        <v>06 80 73 64 80</v>
      </c>
      <c r="D3686" s="3">
        <v>4064</v>
      </c>
      <c r="E3686" t="str">
        <v>SARL des trois petits cochons</v>
      </c>
      <c r="F3686" s="6">
        <v>45236.783136574071</v>
      </c>
      <c r="G3686">
        <v>2023</v>
      </c>
      <c r="H3686" t="str">
        <v>Marc</v>
      </c>
      <c r="I3686" t="str">
        <v>Pangaud</v>
      </c>
      <c r="J3686" t="str">
        <v>gaec.troispetitscochons@03.sideral.fr</v>
      </c>
      <c r="K3686" t="str">
        <v>03450 Lalizolle, France</v>
      </c>
      <c r="L3686">
        <v>0</v>
      </c>
      <c r="M3686">
        <v>0</v>
      </c>
      <c r="N3686">
        <v>117</v>
      </c>
      <c r="O3686">
        <v>1</v>
      </c>
      <c r="P3686">
        <v>0</v>
      </c>
      <c r="Q3686" t="str">
        <v>true</v>
      </c>
      <c r="R3686" t="str">
        <v>Rhone Alpes</v>
      </c>
      <c r="S3686" t="b">
        <v>1</v>
      </c>
      <c r="T3686">
        <v>3683</v>
      </c>
    </row>
    <row r="3687" spans="3:20" x14ac:dyDescent="0.3">
      <c r="C3687" t="str">
        <v>06 80 73 64 80</v>
      </c>
      <c r="D3687" s="3">
        <v>4065</v>
      </c>
      <c r="E3687" t="str">
        <v>Marc Pangaud</v>
      </c>
      <c r="F3687" s="6">
        <v>45236.783645833333</v>
      </c>
      <c r="G3687">
        <v>2024</v>
      </c>
      <c r="H3687" t="str">
        <v>Marc</v>
      </c>
      <c r="I3687" t="str">
        <v>Pangaud</v>
      </c>
      <c r="J3687" t="str">
        <v>gaec.troispetitscochons@03.sideral.fr</v>
      </c>
      <c r="K3687" t="str">
        <v>03450 Lalizolle, France</v>
      </c>
      <c r="L3687">
        <v>0</v>
      </c>
      <c r="M3687">
        <v>0</v>
      </c>
      <c r="N3687">
        <v>117</v>
      </c>
      <c r="O3687">
        <v>1</v>
      </c>
      <c r="P3687">
        <v>0</v>
      </c>
      <c r="Q3687" t="str">
        <v>true</v>
      </c>
      <c r="R3687" t="str">
        <v>Rhone Alpes</v>
      </c>
      <c r="S3687" t="b">
        <v>1</v>
      </c>
      <c r="T3687">
        <v>3684</v>
      </c>
    </row>
    <row r="3688" spans="3:20" x14ac:dyDescent="0.3">
      <c r="C3688" t="str">
        <v>06 75 62 40 96</v>
      </c>
      <c r="D3688" s="3">
        <v>4066</v>
      </c>
      <c r="E3688" t="str">
        <v>Ramauger Nadine</v>
      </c>
      <c r="F3688" s="6">
        <v>45236.798229166663</v>
      </c>
      <c r="G3688">
        <v>2024</v>
      </c>
      <c r="H3688" t="str">
        <v>Nadine</v>
      </c>
      <c r="I3688" t="str">
        <v>Ramauger</v>
      </c>
      <c r="J3688" t="str">
        <v>n.ramauger@laposte.net</v>
      </c>
      <c r="K3688" t="str">
        <v>L'Hommelet, 72550 La Quinte, France</v>
      </c>
      <c r="L3688">
        <v>0</v>
      </c>
      <c r="M3688">
        <v>0</v>
      </c>
      <c r="N3688">
        <v>117</v>
      </c>
      <c r="O3688">
        <v>1</v>
      </c>
      <c r="P3688">
        <v>0</v>
      </c>
      <c r="Q3688" t="str">
        <v>true</v>
      </c>
      <c r="R3688" t="str">
        <v>Porte de Bretagne</v>
      </c>
      <c r="S3688" t="b">
        <v>1</v>
      </c>
      <c r="T3688">
        <v>3685</v>
      </c>
    </row>
    <row r="3689" spans="3:20" x14ac:dyDescent="0.3">
      <c r="C3689" t="str">
        <v>06 68 88 65 75</v>
      </c>
      <c r="D3689" s="3">
        <v>4067</v>
      </c>
      <c r="E3689" t="str">
        <v>GAEC de la Charmille</v>
      </c>
      <c r="F3689" s="6">
        <v>45236.85728009259</v>
      </c>
      <c r="G3689">
        <v>2024</v>
      </c>
      <c r="H3689" t="str">
        <v>Corentin</v>
      </c>
      <c r="I3689" t="str">
        <v>ESNAUD</v>
      </c>
      <c r="J3689" t="str">
        <v>gaecdelacharmille@outlook.fr</v>
      </c>
      <c r="K3689" t="str">
        <v>2 La Machardais, 35550 Bruc-sur-Aff, France</v>
      </c>
      <c r="L3689">
        <v>0</v>
      </c>
      <c r="M3689">
        <v>0</v>
      </c>
      <c r="N3689">
        <v>108</v>
      </c>
      <c r="O3689">
        <v>2</v>
      </c>
      <c r="P3689">
        <v>0</v>
      </c>
      <c r="Q3689" t="str">
        <v>true</v>
      </c>
      <c r="R3689" t="str">
        <v>Porte de Bretagne</v>
      </c>
      <c r="S3689" t="b">
        <v>1</v>
      </c>
      <c r="T3689">
        <v>3686</v>
      </c>
    </row>
    <row r="3690" spans="3:20" x14ac:dyDescent="0.3">
      <c r="C3690" t="str">
        <v>06 22 07 53 16</v>
      </c>
      <c r="D3690" s="3">
        <v>4068</v>
      </c>
      <c r="E3690" t="str">
        <v>GAEC LE BIHAN FRERES</v>
      </c>
      <c r="F3690" s="6">
        <v>45237.54</v>
      </c>
      <c r="G3690">
        <v>2023</v>
      </c>
      <c r="H3690" t="str">
        <v>Sébastien</v>
      </c>
      <c r="I3690" t="str">
        <v>LE BIHAN</v>
      </c>
      <c r="J3690" t="str">
        <v>sebastienlebihan29@gmail.com</v>
      </c>
      <c r="K3690" t="str">
        <v>Culzubic, 29270 Saint-Hernin, France</v>
      </c>
      <c r="L3690">
        <v>0</v>
      </c>
      <c r="M3690">
        <v>0</v>
      </c>
      <c r="N3690">
        <v>117</v>
      </c>
      <c r="O3690">
        <v>1</v>
      </c>
      <c r="P3690">
        <v>0</v>
      </c>
      <c r="Q3690" t="str">
        <v>true</v>
      </c>
      <c r="R3690" t="str">
        <v>Bretagne</v>
      </c>
      <c r="S3690" t="b">
        <v>1</v>
      </c>
      <c r="T3690">
        <v>3687</v>
      </c>
    </row>
    <row r="3691" spans="3:20" x14ac:dyDescent="0.3">
      <c r="C3691" t="str">
        <v>06 40 16 26 41</v>
      </c>
      <c r="D3691" s="3">
        <v>4069</v>
      </c>
      <c r="E3691" t="str">
        <v>Jousse Laurent</v>
      </c>
      <c r="F3691" s="6">
        <v>45238.366388888891</v>
      </c>
      <c r="G3691">
        <v>2024</v>
      </c>
      <c r="H3691" t="str">
        <v>Laurent</v>
      </c>
      <c r="I3691" t="str">
        <v>Jousse</v>
      </c>
      <c r="J3691" t="str">
        <v>laurent.jousse0891@gmail.com</v>
      </c>
      <c r="K3691" t="str">
        <v>La Verdochere, 72510 Saint-Jean-de-la-Motte, France</v>
      </c>
      <c r="L3691">
        <v>0</v>
      </c>
      <c r="M3691">
        <v>0</v>
      </c>
      <c r="N3691">
        <v>75</v>
      </c>
      <c r="O3691">
        <v>1</v>
      </c>
      <c r="P3691">
        <v>0</v>
      </c>
      <c r="Q3691" t="str">
        <v>true</v>
      </c>
      <c r="R3691" t="str">
        <v>Porte de Bretagne</v>
      </c>
      <c r="S3691" t="b">
        <v>1</v>
      </c>
      <c r="T3691">
        <v>3688</v>
      </c>
    </row>
    <row r="3692" spans="3:20" x14ac:dyDescent="0.3">
      <c r="C3692" t="str">
        <v>06 78 17 26 10</v>
      </c>
      <c r="D3692" s="3">
        <v>4070</v>
      </c>
      <c r="E3692" t="str">
        <v>GAEC VALPIERRE</v>
      </c>
      <c r="F3692" s="6">
        <v>45238.519016203703</v>
      </c>
      <c r="G3692">
        <v>2023</v>
      </c>
      <c r="H3692" t="str">
        <v>Mikael</v>
      </c>
      <c r="I3692" t="str">
        <v>Poullain</v>
      </c>
      <c r="J3692" t="str">
        <v>gaecvalpierre@gmail.com</v>
      </c>
      <c r="K3692" t="str">
        <v>6 Rte de Butte Rouge, 50140 Romagny-Fontenay, France</v>
      </c>
      <c r="L3692">
        <v>0</v>
      </c>
      <c r="M3692">
        <v>0</v>
      </c>
      <c r="N3692">
        <v>117</v>
      </c>
      <c r="O3692">
        <v>1</v>
      </c>
      <c r="P3692">
        <v>22600</v>
      </c>
      <c r="Q3692" t="str">
        <v>true</v>
      </c>
      <c r="R3692" t="str">
        <v>Porte de Bretagne</v>
      </c>
      <c r="S3692" t="b">
        <v>1</v>
      </c>
      <c r="T3692">
        <v>3689</v>
      </c>
    </row>
    <row r="3693" spans="3:20" x14ac:dyDescent="0.3">
      <c r="C3693" t="str">
        <v>06 75 49 00 68</v>
      </c>
      <c r="D3693" s="3">
        <v>4071</v>
      </c>
      <c r="E3693" t="str">
        <v>EARL Hamon II</v>
      </c>
      <c r="F3693" s="6">
        <v>45238.653831018521</v>
      </c>
      <c r="G3693">
        <v>2023</v>
      </c>
      <c r="H3693" t="str">
        <v>Tanguy</v>
      </c>
      <c r="I3693" t="str">
        <v>HAMON</v>
      </c>
      <c r="J3693" t="str">
        <v>hamon.tanguy@wanadoo.fr</v>
      </c>
      <c r="K3693" t="str">
        <v>La Perroire, 72270 Courcelles-la-Forêt, France</v>
      </c>
      <c r="L3693">
        <v>0</v>
      </c>
      <c r="M3693">
        <v>0</v>
      </c>
      <c r="N3693">
        <v>105</v>
      </c>
      <c r="O3693">
        <v>1</v>
      </c>
      <c r="P3693">
        <v>18000</v>
      </c>
      <c r="Q3693" t="str">
        <v>true</v>
      </c>
      <c r="R3693" t="str">
        <v>Porte de Bretagne</v>
      </c>
      <c r="S3693" t="b">
        <v>1</v>
      </c>
      <c r="T3693">
        <v>3690</v>
      </c>
    </row>
    <row r="3694" spans="3:20" x14ac:dyDescent="0.3">
      <c r="C3694" t="str">
        <v>06 09 82 67 42</v>
      </c>
      <c r="D3694" s="3">
        <v>4072</v>
      </c>
      <c r="E3694" t="str">
        <v>AGRI BIO METHANE</v>
      </c>
      <c r="F3694" s="6">
        <v>45238.703020833331</v>
      </c>
      <c r="G3694">
        <v>2023</v>
      </c>
      <c r="H3694" t="str">
        <v>Damien</v>
      </c>
      <c r="I3694" t="str">
        <v>ROY</v>
      </c>
      <c r="J3694" t="str">
        <v>agribiomethane@orange.fr</v>
      </c>
      <c r="K3694" t="str">
        <v>85290 Mortagne-sur-Sèvre, France</v>
      </c>
      <c r="L3694">
        <v>0</v>
      </c>
      <c r="M3694">
        <v>0</v>
      </c>
      <c r="N3694">
        <v>117</v>
      </c>
      <c r="O3694">
        <v>2</v>
      </c>
      <c r="P3694">
        <v>0</v>
      </c>
      <c r="Q3694" t="str">
        <v>true</v>
      </c>
      <c r="R3694" t="str">
        <v>Pays de la Loire</v>
      </c>
      <c r="S3694" t="b">
        <v>1</v>
      </c>
      <c r="T3694">
        <v>3691</v>
      </c>
    </row>
    <row r="3695" spans="3:20" x14ac:dyDescent="0.3">
      <c r="C3695" t="str">
        <v>06 84 77 13 42</v>
      </c>
      <c r="D3695" s="3">
        <v>4073</v>
      </c>
      <c r="E3695" t="str">
        <v>MyLumioo  PHILIPPE REICHART</v>
      </c>
      <c r="F3695" s="6">
        <v>45238.720972222225</v>
      </c>
      <c r="G3695">
        <v>2023</v>
      </c>
      <c r="H3695" t="str">
        <v>PHILIPPE</v>
      </c>
      <c r="I3695" t="str">
        <v>REICHART</v>
      </c>
      <c r="J3695" t="str">
        <v>philippe.reichart@laposte.net</v>
      </c>
      <c r="K3695" t="str">
        <v>2 Rue de la Broche du Val, 88460 Cheniménil, France</v>
      </c>
      <c r="L3695">
        <v>0</v>
      </c>
      <c r="M3695">
        <v>0</v>
      </c>
      <c r="N3695">
        <v>8</v>
      </c>
      <c r="O3695">
        <v>1</v>
      </c>
      <c r="P3695">
        <v>0</v>
      </c>
      <c r="Q3695" t="str">
        <v>false</v>
      </c>
      <c r="R3695" t="str">
        <v>Rhone Alpes</v>
      </c>
      <c r="S3695" t="b">
        <v>1</v>
      </c>
      <c r="T3695">
        <v>3692</v>
      </c>
    </row>
    <row r="3696" spans="3:20" x14ac:dyDescent="0.3">
      <c r="C3696" t="str">
        <v>06 60 13 37 27</v>
      </c>
      <c r="D3696" s="3">
        <v>4074</v>
      </c>
      <c r="E3696" t="str">
        <v>EARL DU PATIS SEC</v>
      </c>
      <c r="F3696" s="6">
        <v>45238.848877314813</v>
      </c>
      <c r="G3696">
        <v>2024</v>
      </c>
      <c r="H3696" t="str">
        <v>REGIS</v>
      </c>
      <c r="I3696" t="str">
        <v>ROSSE</v>
      </c>
      <c r="J3696" t="str">
        <v>rosse.regis@bbox.fr</v>
      </c>
      <c r="K3696" t="str">
        <v>Le Pâtis Sec, 35550 Pipriac, France</v>
      </c>
      <c r="L3696">
        <v>0</v>
      </c>
      <c r="M3696">
        <v>0</v>
      </c>
      <c r="N3696">
        <v>108</v>
      </c>
      <c r="O3696">
        <v>1</v>
      </c>
      <c r="P3696">
        <v>18000</v>
      </c>
      <c r="Q3696" t="str">
        <v>true</v>
      </c>
      <c r="R3696" t="str">
        <v>Porte de Bretagne</v>
      </c>
      <c r="S3696" t="b">
        <v>1</v>
      </c>
      <c r="T3696">
        <v>3693</v>
      </c>
    </row>
    <row r="3697" spans="3:20" x14ac:dyDescent="0.3">
      <c r="C3697" t="str">
        <v>07 77 83 16 27</v>
      </c>
      <c r="D3697" s="3">
        <v>4075</v>
      </c>
      <c r="E3697" t="str">
        <v>My Lumioo  CHRISTELLE BAILLY</v>
      </c>
      <c r="F3697" s="6">
        <v>45239.389374999999</v>
      </c>
      <c r="G3697">
        <v>2023</v>
      </c>
      <c r="H3697" t="str">
        <v>CHRISTELLE</v>
      </c>
      <c r="I3697" t="str">
        <v>BAILLY</v>
      </c>
      <c r="J3697" t="str">
        <v>bailly.ac@wanadoo.fr</v>
      </c>
      <c r="K3697" t="str">
        <v>1380 Chem. du Veillot, 42310 Saint-Bonnet-des-Quarts, France</v>
      </c>
      <c r="L3697">
        <v>0</v>
      </c>
      <c r="M3697">
        <v>0</v>
      </c>
      <c r="N3697">
        <v>8</v>
      </c>
      <c r="O3697">
        <v>1</v>
      </c>
      <c r="P3697">
        <v>0</v>
      </c>
      <c r="Q3697" t="str">
        <v>false</v>
      </c>
      <c r="R3697" t="str">
        <v>Rhone Alpes</v>
      </c>
      <c r="S3697" t="b">
        <v>1</v>
      </c>
      <c r="T3697">
        <v>3694</v>
      </c>
    </row>
    <row r="3698" spans="3:20" x14ac:dyDescent="0.3">
      <c r="C3698" t="str">
        <v>06 77 46 77 88</v>
      </c>
      <c r="D3698" s="3">
        <v>4077</v>
      </c>
      <c r="E3698" t="str">
        <v>EARL VALLEE DE LA SELUNE</v>
      </c>
      <c r="F3698" s="6">
        <v>45239.582418981481</v>
      </c>
      <c r="G3698">
        <v>2023</v>
      </c>
      <c r="H3698" t="str">
        <v>Regis</v>
      </c>
      <c r="I3698" t="str">
        <v>Trehet</v>
      </c>
      <c r="J3698" t="str">
        <v>registrehet50@gmail.com</v>
      </c>
      <c r="K3698" t="str">
        <v>La Félaie, 50640 Le Teilleul, France</v>
      </c>
      <c r="L3698">
        <v>0</v>
      </c>
      <c r="M3698">
        <v>0</v>
      </c>
      <c r="N3698">
        <v>117</v>
      </c>
      <c r="O3698">
        <v>1</v>
      </c>
      <c r="P3698">
        <v>0</v>
      </c>
      <c r="Q3698" t="str">
        <v>true</v>
      </c>
      <c r="R3698" t="str">
        <v>Porte de Bretagne</v>
      </c>
      <c r="S3698" t="b">
        <v>1</v>
      </c>
      <c r="T3698">
        <v>3695</v>
      </c>
    </row>
    <row r="3699" spans="3:20" x14ac:dyDescent="0.3">
      <c r="C3699" t="str">
        <v>06 03 49 81 72</v>
      </c>
      <c r="D3699" s="3">
        <v>4078</v>
      </c>
      <c r="E3699" t="str">
        <v>Sarl de la Plume</v>
      </c>
      <c r="F3699" s="6">
        <v>45239.934999999998</v>
      </c>
      <c r="G3699">
        <v>2024</v>
      </c>
      <c r="H3699" t="str">
        <v>Victor</v>
      </c>
      <c r="I3699" t="str">
        <v>Chambon</v>
      </c>
      <c r="J3699" t="str">
        <v>victor.chambron@orange.fr</v>
      </c>
      <c r="K3699" t="str">
        <v>5 Les Pouvardières, 72440 Bouloire, France</v>
      </c>
      <c r="L3699">
        <v>0</v>
      </c>
      <c r="M3699">
        <v>0</v>
      </c>
      <c r="N3699">
        <v>105</v>
      </c>
      <c r="O3699">
        <v>1</v>
      </c>
      <c r="P3699">
        <v>0</v>
      </c>
      <c r="Q3699" t="str">
        <v>true</v>
      </c>
      <c r="R3699" t="str">
        <v>Porte de Bretagne</v>
      </c>
      <c r="S3699" t="b">
        <v>1</v>
      </c>
      <c r="T3699">
        <v>3696</v>
      </c>
    </row>
    <row r="3700" spans="3:20" x14ac:dyDescent="0.3">
      <c r="C3700" t="str">
        <v>06 26 98 21 78</v>
      </c>
      <c r="D3700" s="3">
        <v>4079</v>
      </c>
      <c r="E3700" t="str">
        <v>EARL Plein Air de la Boëche</v>
      </c>
      <c r="F3700" s="6">
        <v>45239.937384259261</v>
      </c>
      <c r="G3700">
        <v>2024</v>
      </c>
      <c r="H3700" t="str">
        <v>Marvin</v>
      </c>
      <c r="I3700" t="str">
        <v>FLEUROUX</v>
      </c>
      <c r="J3700" t="str">
        <v>marvin.fleuroux@outlook.fr</v>
      </c>
      <c r="K3700" t="str">
        <v>La Boëche, 28160 Yèvres, France</v>
      </c>
      <c r="L3700">
        <v>0</v>
      </c>
      <c r="M3700">
        <v>0</v>
      </c>
      <c r="N3700">
        <v>117</v>
      </c>
      <c r="O3700">
        <v>1</v>
      </c>
      <c r="P3700">
        <v>0</v>
      </c>
      <c r="Q3700" t="str">
        <v>true</v>
      </c>
      <c r="R3700" t="str">
        <v>Porte de Bretagne</v>
      </c>
      <c r="S3700" t="b">
        <v>1</v>
      </c>
      <c r="T3700">
        <v>3697</v>
      </c>
    </row>
    <row r="3701" spans="3:20" x14ac:dyDescent="0.3">
      <c r="C3701" t="str">
        <v>06 87 49 19 42</v>
      </c>
      <c r="D3701" s="3">
        <v>4080</v>
      </c>
      <c r="E3701" t="str">
        <v>EARL VANDENCASTEELE</v>
      </c>
      <c r="F3701" s="6">
        <v>45239.946944444448</v>
      </c>
      <c r="G3701">
        <v>2023</v>
      </c>
      <c r="H3701" t="str">
        <v>Sébastien</v>
      </c>
      <c r="I3701" t="str">
        <v>VANDENCASTEELE</v>
      </c>
      <c r="J3701" t="str">
        <v>svandencasteele@yahoo.fr</v>
      </c>
      <c r="K3701" t="str">
        <v>140 Chem. des Cendres, 59114 Steenvoorde, France</v>
      </c>
      <c r="L3701">
        <v>0</v>
      </c>
      <c r="M3701">
        <v>0</v>
      </c>
      <c r="N3701">
        <v>117</v>
      </c>
      <c r="O3701">
        <v>1</v>
      </c>
      <c r="P3701">
        <v>0</v>
      </c>
      <c r="Q3701" t="str">
        <v>true</v>
      </c>
      <c r="R3701" t="str">
        <v>Hauts-de-France</v>
      </c>
      <c r="S3701" t="b">
        <v>1</v>
      </c>
      <c r="T3701">
        <v>3698</v>
      </c>
    </row>
    <row r="3702" spans="3:20" x14ac:dyDescent="0.3">
      <c r="C3702" t="str">
        <v>06 84 78 86 79</v>
      </c>
      <c r="D3702" s="3">
        <v>4081</v>
      </c>
      <c r="E3702" t="str">
        <v>SCEA LE CHENOT</v>
      </c>
      <c r="F3702" s="6">
        <v>45240.462858796294</v>
      </c>
      <c r="G3702">
        <v>2024</v>
      </c>
      <c r="H3702" t="str">
        <v>Jean-Pierre</v>
      </c>
      <c r="I3702" t="str">
        <v>HUARD</v>
      </c>
      <c r="J3702" t="str">
        <v>lecochonduchenot@gmail.com</v>
      </c>
      <c r="K3702" t="str">
        <v>Le Chenot, 35133 Billé, France</v>
      </c>
      <c r="L3702">
        <v>0</v>
      </c>
      <c r="M3702">
        <v>0</v>
      </c>
      <c r="N3702">
        <v>105</v>
      </c>
      <c r="O3702">
        <v>1</v>
      </c>
      <c r="P3702">
        <v>22800</v>
      </c>
      <c r="Q3702" t="str">
        <v>true</v>
      </c>
      <c r="R3702" t="str">
        <v>Porte de Bretagne</v>
      </c>
      <c r="S3702" t="b">
        <v>1</v>
      </c>
      <c r="T3702">
        <v>3699</v>
      </c>
    </row>
    <row r="3703" spans="3:20" x14ac:dyDescent="0.3">
      <c r="C3703" t="str">
        <v>07 84 59 22 77</v>
      </c>
      <c r="D3703" s="3">
        <v>4082</v>
      </c>
      <c r="E3703" t="str">
        <v>MyLumioo - NOYAL Jérémie</v>
      </c>
      <c r="F3703" s="6">
        <v>45240.520162037035</v>
      </c>
      <c r="G3703">
        <v>2023</v>
      </c>
      <c r="H3703" t="str">
        <v>Jérémie</v>
      </c>
      <c r="I3703" t="str">
        <v>NOYAL</v>
      </c>
      <c r="J3703" t="str">
        <v>jeremie.noyal@gmail.com</v>
      </c>
      <c r="K3703" t="str">
        <v>67 La Gautronnais, 44110 Saint-Aubin-des-Châteaux, France</v>
      </c>
      <c r="L3703">
        <v>0</v>
      </c>
      <c r="M3703">
        <v>0</v>
      </c>
      <c r="N3703">
        <v>8</v>
      </c>
      <c r="O3703">
        <v>1</v>
      </c>
      <c r="P3703">
        <v>0</v>
      </c>
      <c r="Q3703" t="str">
        <v>false</v>
      </c>
      <c r="R3703" t="str">
        <v>Pays de la Loire</v>
      </c>
      <c r="S3703" t="b">
        <v>1</v>
      </c>
      <c r="T3703">
        <v>3700</v>
      </c>
    </row>
    <row r="3704" spans="3:20" x14ac:dyDescent="0.3">
      <c r="C3704" t="str">
        <v>06 61 93 55 15</v>
      </c>
      <c r="D3704" s="3">
        <v>4083</v>
      </c>
      <c r="E3704" t="str">
        <v>EARL LE MARAIS SAGE</v>
      </c>
      <c r="F3704" s="6">
        <v>45240.602465277778</v>
      </c>
      <c r="G3704">
        <v>2024</v>
      </c>
      <c r="H3704" t="str">
        <v>Gregory FACHON, Emilie</v>
      </c>
      <c r="I3704" t="str">
        <v>FACHON</v>
      </c>
      <c r="J3704" t="str">
        <v>fachongregory@hotmail.fr</v>
      </c>
      <c r="K3704" t="str">
        <v>Le Clos Renaud, 35170 Bruz, France</v>
      </c>
      <c r="L3704">
        <v>0</v>
      </c>
      <c r="M3704">
        <v>0</v>
      </c>
      <c r="N3704">
        <v>108</v>
      </c>
      <c r="O3704">
        <v>1</v>
      </c>
      <c r="P3704">
        <v>0</v>
      </c>
      <c r="Q3704" t="str">
        <v>true</v>
      </c>
      <c r="R3704" t="str">
        <v>Porte de Bretagne</v>
      </c>
      <c r="S3704" t="b">
        <v>1</v>
      </c>
      <c r="T3704">
        <v>3701</v>
      </c>
    </row>
    <row r="3705" spans="3:20" x14ac:dyDescent="0.3">
      <c r="C3705" t="str">
        <v>06 09 35 36 59</v>
      </c>
      <c r="D3705" s="3">
        <v>4084</v>
      </c>
      <c r="E3705" t="str">
        <v>Gaec de Neuville 46</v>
      </c>
      <c r="F3705" s="6">
        <v>45240.719930555555</v>
      </c>
      <c r="G3705">
        <v>2023</v>
      </c>
      <c r="H3705" t="str">
        <v>Mathieu</v>
      </c>
      <c r="I3705" t="str">
        <v>Soucq</v>
      </c>
      <c r="J3705" t="str">
        <v>gaecdeneuville@gmail.com</v>
      </c>
      <c r="K3705" t="str">
        <v>Neuville, 46210 Sénaillac-Latronquière, France</v>
      </c>
      <c r="L3705">
        <v>0</v>
      </c>
      <c r="M3705">
        <v>0</v>
      </c>
      <c r="N3705">
        <v>117</v>
      </c>
      <c r="O3705">
        <v>1</v>
      </c>
      <c r="P3705">
        <v>22600</v>
      </c>
      <c r="Q3705" t="str">
        <v>true</v>
      </c>
      <c r="R3705" t="str">
        <v>Occitanie</v>
      </c>
      <c r="S3705" t="b">
        <v>1</v>
      </c>
      <c r="T3705">
        <v>3702</v>
      </c>
    </row>
    <row r="3706" spans="3:20" x14ac:dyDescent="0.3">
      <c r="C3706" t="str">
        <v>06 28 98 94 28</v>
      </c>
      <c r="D3706" s="3">
        <v>4085</v>
      </c>
      <c r="E3706" t="str">
        <v>My Lumioo Franconne Jean-paul</v>
      </c>
      <c r="F3706" s="6">
        <v>45240.724664351852</v>
      </c>
      <c r="G3706">
        <v>2023</v>
      </c>
      <c r="H3706" t="str">
        <v>Jean-paul</v>
      </c>
      <c r="I3706" t="str">
        <v>Franconne</v>
      </c>
      <c r="J3706" t="str">
        <v>jpaul.franconne@gmail.com</v>
      </c>
      <c r="K3706" t="str">
        <v>158 b Rue de Lattre de Tassigny, 12100 Millau, France</v>
      </c>
      <c r="L3706">
        <v>0</v>
      </c>
      <c r="M3706">
        <v>0</v>
      </c>
      <c r="N3706">
        <v>8</v>
      </c>
      <c r="O3706">
        <v>1</v>
      </c>
      <c r="P3706">
        <v>0</v>
      </c>
      <c r="Q3706" t="str">
        <v>false</v>
      </c>
      <c r="R3706" t="str">
        <v>Occitanie</v>
      </c>
      <c r="S3706" t="b">
        <v>1</v>
      </c>
      <c r="T3706">
        <v>3703</v>
      </c>
    </row>
    <row r="3707" spans="3:20" x14ac:dyDescent="0.3">
      <c r="C3707" t="str">
        <v>06 85 41 58 32</v>
      </c>
      <c r="D3707" s="3">
        <v>4086</v>
      </c>
      <c r="E3707" t="str">
        <v>My Lumioo Castaing Emmanuel</v>
      </c>
      <c r="F3707" s="6">
        <v>45240.741377314815</v>
      </c>
      <c r="G3707">
        <v>2023</v>
      </c>
      <c r="H3707" t="str">
        <v>Emmanuel</v>
      </c>
      <c r="I3707" t="str">
        <v>Castaing</v>
      </c>
      <c r="J3707" t="str">
        <v>manucast@innet.ch</v>
      </c>
      <c r="K3707" t="str">
        <v>Le Bousquet, 12550 La Bastide-Solages, France</v>
      </c>
      <c r="L3707">
        <v>0</v>
      </c>
      <c r="M3707">
        <v>0</v>
      </c>
      <c r="N3707">
        <v>8</v>
      </c>
      <c r="O3707">
        <v>1</v>
      </c>
      <c r="P3707">
        <v>0</v>
      </c>
      <c r="Q3707" t="str">
        <v>false</v>
      </c>
      <c r="R3707" t="str">
        <v>Occitanie</v>
      </c>
      <c r="S3707" t="b">
        <v>1</v>
      </c>
      <c r="T3707">
        <v>3704</v>
      </c>
    </row>
    <row r="3708" spans="3:20" x14ac:dyDescent="0.3">
      <c r="C3708" t="str">
        <v>06 24 48 79 85</v>
      </c>
      <c r="D3708" s="3">
        <v>4087</v>
      </c>
      <c r="E3708" t="str">
        <v>Gaec du BEX 46</v>
      </c>
      <c r="F3708" s="6">
        <v>45240.750590277778</v>
      </c>
      <c r="G3708">
        <v>2023</v>
      </c>
      <c r="H3708" t="str">
        <v>Pascal</v>
      </c>
      <c r="I3708" t="str">
        <v>Issertes</v>
      </c>
      <c r="J3708" t="str">
        <v>issertespn@outlook.fr</v>
      </c>
      <c r="K3708" t="str">
        <v>Le Bex, 46210 Bessonies, France</v>
      </c>
      <c r="L3708">
        <v>0</v>
      </c>
      <c r="M3708">
        <v>0</v>
      </c>
      <c r="N3708">
        <v>117</v>
      </c>
      <c r="O3708">
        <v>1</v>
      </c>
      <c r="P3708">
        <v>0</v>
      </c>
      <c r="Q3708" t="str">
        <v>true</v>
      </c>
      <c r="R3708" t="str">
        <v>Occitanie</v>
      </c>
      <c r="S3708" t="b">
        <v>1</v>
      </c>
      <c r="T3708">
        <v>3705</v>
      </c>
    </row>
    <row r="3709" spans="3:20" x14ac:dyDescent="0.3">
      <c r="C3709" t="str">
        <v>06 33 52 46 97</v>
      </c>
      <c r="D3709" s="3">
        <v>4088</v>
      </c>
      <c r="E3709" t="str">
        <v>GAEC LES TROIS TOURAILLES</v>
      </c>
      <c r="F3709" s="6">
        <v>45240.755486111113</v>
      </c>
      <c r="G3709">
        <v>2023</v>
      </c>
      <c r="H3709" t="str">
        <v>Anthony</v>
      </c>
      <c r="I3709" t="str">
        <v>RENAUDEAU</v>
      </c>
      <c r="J3709" t="str">
        <v>nialys@wanadoo.fr</v>
      </c>
      <c r="K3709" t="str">
        <v>Les Trois Tourailles, 17170 Saint-Jean-de-Liversay, France</v>
      </c>
      <c r="L3709">
        <v>0</v>
      </c>
      <c r="M3709">
        <v>0</v>
      </c>
      <c r="N3709">
        <v>60</v>
      </c>
      <c r="O3709">
        <v>1</v>
      </c>
      <c r="P3709">
        <v>0</v>
      </c>
      <c r="Q3709" t="str">
        <v>false</v>
      </c>
      <c r="R3709" t="str">
        <v>Pays de la Loire</v>
      </c>
      <c r="S3709" t="b">
        <v>1</v>
      </c>
      <c r="T3709">
        <v>3706</v>
      </c>
    </row>
    <row r="3710" spans="3:20" x14ac:dyDescent="0.3">
      <c r="C3710" t="str">
        <v>06 19 95 53 79</v>
      </c>
      <c r="D3710" s="3">
        <v>4089</v>
      </c>
      <c r="E3710" t="str">
        <v>Gaec de Ferluc 46</v>
      </c>
      <c r="F3710" s="6">
        <v>45240.765810185185</v>
      </c>
      <c r="G3710">
        <v>2024</v>
      </c>
      <c r="H3710" t="str">
        <v>Christophe</v>
      </c>
      <c r="I3710" t="str">
        <v>Izoulet</v>
      </c>
      <c r="J3710" t="str">
        <v>gaecdeferluc@gmail.com</v>
      </c>
      <c r="K3710" t="str">
        <v>Vialet, 46210 Sénaillac-Latronquière, France</v>
      </c>
      <c r="L3710">
        <v>0</v>
      </c>
      <c r="M3710">
        <v>0</v>
      </c>
      <c r="N3710">
        <v>75</v>
      </c>
      <c r="O3710">
        <v>1</v>
      </c>
      <c r="P3710">
        <v>0</v>
      </c>
      <c r="Q3710" t="str">
        <v>true</v>
      </c>
      <c r="R3710" t="str">
        <v>Occitanie</v>
      </c>
      <c r="S3710" t="b">
        <v>1</v>
      </c>
      <c r="T3710">
        <v>3707</v>
      </c>
    </row>
    <row r="3711" spans="3:20" x14ac:dyDescent="0.3">
      <c r="C3711" t="str">
        <v>06 27 27 00 98</v>
      </c>
      <c r="D3711" s="3">
        <v>4090</v>
      </c>
      <c r="E3711" t="str">
        <v>My Lumioo Clech Frederic</v>
      </c>
      <c r="F3711" s="6">
        <v>45240.768263888887</v>
      </c>
      <c r="G3711">
        <v>2024</v>
      </c>
      <c r="H3711" t="str">
        <v>Frederic</v>
      </c>
      <c r="I3711" t="str">
        <v>Clech</v>
      </c>
      <c r="J3711" t="str">
        <v>fred_clech@hotmail.com</v>
      </c>
      <c r="K3711" t="str">
        <v>10 Rue des Cordeliers, 64160 Morlaas, France</v>
      </c>
      <c r="L3711">
        <v>0</v>
      </c>
      <c r="M3711">
        <v>0</v>
      </c>
      <c r="N3711">
        <v>8</v>
      </c>
      <c r="O3711">
        <v>1</v>
      </c>
      <c r="P3711">
        <v>0</v>
      </c>
      <c r="Q3711" t="str">
        <v>false</v>
      </c>
      <c r="R3711" t="str">
        <v>Occitanie</v>
      </c>
      <c r="S3711" t="b">
        <v>1</v>
      </c>
      <c r="T3711">
        <v>3708</v>
      </c>
    </row>
    <row r="3712" spans="3:20" x14ac:dyDescent="0.3">
      <c r="C3712" t="str">
        <v>05 57 64 76 55</v>
      </c>
      <c r="D3712" s="3">
        <v>4091</v>
      </c>
      <c r="E3712" t="str">
        <v>My Lumioo Verhulst</v>
      </c>
      <c r="F3712" s="6">
        <v>45240.776250000003</v>
      </c>
      <c r="G3712">
        <v>2023</v>
      </c>
      <c r="H3712" t="str">
        <v>Marcel</v>
      </c>
      <c r="I3712" t="str">
        <v>Verhulst</v>
      </c>
      <c r="J3712" t="str">
        <v>celverhulst2@gmail.com</v>
      </c>
      <c r="K3712" t="str">
        <v>3 Moulin Dechamps, 33710 Bayon-sur-Gironde, France</v>
      </c>
      <c r="L3712">
        <v>0</v>
      </c>
      <c r="M3712">
        <v>0</v>
      </c>
      <c r="N3712">
        <v>8</v>
      </c>
      <c r="O3712">
        <v>1</v>
      </c>
      <c r="P3712">
        <v>0</v>
      </c>
      <c r="Q3712" t="str">
        <v>false</v>
      </c>
      <c r="R3712" t="str">
        <v>Occitanie</v>
      </c>
      <c r="S3712" t="b">
        <v>1</v>
      </c>
      <c r="T3712">
        <v>3709</v>
      </c>
    </row>
    <row r="3713" spans="3:20" x14ac:dyDescent="0.3">
      <c r="C3713" t="str">
        <v>06 09 09 83 96</v>
      </c>
      <c r="D3713" s="3">
        <v>4092</v>
      </c>
      <c r="E3713" t="str">
        <v>My Lumioo Maryse MOZZANI</v>
      </c>
      <c r="F3713" s="6">
        <v>45243.447453703702</v>
      </c>
      <c r="G3713">
        <v>2024</v>
      </c>
      <c r="H3713" t="str">
        <v>MARYSE</v>
      </c>
      <c r="I3713" t="str">
        <v>MOZZANI</v>
      </c>
      <c r="J3713" t="str">
        <v>docteurvano@gmail.com</v>
      </c>
      <c r="K3713" t="str">
        <v>508 Chem. des Plaines, 83660 Carnoules, France</v>
      </c>
      <c r="L3713">
        <v>0</v>
      </c>
      <c r="M3713">
        <v>0</v>
      </c>
      <c r="N3713">
        <v>8</v>
      </c>
      <c r="O3713">
        <v>1</v>
      </c>
      <c r="P3713">
        <v>0</v>
      </c>
      <c r="Q3713" t="str">
        <v>false</v>
      </c>
      <c r="R3713" t="str">
        <v>Rhone Alpes</v>
      </c>
      <c r="S3713" t="b">
        <v>1</v>
      </c>
      <c r="T3713">
        <v>3710</v>
      </c>
    </row>
    <row r="3714" spans="3:20" x14ac:dyDescent="0.3">
      <c r="C3714" t="str">
        <v>07 48 15 67 71</v>
      </c>
      <c r="D3714" s="3">
        <v>4093</v>
      </c>
      <c r="E3714" t="str">
        <v>MyLumioo GOUGEON Jean-Pierre (maison en location)</v>
      </c>
      <c r="F3714" s="6">
        <v>45243.452777777777</v>
      </c>
      <c r="G3714">
        <v>2023</v>
      </c>
      <c r="H3714" t="str">
        <v>Jean-Pierre</v>
      </c>
      <c r="I3714" t="str">
        <v>GOUGEON</v>
      </c>
      <c r="J3714" t="str">
        <v>jean-pierre.gougeon@orange.fr</v>
      </c>
      <c r="K3714" t="str">
        <v>40 Rue de Villeneuve, 35330 La Chapelle-Bouëxic, France</v>
      </c>
      <c r="L3714">
        <v>0</v>
      </c>
      <c r="M3714">
        <v>0</v>
      </c>
      <c r="N3714">
        <v>8</v>
      </c>
      <c r="O3714">
        <v>1</v>
      </c>
      <c r="P3714">
        <v>0</v>
      </c>
      <c r="Q3714" t="str">
        <v>false</v>
      </c>
      <c r="R3714" t="str">
        <v>Porte de Bretagne</v>
      </c>
      <c r="S3714" t="b">
        <v>1</v>
      </c>
      <c r="T3714">
        <v>3711</v>
      </c>
    </row>
    <row r="3715" spans="3:20" x14ac:dyDescent="0.3">
      <c r="C3715" t="str">
        <v>06 37 30 73 35</v>
      </c>
      <c r="D3715" s="3">
        <v>4094</v>
      </c>
      <c r="E3715" t="str">
        <v>Gaec Rouette Neuve</v>
      </c>
      <c r="F3715" s="6">
        <v>45243.495393518519</v>
      </c>
      <c r="G3715">
        <v>2024</v>
      </c>
      <c r="H3715" t="str">
        <v>Jérôme</v>
      </c>
      <c r="I3715" t="str">
        <v>Roueil</v>
      </c>
      <c r="J3715" t="str">
        <v>jeromeroueil@orange.fr</v>
      </c>
      <c r="K3715" t="str">
        <v>La Rouette Neuve, 53400 Pommerieux, France</v>
      </c>
      <c r="L3715">
        <v>0</v>
      </c>
      <c r="M3715">
        <v>0</v>
      </c>
      <c r="N3715">
        <v>117</v>
      </c>
      <c r="O3715">
        <v>1</v>
      </c>
      <c r="P3715">
        <v>0</v>
      </c>
      <c r="Q3715" t="str">
        <v>true</v>
      </c>
      <c r="R3715" t="str">
        <v>Porte de Bretagne</v>
      </c>
      <c r="S3715" t="b">
        <v>1</v>
      </c>
      <c r="T3715">
        <v>3712</v>
      </c>
    </row>
    <row r="3716" spans="3:20" x14ac:dyDescent="0.3">
      <c r="C3716" t="str">
        <v>06 31 97 15 26</v>
      </c>
      <c r="D3716" s="3">
        <v>4095</v>
      </c>
      <c r="E3716" t="str">
        <v>My Lumioo - M. Nicolas BOUDSOCQ</v>
      </c>
      <c r="F3716" s="6">
        <v>45243.537673611114</v>
      </c>
      <c r="G3716">
        <v>2023</v>
      </c>
      <c r="H3716" t="str">
        <v>Nicolas</v>
      </c>
      <c r="I3716" t="str">
        <v>BOUDSOCQ</v>
      </c>
      <c r="J3716" t="str">
        <v>nicolas.boudsocq.osteo@gmail.com</v>
      </c>
      <c r="K3716" t="str">
        <v>1 Rue du Noyer Marquet, 37250 Veigné, France</v>
      </c>
      <c r="L3716">
        <v>0</v>
      </c>
      <c r="M3716">
        <v>0</v>
      </c>
      <c r="N3716">
        <v>8</v>
      </c>
      <c r="O3716">
        <v>1</v>
      </c>
      <c r="P3716">
        <v>0</v>
      </c>
      <c r="Q3716" t="str">
        <v>false</v>
      </c>
      <c r="R3716" t="str">
        <v>Pays de la Loire</v>
      </c>
      <c r="S3716" t="b">
        <v>1</v>
      </c>
      <c r="T3716">
        <v>3713</v>
      </c>
    </row>
    <row r="3717" spans="3:20" x14ac:dyDescent="0.3">
      <c r="C3717" t="str">
        <v>06 24 45 58 41</v>
      </c>
      <c r="D3717" s="3">
        <v>4096</v>
      </c>
      <c r="E3717" t="str">
        <v>SARL DU BOIS BERTRAND</v>
      </c>
      <c r="F3717" s="6">
        <v>45243.61273148148</v>
      </c>
      <c r="G3717">
        <v>2023</v>
      </c>
      <c r="H3717" t="str">
        <v>philippe</v>
      </c>
      <c r="I3717" t="str">
        <v>waeyert</v>
      </c>
      <c r="J3717" t="str">
        <v>philippe.waeyaert@wanadoo.fr</v>
      </c>
      <c r="K3717" t="str">
        <v>Le Minerai, 61300 Chandai, France</v>
      </c>
      <c r="L3717">
        <v>0</v>
      </c>
      <c r="M3717">
        <v>0</v>
      </c>
      <c r="N3717">
        <v>117</v>
      </c>
      <c r="O3717">
        <v>2</v>
      </c>
      <c r="P3717">
        <v>0</v>
      </c>
      <c r="Q3717" t="str">
        <v>true</v>
      </c>
      <c r="R3717" t="str">
        <v>Porte de Bretagne</v>
      </c>
      <c r="S3717" t="b">
        <v>1</v>
      </c>
      <c r="T3717">
        <v>3714</v>
      </c>
    </row>
    <row r="3718" spans="3:20" x14ac:dyDescent="0.3">
      <c r="C3718" t="str">
        <v>06 87 13 24 52</v>
      </c>
      <c r="D3718" s="3">
        <v>4097</v>
      </c>
      <c r="E3718" t="str">
        <v>SOGIFRA 01</v>
      </c>
      <c r="F3718" s="6">
        <v>45243.61891203704</v>
      </c>
      <c r="G3718">
        <v>2023</v>
      </c>
      <c r="H3718" t="str">
        <v>Rémy</v>
      </c>
      <c r="I3718" t="str">
        <v>Larçon</v>
      </c>
      <c r="J3718" t="str">
        <v>secretariat@larcon-freres.fr</v>
      </c>
      <c r="K3718" t="str">
        <v>Chem. de Montet, 01340 Saint-Didier-d'Aussiat, France</v>
      </c>
      <c r="L3718">
        <v>0</v>
      </c>
      <c r="M3718">
        <v>0</v>
      </c>
      <c r="N3718">
        <v>117</v>
      </c>
      <c r="O3718">
        <v>3</v>
      </c>
      <c r="P3718">
        <v>0</v>
      </c>
      <c r="Q3718" t="str">
        <v>true</v>
      </c>
      <c r="R3718" t="str">
        <v>Rhone Alpes</v>
      </c>
      <c r="S3718" t="b">
        <v>1</v>
      </c>
      <c r="T3718">
        <v>3715</v>
      </c>
    </row>
    <row r="3719" spans="3:20" x14ac:dyDescent="0.3">
      <c r="C3719" t="str">
        <v>06 20 00 27 03</v>
      </c>
      <c r="D3719" s="3">
        <v>4098</v>
      </c>
      <c r="E3719" t="str">
        <v>My Lumioo Noël CASTE</v>
      </c>
      <c r="F3719" s="6">
        <v>45243.659953703704</v>
      </c>
      <c r="G3719">
        <v>2023</v>
      </c>
      <c r="H3719" t="str">
        <v>Noël</v>
      </c>
      <c r="I3719" t="str">
        <v>CASTE</v>
      </c>
      <c r="J3719" t="str">
        <v>leon.et.sac@gmail.com</v>
      </c>
      <c r="K3719" t="str">
        <v>236 Imp. du Petit Pré, 38480 Romagnieu, France</v>
      </c>
      <c r="L3719">
        <v>0</v>
      </c>
      <c r="M3719">
        <v>0</v>
      </c>
      <c r="N3719">
        <v>8</v>
      </c>
      <c r="O3719">
        <v>1</v>
      </c>
      <c r="P3719">
        <v>0</v>
      </c>
      <c r="Q3719" t="str">
        <v>false</v>
      </c>
      <c r="R3719" t="str">
        <v>Rhone Alpes</v>
      </c>
      <c r="S3719" t="b">
        <v>1</v>
      </c>
      <c r="T3719">
        <v>3716</v>
      </c>
    </row>
    <row r="3720" spans="3:20" x14ac:dyDescent="0.3">
      <c r="C3720" t="str">
        <v>06 18 41 40 58</v>
      </c>
      <c r="D3720" s="3">
        <v>4100</v>
      </c>
      <c r="E3720" t="str">
        <v>La Bretonnière</v>
      </c>
      <c r="F3720" s="6">
        <v>45243.715752314813</v>
      </c>
      <c r="G3720">
        <v>2023</v>
      </c>
      <c r="H3720" t="str">
        <v>La</v>
      </c>
      <c r="I3720" t="str">
        <v>Bretonnière</v>
      </c>
      <c r="J3720" t="str">
        <v>f.drouet@orange.fr</v>
      </c>
      <c r="K3720" t="str">
        <v>La Bretonnière, 49270 Orée-d'Anjou, France</v>
      </c>
      <c r="L3720">
        <v>0</v>
      </c>
      <c r="M3720">
        <v>0</v>
      </c>
      <c r="N3720">
        <v>105</v>
      </c>
      <c r="O3720">
        <v>1</v>
      </c>
      <c r="P3720">
        <v>23000</v>
      </c>
      <c r="Q3720" t="str">
        <v>true</v>
      </c>
      <c r="R3720" t="str">
        <v>Pays de la Loire</v>
      </c>
      <c r="S3720" t="b">
        <v>1</v>
      </c>
      <c r="T3720">
        <v>3717</v>
      </c>
    </row>
    <row r="3721" spans="3:20" x14ac:dyDescent="0.3">
      <c r="C3721" t="str">
        <v>06 09 69 32 45</v>
      </c>
      <c r="D3721" s="3">
        <v>4101</v>
      </c>
      <c r="E3721" t="str">
        <v>My Lumioo  Eric BRISSET</v>
      </c>
      <c r="F3721" s="6">
        <v>45243.737696759257</v>
      </c>
      <c r="G3721">
        <v>2024</v>
      </c>
      <c r="H3721" t="str">
        <v>ERIC</v>
      </c>
      <c r="I3721" t="str">
        <v>BRISSET</v>
      </c>
      <c r="J3721" t="str">
        <v>e.brisset@free.fr</v>
      </c>
      <c r="K3721" t="str">
        <v>6 Chem. de la Rochotte 88 550, 88550 Jarménil, France</v>
      </c>
      <c r="L3721">
        <v>0</v>
      </c>
      <c r="M3721">
        <v>0</v>
      </c>
      <c r="N3721">
        <v>8</v>
      </c>
      <c r="O3721">
        <v>1</v>
      </c>
      <c r="P3721">
        <v>0</v>
      </c>
      <c r="Q3721" t="str">
        <v>false</v>
      </c>
      <c r="R3721" t="str">
        <v>Rhone Alpes</v>
      </c>
      <c r="S3721" t="b">
        <v>1</v>
      </c>
      <c r="T3721">
        <v>3718</v>
      </c>
    </row>
    <row r="3722" spans="3:20" x14ac:dyDescent="0.3">
      <c r="C3722" t="str">
        <v>07 50 21 96 93</v>
      </c>
      <c r="D3722" s="3">
        <v>4102</v>
      </c>
      <c r="E3722" t="str">
        <v>My Lumioo   ALAIN VENET</v>
      </c>
      <c r="F3722" s="6">
        <v>45244.412268518521</v>
      </c>
      <c r="G3722">
        <v>2023</v>
      </c>
      <c r="H3722" t="str">
        <v>alain</v>
      </c>
      <c r="I3722" t="str">
        <v>venet</v>
      </c>
      <c r="J3722" t="str">
        <v>alainvenet0309@orange.fr</v>
      </c>
      <c r="K3722" t="str">
        <v>97 Rte du Chatelard, 42210 Marclopt, France</v>
      </c>
      <c r="L3722">
        <v>0</v>
      </c>
      <c r="M3722">
        <v>0</v>
      </c>
      <c r="N3722">
        <v>8</v>
      </c>
      <c r="O3722">
        <v>1</v>
      </c>
      <c r="P3722">
        <v>0</v>
      </c>
      <c r="Q3722" t="str">
        <v>false</v>
      </c>
      <c r="R3722" t="str">
        <v>Rhone Alpes</v>
      </c>
      <c r="S3722" t="b">
        <v>1</v>
      </c>
      <c r="T3722">
        <v>3719</v>
      </c>
    </row>
    <row r="3723" spans="3:20" x14ac:dyDescent="0.3">
      <c r="C3723" t="str">
        <v>06 86 96 17 21</v>
      </c>
      <c r="D3723" s="3">
        <v>4103</v>
      </c>
      <c r="E3723" t="str">
        <v>My Lumioo   Nicolas CHOUARD</v>
      </c>
      <c r="F3723" s="6">
        <v>45244.536192129628</v>
      </c>
      <c r="G3723">
        <v>0</v>
      </c>
      <c r="H3723" t="str">
        <v>Nicolas</v>
      </c>
      <c r="I3723" t="str">
        <v>Chouard</v>
      </c>
      <c r="J3723" t="str">
        <v>chouard.nicolas@wanadoo.fr</v>
      </c>
      <c r="K3723" t="str">
        <v>À la Dolarde, 39220 Prémanon, France</v>
      </c>
      <c r="L3723">
        <v>0</v>
      </c>
      <c r="M3723">
        <v>0</v>
      </c>
      <c r="N3723">
        <v>8</v>
      </c>
      <c r="O3723">
        <v>1</v>
      </c>
      <c r="P3723">
        <v>0</v>
      </c>
      <c r="Q3723" t="str">
        <v>false</v>
      </c>
      <c r="R3723" t="str">
        <v>Rhone Alpes</v>
      </c>
      <c r="S3723" t="b">
        <v>1</v>
      </c>
      <c r="T3723">
        <v>3720</v>
      </c>
    </row>
    <row r="3724" spans="3:20" x14ac:dyDescent="0.3">
      <c r="C3724" t="str">
        <v>06 24 99 30 45</v>
      </c>
      <c r="D3724" s="3">
        <v>4104</v>
      </c>
      <c r="E3724" t="str">
        <v>SCEA L'étançon</v>
      </c>
      <c r="F3724" s="6">
        <v>45244.569675925923</v>
      </c>
      <c r="G3724">
        <v>2023</v>
      </c>
      <c r="H3724" t="str">
        <v>Pierre-Yves</v>
      </c>
      <c r="I3724" t="str">
        <v>LEGEAY</v>
      </c>
      <c r="J3724" t="str">
        <v>scealp@orange.fr</v>
      </c>
      <c r="K3724" t="str">
        <v>La Vinette, 72250 Challes, France</v>
      </c>
      <c r="L3724">
        <v>0</v>
      </c>
      <c r="M3724">
        <v>0</v>
      </c>
      <c r="N3724">
        <v>108</v>
      </c>
      <c r="O3724">
        <v>2</v>
      </c>
      <c r="P3724">
        <v>40000</v>
      </c>
      <c r="Q3724" t="str">
        <v>true</v>
      </c>
      <c r="R3724" t="str">
        <v>Porte de Bretagne</v>
      </c>
      <c r="S3724" t="b">
        <v>1</v>
      </c>
      <c r="T3724">
        <v>3721</v>
      </c>
    </row>
    <row r="3725" spans="3:20" x14ac:dyDescent="0.3">
      <c r="C3725" t="str">
        <v>02 97 22 14 21</v>
      </c>
      <c r="D3725" s="3">
        <v>4105</v>
      </c>
      <c r="E3725" t="str">
        <v>Bretagne Laser</v>
      </c>
      <c r="F3725" s="6">
        <v>45244.59065972222</v>
      </c>
      <c r="G3725">
        <v>2023</v>
      </c>
      <c r="H3725" t="str">
        <v>Cyril</v>
      </c>
      <c r="I3725" t="str">
        <v>JAN</v>
      </c>
      <c r="J3725" t="str">
        <v>cjan@bretagne-laser.com</v>
      </c>
      <c r="K3725" t="str">
        <v>ZA du Val Coric, 56380 Guer, France</v>
      </c>
      <c r="L3725">
        <v>0</v>
      </c>
      <c r="M3725">
        <v>0</v>
      </c>
      <c r="N3725">
        <v>117</v>
      </c>
      <c r="O3725">
        <v>2</v>
      </c>
      <c r="P3725">
        <v>0</v>
      </c>
      <c r="Q3725" t="str">
        <v>true</v>
      </c>
      <c r="R3725" t="str">
        <v>Porte de Bretagne</v>
      </c>
      <c r="S3725" t="b">
        <v>1</v>
      </c>
      <c r="T3725">
        <v>3722</v>
      </c>
    </row>
    <row r="3726" spans="3:20" x14ac:dyDescent="0.3">
      <c r="C3726" t="str">
        <v>06 71 58 31 72</v>
      </c>
      <c r="D3726" s="3">
        <v>4106</v>
      </c>
      <c r="E3726" t="str">
        <v>MyLumioo BOBET François</v>
      </c>
      <c r="F3726" s="6">
        <v>45244.640185185184</v>
      </c>
      <c r="G3726">
        <v>2023</v>
      </c>
      <c r="H3726" t="str">
        <v>François</v>
      </c>
      <c r="I3726" t="str">
        <v>BOBET</v>
      </c>
      <c r="J3726" t="str">
        <v>techouest@gmail.com</v>
      </c>
      <c r="K3726" t="str">
        <v>La Huétrie, 35250 Saint-Médard-sur-Ille, France</v>
      </c>
      <c r="L3726">
        <v>0</v>
      </c>
      <c r="M3726">
        <v>0</v>
      </c>
      <c r="N3726">
        <v>8</v>
      </c>
      <c r="O3726">
        <v>1</v>
      </c>
      <c r="P3726">
        <v>0</v>
      </c>
      <c r="Q3726" t="str">
        <v>false</v>
      </c>
      <c r="R3726" t="str">
        <v>Porte de Bretagne</v>
      </c>
      <c r="S3726" t="b">
        <v>1</v>
      </c>
      <c r="T3726">
        <v>3723</v>
      </c>
    </row>
    <row r="3727" spans="3:20" x14ac:dyDescent="0.3">
      <c r="C3727" t="str">
        <v>06 31 48 01 19</v>
      </c>
      <c r="D3727" s="3">
        <v>4107</v>
      </c>
      <c r="E3727" t="str">
        <v>MyLumioo ROUSSEL Hervé</v>
      </c>
      <c r="F3727" s="6">
        <v>45244.695162037038</v>
      </c>
      <c r="G3727">
        <v>2023</v>
      </c>
      <c r="H3727" t="str">
        <v>Hervé</v>
      </c>
      <c r="I3727" t="str">
        <v>ROUSSEL</v>
      </c>
      <c r="J3727" t="str">
        <v>herve.roussel0788@orange.fr</v>
      </c>
      <c r="K3727" t="str">
        <v>La Martinière, 50370 Le Grand-Celland, France</v>
      </c>
      <c r="L3727">
        <v>0</v>
      </c>
      <c r="M3727">
        <v>0</v>
      </c>
      <c r="N3727">
        <v>8</v>
      </c>
      <c r="O3727">
        <v>1</v>
      </c>
      <c r="P3727">
        <v>0</v>
      </c>
      <c r="Q3727" t="str">
        <v>false</v>
      </c>
      <c r="R3727" t="str">
        <v>Porte de Bretagne</v>
      </c>
      <c r="S3727" t="b">
        <v>1</v>
      </c>
      <c r="T3727">
        <v>3724</v>
      </c>
    </row>
    <row r="3728" spans="3:20" x14ac:dyDescent="0.3">
      <c r="C3728" t="str">
        <v>06 32 90 61 99</v>
      </c>
      <c r="D3728" s="3">
        <v>4108</v>
      </c>
      <c r="E3728" t="str">
        <v>MyLumioo LEROUX Gérard</v>
      </c>
      <c r="F3728" s="6">
        <v>45245.563043981485</v>
      </c>
      <c r="G3728">
        <v>2023</v>
      </c>
      <c r="H3728" t="str">
        <v>Gérard</v>
      </c>
      <c r="I3728" t="str">
        <v>LEROUX</v>
      </c>
      <c r="J3728" t="str">
        <v>gerard61.leroux@gmail.com</v>
      </c>
      <c r="K3728" t="str">
        <v>Les Alleux, 61260 Ceton, France</v>
      </c>
      <c r="L3728">
        <v>0</v>
      </c>
      <c r="M3728">
        <v>0</v>
      </c>
      <c r="N3728">
        <v>8</v>
      </c>
      <c r="O3728">
        <v>1</v>
      </c>
      <c r="P3728">
        <v>0</v>
      </c>
      <c r="Q3728" t="str">
        <v>false</v>
      </c>
      <c r="R3728" t="str">
        <v>Porte de Bretagne</v>
      </c>
      <c r="S3728" t="b">
        <v>1</v>
      </c>
      <c r="T3728">
        <v>3725</v>
      </c>
    </row>
    <row r="3729" spans="3:20" x14ac:dyDescent="0.3">
      <c r="C3729" t="str">
        <v>06 83 96 59 12</v>
      </c>
      <c r="D3729" s="3">
        <v>4109</v>
      </c>
      <c r="E3729" t="str">
        <v>My Lumioo Maziere Gilbert</v>
      </c>
      <c r="F3729" s="6">
        <v>45245.590763888889</v>
      </c>
      <c r="G3729">
        <v>2023</v>
      </c>
      <c r="H3729" t="str">
        <v>Gilbert</v>
      </c>
      <c r="I3729" t="str">
        <v>Mazière</v>
      </c>
      <c r="J3729" t="str">
        <v>gilhug@hotmail.fr</v>
      </c>
      <c r="K3729" t="str">
        <v>1531 Les Merles, 24800 Saint-Martin-de-Fressengeas, France</v>
      </c>
      <c r="L3729">
        <v>0</v>
      </c>
      <c r="M3729">
        <v>0</v>
      </c>
      <c r="N3729">
        <v>8</v>
      </c>
      <c r="O3729">
        <v>1</v>
      </c>
      <c r="P3729">
        <v>0</v>
      </c>
      <c r="Q3729" t="str">
        <v>false</v>
      </c>
      <c r="R3729" t="str">
        <v>Occitanie</v>
      </c>
      <c r="S3729" t="b">
        <v>1</v>
      </c>
      <c r="T3729">
        <v>3726</v>
      </c>
    </row>
    <row r="3730" spans="3:20" x14ac:dyDescent="0.3">
      <c r="C3730" t="str">
        <v>06 07 42 04 58</v>
      </c>
      <c r="D3730" s="3">
        <v>4111</v>
      </c>
      <c r="E3730" t="str">
        <v>Coolen Denis</v>
      </c>
      <c r="F3730" s="6">
        <v>45246.353055555555</v>
      </c>
      <c r="G3730">
        <v>0</v>
      </c>
      <c r="H3730" t="str">
        <v>Denis</v>
      </c>
      <c r="I3730" t="str">
        <v>Coolen</v>
      </c>
      <c r="J3730" t="str">
        <v>deniscoolen02@gmail.com</v>
      </c>
      <c r="K3730" t="str">
        <v>1 Rue de la Mare, 28700 Francourville, France</v>
      </c>
      <c r="L3730">
        <v>0</v>
      </c>
      <c r="M3730">
        <v>0</v>
      </c>
      <c r="N3730">
        <v>75</v>
      </c>
      <c r="O3730">
        <v>1</v>
      </c>
      <c r="P3730">
        <v>0</v>
      </c>
      <c r="Q3730" t="str">
        <v>false</v>
      </c>
      <c r="R3730" t="str">
        <v>Porte de Bretagne</v>
      </c>
      <c r="S3730" t="b">
        <v>1</v>
      </c>
      <c r="T3730">
        <v>3727</v>
      </c>
    </row>
    <row r="3731" spans="3:20" x14ac:dyDescent="0.3">
      <c r="C3731" t="str">
        <v>06 50 37 40 52</v>
      </c>
      <c r="D3731" s="3">
        <v>4112</v>
      </c>
      <c r="E3731" t="str">
        <v>MyLumioo HEUZÉ Serge</v>
      </c>
      <c r="F3731" s="6">
        <v>45246.526331018518</v>
      </c>
      <c r="G3731">
        <v>2023</v>
      </c>
      <c r="H3731" t="str">
        <v>Serge</v>
      </c>
      <c r="I3731" t="str">
        <v>HEUZÉ</v>
      </c>
      <c r="J3731" t="str">
        <v>serge.heuze50@orange.fr</v>
      </c>
      <c r="K3731" t="str">
        <v>5 Rte de la Croix Baffariaie, 50640 Le Teilleul, France</v>
      </c>
      <c r="L3731">
        <v>0</v>
      </c>
      <c r="M3731">
        <v>0</v>
      </c>
      <c r="N3731">
        <v>8</v>
      </c>
      <c r="O3731">
        <v>1</v>
      </c>
      <c r="P3731">
        <v>0</v>
      </c>
      <c r="Q3731" t="str">
        <v>false</v>
      </c>
      <c r="R3731" t="str">
        <v>Porte de Bretagne</v>
      </c>
      <c r="S3731" t="b">
        <v>1</v>
      </c>
      <c r="T3731">
        <v>3728</v>
      </c>
    </row>
    <row r="3732" spans="3:20" x14ac:dyDescent="0.3">
      <c r="C3732" t="str">
        <v>06 07 99 48 65</v>
      </c>
      <c r="D3732" s="3">
        <v>4113</v>
      </c>
      <c r="E3732" t="str">
        <v>EARL CHEVALIER</v>
      </c>
      <c r="F3732" s="6">
        <v>45246.549583333333</v>
      </c>
      <c r="G3732">
        <v>2023</v>
      </c>
      <c r="H3732" t="str">
        <v>JOEL</v>
      </c>
      <c r="I3732" t="str">
        <v>CHEVALIER</v>
      </c>
      <c r="J3732" t="str">
        <v>etre.pitois@gmail.com</v>
      </c>
      <c r="K3732" t="str">
        <v>L'Être Pitois, 61320 L'Orée-d'Écouves, France</v>
      </c>
      <c r="L3732">
        <v>0</v>
      </c>
      <c r="M3732">
        <v>0</v>
      </c>
      <c r="N3732">
        <v>117</v>
      </c>
      <c r="O3732">
        <v>1</v>
      </c>
      <c r="P3732">
        <v>18000</v>
      </c>
      <c r="Q3732" t="str">
        <v>true</v>
      </c>
      <c r="R3732" t="str">
        <v>Porte de Bretagne</v>
      </c>
      <c r="S3732" t="b">
        <v>1</v>
      </c>
      <c r="T3732">
        <v>3729</v>
      </c>
    </row>
    <row r="3733" spans="3:20" x14ac:dyDescent="0.3">
      <c r="C3733" t="str">
        <v>06 89 74 46 00</v>
      </c>
      <c r="D3733" s="3">
        <v>4114</v>
      </c>
      <c r="E3733" t="str">
        <v>Earl Garnier</v>
      </c>
      <c r="F3733" s="6">
        <v>45247.402106481481</v>
      </c>
      <c r="G3733">
        <v>2024</v>
      </c>
      <c r="H3733" t="str">
        <v>Sébastien</v>
      </c>
      <c r="I3733" t="str">
        <v>Garnier</v>
      </c>
      <c r="J3733" t="str">
        <v>earlgarnier@orange.fr</v>
      </c>
      <c r="K3733" t="str">
        <v>Forge, 72610 Thoiré-sous-Contensor, France</v>
      </c>
      <c r="L3733">
        <v>0</v>
      </c>
      <c r="M3733">
        <v>0</v>
      </c>
      <c r="N3733">
        <v>117</v>
      </c>
      <c r="O3733">
        <v>1</v>
      </c>
      <c r="P3733">
        <v>0</v>
      </c>
      <c r="Q3733" t="str">
        <v>true</v>
      </c>
      <c r="R3733" t="str">
        <v>Porte de Bretagne</v>
      </c>
      <c r="S3733" t="b">
        <v>1</v>
      </c>
      <c r="T3733">
        <v>3730</v>
      </c>
    </row>
    <row r="3734" spans="3:20" x14ac:dyDescent="0.3">
      <c r="C3734" t="str">
        <v>06 74 40 45 66</v>
      </c>
      <c r="D3734" s="3">
        <v>4115</v>
      </c>
      <c r="E3734" t="str">
        <v>My Lumioo HERVE JACQUIN</v>
      </c>
      <c r="F3734" s="6">
        <v>45247.693055555559</v>
      </c>
      <c r="G3734">
        <v>2024</v>
      </c>
      <c r="H3734" t="str">
        <v>Hervé</v>
      </c>
      <c r="I3734" t="str">
        <v>JACQUIN</v>
      </c>
      <c r="J3734" t="str">
        <v>hervejacquin@orange.fr</v>
      </c>
      <c r="K3734" t="str">
        <v>Rue des Vignes, 39570 Cesancey, France</v>
      </c>
      <c r="L3734">
        <v>0</v>
      </c>
      <c r="M3734">
        <v>0</v>
      </c>
      <c r="N3734">
        <v>8</v>
      </c>
      <c r="O3734">
        <v>1</v>
      </c>
      <c r="P3734">
        <v>0</v>
      </c>
      <c r="Q3734" t="str">
        <v>false</v>
      </c>
      <c r="R3734" t="str">
        <v>Rhone Alpes</v>
      </c>
      <c r="S3734" t="b">
        <v>1</v>
      </c>
      <c r="T3734">
        <v>3731</v>
      </c>
    </row>
    <row r="3735" spans="3:20" x14ac:dyDescent="0.3">
      <c r="C3735">
        <v>602551108</v>
      </c>
      <c r="D3735" s="3">
        <v>4116</v>
      </c>
      <c r="E3735" t="str">
        <v>BREMAT RABOTAGE</v>
      </c>
      <c r="F3735" s="6">
        <v>45247.738252314812</v>
      </c>
      <c r="G3735">
        <v>2024</v>
      </c>
      <c r="H3735" t="str">
        <v>Karine</v>
      </c>
      <c r="I3735" t="str">
        <v>BEUZIT</v>
      </c>
      <c r="J3735" t="str">
        <v>jean-louis.durand@bremat.fr</v>
      </c>
      <c r="K3735" t="str">
        <v>zone artisanale de, Penprat, 29600 Sainte-Sève, France</v>
      </c>
      <c r="L3735">
        <v>0</v>
      </c>
      <c r="M3735">
        <v>0</v>
      </c>
      <c r="N3735">
        <v>117</v>
      </c>
      <c r="O3735">
        <v>1</v>
      </c>
      <c r="P3735">
        <v>0</v>
      </c>
      <c r="Q3735" t="str">
        <v>true</v>
      </c>
      <c r="R3735" t="str">
        <v>Bretagne</v>
      </c>
      <c r="S3735" t="b">
        <v>1</v>
      </c>
      <c r="T3735">
        <v>3732</v>
      </c>
    </row>
    <row r="3736" spans="3:20" x14ac:dyDescent="0.3">
      <c r="C3736" t="str">
        <v>06 16 48 76 22</v>
      </c>
      <c r="D3736" s="3">
        <v>4117</v>
      </c>
      <c r="E3736" t="str">
        <v>EARL GUERGLAS</v>
      </c>
      <c r="F3736" s="6">
        <v>45247.742766203701</v>
      </c>
      <c r="G3736">
        <v>2024</v>
      </c>
      <c r="H3736" t="str">
        <v>Aurélie</v>
      </c>
      <c r="I3736" t="str">
        <v>Delisle</v>
      </c>
      <c r="J3736" t="str">
        <v>earlduguerglas@gmail.com</v>
      </c>
      <c r="K3736" t="str">
        <v>22170 Lanrodec, France</v>
      </c>
      <c r="L3736">
        <v>0</v>
      </c>
      <c r="M3736">
        <v>0</v>
      </c>
      <c r="N3736">
        <v>117</v>
      </c>
      <c r="O3736">
        <v>1</v>
      </c>
      <c r="P3736">
        <v>0</v>
      </c>
      <c r="Q3736" t="str">
        <v>true</v>
      </c>
      <c r="R3736" t="str">
        <v>Bretagne</v>
      </c>
      <c r="S3736" t="b">
        <v>1</v>
      </c>
      <c r="T3736">
        <v>3733</v>
      </c>
    </row>
    <row r="3737" spans="3:20" x14ac:dyDescent="0.3">
      <c r="C3737" t="str">
        <v>06 43 10 41 71</v>
      </c>
      <c r="D3737" s="3">
        <v>4118</v>
      </c>
      <c r="E3737" t="str">
        <v>EARL Galicher</v>
      </c>
      <c r="F3737" s="6">
        <v>45250.65902777778</v>
      </c>
      <c r="G3737">
        <v>2023</v>
      </c>
      <c r="H3737" t="str">
        <v>Nicolas</v>
      </c>
      <c r="I3737" t="str">
        <v>Galicher</v>
      </c>
      <c r="J3737" t="str">
        <v>i.galicher@orange.fr</v>
      </c>
      <c r="K3737" t="str">
        <v>Les Manceaux, 89130 Mézilles, France</v>
      </c>
      <c r="L3737">
        <v>0</v>
      </c>
      <c r="M3737">
        <v>0</v>
      </c>
      <c r="N3737">
        <v>117</v>
      </c>
      <c r="O3737">
        <v>1</v>
      </c>
      <c r="P3737">
        <v>0</v>
      </c>
      <c r="Q3737" t="str">
        <v>false</v>
      </c>
      <c r="R3737" t="str">
        <v>Rhone Alpes</v>
      </c>
      <c r="S3737" t="b">
        <v>1</v>
      </c>
      <c r="T3737">
        <v>3734</v>
      </c>
    </row>
    <row r="3738" spans="3:20" x14ac:dyDescent="0.3">
      <c r="C3738" t="str">
        <v>06 88 08 83 74</v>
      </c>
      <c r="D3738" s="3">
        <v>4119</v>
      </c>
      <c r="E3738" t="str">
        <v>EARL DES SOUCIS</v>
      </c>
      <c r="F3738" s="6">
        <v>45250.689340277779</v>
      </c>
      <c r="G3738">
        <v>2023</v>
      </c>
      <c r="H3738" t="str">
        <v>Francois</v>
      </c>
      <c r="I3738" t="str">
        <v>VALLY</v>
      </c>
      <c r="J3738" t="str">
        <v>valyfrancois001@gmail.com</v>
      </c>
      <c r="K3738" t="str">
        <v>Landes de Coetion, 56140 Ruffiac, France</v>
      </c>
      <c r="L3738">
        <v>0</v>
      </c>
      <c r="M3738">
        <v>0</v>
      </c>
      <c r="N3738">
        <v>117</v>
      </c>
      <c r="O3738">
        <v>1</v>
      </c>
      <c r="P3738">
        <v>22600</v>
      </c>
      <c r="Q3738" t="str">
        <v>true</v>
      </c>
      <c r="R3738" t="str">
        <v>Bretagne</v>
      </c>
      <c r="S3738" t="b">
        <v>1</v>
      </c>
      <c r="T3738">
        <v>3735</v>
      </c>
    </row>
    <row r="3739" spans="3:20" x14ac:dyDescent="0.3">
      <c r="C3739" t="str">
        <v>06 32 36 58 50</v>
      </c>
      <c r="D3739" s="3">
        <v>4120</v>
      </c>
      <c r="E3739" t="str">
        <v>EARL GUILLAUME</v>
      </c>
      <c r="F3739" s="6">
        <v>45250.691053240742</v>
      </c>
      <c r="G3739">
        <v>2024</v>
      </c>
      <c r="H3739" t="str">
        <v>Jérémy</v>
      </c>
      <c r="I3739" t="str">
        <v>Guillaume</v>
      </c>
      <c r="J3739" t="str">
        <v>jeremy.guillaume20@gmail.com</v>
      </c>
      <c r="K3739" t="str">
        <v>Les Métairies, 56140, France</v>
      </c>
      <c r="L3739">
        <v>0</v>
      </c>
      <c r="M3739">
        <v>0</v>
      </c>
      <c r="N3739">
        <v>117</v>
      </c>
      <c r="O3739">
        <v>1</v>
      </c>
      <c r="P3739">
        <v>0</v>
      </c>
      <c r="Q3739" t="str">
        <v>true</v>
      </c>
      <c r="R3739" t="str">
        <v>Pays de la Loire</v>
      </c>
      <c r="S3739" t="b">
        <v>1</v>
      </c>
      <c r="T3739">
        <v>3736</v>
      </c>
    </row>
    <row r="3740" spans="3:20" x14ac:dyDescent="0.3">
      <c r="C3740" t="str">
        <v>06 14 28 86 52</v>
      </c>
      <c r="D3740" s="3">
        <v>4121</v>
      </c>
      <c r="E3740" t="str">
        <v>MyLumioo PENGUILLY Dominique</v>
      </c>
      <c r="F3740" s="6">
        <v>45250.714328703703</v>
      </c>
      <c r="G3740">
        <v>2023</v>
      </c>
      <c r="H3740" t="str">
        <v>Dominique</v>
      </c>
      <c r="I3740" t="str">
        <v>PENGUILLY</v>
      </c>
      <c r="J3740" t="str">
        <v>dominique.penguilly@gmail.com</v>
      </c>
      <c r="K3740" t="str">
        <v>10 Rue des Cerisiers, 35220 Saint-Jean-sur-Vilaine, France</v>
      </c>
      <c r="L3740">
        <v>0</v>
      </c>
      <c r="M3740">
        <v>0</v>
      </c>
      <c r="N3740">
        <v>8</v>
      </c>
      <c r="O3740">
        <v>1</v>
      </c>
      <c r="P3740">
        <v>0</v>
      </c>
      <c r="Q3740" t="str">
        <v>false</v>
      </c>
      <c r="R3740" t="str">
        <v>Porte de Bretagne</v>
      </c>
      <c r="S3740" t="b">
        <v>1</v>
      </c>
      <c r="T3740">
        <v>3737</v>
      </c>
    </row>
    <row r="3741" spans="3:20" x14ac:dyDescent="0.3">
      <c r="C3741" t="str">
        <v>06 24 44 07 78</v>
      </c>
      <c r="D3741" s="3">
        <v>4122</v>
      </c>
      <c r="E3741" t="str">
        <v>My Lumioo - Sandrine NAULEAU</v>
      </c>
      <c r="F3741" s="6">
        <v>45250.757800925923</v>
      </c>
      <c r="G3741">
        <v>2023</v>
      </c>
      <c r="H3741" t="str">
        <v>Sandrine</v>
      </c>
      <c r="I3741" t="str">
        <v>NAULEAU</v>
      </c>
      <c r="J3741" t="str">
        <v>nauleaujoris@yahoo.fr</v>
      </c>
      <c r="K3741" t="str">
        <v>Bourgneuf, 37120 Courcoué, France</v>
      </c>
      <c r="L3741">
        <v>0</v>
      </c>
      <c r="M3741">
        <v>0</v>
      </c>
      <c r="N3741">
        <v>8</v>
      </c>
      <c r="O3741">
        <v>2</v>
      </c>
      <c r="P3741">
        <v>0</v>
      </c>
      <c r="Q3741" t="str">
        <v>false</v>
      </c>
      <c r="R3741" t="str">
        <v>Pays de la Loire</v>
      </c>
      <c r="S3741" t="b">
        <v>1</v>
      </c>
      <c r="T3741">
        <v>3738</v>
      </c>
    </row>
    <row r="3742" spans="3:20" x14ac:dyDescent="0.3">
      <c r="C3742" t="str">
        <v>06 48 22 99 62</v>
      </c>
      <c r="D3742" s="3">
        <v>4123</v>
      </c>
      <c r="E3742" t="str">
        <v>EARL LE KAE</v>
      </c>
      <c r="F3742" s="6">
        <v>45250.780173611114</v>
      </c>
      <c r="G3742">
        <v>0</v>
      </c>
      <c r="H3742" t="str">
        <v>Bruno</v>
      </c>
      <c r="I3742" t="str">
        <v>GREHAL</v>
      </c>
      <c r="J3742" t="str">
        <v>bruno.grehal@orange.fr</v>
      </c>
      <c r="K3742" t="str">
        <v>La ville Jus, 35340 Ercé-prés-Liffré, France</v>
      </c>
      <c r="L3742">
        <v>0</v>
      </c>
      <c r="M3742">
        <v>0</v>
      </c>
      <c r="N3742">
        <v>108</v>
      </c>
      <c r="O3742">
        <v>1</v>
      </c>
      <c r="P3742">
        <v>0</v>
      </c>
      <c r="Q3742" t="str">
        <v>false</v>
      </c>
      <c r="R3742" t="str">
        <v>Porte de Bretagne</v>
      </c>
      <c r="S3742" t="b">
        <v>1</v>
      </c>
      <c r="T3742">
        <v>3739</v>
      </c>
    </row>
    <row r="3743" spans="3:20" x14ac:dyDescent="0.3">
      <c r="C3743" t="str">
        <v>06 45 13 70 87</v>
      </c>
      <c r="D3743" s="3">
        <v>4124</v>
      </c>
      <c r="E3743" t="str">
        <v>Gaec Gautier</v>
      </c>
      <c r="F3743" s="6">
        <v>45250.882569444446</v>
      </c>
      <c r="G3743">
        <v>0</v>
      </c>
      <c r="H3743" t="str">
        <v>Bertrand</v>
      </c>
      <c r="I3743" t="str">
        <v>Gautier</v>
      </c>
      <c r="J3743" t="str">
        <v>gaec-gautier@orange.fr</v>
      </c>
      <c r="K3743" t="str">
        <v>La Venterie, 53400 Livré-la-Touche, France</v>
      </c>
      <c r="L3743">
        <v>0</v>
      </c>
      <c r="M3743">
        <v>0</v>
      </c>
      <c r="N3743">
        <v>117</v>
      </c>
      <c r="O3743">
        <v>1</v>
      </c>
      <c r="P3743">
        <v>0</v>
      </c>
      <c r="Q3743" t="str">
        <v>false</v>
      </c>
      <c r="R3743" t="str">
        <v>Porte de Bretagne</v>
      </c>
      <c r="S3743" t="b">
        <v>1</v>
      </c>
      <c r="T3743">
        <v>3740</v>
      </c>
    </row>
    <row r="3744" spans="3:20" x14ac:dyDescent="0.3">
      <c r="C3744" t="str">
        <v>06 67 19 75 36</v>
      </c>
      <c r="D3744" s="3">
        <v>4125</v>
      </c>
      <c r="E3744" t="str">
        <v>My Lumioo  Emmanuel et Séverine FERMINE</v>
      </c>
      <c r="F3744" s="6">
        <v>45251.411377314813</v>
      </c>
      <c r="G3744">
        <v>2023</v>
      </c>
      <c r="H3744" t="str">
        <v>Emmanuel et Séverine</v>
      </c>
      <c r="I3744" t="str">
        <v>FERMINE</v>
      </c>
      <c r="J3744" t="str">
        <v>moostic.40@hotmail.fr</v>
      </c>
      <c r="K3744" t="str">
        <v>299 Rue de la Liberte, 40700 Serreslous-et-Arribans, France</v>
      </c>
      <c r="L3744">
        <v>0</v>
      </c>
      <c r="M3744">
        <v>0</v>
      </c>
      <c r="N3744">
        <v>8</v>
      </c>
      <c r="O3744">
        <v>1</v>
      </c>
      <c r="P3744">
        <v>0</v>
      </c>
      <c r="Q3744" t="str">
        <v>false</v>
      </c>
      <c r="R3744" t="str">
        <v>Occitanie</v>
      </c>
      <c r="S3744" t="b">
        <v>1</v>
      </c>
      <c r="T3744">
        <v>3741</v>
      </c>
    </row>
    <row r="3745" spans="3:20" x14ac:dyDescent="0.3">
      <c r="C3745" t="str">
        <v>06 81 56 67 22</v>
      </c>
      <c r="D3745" s="3">
        <v>4126</v>
      </c>
      <c r="E3745" t="str">
        <v>MyLumioo MALLIER Sébastien</v>
      </c>
      <c r="F3745" s="6">
        <v>45251.486261574071</v>
      </c>
      <c r="G3745">
        <v>2023</v>
      </c>
      <c r="H3745" t="str">
        <v>Sébastien</v>
      </c>
      <c r="I3745" t="str">
        <v>MALLIER</v>
      </c>
      <c r="J3745" t="str">
        <v>sebastienlaurence31@gmail.com</v>
      </c>
      <c r="K3745" t="str">
        <v>16 La Délais, 35390 La Dominelais, France</v>
      </c>
      <c r="L3745">
        <v>0</v>
      </c>
      <c r="M3745">
        <v>0</v>
      </c>
      <c r="N3745">
        <v>8</v>
      </c>
      <c r="O3745">
        <v>1</v>
      </c>
      <c r="P3745">
        <v>0</v>
      </c>
      <c r="Q3745" t="str">
        <v>false</v>
      </c>
      <c r="R3745" t="str">
        <v>Porte de Bretagne</v>
      </c>
      <c r="S3745" t="b">
        <v>1</v>
      </c>
      <c r="T3745">
        <v>3742</v>
      </c>
    </row>
    <row r="3746" spans="3:20" x14ac:dyDescent="0.3">
      <c r="C3746" t="str">
        <v>06 51 24 55 26</v>
      </c>
      <c r="D3746" s="3">
        <v>4127</v>
      </c>
      <c r="E3746" t="str">
        <v>My Lumioo - M. David PASCAL</v>
      </c>
      <c r="F3746" s="6">
        <v>45251.52615740741</v>
      </c>
      <c r="G3746">
        <v>2023</v>
      </c>
      <c r="H3746" t="str">
        <v>David</v>
      </c>
      <c r="I3746" t="str">
        <v>PASCAL</v>
      </c>
      <c r="J3746" t="str">
        <v>ddpp76@yahoo.com</v>
      </c>
      <c r="K3746" t="str">
        <v>3 Touchain, 36290 Mézières-en-Brenne, France</v>
      </c>
      <c r="L3746">
        <v>0</v>
      </c>
      <c r="M3746">
        <v>0</v>
      </c>
      <c r="N3746">
        <v>8</v>
      </c>
      <c r="O3746">
        <v>2</v>
      </c>
      <c r="P3746">
        <v>20000</v>
      </c>
      <c r="Q3746" t="str">
        <v>true</v>
      </c>
      <c r="R3746" t="str">
        <v>Pays de la Loire</v>
      </c>
      <c r="S3746" t="b">
        <v>1</v>
      </c>
      <c r="T3746">
        <v>3743</v>
      </c>
    </row>
    <row r="3747" spans="3:20" x14ac:dyDescent="0.3">
      <c r="C3747" t="str">
        <v>06 59 46 29 76</v>
      </c>
      <c r="D3747" s="3">
        <v>4128</v>
      </c>
      <c r="E3747" t="str">
        <v>MyLumioo ROLLAND Christophe</v>
      </c>
      <c r="F3747" s="6">
        <v>45251.531192129631</v>
      </c>
      <c r="G3747">
        <v>2024</v>
      </c>
      <c r="H3747" t="str">
        <v>Christophe</v>
      </c>
      <c r="I3747" t="str">
        <v>ROLLAND</v>
      </c>
      <c r="J3747" t="str">
        <v>de-l-hilvern@orange.fr</v>
      </c>
      <c r="K3747" t="str">
        <v>Le Belvern, 22460 Merléac, France</v>
      </c>
      <c r="L3747">
        <v>0</v>
      </c>
      <c r="M3747">
        <v>0</v>
      </c>
      <c r="N3747">
        <v>8</v>
      </c>
      <c r="O3747">
        <v>1</v>
      </c>
      <c r="P3747">
        <v>0</v>
      </c>
      <c r="Q3747" t="str">
        <v>false</v>
      </c>
      <c r="R3747" t="str">
        <v>Bretagne</v>
      </c>
      <c r="S3747" t="b">
        <v>1</v>
      </c>
      <c r="T3747">
        <v>3744</v>
      </c>
    </row>
    <row r="3748" spans="3:20" x14ac:dyDescent="0.3">
      <c r="C3748" t="str">
        <v>06 46 09 37 57</v>
      </c>
      <c r="D3748" s="3">
        <v>4129</v>
      </c>
      <c r="E3748" t="str">
        <v>GAEC la Grande Flague</v>
      </c>
      <c r="F3748" s="6">
        <v>45251.585590277777</v>
      </c>
      <c r="G3748">
        <v>2023</v>
      </c>
      <c r="H3748" t="str">
        <v>Emile</v>
      </c>
      <c r="I3748" t="str">
        <v>LEMIERE</v>
      </c>
      <c r="J3748" t="str">
        <v>gaec.grandeflague@wanadoo.fr</v>
      </c>
      <c r="K3748" t="str">
        <v>La Petite Flague, 14400 Arganchy, France</v>
      </c>
      <c r="L3748">
        <v>0</v>
      </c>
      <c r="M3748">
        <v>0</v>
      </c>
      <c r="N3748">
        <v>75</v>
      </c>
      <c r="O3748">
        <v>1</v>
      </c>
      <c r="P3748">
        <v>0</v>
      </c>
      <c r="Q3748" t="str">
        <v>true</v>
      </c>
      <c r="R3748" t="str">
        <v>Porte de Bretagne</v>
      </c>
      <c r="S3748" t="b">
        <v>1</v>
      </c>
      <c r="T3748">
        <v>3745</v>
      </c>
    </row>
    <row r="3749" spans="3:20" x14ac:dyDescent="0.3">
      <c r="C3749">
        <v>0</v>
      </c>
      <c r="D3749" s="3">
        <v>4130</v>
      </c>
      <c r="E3749" t="str">
        <v>EARL DPCG</v>
      </c>
      <c r="F3749" s="6">
        <v>45251.671793981484</v>
      </c>
      <c r="G3749">
        <v>2023</v>
      </c>
      <c r="H3749" t="str">
        <v>Caroline</v>
      </c>
      <c r="I3749" t="str">
        <v>GAUTIER</v>
      </c>
      <c r="J3749" t="str">
        <v>caroline.gaultier22@gmail.com</v>
      </c>
      <c r="K3749" t="str">
        <v>Chaud Buisson, 22230 Illifaut, France</v>
      </c>
      <c r="L3749">
        <v>0</v>
      </c>
      <c r="M3749">
        <v>0</v>
      </c>
      <c r="N3749">
        <v>117</v>
      </c>
      <c r="O3749">
        <v>1</v>
      </c>
      <c r="P3749">
        <v>18000</v>
      </c>
      <c r="Q3749" t="str">
        <v>true</v>
      </c>
      <c r="R3749" t="str">
        <v>Porte de Bretagne</v>
      </c>
      <c r="S3749" t="b">
        <v>1</v>
      </c>
      <c r="T3749">
        <v>3746</v>
      </c>
    </row>
    <row r="3750" spans="3:20" x14ac:dyDescent="0.3">
      <c r="C3750" t="str">
        <v>06 72 00 36 26</v>
      </c>
      <c r="D3750" s="3">
        <v>4131</v>
      </c>
      <c r="E3750" t="str">
        <v>MyLumioo CRETE Dominique &amp; Dorothée</v>
      </c>
      <c r="F3750" s="6">
        <v>45251.673356481479</v>
      </c>
      <c r="G3750">
        <v>2023</v>
      </c>
      <c r="H3750" t="str">
        <v>Dominique &amp; Dorothée</v>
      </c>
      <c r="I3750" t="str">
        <v>CRETE</v>
      </c>
      <c r="J3750" t="str">
        <v>dominique.crete@yahoo.com</v>
      </c>
      <c r="K3750" t="str">
        <v>2 La Glais, 35330 Val d'Anast, France</v>
      </c>
      <c r="L3750">
        <v>0</v>
      </c>
      <c r="M3750">
        <v>0</v>
      </c>
      <c r="N3750">
        <v>8</v>
      </c>
      <c r="O3750">
        <v>1</v>
      </c>
      <c r="P3750">
        <v>0</v>
      </c>
      <c r="Q3750" t="str">
        <v>false</v>
      </c>
      <c r="R3750" t="str">
        <v>Porte de Bretagne</v>
      </c>
      <c r="S3750" t="b">
        <v>1</v>
      </c>
      <c r="T3750">
        <v>3747</v>
      </c>
    </row>
    <row r="3751" spans="3:20" x14ac:dyDescent="0.3">
      <c r="C3751" t="str">
        <v>06 78 40 11 84</v>
      </c>
      <c r="D3751" s="3">
        <v>4133</v>
      </c>
      <c r="E3751" t="str">
        <v>EARL LES NOROIS</v>
      </c>
      <c r="F3751" s="6">
        <v>45251.688067129631</v>
      </c>
      <c r="G3751">
        <v>2024</v>
      </c>
      <c r="H3751" t="str">
        <v>Michel</v>
      </c>
      <c r="I3751" t="str">
        <v>ANDRE</v>
      </c>
      <c r="J3751" t="str">
        <v>earl.des.norois@orange.fr</v>
      </c>
      <c r="K3751" t="str">
        <v>22170 Plélo, France</v>
      </c>
      <c r="L3751">
        <v>0</v>
      </c>
      <c r="M3751">
        <v>0</v>
      </c>
      <c r="N3751">
        <v>117</v>
      </c>
      <c r="O3751">
        <v>1</v>
      </c>
      <c r="P3751">
        <v>22600</v>
      </c>
      <c r="Q3751" t="str">
        <v>true</v>
      </c>
      <c r="R3751" t="str">
        <v>Bretagne</v>
      </c>
      <c r="S3751" t="b">
        <v>1</v>
      </c>
      <c r="T3751">
        <v>3748</v>
      </c>
    </row>
    <row r="3752" spans="3:20" x14ac:dyDescent="0.3">
      <c r="C3752" t="str">
        <v>06 21 55 15 53</v>
      </c>
      <c r="D3752" s="3">
        <v>4134</v>
      </c>
      <c r="E3752" t="str">
        <v>MyLumioo GALLÉE Guillaume</v>
      </c>
      <c r="F3752" s="6">
        <v>45251.722696759258</v>
      </c>
      <c r="G3752">
        <v>2023</v>
      </c>
      <c r="H3752" t="str">
        <v>Guillaume</v>
      </c>
      <c r="I3752" t="str">
        <v>GALLÉE</v>
      </c>
      <c r="J3752" t="str">
        <v>guillaumegallee@gmail.com</v>
      </c>
      <c r="K3752" t="str">
        <v>La Placette, 35850 Gévezé, France</v>
      </c>
      <c r="L3752">
        <v>0</v>
      </c>
      <c r="M3752">
        <v>0</v>
      </c>
      <c r="N3752">
        <v>8</v>
      </c>
      <c r="O3752">
        <v>2</v>
      </c>
      <c r="P3752">
        <v>0</v>
      </c>
      <c r="Q3752" t="str">
        <v>false</v>
      </c>
      <c r="R3752" t="str">
        <v>Porte de Bretagne</v>
      </c>
      <c r="S3752" t="b">
        <v>1</v>
      </c>
      <c r="T3752">
        <v>3749</v>
      </c>
    </row>
    <row r="3753" spans="3:20" x14ac:dyDescent="0.3">
      <c r="C3753" t="str">
        <v>06 76 78 62 48</v>
      </c>
      <c r="D3753" s="3">
        <v>4135</v>
      </c>
      <c r="E3753" t="str">
        <v>EARL KERPHILIPPE</v>
      </c>
      <c r="F3753" s="6">
        <v>45251.760972222219</v>
      </c>
      <c r="G3753">
        <v>2024</v>
      </c>
      <c r="H3753" t="str">
        <v>David</v>
      </c>
      <c r="I3753" t="str">
        <v>FLIBEC</v>
      </c>
      <c r="J3753" t="str">
        <v>anne.mareaux@wanadoo.fr</v>
      </c>
      <c r="K3753" t="str">
        <v>Kerphilippe, 22140 Prat, France</v>
      </c>
      <c r="L3753">
        <v>0</v>
      </c>
      <c r="M3753">
        <v>0</v>
      </c>
      <c r="N3753">
        <v>117</v>
      </c>
      <c r="O3753">
        <v>1</v>
      </c>
      <c r="P3753">
        <v>0</v>
      </c>
      <c r="Q3753" t="str">
        <v>true</v>
      </c>
      <c r="R3753" t="str">
        <v>Bretagne</v>
      </c>
      <c r="S3753" t="b">
        <v>1</v>
      </c>
      <c r="T3753">
        <v>3750</v>
      </c>
    </row>
    <row r="3754" spans="3:20" x14ac:dyDescent="0.3">
      <c r="C3754" t="str">
        <v>06 34 90 66 67</v>
      </c>
      <c r="D3754" s="3">
        <v>4136</v>
      </c>
      <c r="E3754" t="str">
        <v>GAEC des Croix aux Vents</v>
      </c>
      <c r="F3754" s="6">
        <v>45251.762175925927</v>
      </c>
      <c r="G3754">
        <v>2023</v>
      </c>
      <c r="H3754" t="str">
        <v>GAEC</v>
      </c>
      <c r="I3754" t="str">
        <v>DES CROIX AUX VENTS</v>
      </c>
      <c r="J3754" t="str">
        <v>noreply102@okwind.fr</v>
      </c>
      <c r="K3754" t="str">
        <v>Heurtebise, 44670 Petit-Auverné, France</v>
      </c>
      <c r="L3754">
        <v>0</v>
      </c>
      <c r="M3754">
        <v>0</v>
      </c>
      <c r="N3754">
        <v>80</v>
      </c>
      <c r="O3754">
        <v>1</v>
      </c>
      <c r="P3754">
        <v>0</v>
      </c>
      <c r="Q3754" t="str">
        <v>false</v>
      </c>
      <c r="R3754" t="str">
        <v>Pays de la Loire</v>
      </c>
      <c r="S3754" t="b">
        <v>1</v>
      </c>
      <c r="T3754">
        <v>3751</v>
      </c>
    </row>
    <row r="3755" spans="3:20" x14ac:dyDescent="0.3">
      <c r="C3755" t="str">
        <v>07 78 51 71 30</v>
      </c>
      <c r="D3755" s="3">
        <v>4137</v>
      </c>
      <c r="E3755" t="str">
        <v>EARL DE LOGUIVY</v>
      </c>
      <c r="F3755" s="6">
        <v>45251.768287037034</v>
      </c>
      <c r="G3755">
        <v>2024</v>
      </c>
      <c r="H3755" t="str">
        <v>Stéphane</v>
      </c>
      <c r="I3755" t="str">
        <v>KERLEVEO</v>
      </c>
      <c r="J3755" t="str">
        <v>gaecloguivy@orange.fr</v>
      </c>
      <c r="K3755" t="str">
        <v>Loguivy, 22140 Tonquédec, France</v>
      </c>
      <c r="L3755">
        <v>0</v>
      </c>
      <c r="M3755">
        <v>0</v>
      </c>
      <c r="N3755">
        <v>117</v>
      </c>
      <c r="O3755">
        <v>2</v>
      </c>
      <c r="P3755">
        <v>0</v>
      </c>
      <c r="Q3755" t="str">
        <v>true</v>
      </c>
      <c r="R3755" t="str">
        <v>Bretagne</v>
      </c>
      <c r="S3755" t="b">
        <v>1</v>
      </c>
      <c r="T3755">
        <v>3752</v>
      </c>
    </row>
    <row r="3756" spans="3:20" x14ac:dyDescent="0.3">
      <c r="C3756" t="str">
        <v>06 79 44 53 09</v>
      </c>
      <c r="D3756" s="3">
        <v>4138</v>
      </c>
      <c r="E3756" t="str">
        <v>GAEC DES ROCHERS Site Lait</v>
      </c>
      <c r="F3756" s="6">
        <v>45252.422731481478</v>
      </c>
      <c r="G3756">
        <v>2024</v>
      </c>
      <c r="H3756" t="str">
        <v>Fabien</v>
      </c>
      <c r="I3756" t="str">
        <v>TERTRAIS</v>
      </c>
      <c r="J3756" t="str">
        <v>tertraisfabien@gmail.com</v>
      </c>
      <c r="K3756" t="str">
        <v>Le Val És Lan, 56380 Beignon, France</v>
      </c>
      <c r="L3756">
        <v>0</v>
      </c>
      <c r="M3756">
        <v>0</v>
      </c>
      <c r="N3756">
        <v>117</v>
      </c>
      <c r="O3756">
        <v>1</v>
      </c>
      <c r="P3756">
        <v>18000</v>
      </c>
      <c r="Q3756" t="str">
        <v>true</v>
      </c>
      <c r="R3756" t="str">
        <v>Bretagne</v>
      </c>
      <c r="S3756" t="b">
        <v>1</v>
      </c>
      <c r="T3756">
        <v>3753</v>
      </c>
    </row>
    <row r="3757" spans="3:20" x14ac:dyDescent="0.3">
      <c r="C3757" t="str">
        <v>06 76 80 28 61</v>
      </c>
      <c r="D3757" s="3">
        <v>4139</v>
      </c>
      <c r="E3757" t="str">
        <v>GAEC de la Chapelle (56)</v>
      </c>
      <c r="F3757" s="6">
        <v>45252.42863425926</v>
      </c>
      <c r="G3757">
        <v>2023</v>
      </c>
      <c r="H3757" t="str">
        <v>Antoine</v>
      </c>
      <c r="I3757" t="str">
        <v>DANILO</v>
      </c>
      <c r="J3757" t="str">
        <v>antoine-d56@hotmail.fr</v>
      </c>
      <c r="K3757" t="str">
        <v>Le Bois de Hellay, 56220 Limerzel, France</v>
      </c>
      <c r="L3757">
        <v>0</v>
      </c>
      <c r="M3757">
        <v>0</v>
      </c>
      <c r="N3757">
        <v>117</v>
      </c>
      <c r="O3757">
        <v>1</v>
      </c>
      <c r="P3757">
        <v>22000</v>
      </c>
      <c r="Q3757" t="str">
        <v>true</v>
      </c>
      <c r="R3757" t="str">
        <v>Bretagne</v>
      </c>
      <c r="S3757" t="b">
        <v>1</v>
      </c>
      <c r="T3757">
        <v>3754</v>
      </c>
    </row>
    <row r="3758" spans="3:20" x14ac:dyDescent="0.3">
      <c r="C3758" t="str">
        <v>06 15 61 16 44</v>
      </c>
      <c r="D3758" s="3">
        <v>4140</v>
      </c>
      <c r="E3758" t="str">
        <v>EARL LA PLAISANCIERE</v>
      </c>
      <c r="F3758" s="6">
        <v>45252.431516203702</v>
      </c>
      <c r="G3758">
        <v>2023</v>
      </c>
      <c r="H3758" t="str">
        <v>REVEILLERE</v>
      </c>
      <c r="I3758" t="str">
        <v>Freddy</v>
      </c>
      <c r="J3758" t="str">
        <v>freddy.49@hotmail.fr</v>
      </c>
      <c r="K3758" t="str">
        <v>La Plaisancière, 49120 Chemillé-en-Anjou, France</v>
      </c>
      <c r="L3758">
        <v>0</v>
      </c>
      <c r="M3758">
        <v>0</v>
      </c>
      <c r="N3758">
        <v>117</v>
      </c>
      <c r="O3758">
        <v>1</v>
      </c>
      <c r="P3758">
        <v>0</v>
      </c>
      <c r="Q3758" t="str">
        <v>true</v>
      </c>
      <c r="R3758" t="str">
        <v>Pays de la Loire</v>
      </c>
      <c r="S3758" t="b">
        <v>1</v>
      </c>
      <c r="T3758">
        <v>3755</v>
      </c>
    </row>
    <row r="3759" spans="3:20" x14ac:dyDescent="0.3">
      <c r="C3759" t="str">
        <v>06 48 10 71 43</v>
      </c>
      <c r="D3759" s="3">
        <v>4141</v>
      </c>
      <c r="E3759" t="str">
        <v>Flavie Trocherie</v>
      </c>
      <c r="F3759" s="6">
        <v>45252.432523148149</v>
      </c>
      <c r="G3759">
        <v>0</v>
      </c>
      <c r="H3759" t="str">
        <v>Flavie</v>
      </c>
      <c r="I3759" t="str">
        <v>Trocherie</v>
      </c>
      <c r="J3759" t="str">
        <v>flavie.trocherie@hotmail.fr</v>
      </c>
      <c r="K3759" t="str">
        <v>La Bourdinière, 72290 Congé-sur-Orne, France</v>
      </c>
      <c r="L3759">
        <v>0</v>
      </c>
      <c r="M3759">
        <v>0</v>
      </c>
      <c r="N3759">
        <v>117</v>
      </c>
      <c r="O3759">
        <v>1</v>
      </c>
      <c r="P3759">
        <v>0</v>
      </c>
      <c r="Q3759" t="str">
        <v>false</v>
      </c>
      <c r="R3759" t="str">
        <v>Porte de Bretagne</v>
      </c>
      <c r="S3759" t="b">
        <v>1</v>
      </c>
      <c r="T3759">
        <v>3756</v>
      </c>
    </row>
    <row r="3760" spans="3:20" x14ac:dyDescent="0.3">
      <c r="C3760" t="str">
        <v>06 87 73 64 58</v>
      </c>
      <c r="D3760" s="3">
        <v>4142</v>
      </c>
      <c r="E3760" t="str">
        <v>GO MANAGEMENT</v>
      </c>
      <c r="F3760" s="6">
        <v>45252.444131944445</v>
      </c>
      <c r="G3760">
        <v>2023</v>
      </c>
      <c r="H3760" t="str">
        <v>Philippe</v>
      </c>
      <c r="I3760" t="str">
        <v>CHATAIN</v>
      </c>
      <c r="J3760" t="str">
        <v>philippe.chatain@neuf.fr</v>
      </c>
      <c r="K3760" t="str">
        <v>37270 Larçay, France</v>
      </c>
      <c r="L3760">
        <v>0</v>
      </c>
      <c r="M3760">
        <v>0</v>
      </c>
      <c r="N3760">
        <v>75</v>
      </c>
      <c r="O3760">
        <v>1</v>
      </c>
      <c r="P3760">
        <v>0</v>
      </c>
      <c r="Q3760" t="str">
        <v>false</v>
      </c>
      <c r="R3760" t="str">
        <v>Pays de la Loire</v>
      </c>
      <c r="S3760" t="b">
        <v>1</v>
      </c>
      <c r="T3760">
        <v>3757</v>
      </c>
    </row>
    <row r="3761" spans="3:20" x14ac:dyDescent="0.3">
      <c r="C3761" t="str">
        <v>06 07 82 98 51</v>
      </c>
      <c r="D3761" s="3">
        <v>4143</v>
      </c>
      <c r="E3761" t="str">
        <v>EARL DE L'ETIMIEUX</v>
      </c>
      <c r="F3761" s="6">
        <v>45252.487870370373</v>
      </c>
      <c r="G3761">
        <v>2023</v>
      </c>
      <c r="H3761" t="str">
        <v>EARL</v>
      </c>
      <c r="I3761" t="str">
        <v>DE L'ETIMIEUX</v>
      </c>
      <c r="J3761" t="str">
        <v>earl.etimieux@gmail.com</v>
      </c>
      <c r="K3761" t="str">
        <v>47 Rue de l'Etimieux, 22400 Coëtmieux, France</v>
      </c>
      <c r="L3761">
        <v>0</v>
      </c>
      <c r="M3761">
        <v>0</v>
      </c>
      <c r="N3761">
        <v>117</v>
      </c>
      <c r="O3761">
        <v>2</v>
      </c>
      <c r="P3761">
        <v>0</v>
      </c>
      <c r="Q3761" t="str">
        <v>true</v>
      </c>
      <c r="R3761" t="str">
        <v>Porte de Bretagne</v>
      </c>
      <c r="S3761" t="b">
        <v>1</v>
      </c>
      <c r="T3761">
        <v>3758</v>
      </c>
    </row>
    <row r="3762" spans="3:20" x14ac:dyDescent="0.3">
      <c r="C3762" t="str">
        <v>06 62 68 77 42</v>
      </c>
      <c r="D3762" s="3">
        <v>4144</v>
      </c>
      <c r="E3762" t="str">
        <v>GAEC MAHE</v>
      </c>
      <c r="F3762" s="6">
        <v>45252.677118055559</v>
      </c>
      <c r="G3762">
        <v>2023</v>
      </c>
      <c r="H3762" t="str">
        <v>Benoit</v>
      </c>
      <c r="I3762" t="str">
        <v>MAHE</v>
      </c>
      <c r="J3762" t="str">
        <v>gaec.mahe@orange.fr</v>
      </c>
      <c r="K3762" t="str">
        <v>La Caillibotière, 22400 Lamballe-Armor, France</v>
      </c>
      <c r="L3762">
        <v>0</v>
      </c>
      <c r="M3762">
        <v>0</v>
      </c>
      <c r="N3762">
        <v>117</v>
      </c>
      <c r="O3762">
        <v>1</v>
      </c>
      <c r="P3762">
        <v>0</v>
      </c>
      <c r="Q3762" t="str">
        <v>true</v>
      </c>
      <c r="R3762" t="str">
        <v>Porte de Bretagne</v>
      </c>
      <c r="S3762" t="b">
        <v>1</v>
      </c>
      <c r="T3762">
        <v>3759</v>
      </c>
    </row>
    <row r="3763" spans="3:20" x14ac:dyDescent="0.3">
      <c r="C3763" t="str">
        <v>06 79 14 98 41</v>
      </c>
      <c r="D3763" s="3">
        <v>4145</v>
      </c>
      <c r="E3763" t="str">
        <v>MyLumioo LE PAVEC Antoine &amp; LE BELLEC Audrey</v>
      </c>
      <c r="F3763" s="6">
        <v>45252.703229166669</v>
      </c>
      <c r="G3763">
        <v>2024</v>
      </c>
      <c r="H3763" t="str">
        <v>Antoine &amp; Audray</v>
      </c>
      <c r="I3763" t="str">
        <v>LE PAVEC - LE BELLEC</v>
      </c>
      <c r="J3763" t="str">
        <v>a.touriste@hotmail.fr</v>
      </c>
      <c r="K3763" t="str">
        <v>10 Rue du Pontiou, 22570 Bon Repos sur Blavet, France</v>
      </c>
      <c r="L3763">
        <v>0</v>
      </c>
      <c r="M3763">
        <v>0</v>
      </c>
      <c r="N3763">
        <v>8</v>
      </c>
      <c r="O3763">
        <v>1</v>
      </c>
      <c r="P3763">
        <v>0</v>
      </c>
      <c r="Q3763" t="str">
        <v>false</v>
      </c>
      <c r="R3763" t="str">
        <v>Bretagne</v>
      </c>
      <c r="S3763" t="b">
        <v>1</v>
      </c>
      <c r="T3763">
        <v>3760</v>
      </c>
    </row>
    <row r="3764" spans="3:20" x14ac:dyDescent="0.3">
      <c r="C3764" t="str">
        <v>06 37 57 95 74</v>
      </c>
      <c r="D3764" s="3">
        <v>4146</v>
      </c>
      <c r="E3764" t="str">
        <v>GAEC DESHOMMES</v>
      </c>
      <c r="F3764" s="6">
        <v>45252.714560185188</v>
      </c>
      <c r="G3764">
        <v>2024</v>
      </c>
      <c r="H3764" t="str">
        <v>Clemence DESHOMMES, Jean-Marc</v>
      </c>
      <c r="I3764" t="str">
        <v>DESHOMMES</v>
      </c>
      <c r="J3764" t="str">
        <v>jean-marc.deshommes@wanadoo.fr</v>
      </c>
      <c r="K3764" t="str">
        <v>11 Rte de Montgazon, 35410 Domloup, France</v>
      </c>
      <c r="L3764">
        <v>0</v>
      </c>
      <c r="M3764">
        <v>0</v>
      </c>
      <c r="N3764">
        <v>75</v>
      </c>
      <c r="O3764">
        <v>1</v>
      </c>
      <c r="P3764">
        <v>0</v>
      </c>
      <c r="Q3764" t="str">
        <v>true</v>
      </c>
      <c r="R3764" t="str">
        <v>Porte de Bretagne</v>
      </c>
      <c r="S3764" t="b">
        <v>1</v>
      </c>
      <c r="T3764">
        <v>3761</v>
      </c>
    </row>
    <row r="3765" spans="3:20" x14ac:dyDescent="0.3">
      <c r="C3765" t="str">
        <v>06 87 05 36 28</v>
      </c>
      <c r="D3765" s="3">
        <v>4147</v>
      </c>
      <c r="E3765" t="str">
        <v>MyLumioo CHEVET Didier</v>
      </c>
      <c r="F3765" s="6">
        <v>45252.732106481482</v>
      </c>
      <c r="G3765">
        <v>2023</v>
      </c>
      <c r="H3765" t="str">
        <v>Didier</v>
      </c>
      <c r="I3765" t="str">
        <v>CHEVET</v>
      </c>
      <c r="J3765" t="str">
        <v>didierchevet72@gmail.com</v>
      </c>
      <c r="K3765" t="str">
        <v>La Bordé, 72320 Lamnay, France</v>
      </c>
      <c r="L3765">
        <v>0</v>
      </c>
      <c r="M3765">
        <v>0</v>
      </c>
      <c r="N3765">
        <v>8</v>
      </c>
      <c r="O3765">
        <v>1</v>
      </c>
      <c r="P3765">
        <v>0</v>
      </c>
      <c r="Q3765" t="str">
        <v>false</v>
      </c>
      <c r="R3765" t="str">
        <v>Porte de Bretagne</v>
      </c>
      <c r="S3765" t="b">
        <v>1</v>
      </c>
      <c r="T3765">
        <v>3762</v>
      </c>
    </row>
    <row r="3766" spans="3:20" x14ac:dyDescent="0.3">
      <c r="C3766" t="str">
        <v>06 61 54 44 35</v>
      </c>
      <c r="D3766" s="3">
        <v>4148</v>
      </c>
      <c r="E3766" t="str">
        <v>SAS de la Ferrandière</v>
      </c>
      <c r="F3766" s="6">
        <v>45252.763819444444</v>
      </c>
      <c r="G3766">
        <v>2023</v>
      </c>
      <c r="H3766" t="str">
        <v>Alexandre</v>
      </c>
      <c r="I3766" t="str">
        <v>PEANT</v>
      </c>
      <c r="J3766" t="str">
        <v>alexandre.gaec-peant@sfr.fr</v>
      </c>
      <c r="K3766" t="str">
        <v>La Ferrandière, 37120 Chaveignes, France</v>
      </c>
      <c r="L3766">
        <v>0</v>
      </c>
      <c r="M3766">
        <v>0</v>
      </c>
      <c r="N3766">
        <v>105</v>
      </c>
      <c r="O3766">
        <v>1</v>
      </c>
      <c r="P3766">
        <v>18000</v>
      </c>
      <c r="Q3766" t="str">
        <v>true</v>
      </c>
      <c r="R3766" t="str">
        <v>Pays de la Loire</v>
      </c>
      <c r="S3766" t="b">
        <v>1</v>
      </c>
      <c r="T3766">
        <v>3763</v>
      </c>
    </row>
    <row r="3767" spans="3:20" x14ac:dyDescent="0.3">
      <c r="C3767" t="str">
        <v>06 79 94 52 04</v>
      </c>
      <c r="D3767" s="3">
        <v>4149</v>
      </c>
      <c r="E3767" t="str">
        <v>GAEC KERBROCH</v>
      </c>
      <c r="F3767" s="6">
        <v>45252.768194444441</v>
      </c>
      <c r="G3767">
        <v>2024</v>
      </c>
      <c r="H3767" t="str">
        <v>PERROT</v>
      </c>
      <c r="I3767" t="str">
        <v>Benoit</v>
      </c>
      <c r="J3767" t="str">
        <v>gaecdekerbroch@gmail.com</v>
      </c>
      <c r="K3767" t="str">
        <v>Kerbroc'h, 22740 Lézardrieux, France</v>
      </c>
      <c r="L3767">
        <v>0</v>
      </c>
      <c r="M3767">
        <v>0</v>
      </c>
      <c r="N3767">
        <v>117</v>
      </c>
      <c r="O3767">
        <v>1</v>
      </c>
      <c r="P3767">
        <v>22600</v>
      </c>
      <c r="Q3767" t="str">
        <v>true</v>
      </c>
      <c r="R3767" t="str">
        <v>Bretagne</v>
      </c>
      <c r="S3767" t="b">
        <v>1</v>
      </c>
      <c r="T3767">
        <v>3764</v>
      </c>
    </row>
    <row r="3768" spans="3:20" x14ac:dyDescent="0.3">
      <c r="C3768" t="str">
        <v>06 82 55 73 66</v>
      </c>
      <c r="D3768" s="3">
        <v>4150</v>
      </c>
      <c r="E3768" t="str">
        <v>MyLumioo MABIRE Olivier</v>
      </c>
      <c r="F3768" s="6">
        <v>45253.453518518516</v>
      </c>
      <c r="G3768">
        <v>2024</v>
      </c>
      <c r="H3768" t="str">
        <v>Olivier</v>
      </c>
      <c r="I3768" t="str">
        <v>MABIRE</v>
      </c>
      <c r="J3768" t="str">
        <v>oliviermabire@orange.fr</v>
      </c>
      <c r="K3768" t="str">
        <v>L'Andrurie, 50250 Varenguebec, France</v>
      </c>
      <c r="L3768">
        <v>0</v>
      </c>
      <c r="M3768">
        <v>0</v>
      </c>
      <c r="N3768">
        <v>8</v>
      </c>
      <c r="O3768">
        <v>1</v>
      </c>
      <c r="P3768">
        <v>0</v>
      </c>
      <c r="Q3768" t="str">
        <v>false</v>
      </c>
      <c r="R3768" t="str">
        <v>Porte de Bretagne</v>
      </c>
      <c r="S3768" t="b">
        <v>1</v>
      </c>
      <c r="T3768">
        <v>3765</v>
      </c>
    </row>
    <row r="3769" spans="3:20" x14ac:dyDescent="0.3">
      <c r="C3769" t="str">
        <v>06 75 86 50 89</v>
      </c>
      <c r="D3769" s="3">
        <v>4151</v>
      </c>
      <c r="E3769" t="str">
        <v>MyLumioo DEAN Manuel</v>
      </c>
      <c r="F3769" s="6">
        <v>45253.704675925925</v>
      </c>
      <c r="G3769">
        <v>2023</v>
      </c>
      <c r="H3769" t="str">
        <v>Manuel</v>
      </c>
      <c r="I3769" t="str">
        <v>DEAN</v>
      </c>
      <c r="J3769" t="str">
        <v>manuel.dean@wanadoo.fr</v>
      </c>
      <c r="K3769" t="str">
        <v>43 Le Tertre, 50730 Hamelin, France</v>
      </c>
      <c r="L3769">
        <v>0</v>
      </c>
      <c r="M3769">
        <v>0</v>
      </c>
      <c r="N3769">
        <v>8</v>
      </c>
      <c r="O3769">
        <v>1</v>
      </c>
      <c r="P3769">
        <v>0</v>
      </c>
      <c r="Q3769" t="str">
        <v>false</v>
      </c>
      <c r="R3769" t="str">
        <v>Porte de Bretagne</v>
      </c>
      <c r="S3769" t="b">
        <v>1</v>
      </c>
      <c r="T3769">
        <v>3766</v>
      </c>
    </row>
    <row r="3770" spans="3:20" x14ac:dyDescent="0.3">
      <c r="C3770" t="str">
        <v>06 21 13 42 28</v>
      </c>
      <c r="D3770" s="3">
        <v>4152</v>
      </c>
      <c r="E3770" t="str">
        <v>MyLumioo POTTIER Romain</v>
      </c>
      <c r="F3770" s="6">
        <v>45253.763865740744</v>
      </c>
      <c r="G3770">
        <v>2023</v>
      </c>
      <c r="H3770" t="str">
        <v>Romain</v>
      </c>
      <c r="I3770" t="str">
        <v>POTTIER</v>
      </c>
      <c r="J3770" t="str">
        <v>rpottier@sfr.fr</v>
      </c>
      <c r="K3770" t="str">
        <v>1 Châtenay, 35500 Cornille, France</v>
      </c>
      <c r="L3770">
        <v>0</v>
      </c>
      <c r="M3770">
        <v>0</v>
      </c>
      <c r="N3770">
        <v>8</v>
      </c>
      <c r="O3770">
        <v>1</v>
      </c>
      <c r="P3770">
        <v>0</v>
      </c>
      <c r="Q3770" t="str">
        <v>false</v>
      </c>
      <c r="R3770" t="str">
        <v>Porte de Bretagne</v>
      </c>
      <c r="S3770" t="b">
        <v>1</v>
      </c>
      <c r="T3770">
        <v>3767</v>
      </c>
    </row>
    <row r="3771" spans="3:20" x14ac:dyDescent="0.3">
      <c r="C3771" t="str">
        <v>06 04 44 28 24</v>
      </c>
      <c r="D3771" s="3">
        <v>4153</v>
      </c>
      <c r="E3771" t="str">
        <v>EARL TANGUY</v>
      </c>
      <c r="F3771" s="6">
        <v>45253.795740740738</v>
      </c>
      <c r="G3771">
        <v>2024</v>
      </c>
      <c r="H3771" t="str">
        <v>Guirec</v>
      </c>
      <c r="I3771" t="str">
        <v>Tanguy</v>
      </c>
      <c r="J3771" t="str">
        <v>rtanguy3@wanadoo.fr</v>
      </c>
      <c r="K3771" t="str">
        <v>22300 Rospez, France</v>
      </c>
      <c r="L3771">
        <v>0</v>
      </c>
      <c r="M3771">
        <v>0</v>
      </c>
      <c r="N3771">
        <v>117</v>
      </c>
      <c r="O3771">
        <v>1</v>
      </c>
      <c r="P3771">
        <v>0</v>
      </c>
      <c r="Q3771" t="str">
        <v>true</v>
      </c>
      <c r="R3771" t="str">
        <v>Bretagne</v>
      </c>
      <c r="S3771" t="b">
        <v>1</v>
      </c>
      <c r="T3771">
        <v>3768</v>
      </c>
    </row>
    <row r="3772" spans="3:20" x14ac:dyDescent="0.3">
      <c r="C3772" t="str">
        <v>06 76 88 10 51</v>
      </c>
      <c r="D3772" s="3">
        <v>4154</v>
      </c>
      <c r="E3772" t="str">
        <v>EARL DOMANI</v>
      </c>
      <c r="F3772" s="6">
        <v>45253.927499999998</v>
      </c>
      <c r="G3772">
        <v>2023</v>
      </c>
      <c r="H3772" t="str">
        <v>Dominique</v>
      </c>
      <c r="I3772" t="str">
        <v>PARMENTIER</v>
      </c>
      <c r="J3772" t="str">
        <v>dominique.parmentier4@wanadoo.fr</v>
      </c>
      <c r="K3772" t="str">
        <v>5 Rue de la Brosse, 76370 Petit-Caux, France</v>
      </c>
      <c r="L3772">
        <v>0</v>
      </c>
      <c r="M3772">
        <v>0</v>
      </c>
      <c r="N3772">
        <v>75</v>
      </c>
      <c r="O3772">
        <v>1</v>
      </c>
      <c r="P3772">
        <v>19000</v>
      </c>
      <c r="Q3772" t="str">
        <v>true</v>
      </c>
      <c r="R3772" t="str">
        <v>Hauts-de-France</v>
      </c>
      <c r="S3772" t="b">
        <v>1</v>
      </c>
      <c r="T3772">
        <v>3769</v>
      </c>
    </row>
    <row r="3773" spans="3:20" x14ac:dyDescent="0.3">
      <c r="C3773" t="str">
        <v>06 21 71 39 23</v>
      </c>
      <c r="D3773" s="3">
        <v>4155</v>
      </c>
      <c r="E3773" t="str">
        <v>Nicolas FONTAINE</v>
      </c>
      <c r="F3773" s="6">
        <v>45253.941365740742</v>
      </c>
      <c r="G3773">
        <v>2024</v>
      </c>
      <c r="H3773" t="str">
        <v>Nicolas</v>
      </c>
      <c r="I3773" t="str">
        <v>Fontaine</v>
      </c>
      <c r="J3773" t="str">
        <v>ccpitch@hotmail.fr</v>
      </c>
      <c r="K3773" t="str">
        <v>La Hongrière, 53220 Larchamp, France</v>
      </c>
      <c r="L3773">
        <v>0</v>
      </c>
      <c r="M3773">
        <v>0</v>
      </c>
      <c r="N3773">
        <v>75</v>
      </c>
      <c r="O3773">
        <v>1</v>
      </c>
      <c r="P3773">
        <v>0</v>
      </c>
      <c r="Q3773" t="str">
        <v>true</v>
      </c>
      <c r="R3773" t="str">
        <v>Porte de Bretagne</v>
      </c>
      <c r="S3773" t="b">
        <v>1</v>
      </c>
      <c r="T3773">
        <v>3770</v>
      </c>
    </row>
    <row r="3774" spans="3:20" x14ac:dyDescent="0.3">
      <c r="C3774" t="str">
        <v>06 32 04 74 03</v>
      </c>
      <c r="D3774" s="3">
        <v>4156</v>
      </c>
      <c r="E3774" t="str">
        <v>EARL DE LA BELLE JOIE</v>
      </c>
      <c r="F3774" s="6">
        <v>45254.764722222222</v>
      </c>
      <c r="G3774">
        <v>0</v>
      </c>
      <c r="H3774" t="str">
        <v>Jerome</v>
      </c>
      <c r="I3774" t="str">
        <v>Lemaitre</v>
      </c>
      <c r="J3774" t="str">
        <v>lemaitrej@laposte.net</v>
      </c>
      <c r="K3774" t="str">
        <v>Belle Joie, 22600 Loudéac, France</v>
      </c>
      <c r="L3774">
        <v>0</v>
      </c>
      <c r="M3774">
        <v>0</v>
      </c>
      <c r="N3774">
        <v>117</v>
      </c>
      <c r="O3774">
        <v>4</v>
      </c>
      <c r="P3774">
        <v>0</v>
      </c>
      <c r="Q3774" t="str">
        <v>false</v>
      </c>
      <c r="R3774" t="str">
        <v>Bretagne</v>
      </c>
      <c r="S3774" t="b">
        <v>1</v>
      </c>
      <c r="T3774">
        <v>3771</v>
      </c>
    </row>
    <row r="3775" spans="3:20" x14ac:dyDescent="0.3">
      <c r="C3775" t="str">
        <v>06 09 64 54 78</v>
      </c>
      <c r="D3775" s="3">
        <v>4157</v>
      </c>
      <c r="E3775" t="str">
        <v>GAEC GAUTHIER</v>
      </c>
      <c r="F3775" s="6">
        <v>45257.40829861111</v>
      </c>
      <c r="G3775">
        <v>2024</v>
      </c>
      <c r="H3775" t="str">
        <v>Cedric GAUTHIER, Pascal GAUTHIER</v>
      </c>
      <c r="I3775" t="str">
        <v>GAUTHIER</v>
      </c>
      <c r="J3775" t="str">
        <v>gmgaec@gmail.com</v>
      </c>
      <c r="K3775" t="str">
        <v>7 La Bertranais, 35320 Tresbœuf, France</v>
      </c>
      <c r="L3775">
        <v>0</v>
      </c>
      <c r="M3775">
        <v>0</v>
      </c>
      <c r="N3775">
        <v>108</v>
      </c>
      <c r="O3775">
        <v>1</v>
      </c>
      <c r="P3775">
        <v>0</v>
      </c>
      <c r="Q3775" t="str">
        <v>true</v>
      </c>
      <c r="R3775" t="str">
        <v>Porte de Bretagne</v>
      </c>
      <c r="S3775" t="b">
        <v>1</v>
      </c>
      <c r="T3775">
        <v>3772</v>
      </c>
    </row>
    <row r="3776" spans="3:20" x14ac:dyDescent="0.3">
      <c r="C3776" t="str">
        <v>06 84 36 43 04</v>
      </c>
      <c r="D3776" s="3">
        <v>4158</v>
      </c>
      <c r="E3776" t="str">
        <v>GAEC DU VIEUX CHATEAU</v>
      </c>
      <c r="F3776" s="6">
        <v>45257.604270833333</v>
      </c>
      <c r="G3776">
        <v>2023</v>
      </c>
      <c r="H3776" t="str">
        <v>Gérard</v>
      </c>
      <c r="I3776" t="str">
        <v>DURAND</v>
      </c>
      <c r="J3776" t="str">
        <v>durand.gerard22@orange.fr</v>
      </c>
      <c r="K3776" t="str">
        <v>Le Vieux Château, 22230 Saint-Launeuc, France</v>
      </c>
      <c r="L3776">
        <v>0</v>
      </c>
      <c r="M3776">
        <v>0</v>
      </c>
      <c r="N3776">
        <v>117</v>
      </c>
      <c r="O3776">
        <v>1</v>
      </c>
      <c r="P3776">
        <v>18000</v>
      </c>
      <c r="Q3776" t="str">
        <v>true</v>
      </c>
      <c r="R3776" t="str">
        <v>Porte de Bretagne</v>
      </c>
      <c r="S3776" t="b">
        <v>1</v>
      </c>
      <c r="T3776">
        <v>3773</v>
      </c>
    </row>
    <row r="3777" spans="3:20" x14ac:dyDescent="0.3">
      <c r="C3777" t="str">
        <v>06 07 46 51 94</v>
      </c>
      <c r="D3777" s="3">
        <v>4159</v>
      </c>
      <c r="E3777" t="str">
        <v>Dominique TREMBLAY</v>
      </c>
      <c r="F3777" s="6">
        <v>45257.638425925928</v>
      </c>
      <c r="G3777">
        <v>2023</v>
      </c>
      <c r="H3777" t="str">
        <v>Dominique</v>
      </c>
      <c r="I3777" t="str">
        <v>TREMBLAY</v>
      </c>
      <c r="J3777" t="str">
        <v>tremblay.dominique37@gmail.com</v>
      </c>
      <c r="K3777" t="str">
        <v>Le Marchais, 37110 Les Hermites, France</v>
      </c>
      <c r="L3777">
        <v>0</v>
      </c>
      <c r="M3777">
        <v>0</v>
      </c>
      <c r="N3777">
        <v>75</v>
      </c>
      <c r="O3777">
        <v>1</v>
      </c>
      <c r="P3777">
        <v>14940</v>
      </c>
      <c r="Q3777" t="str">
        <v>true</v>
      </c>
      <c r="R3777" t="str">
        <v>Pays de la Loire</v>
      </c>
      <c r="S3777" t="b">
        <v>1</v>
      </c>
      <c r="T3777">
        <v>3774</v>
      </c>
    </row>
    <row r="3778" spans="3:20" x14ac:dyDescent="0.3">
      <c r="C3778" t="str">
        <v>06 03 55 94 78</v>
      </c>
      <c r="D3778" s="3">
        <v>4160</v>
      </c>
      <c r="E3778" t="str">
        <v>Earl Maison Gigou</v>
      </c>
      <c r="F3778" s="6">
        <v>45257.676111111112</v>
      </c>
      <c r="G3778">
        <v>2024</v>
      </c>
      <c r="H3778" t="str">
        <v>Christophe</v>
      </c>
      <c r="I3778" t="str">
        <v>Gigou</v>
      </c>
      <c r="J3778" t="str">
        <v>earl.maison.gigou@orange.fr</v>
      </c>
      <c r="K3778" t="str">
        <v>Les Vallées, 41800 Bonneveau, France</v>
      </c>
      <c r="L3778">
        <v>0</v>
      </c>
      <c r="M3778">
        <v>0</v>
      </c>
      <c r="N3778">
        <v>117</v>
      </c>
      <c r="O3778">
        <v>1</v>
      </c>
      <c r="P3778">
        <v>0</v>
      </c>
      <c r="Q3778" t="str">
        <v>true</v>
      </c>
      <c r="R3778" t="str">
        <v>Porte de Bretagne</v>
      </c>
      <c r="S3778" t="b">
        <v>1</v>
      </c>
      <c r="T3778">
        <v>3775</v>
      </c>
    </row>
    <row r="3779" spans="3:20" x14ac:dyDescent="0.3">
      <c r="C3779" t="str">
        <v>07 65 89 07 64</v>
      </c>
      <c r="D3779" s="3">
        <v>4161</v>
      </c>
      <c r="E3779" t="str">
        <v>My Lumioo Pierre CANDELOT</v>
      </c>
      <c r="F3779" s="6">
        <v>45257.701562499999</v>
      </c>
      <c r="G3779">
        <v>2023</v>
      </c>
      <c r="H3779" t="str">
        <v>PIERRE</v>
      </c>
      <c r="I3779" t="str">
        <v>CANDELOT</v>
      </c>
      <c r="J3779" t="str">
        <v>bcandelot@free.fr</v>
      </c>
      <c r="K3779" t="str">
        <v>6 Rue du Gros Chêne, 64400 Ledeuix, France</v>
      </c>
      <c r="L3779">
        <v>0</v>
      </c>
      <c r="M3779">
        <v>0</v>
      </c>
      <c r="N3779">
        <v>8</v>
      </c>
      <c r="O3779">
        <v>1</v>
      </c>
      <c r="P3779">
        <v>0</v>
      </c>
      <c r="Q3779" t="str">
        <v>false</v>
      </c>
      <c r="R3779" t="str">
        <v>Occitanie</v>
      </c>
      <c r="S3779" t="b">
        <v>1</v>
      </c>
      <c r="T3779">
        <v>3776</v>
      </c>
    </row>
    <row r="3780" spans="3:20" x14ac:dyDescent="0.3">
      <c r="C3780" t="str">
        <v>06 98 57 54 24</v>
      </c>
      <c r="D3780" s="3">
        <v>4162</v>
      </c>
      <c r="E3780" t="str">
        <v>Bourjolay Serge</v>
      </c>
      <c r="F3780" s="6">
        <v>45257.708101851851</v>
      </c>
      <c r="G3780">
        <v>2024</v>
      </c>
      <c r="H3780" t="str">
        <v>Serge</v>
      </c>
      <c r="I3780" t="str">
        <v>Bourjolay</v>
      </c>
      <c r="J3780" t="str">
        <v>serge.bourjolay@orange.fr</v>
      </c>
      <c r="K3780" t="str">
        <v>La Petite Motte, 53290 Grez-en-Bouère, France</v>
      </c>
      <c r="L3780">
        <v>0</v>
      </c>
      <c r="M3780">
        <v>0</v>
      </c>
      <c r="N3780">
        <v>75</v>
      </c>
      <c r="O3780">
        <v>1</v>
      </c>
      <c r="P3780">
        <v>0</v>
      </c>
      <c r="Q3780" t="str">
        <v>false</v>
      </c>
      <c r="R3780" t="str">
        <v>Porte de Bretagne</v>
      </c>
      <c r="S3780" t="b">
        <v>1</v>
      </c>
      <c r="T3780">
        <v>3777</v>
      </c>
    </row>
    <row r="3781" spans="3:20" x14ac:dyDescent="0.3">
      <c r="C3781" t="str">
        <v>06 71 49 52 33</v>
      </c>
      <c r="D3781" s="3">
        <v>4163</v>
      </c>
      <c r="E3781" t="str">
        <v>EARL LA HEUSSAIE</v>
      </c>
      <c r="F3781" s="6">
        <v>45257.717638888891</v>
      </c>
      <c r="G3781">
        <v>2023</v>
      </c>
      <c r="H3781" t="str">
        <v>sylvain</v>
      </c>
      <c r="I3781" t="str">
        <v>L'HOTELLIER</v>
      </c>
      <c r="J3781" t="str">
        <v>sylvain.lhotprof@gmail.com</v>
      </c>
      <c r="K3781" t="str">
        <v>La Heussaie, 22550 Saint-Potan, France</v>
      </c>
      <c r="L3781">
        <v>0</v>
      </c>
      <c r="M3781">
        <v>0</v>
      </c>
      <c r="N3781">
        <v>117</v>
      </c>
      <c r="O3781">
        <v>1</v>
      </c>
      <c r="P3781">
        <v>0</v>
      </c>
      <c r="Q3781" t="str">
        <v>true</v>
      </c>
      <c r="R3781" t="str">
        <v>Porte de Bretagne</v>
      </c>
      <c r="S3781" t="b">
        <v>1</v>
      </c>
      <c r="T3781">
        <v>3778</v>
      </c>
    </row>
    <row r="3782" spans="3:20" x14ac:dyDescent="0.3">
      <c r="C3782" t="str">
        <v>06 42 17 86 24</v>
      </c>
      <c r="D3782" s="3">
        <v>4164</v>
      </c>
      <c r="E3782" t="str">
        <v>EARL LE CLOS</v>
      </c>
      <c r="F3782" s="6">
        <v>45257.723217592589</v>
      </c>
      <c r="G3782">
        <v>0</v>
      </c>
      <c r="H3782" t="str">
        <v>Christophe LAMBERT</v>
      </c>
      <c r="I3782" t="str">
        <v>LAMBERT</v>
      </c>
      <c r="J3782" t="str">
        <v>earl.leclos@wanadoo.fr</v>
      </c>
      <c r="K3782" t="str">
        <v>Le Clos Fouillard, 35420 Louvigné-du-Désert, France</v>
      </c>
      <c r="L3782">
        <v>0</v>
      </c>
      <c r="M3782">
        <v>0</v>
      </c>
      <c r="N3782">
        <v>108</v>
      </c>
      <c r="O3782">
        <v>1</v>
      </c>
      <c r="P3782">
        <v>0</v>
      </c>
      <c r="Q3782" t="str">
        <v>false</v>
      </c>
      <c r="R3782" t="str">
        <v>Porte de Bretagne</v>
      </c>
      <c r="S3782" t="b">
        <v>1</v>
      </c>
      <c r="T3782">
        <v>3779</v>
      </c>
    </row>
    <row r="3783" spans="3:20" x14ac:dyDescent="0.3">
      <c r="C3783" t="str">
        <v>06 07 84 46 70</v>
      </c>
      <c r="D3783" s="3">
        <v>4165</v>
      </c>
      <c r="E3783" t="str">
        <v>My Lumioo - Alain SERGENT</v>
      </c>
      <c r="F3783" s="6">
        <v>45258.480428240742</v>
      </c>
      <c r="G3783">
        <v>2023</v>
      </c>
      <c r="H3783" t="str">
        <v>Alain</v>
      </c>
      <c r="I3783" t="str">
        <v>SERGENT</v>
      </c>
      <c r="J3783" t="str">
        <v>sergent.ai@orange.fr</v>
      </c>
      <c r="K3783" t="str">
        <v>Rte des Petits Bois, 16400 La Couronne, France</v>
      </c>
      <c r="L3783">
        <v>0</v>
      </c>
      <c r="M3783">
        <v>0</v>
      </c>
      <c r="N3783">
        <v>8</v>
      </c>
      <c r="O3783">
        <v>1</v>
      </c>
      <c r="P3783">
        <v>0</v>
      </c>
      <c r="Q3783" t="str">
        <v>false</v>
      </c>
      <c r="R3783" t="str">
        <v>Pays de la Loire</v>
      </c>
      <c r="S3783" t="b">
        <v>1</v>
      </c>
      <c r="T3783">
        <v>3780</v>
      </c>
    </row>
    <row r="3784" spans="3:20" x14ac:dyDescent="0.3">
      <c r="C3784" t="str">
        <v>06 11 35 55 80</v>
      </c>
      <c r="D3784" s="3">
        <v>4166</v>
      </c>
      <c r="E3784" t="str">
        <v>My Lumioo - Christian LAVALETTE</v>
      </c>
      <c r="F3784" s="6">
        <v>45258.490856481483</v>
      </c>
      <c r="G3784">
        <v>2023</v>
      </c>
      <c r="H3784" t="str">
        <v>Christian</v>
      </c>
      <c r="I3784" t="str">
        <v>LAVALETTE</v>
      </c>
      <c r="J3784" t="str">
        <v>lavalette.christian@sfr.fr</v>
      </c>
      <c r="K3784" t="str">
        <v>1 Chem. du Prieuré, 17620 Échillais, France</v>
      </c>
      <c r="L3784">
        <v>0</v>
      </c>
      <c r="M3784">
        <v>0</v>
      </c>
      <c r="N3784">
        <v>8</v>
      </c>
      <c r="O3784">
        <v>1</v>
      </c>
      <c r="P3784">
        <v>0</v>
      </c>
      <c r="Q3784" t="str">
        <v>false</v>
      </c>
      <c r="R3784" t="str">
        <v>Pays de la Loire</v>
      </c>
      <c r="S3784" t="b">
        <v>1</v>
      </c>
      <c r="T3784">
        <v>3781</v>
      </c>
    </row>
    <row r="3785" spans="3:20" x14ac:dyDescent="0.3">
      <c r="C3785" t="str">
        <v>06 85 22 61 40</v>
      </c>
      <c r="D3785" s="3">
        <v>4167</v>
      </c>
      <c r="E3785" t="str">
        <v>My Lumioo - Yves SAINT JALMES</v>
      </c>
      <c r="F3785" s="6">
        <v>45258.494074074071</v>
      </c>
      <c r="G3785">
        <v>2023</v>
      </c>
      <c r="H3785" t="str">
        <v>Yves</v>
      </c>
      <c r="I3785" t="str">
        <v>SAINT JALMES</v>
      </c>
      <c r="J3785" t="str">
        <v>saintjalmes.yc@orange.fr</v>
      </c>
      <c r="K3785" t="str">
        <v>Kermorho, 56690 Landévant, France</v>
      </c>
      <c r="L3785">
        <v>0</v>
      </c>
      <c r="M3785">
        <v>0</v>
      </c>
      <c r="N3785">
        <v>8</v>
      </c>
      <c r="O3785">
        <v>1</v>
      </c>
      <c r="P3785">
        <v>0</v>
      </c>
      <c r="Q3785" t="str">
        <v>false</v>
      </c>
      <c r="R3785" t="str">
        <v>Pays de la Loire</v>
      </c>
      <c r="S3785" t="b">
        <v>1</v>
      </c>
      <c r="T3785">
        <v>3782</v>
      </c>
    </row>
    <row r="3786" spans="3:20" x14ac:dyDescent="0.3">
      <c r="C3786">
        <v>663452932</v>
      </c>
      <c r="D3786" s="3">
        <v>4168</v>
      </c>
      <c r="E3786" t="str">
        <v>GAEC DU PELERIN</v>
      </c>
      <c r="F3786" s="6">
        <v>45258.499537037038</v>
      </c>
      <c r="G3786">
        <v>2023</v>
      </c>
      <c r="H3786" t="str">
        <v>Cedric / Eric</v>
      </c>
      <c r="I3786" t="str">
        <v>Rousseau</v>
      </c>
      <c r="J3786" t="str">
        <v>contact@gaecdupelerin.fr</v>
      </c>
      <c r="K3786" t="str">
        <v>Ferme du Pèlerin, 10210 Étourvy, France</v>
      </c>
      <c r="L3786">
        <v>0</v>
      </c>
      <c r="M3786">
        <v>0</v>
      </c>
      <c r="N3786">
        <v>117</v>
      </c>
      <c r="O3786">
        <v>1</v>
      </c>
      <c r="P3786">
        <v>0</v>
      </c>
      <c r="Q3786" t="str">
        <v>false</v>
      </c>
      <c r="R3786" t="str">
        <v>Grand Est</v>
      </c>
      <c r="S3786" t="b">
        <v>1</v>
      </c>
      <c r="T3786">
        <v>3783</v>
      </c>
    </row>
    <row r="3787" spans="3:20" x14ac:dyDescent="0.3">
      <c r="C3787" t="str">
        <v>06 81 40 07 28</v>
      </c>
      <c r="D3787" s="3">
        <v>4169</v>
      </c>
      <c r="E3787" t="str">
        <v>My Lumioo Jean-Luc et Elodie DENIS</v>
      </c>
      <c r="F3787" s="6">
        <v>45258.52076388889</v>
      </c>
      <c r="G3787">
        <v>2024</v>
      </c>
      <c r="H3787" t="str">
        <v>DENIS</v>
      </c>
      <c r="I3787" t="str">
        <v>JEAN-LUC ET ELODIE</v>
      </c>
      <c r="J3787" t="str">
        <v>jeanlucdenis42@gmail.com</v>
      </c>
      <c r="K3787" t="str">
        <v>206 Chem. de St Martin, 42260 Bully, France</v>
      </c>
      <c r="L3787">
        <v>0</v>
      </c>
      <c r="M3787">
        <v>0</v>
      </c>
      <c r="N3787">
        <v>8</v>
      </c>
      <c r="O3787">
        <v>1</v>
      </c>
      <c r="P3787">
        <v>0</v>
      </c>
      <c r="Q3787" t="str">
        <v>false</v>
      </c>
      <c r="R3787" t="str">
        <v>Rhone Alpes</v>
      </c>
      <c r="S3787" t="b">
        <v>1</v>
      </c>
      <c r="T3787">
        <v>3784</v>
      </c>
    </row>
    <row r="3788" spans="3:20" x14ac:dyDescent="0.3">
      <c r="C3788" t="str">
        <v>06 38 05 01 69</v>
      </c>
      <c r="D3788" s="3">
        <v>4170</v>
      </c>
      <c r="E3788" t="str">
        <v>My Lumioo - M. Laurent SICARD</v>
      </c>
      <c r="F3788" s="6">
        <v>45258.54582175926</v>
      </c>
      <c r="G3788">
        <v>2023</v>
      </c>
      <c r="H3788" t="str">
        <v>Laurent</v>
      </c>
      <c r="I3788" t="str">
        <v>SICARD</v>
      </c>
      <c r="J3788" t="str">
        <v>nanou.sicard@gmail.com</v>
      </c>
      <c r="K3788" t="str">
        <v>1 Rue des Hirondelles, 17170 Saint-Jean-de-Liversay, France</v>
      </c>
      <c r="L3788">
        <v>0</v>
      </c>
      <c r="M3788">
        <v>0</v>
      </c>
      <c r="N3788">
        <v>8</v>
      </c>
      <c r="O3788">
        <v>1</v>
      </c>
      <c r="P3788">
        <v>0</v>
      </c>
      <c r="Q3788" t="str">
        <v>false</v>
      </c>
      <c r="R3788" t="str">
        <v>Pays de la Loire</v>
      </c>
      <c r="S3788" t="b">
        <v>1</v>
      </c>
      <c r="T3788">
        <v>3785</v>
      </c>
    </row>
    <row r="3789" spans="3:20" x14ac:dyDescent="0.3">
      <c r="C3789" t="str">
        <v>06 88 89 55 95</v>
      </c>
      <c r="D3789" s="3">
        <v>4171</v>
      </c>
      <c r="E3789" t="str">
        <v>MyLumioo MOUTEL Danielle</v>
      </c>
      <c r="F3789" s="6">
        <v>45258.65892361111</v>
      </c>
      <c r="G3789">
        <v>2024</v>
      </c>
      <c r="H3789" t="str">
        <v>Danielle</v>
      </c>
      <c r="I3789" t="str">
        <v>MOUTEL</v>
      </c>
      <c r="J3789" t="str">
        <v>taxi.dannie@orange.fr</v>
      </c>
      <c r="K3789" t="str">
        <v>22 Rue Courbaud, 35140 Rives-du-Couesnon, France</v>
      </c>
      <c r="L3789">
        <v>0</v>
      </c>
      <c r="M3789">
        <v>0</v>
      </c>
      <c r="N3789">
        <v>8</v>
      </c>
      <c r="O3789">
        <v>1</v>
      </c>
      <c r="P3789">
        <v>0</v>
      </c>
      <c r="Q3789" t="str">
        <v>false</v>
      </c>
      <c r="R3789" t="str">
        <v>Porte de Bretagne</v>
      </c>
      <c r="S3789" t="b">
        <v>1</v>
      </c>
      <c r="T3789">
        <v>3786</v>
      </c>
    </row>
    <row r="3790" spans="3:20" x14ac:dyDescent="0.3">
      <c r="C3790" t="str">
        <v>06 33 69 30 11</v>
      </c>
      <c r="D3790" s="3">
        <v>4172</v>
      </c>
      <c r="E3790" t="str">
        <v>MyLumioo LUNEAU Marie-Line &amp; Philippe</v>
      </c>
      <c r="F3790" s="6">
        <v>45258.674837962964</v>
      </c>
      <c r="G3790">
        <v>2023</v>
      </c>
      <c r="H3790" t="str">
        <v>Marie-Line et Philippe</v>
      </c>
      <c r="I3790" t="str">
        <v>LUNEAU</v>
      </c>
      <c r="J3790" t="str">
        <v>phil_liline@yahoo.fr</v>
      </c>
      <c r="K3790" t="str">
        <v>2 Launay Rond, 35140 Gosne, France</v>
      </c>
      <c r="L3790">
        <v>0</v>
      </c>
      <c r="M3790">
        <v>0</v>
      </c>
      <c r="N3790">
        <v>8</v>
      </c>
      <c r="O3790">
        <v>1</v>
      </c>
      <c r="P3790">
        <v>0</v>
      </c>
      <c r="Q3790" t="str">
        <v>false</v>
      </c>
      <c r="R3790" t="str">
        <v>Porte de Bretagne</v>
      </c>
      <c r="S3790" t="b">
        <v>1</v>
      </c>
      <c r="T3790">
        <v>3787</v>
      </c>
    </row>
    <row r="3791" spans="3:20" x14ac:dyDescent="0.3">
      <c r="C3791" t="str">
        <v>06 70 44 40 02</v>
      </c>
      <c r="D3791" s="3">
        <v>4173</v>
      </c>
      <c r="E3791" t="str">
        <v>MyLumioo DROUILLÉ Nicolas &amp; LEBRETON Stéphanie</v>
      </c>
      <c r="F3791" s="6">
        <v>45258.710810185185</v>
      </c>
      <c r="G3791">
        <v>2023</v>
      </c>
      <c r="H3791" t="str">
        <v>Nicolas &amp; Stéphanie</v>
      </c>
      <c r="I3791" t="str">
        <v>DROULLE - LEBRETON</v>
      </c>
      <c r="J3791" t="str">
        <v>stef-nico@live.fr</v>
      </c>
      <c r="K3791" t="str">
        <v>Vezin, 35240 Marcillé-Robert, France</v>
      </c>
      <c r="L3791">
        <v>0</v>
      </c>
      <c r="M3791">
        <v>0</v>
      </c>
      <c r="N3791">
        <v>8</v>
      </c>
      <c r="O3791">
        <v>1</v>
      </c>
      <c r="P3791">
        <v>0</v>
      </c>
      <c r="Q3791" t="str">
        <v>false</v>
      </c>
      <c r="R3791" t="str">
        <v>Porte de Bretagne</v>
      </c>
      <c r="S3791" t="b">
        <v>1</v>
      </c>
      <c r="T3791">
        <v>3788</v>
      </c>
    </row>
    <row r="3792" spans="3:20" x14ac:dyDescent="0.3">
      <c r="C3792" t="str">
        <v>07 48 15 67 71</v>
      </c>
      <c r="D3792" s="3">
        <v>4174</v>
      </c>
      <c r="E3792" t="str">
        <v>MyLumioo GOUGEON Jean-Pierre (maison principale)</v>
      </c>
      <c r="F3792" s="6">
        <v>45258.752581018518</v>
      </c>
      <c r="G3792">
        <v>2023</v>
      </c>
      <c r="H3792" t="str">
        <v>Jean-Pierre</v>
      </c>
      <c r="I3792" t="str">
        <v>GOUGEON</v>
      </c>
      <c r="J3792" t="str">
        <v>jean-pierre.gougeon@orange.fr</v>
      </c>
      <c r="K3792" t="str">
        <v>33 Rue Madame de Sévigné, 35680 Louvigné-de-Bais, France</v>
      </c>
      <c r="L3792">
        <v>0</v>
      </c>
      <c r="M3792">
        <v>0</v>
      </c>
      <c r="N3792">
        <v>8</v>
      </c>
      <c r="O3792">
        <v>1</v>
      </c>
      <c r="P3792">
        <v>0</v>
      </c>
      <c r="Q3792" t="str">
        <v>false</v>
      </c>
      <c r="R3792" t="str">
        <v>Porte de Bretagne</v>
      </c>
      <c r="S3792" t="b">
        <v>1</v>
      </c>
      <c r="T3792">
        <v>3789</v>
      </c>
    </row>
    <row r="3793" spans="3:20" x14ac:dyDescent="0.3">
      <c r="C3793" t="str">
        <v>06 88 79 05 15</v>
      </c>
      <c r="D3793" s="3">
        <v>4175</v>
      </c>
      <c r="E3793" t="str">
        <v>MyLumioo DE PINHO Antonio</v>
      </c>
      <c r="F3793" s="6">
        <v>45258.764699074076</v>
      </c>
      <c r="G3793">
        <v>2023</v>
      </c>
      <c r="H3793" t="str">
        <v>Antonio</v>
      </c>
      <c r="I3793" t="str">
        <v>DE PINHO</v>
      </c>
      <c r="J3793" t="str">
        <v>antonio.depinho@gantrex.com</v>
      </c>
      <c r="K3793" t="str">
        <v>4 La Pourie, 50810 Saint-Jean-d'Elle, France</v>
      </c>
      <c r="L3793">
        <v>0</v>
      </c>
      <c r="M3793">
        <v>0</v>
      </c>
      <c r="N3793">
        <v>8</v>
      </c>
      <c r="O3793">
        <v>1</v>
      </c>
      <c r="P3793">
        <v>0</v>
      </c>
      <c r="Q3793" t="str">
        <v>false</v>
      </c>
      <c r="R3793" t="str">
        <v>Porte de Bretagne</v>
      </c>
      <c r="S3793" t="b">
        <v>1</v>
      </c>
      <c r="T3793">
        <v>3790</v>
      </c>
    </row>
    <row r="3794" spans="3:20" x14ac:dyDescent="0.3">
      <c r="C3794" t="str">
        <v>06 61 31 23 75</v>
      </c>
      <c r="D3794" s="3">
        <v>4176</v>
      </c>
      <c r="E3794" t="str">
        <v>Station la Noé Blanche</v>
      </c>
      <c r="F3794" s="6">
        <v>45258.782812500001</v>
      </c>
      <c r="G3794">
        <v>2023</v>
      </c>
      <c r="H3794" t="str">
        <v>Pierre</v>
      </c>
      <c r="I3794" t="str">
        <v>JACQUEMOT</v>
      </c>
      <c r="J3794" t="str">
        <v>pierre.jacquemot@saur.com</v>
      </c>
      <c r="K3794" t="str">
        <v>3 Le Bé, 35470 La Noë-Blanche, France</v>
      </c>
      <c r="L3794">
        <v>0</v>
      </c>
      <c r="M3794">
        <v>0</v>
      </c>
      <c r="N3794">
        <v>117</v>
      </c>
      <c r="O3794">
        <v>1</v>
      </c>
      <c r="P3794">
        <v>0</v>
      </c>
      <c r="Q3794" t="str">
        <v>true</v>
      </c>
      <c r="R3794" t="str">
        <v>Porte de Bretagne</v>
      </c>
      <c r="S3794" t="b">
        <v>1</v>
      </c>
      <c r="T3794">
        <v>3791</v>
      </c>
    </row>
    <row r="3795" spans="3:20" x14ac:dyDescent="0.3">
      <c r="C3795" t="str">
        <v>06 86 71 63 75</v>
      </c>
      <c r="D3795" s="3">
        <v>4177</v>
      </c>
      <c r="E3795" t="str">
        <v>MyLumioo RAULET Alain</v>
      </c>
      <c r="F3795" s="6">
        <v>45258.783819444441</v>
      </c>
      <c r="G3795">
        <v>2023</v>
      </c>
      <c r="H3795" t="str">
        <v>Alain</v>
      </c>
      <c r="I3795" t="str">
        <v>RAULET</v>
      </c>
      <c r="J3795" t="str">
        <v>rauletam@wanadoo.fr</v>
      </c>
      <c r="K3795" t="str">
        <v>Kerillan, 22330 Le Mené, France</v>
      </c>
      <c r="L3795">
        <v>0</v>
      </c>
      <c r="M3795">
        <v>0</v>
      </c>
      <c r="N3795">
        <v>8</v>
      </c>
      <c r="O3795">
        <v>1</v>
      </c>
      <c r="P3795">
        <v>0</v>
      </c>
      <c r="Q3795" t="str">
        <v>false</v>
      </c>
      <c r="R3795" t="str">
        <v>Bretagne</v>
      </c>
      <c r="S3795" t="b">
        <v>1</v>
      </c>
      <c r="T3795">
        <v>3792</v>
      </c>
    </row>
    <row r="3796" spans="3:20" x14ac:dyDescent="0.3">
      <c r="C3796" t="str">
        <v>06 58 85 57 93</v>
      </c>
      <c r="D3796" s="3">
        <v>4178</v>
      </c>
      <c r="E3796" t="str">
        <v>SCEA DE FONTENIO</v>
      </c>
      <c r="F3796" s="6">
        <v>45258.864999999998</v>
      </c>
      <c r="G3796">
        <v>0</v>
      </c>
      <c r="H3796" t="str">
        <v>ROMAIN</v>
      </c>
      <c r="I3796" t="str">
        <v>PRODE</v>
      </c>
      <c r="J3796" t="str">
        <v>rpmain.prode35@gmail.com</v>
      </c>
      <c r="K3796" t="str">
        <v>Fontenio, 35550 Pipriac, France</v>
      </c>
      <c r="L3796">
        <v>0</v>
      </c>
      <c r="M3796">
        <v>0</v>
      </c>
      <c r="N3796">
        <v>108</v>
      </c>
      <c r="O3796">
        <v>1</v>
      </c>
      <c r="P3796">
        <v>0</v>
      </c>
      <c r="Q3796" t="str">
        <v>false</v>
      </c>
      <c r="R3796" t="str">
        <v>Porte de Bretagne</v>
      </c>
      <c r="S3796" t="b">
        <v>1</v>
      </c>
      <c r="T3796">
        <v>3793</v>
      </c>
    </row>
    <row r="3797" spans="3:20" x14ac:dyDescent="0.3">
      <c r="C3797" t="str">
        <v>06 74 68 28 90</v>
      </c>
      <c r="D3797" s="3">
        <v>4179</v>
      </c>
      <c r="E3797" t="str">
        <v>MyLumioo MOIGNO Cyril &amp; LE ROUX Laure</v>
      </c>
      <c r="F3797" s="6">
        <v>45259.479050925926</v>
      </c>
      <c r="G3797">
        <v>2024</v>
      </c>
      <c r="H3797" t="str">
        <v>Cyril &amp; Laure</v>
      </c>
      <c r="I3797" t="str">
        <v>MOIGNO - LE ROUX</v>
      </c>
      <c r="J3797" t="str">
        <v>laureleroux56@gmail.com</v>
      </c>
      <c r="K3797" t="str">
        <v>25 Guerného, 22460 Merléac, France</v>
      </c>
      <c r="L3797">
        <v>0</v>
      </c>
      <c r="M3797">
        <v>0</v>
      </c>
      <c r="N3797">
        <v>8</v>
      </c>
      <c r="O3797">
        <v>1</v>
      </c>
      <c r="P3797">
        <v>0</v>
      </c>
      <c r="Q3797" t="str">
        <v>false</v>
      </c>
      <c r="R3797" t="str">
        <v>Bretagne</v>
      </c>
      <c r="S3797" t="b">
        <v>1</v>
      </c>
      <c r="T3797">
        <v>3794</v>
      </c>
    </row>
    <row r="3798" spans="3:20" x14ac:dyDescent="0.3">
      <c r="C3798" t="str">
        <v>06 12 02 31 74</v>
      </c>
      <c r="D3798" s="3">
        <v>4180</v>
      </c>
      <c r="E3798" t="str">
        <v>My Lumioo Monique et Louis RICHARD MASSABUAU</v>
      </c>
      <c r="F3798" s="6">
        <v>45259.609548611108</v>
      </c>
      <c r="G3798">
        <v>2024</v>
      </c>
      <c r="H3798" t="str">
        <v>MONIQUE ET LOUIS</v>
      </c>
      <c r="I3798" t="str">
        <v>RICHARD MASSABUAU</v>
      </c>
      <c r="J3798" t="str">
        <v>monique.bernard23@wanadoo.fr</v>
      </c>
      <c r="K3798" t="str">
        <v>1 Pl. de la Fontaine, 12740 La Loubière, France</v>
      </c>
      <c r="L3798">
        <v>0</v>
      </c>
      <c r="M3798">
        <v>0</v>
      </c>
      <c r="N3798">
        <v>8</v>
      </c>
      <c r="O3798">
        <v>1</v>
      </c>
      <c r="P3798">
        <v>0</v>
      </c>
      <c r="Q3798" t="str">
        <v>false</v>
      </c>
      <c r="R3798" t="str">
        <v>Occitanie</v>
      </c>
      <c r="S3798" t="b">
        <v>1</v>
      </c>
      <c r="T3798">
        <v>3795</v>
      </c>
    </row>
    <row r="3799" spans="3:20" x14ac:dyDescent="0.3">
      <c r="C3799" t="str">
        <v>06 23 98 28 56</v>
      </c>
      <c r="D3799" s="3">
        <v>4181</v>
      </c>
      <c r="E3799" t="str">
        <v>Mr &amp; Mme MOREL</v>
      </c>
      <c r="F3799" s="6">
        <v>45259.622453703705</v>
      </c>
      <c r="G3799">
        <v>2023</v>
      </c>
      <c r="H3799" t="str">
        <v>Monsieur et Madame</v>
      </c>
      <c r="I3799" t="str">
        <v>MOREL</v>
      </c>
      <c r="J3799" t="str">
        <v>julien@cmg-morel.fr</v>
      </c>
      <c r="K3799" t="str">
        <v>La Hélaudière, 35150 Janzé, France</v>
      </c>
      <c r="L3799">
        <v>0</v>
      </c>
      <c r="M3799">
        <v>0</v>
      </c>
      <c r="N3799">
        <v>117</v>
      </c>
      <c r="O3799">
        <v>1</v>
      </c>
      <c r="P3799">
        <v>18000</v>
      </c>
      <c r="Q3799" t="str">
        <v>true</v>
      </c>
      <c r="R3799" t="str">
        <v>Porte de Bretagne</v>
      </c>
      <c r="S3799" t="b">
        <v>1</v>
      </c>
      <c r="T3799">
        <v>3796</v>
      </c>
    </row>
    <row r="3800" spans="3:20" x14ac:dyDescent="0.3">
      <c r="C3800" t="str">
        <v>07 86 00 32 68</v>
      </c>
      <c r="D3800" s="3">
        <v>4182</v>
      </c>
      <c r="E3800" t="str">
        <v>My Lumioo Gilles CHOLEY</v>
      </c>
      <c r="F3800" s="6">
        <v>45259.744004629632</v>
      </c>
      <c r="G3800">
        <v>2024</v>
      </c>
      <c r="H3800" t="str">
        <v>GILLES</v>
      </c>
      <c r="I3800" t="str">
        <v>CHOLEY</v>
      </c>
      <c r="J3800" t="str">
        <v>gilles.choley88600@gmail.com</v>
      </c>
      <c r="K3800" t="str">
        <v>27 Chem. de la Haie Créneau, 88600 Fontenay, France</v>
      </c>
      <c r="L3800">
        <v>0</v>
      </c>
      <c r="M3800">
        <v>0</v>
      </c>
      <c r="N3800">
        <v>8</v>
      </c>
      <c r="O3800">
        <v>1</v>
      </c>
      <c r="P3800">
        <v>0</v>
      </c>
      <c r="Q3800" t="str">
        <v>false</v>
      </c>
      <c r="R3800" t="str">
        <v>Grand Est</v>
      </c>
      <c r="S3800" t="b">
        <v>1</v>
      </c>
      <c r="T3800">
        <v>3797</v>
      </c>
    </row>
    <row r="3801" spans="3:20" x14ac:dyDescent="0.3">
      <c r="C3801" t="str">
        <v>06 83 83 65 19</v>
      </c>
      <c r="D3801" s="3">
        <v>4183</v>
      </c>
      <c r="E3801" t="str">
        <v>MyLumioo GUILLOU Vincent &amp; PRIOUX Morgane</v>
      </c>
      <c r="F3801" s="6">
        <v>45259.759606481479</v>
      </c>
      <c r="G3801">
        <v>2023</v>
      </c>
      <c r="H3801" t="str">
        <v>Vincent &amp; Morgane</v>
      </c>
      <c r="I3801" t="str">
        <v>GUILLOU - PRIOUX</v>
      </c>
      <c r="J3801" t="str">
        <v>vinc.1611@hotmail.fr</v>
      </c>
      <c r="K3801" t="str">
        <v>6 Imp. des Marteaux, 22210 Plémet, France</v>
      </c>
      <c r="L3801">
        <v>0</v>
      </c>
      <c r="M3801">
        <v>0</v>
      </c>
      <c r="N3801">
        <v>8</v>
      </c>
      <c r="O3801">
        <v>1</v>
      </c>
      <c r="P3801">
        <v>0</v>
      </c>
      <c r="Q3801" t="str">
        <v>false</v>
      </c>
      <c r="R3801" t="str">
        <v>Bretagne</v>
      </c>
      <c r="S3801" t="b">
        <v>1</v>
      </c>
      <c r="T3801">
        <v>3798</v>
      </c>
    </row>
    <row r="3802" spans="3:20" x14ac:dyDescent="0.3">
      <c r="C3802" t="str">
        <v>06 03 23 54 08</v>
      </c>
      <c r="D3802" s="3">
        <v>4184</v>
      </c>
      <c r="E3802" t="str">
        <v>SCEA L'OEIL DE CHAT</v>
      </c>
      <c r="F3802" s="6">
        <v>45259.818657407406</v>
      </c>
      <c r="G3802">
        <v>2024</v>
      </c>
      <c r="H3802" t="str">
        <v>Celine PRODHOMME, Constant PRODHOMME</v>
      </c>
      <c r="I3802" t="str">
        <v>PRODHOMME</v>
      </c>
      <c r="J3802" t="str">
        <v>gaecloeildechat@gmail.com</v>
      </c>
      <c r="K3802" t="str">
        <v>10 Le Mée, 35460 Maen Roch, France</v>
      </c>
      <c r="L3802">
        <v>0</v>
      </c>
      <c r="M3802">
        <v>0</v>
      </c>
      <c r="N3802">
        <v>108</v>
      </c>
      <c r="O3802">
        <v>1</v>
      </c>
      <c r="P3802">
        <v>0</v>
      </c>
      <c r="Q3802" t="str">
        <v>true</v>
      </c>
      <c r="R3802" t="str">
        <v>Porte de Bretagne</v>
      </c>
      <c r="S3802" t="b">
        <v>1</v>
      </c>
      <c r="T3802">
        <v>3799</v>
      </c>
    </row>
    <row r="3803" spans="3:20" x14ac:dyDescent="0.3">
      <c r="C3803" t="str">
        <v>06 82 39 08 66</v>
      </c>
      <c r="D3803" s="3">
        <v>4217</v>
      </c>
      <c r="E3803" t="str">
        <v>GAEC LA BELTIERE</v>
      </c>
      <c r="F3803" s="6">
        <v>45260.410300925927</v>
      </c>
      <c r="G3803">
        <v>2024</v>
      </c>
      <c r="H3803" t="str">
        <v>Sylvain</v>
      </c>
      <c r="I3803" t="str">
        <v>LEPLANOIS</v>
      </c>
      <c r="J3803" t="str">
        <v>aurelie.leplanois@orange.fr</v>
      </c>
      <c r="K3803" t="str">
        <v>La Beltière, 50800 Saint-Martin-le-Bouillant, France</v>
      </c>
      <c r="L3803">
        <v>0</v>
      </c>
      <c r="M3803">
        <v>0</v>
      </c>
      <c r="N3803">
        <v>117</v>
      </c>
      <c r="O3803">
        <v>1</v>
      </c>
      <c r="P3803">
        <v>22600</v>
      </c>
      <c r="Q3803" t="str">
        <v>true</v>
      </c>
      <c r="R3803" t="str">
        <v>Porte de Bretagne</v>
      </c>
      <c r="S3803" t="b">
        <v>1</v>
      </c>
      <c r="T3803">
        <v>3800</v>
      </c>
    </row>
    <row r="3804" spans="3:20" x14ac:dyDescent="0.3">
      <c r="C3804" t="str">
        <v>06 88 86 04 15</v>
      </c>
      <c r="D3804" s="3">
        <v>4218</v>
      </c>
      <c r="E3804" t="str">
        <v>GAEC DU TEMPLE DE LA COEFFERIE</v>
      </c>
      <c r="F3804" s="6">
        <v>45262.484236111108</v>
      </c>
      <c r="G3804">
        <v>2024</v>
      </c>
      <c r="H3804" t="str">
        <v>Geraldine PINARD, Sylvain</v>
      </c>
      <c r="I3804" t="str">
        <v>PINARD</v>
      </c>
      <c r="J3804" t="str">
        <v>gaecletemple@gmail.com</v>
      </c>
      <c r="K3804" t="str">
        <v>Le Temple, 35480 Guipry-Messac, France</v>
      </c>
      <c r="L3804">
        <v>0</v>
      </c>
      <c r="M3804">
        <v>0</v>
      </c>
      <c r="N3804">
        <v>105</v>
      </c>
      <c r="O3804">
        <v>1</v>
      </c>
      <c r="P3804">
        <v>18000</v>
      </c>
      <c r="Q3804" t="str">
        <v>true</v>
      </c>
      <c r="R3804" t="str">
        <v>Porte de Bretagne</v>
      </c>
      <c r="S3804" t="b">
        <v>1</v>
      </c>
      <c r="T3804">
        <v>3801</v>
      </c>
    </row>
    <row r="3805" spans="3:20" x14ac:dyDescent="0.3">
      <c r="C3805" t="str">
        <v>06 88 91 49 74</v>
      </c>
      <c r="D3805" s="3">
        <v>4219</v>
      </c>
      <c r="E3805" t="str">
        <v>My Lumioo Frantz CANDAS</v>
      </c>
      <c r="F3805" s="6">
        <v>45264.491689814815</v>
      </c>
      <c r="G3805">
        <v>2024</v>
      </c>
      <c r="H3805" t="str">
        <v>FRANTZ</v>
      </c>
      <c r="I3805" t="str">
        <v>CANDAS</v>
      </c>
      <c r="J3805" t="str">
        <v>frantz.candas@gmail.com</v>
      </c>
      <c r="K3805" t="str">
        <v>79 Lengarie, 81440 Lautrec, France</v>
      </c>
      <c r="L3805">
        <v>0</v>
      </c>
      <c r="M3805">
        <v>0</v>
      </c>
      <c r="N3805">
        <v>8</v>
      </c>
      <c r="O3805">
        <v>1</v>
      </c>
      <c r="P3805">
        <v>0</v>
      </c>
      <c r="Q3805" t="str">
        <v>false</v>
      </c>
      <c r="R3805" t="str">
        <v>Occitanie</v>
      </c>
      <c r="S3805" t="b">
        <v>1</v>
      </c>
      <c r="T3805">
        <v>3802</v>
      </c>
    </row>
    <row r="3806" spans="3:20" x14ac:dyDescent="0.3">
      <c r="C3806" t="str">
        <v>06 15 36 13 47</v>
      </c>
      <c r="D3806" s="3">
        <v>4220</v>
      </c>
      <c r="E3806" t="str">
        <v>EARL ORHON MARSAIS</v>
      </c>
      <c r="F3806" s="6">
        <v>45264.498831018522</v>
      </c>
      <c r="G3806">
        <v>2023</v>
      </c>
      <c r="H3806" t="str">
        <v>Mélanie</v>
      </c>
      <c r="I3806" t="str">
        <v>MARSAIS</v>
      </c>
      <c r="J3806" t="str">
        <v>melaniemarsais@gmail.com</v>
      </c>
      <c r="K3806" t="str">
        <v>Le Grand Peloye, 53270 Blandouet-Saint Jean, France</v>
      </c>
      <c r="L3806">
        <v>0</v>
      </c>
      <c r="M3806">
        <v>0</v>
      </c>
      <c r="N3806">
        <v>117</v>
      </c>
      <c r="O3806">
        <v>1</v>
      </c>
      <c r="P3806">
        <v>0</v>
      </c>
      <c r="Q3806" t="str">
        <v>true</v>
      </c>
      <c r="R3806" t="str">
        <v>Porte de Bretagne</v>
      </c>
      <c r="S3806" t="b">
        <v>1</v>
      </c>
      <c r="T3806">
        <v>3803</v>
      </c>
    </row>
    <row r="3807" spans="3:20" x14ac:dyDescent="0.3">
      <c r="C3807" t="str">
        <v>06 89 35 47 83</v>
      </c>
      <c r="D3807" s="3">
        <v>4221</v>
      </c>
      <c r="E3807" t="str">
        <v>GAEC LOUVEAU</v>
      </c>
      <c r="F3807" s="6">
        <v>45265.4143287037</v>
      </c>
      <c r="G3807">
        <v>2023</v>
      </c>
      <c r="H3807" t="str">
        <v>Mathieu</v>
      </c>
      <c r="I3807" t="str">
        <v>LOUVEAU</v>
      </c>
      <c r="J3807" t="str">
        <v>louveau.gaec@orange.fr</v>
      </c>
      <c r="K3807" t="str">
        <v>Le Val Bouc, 61700 Saint-Bômer-les-Forges, France</v>
      </c>
      <c r="L3807">
        <v>0</v>
      </c>
      <c r="M3807">
        <v>0</v>
      </c>
      <c r="N3807">
        <v>117</v>
      </c>
      <c r="O3807">
        <v>1</v>
      </c>
      <c r="P3807">
        <v>0</v>
      </c>
      <c r="Q3807" t="str">
        <v>true</v>
      </c>
      <c r="R3807" t="str">
        <v>Porte de Bretagne</v>
      </c>
      <c r="S3807" t="b">
        <v>1</v>
      </c>
      <c r="T3807">
        <v>3804</v>
      </c>
    </row>
    <row r="3808" spans="3:20" x14ac:dyDescent="0.3">
      <c r="C3808" t="str">
        <v>06 88 34 05 74</v>
      </c>
      <c r="D3808" s="3">
        <v>4222</v>
      </c>
      <c r="E3808" t="str">
        <v>GAEC DE LA MOISINIERE</v>
      </c>
      <c r="F3808" s="6">
        <v>45265.420185185183</v>
      </c>
      <c r="G3808">
        <v>2023</v>
      </c>
      <c r="H3808" t="str">
        <v>Amael</v>
      </c>
      <c r="I3808" t="str">
        <v>LEGRAND</v>
      </c>
      <c r="J3808" t="str">
        <v>gaecmoisiniere.legrand@gmail.com</v>
      </c>
      <c r="K3808" t="str">
        <v>La Moisinière, 53170 Saint-Denis-du-Maine, France</v>
      </c>
      <c r="L3808">
        <v>0</v>
      </c>
      <c r="M3808">
        <v>0</v>
      </c>
      <c r="N3808">
        <v>105</v>
      </c>
      <c r="O3808">
        <v>1</v>
      </c>
      <c r="P3808">
        <v>18000</v>
      </c>
      <c r="Q3808" t="str">
        <v>true</v>
      </c>
      <c r="R3808" t="str">
        <v>Porte de Bretagne</v>
      </c>
      <c r="S3808" t="b">
        <v>1</v>
      </c>
      <c r="T3808">
        <v>3805</v>
      </c>
    </row>
    <row r="3809" spans="3:20" x14ac:dyDescent="0.3">
      <c r="C3809" t="str">
        <v>06 27 59 41 58</v>
      </c>
      <c r="D3809" s="3">
        <v>4223</v>
      </c>
      <c r="E3809" t="str">
        <v>EARL DU PRE SAUDRAIN</v>
      </c>
      <c r="F3809" s="6">
        <v>45265.423090277778</v>
      </c>
      <c r="G3809">
        <v>2023</v>
      </c>
      <c r="H3809" t="str">
        <v>Eric</v>
      </c>
      <c r="I3809" t="str">
        <v>BARON</v>
      </c>
      <c r="J3809" t="str">
        <v>erbaron@wanadoo.fr</v>
      </c>
      <c r="K3809" t="str">
        <v>Le Pré Saudrin, 22640 Plestan, France</v>
      </c>
      <c r="L3809">
        <v>0</v>
      </c>
      <c r="M3809">
        <v>0</v>
      </c>
      <c r="N3809">
        <v>117</v>
      </c>
      <c r="O3809">
        <v>1</v>
      </c>
      <c r="P3809">
        <v>0</v>
      </c>
      <c r="Q3809" t="str">
        <v>true</v>
      </c>
      <c r="R3809" t="str">
        <v>Porte de Bretagne</v>
      </c>
      <c r="S3809" t="b">
        <v>1</v>
      </c>
      <c r="T3809">
        <v>3806</v>
      </c>
    </row>
    <row r="3810" spans="3:20" x14ac:dyDescent="0.3">
      <c r="C3810" t="str">
        <v>06 84 31 00 59</v>
      </c>
      <c r="D3810" s="3">
        <v>4224</v>
      </c>
      <c r="E3810" t="str">
        <v>EARL Saint Ansovin</v>
      </c>
      <c r="F3810" s="6">
        <v>45265.424814814818</v>
      </c>
      <c r="G3810">
        <v>2023</v>
      </c>
      <c r="H3810" t="str">
        <v>Eloise</v>
      </c>
      <c r="I3810" t="str">
        <v>WIPLIER</v>
      </c>
      <c r="J3810" t="str">
        <v>earlsaintansovin@yahoo.com</v>
      </c>
      <c r="K3810" t="str">
        <v>La ville Neuve, 22940 Plaintel, France</v>
      </c>
      <c r="L3810">
        <v>0</v>
      </c>
      <c r="M3810">
        <v>0</v>
      </c>
      <c r="N3810">
        <v>75</v>
      </c>
      <c r="O3810">
        <v>1</v>
      </c>
      <c r="P3810">
        <v>0</v>
      </c>
      <c r="Q3810" t="str">
        <v>false</v>
      </c>
      <c r="R3810" t="str">
        <v>Porte de Bretagne</v>
      </c>
      <c r="S3810" t="b">
        <v>1</v>
      </c>
      <c r="T3810">
        <v>3807</v>
      </c>
    </row>
    <row r="3811" spans="3:20" x14ac:dyDescent="0.3">
      <c r="C3811" t="str">
        <v>06 86 93 80 16</v>
      </c>
      <c r="D3811" s="3">
        <v>4225</v>
      </c>
      <c r="E3811" t="str">
        <v>CLEMENT VOLAILLE</v>
      </c>
      <c r="F3811" s="6">
        <v>45265.426562499997</v>
      </c>
      <c r="G3811">
        <v>2023</v>
      </c>
      <c r="H3811" t="str">
        <v>Guillaume</v>
      </c>
      <c r="I3811" t="str">
        <v>Clement</v>
      </c>
      <c r="J3811" t="str">
        <v>clementguillaume14@gmail.com</v>
      </c>
      <c r="K3811" t="str">
        <v>4 La Plesse, 22510 Bréhand, France</v>
      </c>
      <c r="L3811">
        <v>0</v>
      </c>
      <c r="M3811">
        <v>0</v>
      </c>
      <c r="N3811">
        <v>117</v>
      </c>
      <c r="O3811">
        <v>1</v>
      </c>
      <c r="P3811">
        <v>0</v>
      </c>
      <c r="Q3811" t="str">
        <v>true</v>
      </c>
      <c r="R3811" t="str">
        <v>Porte de Bretagne</v>
      </c>
      <c r="S3811" t="b">
        <v>1</v>
      </c>
      <c r="T3811">
        <v>3808</v>
      </c>
    </row>
    <row r="3812" spans="3:20" x14ac:dyDescent="0.3">
      <c r="C3812" t="str">
        <v>06 16 72 02 04</v>
      </c>
      <c r="D3812" s="3">
        <v>4227</v>
      </c>
      <c r="E3812" t="str">
        <v>EARL COTEAUX DU BEUVRON</v>
      </c>
      <c r="F3812" s="6">
        <v>45265.641793981478</v>
      </c>
      <c r="G3812">
        <v>2023</v>
      </c>
      <c r="H3812" t="str">
        <v>Antoine</v>
      </c>
      <c r="I3812" t="str">
        <v>BATARDIERE</v>
      </c>
      <c r="J3812" t="str">
        <v>antoine_batardiere@hotmail.com</v>
      </c>
      <c r="K3812" t="str">
        <v>La Chausserotière, 49600 Beaupréau-en-Mauges, France</v>
      </c>
      <c r="L3812">
        <v>0</v>
      </c>
      <c r="M3812">
        <v>0</v>
      </c>
      <c r="N3812">
        <v>117</v>
      </c>
      <c r="O3812">
        <v>5</v>
      </c>
      <c r="P3812">
        <v>113000</v>
      </c>
      <c r="Q3812" t="str">
        <v>true</v>
      </c>
      <c r="R3812" t="str">
        <v>Pays de la Loire</v>
      </c>
      <c r="S3812" t="b">
        <v>1</v>
      </c>
      <c r="T3812">
        <v>3809</v>
      </c>
    </row>
    <row r="3813" spans="3:20" x14ac:dyDescent="0.3">
      <c r="C3813" t="str">
        <v>06 20 82 30 17</v>
      </c>
      <c r="D3813" s="3">
        <v>4228</v>
      </c>
      <c r="E3813" t="str">
        <v>EARL LA GOUPILLERE</v>
      </c>
      <c r="F3813" s="6">
        <v>45265.853078703702</v>
      </c>
      <c r="G3813">
        <v>2024</v>
      </c>
      <c r="H3813" t="str">
        <v>Sebastien</v>
      </c>
      <c r="I3813" t="str">
        <v>MEIGNAN</v>
      </c>
      <c r="J3813" t="str">
        <v>meignansebastien@orange.fr</v>
      </c>
      <c r="K3813" t="str">
        <v>La Goupillère, 35130 Rannée, France</v>
      </c>
      <c r="L3813">
        <v>0</v>
      </c>
      <c r="M3813">
        <v>0</v>
      </c>
      <c r="N3813">
        <v>105</v>
      </c>
      <c r="O3813">
        <v>1</v>
      </c>
      <c r="P3813">
        <v>0</v>
      </c>
      <c r="Q3813" t="str">
        <v>true</v>
      </c>
      <c r="R3813" t="str">
        <v>Porte de Bretagne</v>
      </c>
      <c r="S3813" t="b">
        <v>1</v>
      </c>
      <c r="T3813">
        <v>3810</v>
      </c>
    </row>
    <row r="3814" spans="3:20" x14ac:dyDescent="0.3">
      <c r="C3814" t="str">
        <v>06 11 30 50 76</v>
      </c>
      <c r="D3814" s="3">
        <v>4229</v>
      </c>
      <c r="E3814" t="str">
        <v>My Lumioo Didier GLORY (a supprimer)</v>
      </c>
      <c r="F3814" s="6">
        <v>45266.509525462963</v>
      </c>
      <c r="G3814">
        <v>0</v>
      </c>
      <c r="H3814" t="str">
        <v>DIDIER</v>
      </c>
      <c r="I3814" t="str">
        <v>GLORY</v>
      </c>
      <c r="J3814" t="str">
        <v>didier.glory@wanadoo.fr</v>
      </c>
      <c r="K3814" t="str">
        <v>30 Rue de la Cerisaie, 16730 Fléac, France</v>
      </c>
      <c r="L3814">
        <v>0</v>
      </c>
      <c r="M3814">
        <v>0</v>
      </c>
      <c r="N3814">
        <v>8</v>
      </c>
      <c r="O3814">
        <v>1</v>
      </c>
      <c r="P3814">
        <v>0</v>
      </c>
      <c r="Q3814" t="str">
        <v>false</v>
      </c>
      <c r="R3814" t="str">
        <v>Pays de la Loire</v>
      </c>
      <c r="S3814" t="b">
        <v>1</v>
      </c>
      <c r="T3814">
        <v>3811</v>
      </c>
    </row>
    <row r="3815" spans="3:20" x14ac:dyDescent="0.3">
      <c r="C3815" t="str">
        <v>06 11 73 15 34</v>
      </c>
      <c r="D3815" s="3">
        <v>4230</v>
      </c>
      <c r="E3815" t="str">
        <v>SCI de la Barre</v>
      </c>
      <c r="F3815" s="6">
        <v>45266.522662037038</v>
      </c>
      <c r="G3815">
        <v>2023</v>
      </c>
      <c r="H3815" t="str">
        <v>Nicolas</v>
      </c>
      <c r="I3815" t="str">
        <v>THEVENET</v>
      </c>
      <c r="J3815" t="str">
        <v>contact@thevenet-ferronnerie.fr</v>
      </c>
      <c r="K3815" t="str">
        <v>86330 Angliers, France</v>
      </c>
      <c r="L3815">
        <v>0</v>
      </c>
      <c r="M3815">
        <v>0</v>
      </c>
      <c r="N3815">
        <v>117</v>
      </c>
      <c r="O3815">
        <v>1</v>
      </c>
      <c r="P3815">
        <v>0</v>
      </c>
      <c r="Q3815" t="str">
        <v>true</v>
      </c>
      <c r="R3815" t="str">
        <v>Pays de la Loire</v>
      </c>
      <c r="S3815" t="b">
        <v>1</v>
      </c>
      <c r="T3815">
        <v>3812</v>
      </c>
    </row>
    <row r="3816" spans="3:20" x14ac:dyDescent="0.3">
      <c r="C3816" t="str">
        <v>06 29 12 95 98</v>
      </c>
      <c r="D3816" s="3">
        <v>4231</v>
      </c>
      <c r="E3816" t="str">
        <v>My Lumioo - M. Patrick LEGROS</v>
      </c>
      <c r="F3816" s="6">
        <v>45266.531990740739</v>
      </c>
      <c r="G3816">
        <v>2023</v>
      </c>
      <c r="H3816" t="str">
        <v>Patrick</v>
      </c>
      <c r="I3816" t="str">
        <v>LEGROS</v>
      </c>
      <c r="J3816" t="str">
        <v>chrisduguesny@neuf.fr</v>
      </c>
      <c r="K3816" t="str">
        <v>19 Guesny, 44130 Blain, France</v>
      </c>
      <c r="L3816">
        <v>0</v>
      </c>
      <c r="M3816">
        <v>0</v>
      </c>
      <c r="N3816">
        <v>8</v>
      </c>
      <c r="O3816">
        <v>1</v>
      </c>
      <c r="P3816">
        <v>0</v>
      </c>
      <c r="Q3816" t="str">
        <v>false</v>
      </c>
      <c r="R3816" t="str">
        <v>Pays de la Loire</v>
      </c>
      <c r="S3816" t="b">
        <v>1</v>
      </c>
      <c r="T3816">
        <v>3813</v>
      </c>
    </row>
    <row r="3817" spans="3:20" x14ac:dyDescent="0.3">
      <c r="C3817" t="str">
        <v>06 30 76 87 25</v>
      </c>
      <c r="D3817" s="3">
        <v>4232</v>
      </c>
      <c r="E3817" t="str">
        <v>GAEC AVIBOV</v>
      </c>
      <c r="F3817" s="6">
        <v>45266.538113425922</v>
      </c>
      <c r="G3817">
        <v>2023</v>
      </c>
      <c r="H3817" t="str">
        <v>GAEC</v>
      </c>
      <c r="I3817" t="str">
        <v>AVIBOV</v>
      </c>
      <c r="J3817" t="str">
        <v>gaecavibov@gmail.com</v>
      </c>
      <c r="K3817" t="str">
        <v>Bel-Air, 79420 Vautebis, France</v>
      </c>
      <c r="L3817">
        <v>0</v>
      </c>
      <c r="M3817">
        <v>0</v>
      </c>
      <c r="N3817">
        <v>117</v>
      </c>
      <c r="O3817">
        <v>1</v>
      </c>
      <c r="P3817">
        <v>22600</v>
      </c>
      <c r="Q3817" t="str">
        <v>true</v>
      </c>
      <c r="R3817" t="str">
        <v>Pays de la Loire</v>
      </c>
      <c r="S3817" t="b">
        <v>1</v>
      </c>
      <c r="T3817">
        <v>3814</v>
      </c>
    </row>
    <row r="3818" spans="3:20" x14ac:dyDescent="0.3">
      <c r="C3818" t="str">
        <v>06 33 13 80 34</v>
      </c>
      <c r="D3818" s="3">
        <v>4233</v>
      </c>
      <c r="E3818" t="str">
        <v>GAEC NORMAND'ROC</v>
      </c>
      <c r="F3818" s="6">
        <v>45266.843576388892</v>
      </c>
      <c r="G3818">
        <v>0</v>
      </c>
      <c r="H3818" t="str">
        <v>Anthony</v>
      </c>
      <c r="I3818" t="str">
        <v>LOISEAU</v>
      </c>
      <c r="J3818" t="str">
        <v>gaecnormandroc@hotmail.com</v>
      </c>
      <c r="K3818" t="str">
        <v>La Couvrie Greslin, 35460 Le Tiercent, France</v>
      </c>
      <c r="L3818">
        <v>0</v>
      </c>
      <c r="M3818">
        <v>0</v>
      </c>
      <c r="N3818">
        <v>108</v>
      </c>
      <c r="O3818">
        <v>1</v>
      </c>
      <c r="P3818">
        <v>0</v>
      </c>
      <c r="Q3818" t="str">
        <v>false</v>
      </c>
      <c r="R3818" t="str">
        <v>Porte de Bretagne</v>
      </c>
      <c r="S3818" t="b">
        <v>1</v>
      </c>
      <c r="T3818">
        <v>3815</v>
      </c>
    </row>
    <row r="3819" spans="3:20" x14ac:dyDescent="0.3">
      <c r="C3819" t="str">
        <v>06 15 19 69 12</v>
      </c>
      <c r="D3819" s="3">
        <v>4234</v>
      </c>
      <c r="E3819" t="str">
        <v>GAEC DE LAGAROUSTE</v>
      </c>
      <c r="F3819" s="6">
        <v>45267.413993055554</v>
      </c>
      <c r="G3819">
        <v>2024</v>
      </c>
      <c r="H3819" t="str">
        <v>Patrick</v>
      </c>
      <c r="I3819" t="str">
        <v>Salles</v>
      </c>
      <c r="J3819" t="str">
        <v>salles-patrick2@wanadoo.fr</v>
      </c>
      <c r="K3819" t="str">
        <v>La Garouste, 12300 Livinhac-le-Haut, France</v>
      </c>
      <c r="L3819">
        <v>0</v>
      </c>
      <c r="M3819">
        <v>0</v>
      </c>
      <c r="N3819">
        <v>117</v>
      </c>
      <c r="O3819">
        <v>1</v>
      </c>
      <c r="P3819">
        <v>0</v>
      </c>
      <c r="Q3819" t="str">
        <v>true</v>
      </c>
      <c r="R3819" t="str">
        <v>Occitanie</v>
      </c>
      <c r="S3819" t="b">
        <v>1</v>
      </c>
      <c r="T3819">
        <v>3816</v>
      </c>
    </row>
    <row r="3820" spans="3:20" x14ac:dyDescent="0.3">
      <c r="C3820" t="str">
        <v>06 84 08 82 45</v>
      </c>
      <c r="D3820" s="3">
        <v>4235</v>
      </c>
      <c r="E3820" t="str">
        <v>GAEC DES CHENES 46</v>
      </c>
      <c r="F3820" s="6">
        <v>45267.499409722222</v>
      </c>
      <c r="G3820">
        <v>2023</v>
      </c>
      <c r="H3820" t="str">
        <v>Denis</v>
      </c>
      <c r="I3820" t="str">
        <v>Rauffet</v>
      </c>
      <c r="J3820" t="str">
        <v>denis.rauffet@free.fr</v>
      </c>
      <c r="K3820" t="str">
        <v>Labédie, 46270 Bagnac-sur-Célé, France</v>
      </c>
      <c r="L3820">
        <v>0</v>
      </c>
      <c r="M3820">
        <v>0</v>
      </c>
      <c r="N3820">
        <v>117</v>
      </c>
      <c r="O3820">
        <v>1</v>
      </c>
      <c r="P3820">
        <v>0</v>
      </c>
      <c r="Q3820" t="str">
        <v>false</v>
      </c>
      <c r="R3820" t="str">
        <v>Occitanie</v>
      </c>
      <c r="S3820" t="b">
        <v>1</v>
      </c>
      <c r="T3820">
        <v>3817</v>
      </c>
    </row>
    <row r="3821" spans="3:20" x14ac:dyDescent="0.3">
      <c r="C3821" t="str">
        <v>06 86 95 02 07</v>
      </c>
      <c r="D3821" s="3">
        <v>4236</v>
      </c>
      <c r="E3821" t="str">
        <v>TERRES BLEUES</v>
      </c>
      <c r="F3821" s="6">
        <v>45267.588877314818</v>
      </c>
      <c r="G3821">
        <v>2023</v>
      </c>
      <c r="H3821" t="str">
        <v>Philippe</v>
      </c>
      <c r="I3821" t="str">
        <v>Jouan</v>
      </c>
      <c r="J3821" t="str">
        <v>direction@terresbleues.com</v>
      </c>
      <c r="K3821" t="str">
        <v>Kerantourner, 56480 Cléguérec, France</v>
      </c>
      <c r="L3821">
        <v>0</v>
      </c>
      <c r="M3821">
        <v>0</v>
      </c>
      <c r="N3821">
        <v>111</v>
      </c>
      <c r="O3821">
        <v>2</v>
      </c>
      <c r="P3821">
        <v>18000</v>
      </c>
      <c r="Q3821" t="str">
        <v>true</v>
      </c>
      <c r="R3821" t="str">
        <v>Bretagne</v>
      </c>
      <c r="S3821" t="b">
        <v>1</v>
      </c>
      <c r="T3821">
        <v>3818</v>
      </c>
    </row>
    <row r="3822" spans="3:20" x14ac:dyDescent="0.3">
      <c r="C3822" t="str">
        <v>06 80 66 11 47</v>
      </c>
      <c r="D3822" s="3">
        <v>4237</v>
      </c>
      <c r="E3822" t="str">
        <v>Gaec du Lunerotte</v>
      </c>
      <c r="F3822" s="6">
        <v>45267.923379629632</v>
      </c>
      <c r="G3822">
        <v>2024</v>
      </c>
      <c r="H3822" t="str">
        <v>Alexandre</v>
      </c>
      <c r="I3822" t="str">
        <v>Bourge</v>
      </c>
      <c r="J3822" t="str">
        <v>lunerotte@gmail.com</v>
      </c>
      <c r="K3822" t="str">
        <v>102 Rte du Plessis, 72220 Saint-Gervais-en-Belin, France</v>
      </c>
      <c r="L3822">
        <v>0</v>
      </c>
      <c r="M3822">
        <v>0</v>
      </c>
      <c r="N3822">
        <v>117</v>
      </c>
      <c r="O3822">
        <v>2</v>
      </c>
      <c r="P3822">
        <v>0</v>
      </c>
      <c r="Q3822" t="str">
        <v>true</v>
      </c>
      <c r="R3822" t="str">
        <v>Porte de Bretagne</v>
      </c>
      <c r="S3822" t="b">
        <v>1</v>
      </c>
      <c r="T3822">
        <v>3819</v>
      </c>
    </row>
    <row r="3823" spans="3:20" x14ac:dyDescent="0.3">
      <c r="C3823" t="str">
        <v>06 88 45 44 76</v>
      </c>
      <c r="D3823" s="3">
        <v>4238</v>
      </c>
      <c r="E3823" t="str">
        <v>Scea des Mésanges</v>
      </c>
      <c r="F3823" s="6">
        <v>45267.925856481481</v>
      </c>
      <c r="G3823">
        <v>2024</v>
      </c>
      <c r="H3823" t="str">
        <v>Arnaud</v>
      </c>
      <c r="I3823" t="str">
        <v>Chouanet</v>
      </c>
      <c r="J3823" t="str">
        <v>arnaud.chouanet@wanadoo.fr</v>
      </c>
      <c r="K3823" t="str">
        <v>Crannes, 72360 Verneil-le-Chétif, France</v>
      </c>
      <c r="L3823">
        <v>0</v>
      </c>
      <c r="M3823">
        <v>0</v>
      </c>
      <c r="N3823">
        <v>117</v>
      </c>
      <c r="O3823">
        <v>1</v>
      </c>
      <c r="P3823">
        <v>1</v>
      </c>
      <c r="Q3823" t="str">
        <v>true</v>
      </c>
      <c r="R3823" t="str">
        <v>Porte de Bretagne</v>
      </c>
      <c r="S3823" t="b">
        <v>1</v>
      </c>
      <c r="T3823">
        <v>3820</v>
      </c>
    </row>
    <row r="3824" spans="3:20" x14ac:dyDescent="0.3">
      <c r="C3824" t="str">
        <v>06 98 69 95 19</v>
      </c>
      <c r="D3824" s="3">
        <v>4239</v>
      </c>
      <c r="E3824" t="str">
        <v>GAEC DE CHEVRIGNE</v>
      </c>
      <c r="F3824" s="6">
        <v>45268.622210648151</v>
      </c>
      <c r="G3824">
        <v>0</v>
      </c>
      <c r="H3824" t="str">
        <v>Veronique SALIOT, David SALIOT</v>
      </c>
      <c r="I3824" t="str">
        <v>SALIOT</v>
      </c>
      <c r="J3824" t="str">
        <v>david.saliot@bbox.fr</v>
      </c>
      <c r="K3824" t="str">
        <v>51 Chevrigné, 35460 Les Portes du Coglais, France</v>
      </c>
      <c r="L3824">
        <v>0</v>
      </c>
      <c r="M3824">
        <v>0</v>
      </c>
      <c r="N3824">
        <v>108</v>
      </c>
      <c r="O3824">
        <v>1</v>
      </c>
      <c r="P3824">
        <v>0</v>
      </c>
      <c r="Q3824" t="str">
        <v>false</v>
      </c>
      <c r="R3824" t="str">
        <v>Porte de Bretagne</v>
      </c>
      <c r="S3824" t="b">
        <v>1</v>
      </c>
      <c r="T3824">
        <v>3821</v>
      </c>
    </row>
    <row r="3825" spans="3:20" x14ac:dyDescent="0.3">
      <c r="C3825" t="str">
        <v>02 40 51 35 09</v>
      </c>
      <c r="D3825" s="3">
        <v>4240</v>
      </c>
      <c r="E3825" t="str">
        <v>Agri Nord 44</v>
      </c>
      <c r="F3825" s="6">
        <v>45268.640648148146</v>
      </c>
      <c r="G3825">
        <v>2022</v>
      </c>
      <c r="H3825" t="str">
        <v>Gildas</v>
      </c>
      <c r="I3825" t="str">
        <v>Marsac</v>
      </c>
      <c r="J3825" t="str">
        <v>g.marsac@agrinord44.fr</v>
      </c>
      <c r="K3825" t="str">
        <v>Le Moulin À Vent, 44390 Puceul, France</v>
      </c>
      <c r="L3825">
        <v>0</v>
      </c>
      <c r="M3825">
        <v>0</v>
      </c>
      <c r="N3825">
        <v>105</v>
      </c>
      <c r="O3825">
        <v>2</v>
      </c>
      <c r="P3825">
        <v>46000</v>
      </c>
      <c r="Q3825" t="str">
        <v>true</v>
      </c>
      <c r="R3825" t="str">
        <v>Pays de la Loire</v>
      </c>
      <c r="S3825" t="b">
        <v>1</v>
      </c>
      <c r="T3825">
        <v>3822</v>
      </c>
    </row>
    <row r="3826" spans="3:20" x14ac:dyDescent="0.3">
      <c r="C3826" t="str">
        <v>06 17 83 72 59</v>
      </c>
      <c r="D3826" s="3">
        <v>4241</v>
      </c>
      <c r="E3826" t="str">
        <v>My Lumioo André TOPPÉ</v>
      </c>
      <c r="F3826" s="6">
        <v>45271.692847222221</v>
      </c>
      <c r="G3826">
        <v>2024</v>
      </c>
      <c r="H3826" t="str">
        <v>ANDRE</v>
      </c>
      <c r="I3826" t="str">
        <v>TOPPE</v>
      </c>
      <c r="J3826" t="str">
        <v>andre.toppe@sfr.fr</v>
      </c>
      <c r="K3826" t="str">
        <v>575 Imp. de l'Éperon, 13090 Aix-en-Provence, France</v>
      </c>
      <c r="L3826">
        <v>0</v>
      </c>
      <c r="M3826">
        <v>0</v>
      </c>
      <c r="N3826">
        <v>8</v>
      </c>
      <c r="O3826">
        <v>1</v>
      </c>
      <c r="P3826">
        <v>0</v>
      </c>
      <c r="Q3826" t="str">
        <v>false</v>
      </c>
      <c r="R3826" t="str">
        <v>Rhone Alpes</v>
      </c>
      <c r="S3826" t="b">
        <v>1</v>
      </c>
      <c r="T3826">
        <v>3823</v>
      </c>
    </row>
    <row r="3827" spans="3:20" x14ac:dyDescent="0.3">
      <c r="C3827" t="str">
        <v>06 07 35 18 55</v>
      </c>
      <c r="D3827" s="3">
        <v>4242</v>
      </c>
      <c r="E3827" t="str">
        <v>MyLumioo BAGUELIN Madeleine et Georges</v>
      </c>
      <c r="F3827" s="6">
        <v>45271.732372685183</v>
      </c>
      <c r="G3827">
        <v>2024</v>
      </c>
      <c r="H3827" t="str">
        <v>Madeleine &amp; Georges</v>
      </c>
      <c r="I3827" t="str">
        <v>BAGUELIN</v>
      </c>
      <c r="J3827" t="str">
        <v>baguelin-madeleine3940@orange.fr</v>
      </c>
      <c r="K3827" t="str">
        <v>6 Rés des Tourelles, 50600 Saint-Hilaire-du-Harcouët, France</v>
      </c>
      <c r="L3827">
        <v>0</v>
      </c>
      <c r="M3827">
        <v>0</v>
      </c>
      <c r="N3827">
        <v>8</v>
      </c>
      <c r="O3827">
        <v>1</v>
      </c>
      <c r="P3827">
        <v>0</v>
      </c>
      <c r="Q3827" t="str">
        <v>false</v>
      </c>
      <c r="R3827" t="str">
        <v>Porte de Bretagne</v>
      </c>
      <c r="S3827" t="b">
        <v>1</v>
      </c>
      <c r="T3827">
        <v>3824</v>
      </c>
    </row>
    <row r="3828" spans="3:20" x14ac:dyDescent="0.3">
      <c r="C3828" t="str">
        <v>06 33 67 70 92</v>
      </c>
      <c r="D3828" s="3">
        <v>4243</v>
      </c>
      <c r="E3828" t="str">
        <v>GAEC DE BELLEVUE</v>
      </c>
      <c r="F3828" s="6">
        <v>45272.278321759259</v>
      </c>
      <c r="G3828">
        <v>2023</v>
      </c>
      <c r="H3828" t="str">
        <v>Christophe</v>
      </c>
      <c r="I3828" t="str">
        <v>JAYER</v>
      </c>
      <c r="J3828" t="str">
        <v>christophe_jayer@hotmail.com</v>
      </c>
      <c r="K3828" t="str">
        <v>1 Frm Bellevue, 57670 Francaltroff, France</v>
      </c>
      <c r="L3828">
        <v>0</v>
      </c>
      <c r="M3828">
        <v>0</v>
      </c>
      <c r="N3828">
        <v>117</v>
      </c>
      <c r="O3828">
        <v>1</v>
      </c>
      <c r="P3828">
        <v>0</v>
      </c>
      <c r="Q3828" t="str">
        <v>true</v>
      </c>
      <c r="R3828" t="str">
        <v>Grand Est</v>
      </c>
      <c r="S3828" t="b">
        <v>1</v>
      </c>
      <c r="T3828">
        <v>3825</v>
      </c>
    </row>
    <row r="3829" spans="3:20" x14ac:dyDescent="0.3">
      <c r="C3829" t="str">
        <v>06 80 60 05 80</v>
      </c>
      <c r="D3829" s="3">
        <v>4244</v>
      </c>
      <c r="E3829" t="str">
        <v>Aliment  Genouel Stockage</v>
      </c>
      <c r="F3829" s="6">
        <v>45272.414409722223</v>
      </c>
      <c r="G3829">
        <v>2023</v>
      </c>
      <c r="H3829" t="str">
        <v>Philippe</v>
      </c>
      <c r="I3829" t="str">
        <v>Genouel</v>
      </c>
      <c r="J3829" t="str">
        <v>philippegenouel@orange.fr</v>
      </c>
      <c r="K3829" t="str">
        <v>3 Rue du Jeu de Paume, 53380 Juvigné, France</v>
      </c>
      <c r="L3829">
        <v>0</v>
      </c>
      <c r="M3829">
        <v>0</v>
      </c>
      <c r="N3829">
        <v>117</v>
      </c>
      <c r="O3829">
        <v>1</v>
      </c>
      <c r="P3829">
        <v>22600</v>
      </c>
      <c r="Q3829" t="str">
        <v>true</v>
      </c>
      <c r="R3829" t="str">
        <v>Porte de Bretagne</v>
      </c>
      <c r="S3829" t="b">
        <v>1</v>
      </c>
      <c r="T3829">
        <v>3826</v>
      </c>
    </row>
    <row r="3830" spans="3:20" x14ac:dyDescent="0.3">
      <c r="C3830" t="str">
        <v>06 27 18 34 15</v>
      </c>
      <c r="D3830" s="3">
        <v>4245</v>
      </c>
      <c r="E3830" t="str">
        <v>SCI ARTEMA</v>
      </c>
      <c r="F3830" s="6">
        <v>45272.44327546296</v>
      </c>
      <c r="G3830">
        <v>2023</v>
      </c>
      <c r="H3830" t="str">
        <v>SCI</v>
      </c>
      <c r="I3830" t="str">
        <v>ARTEMA</v>
      </c>
      <c r="J3830" t="str">
        <v>jfgouineaud@naotec.com</v>
      </c>
      <c r="K3830" t="str">
        <v>Le Chail, 17800 Pons, France</v>
      </c>
      <c r="L3830">
        <v>0</v>
      </c>
      <c r="M3830">
        <v>0</v>
      </c>
      <c r="N3830">
        <v>108</v>
      </c>
      <c r="O3830">
        <v>1</v>
      </c>
      <c r="P3830">
        <v>0</v>
      </c>
      <c r="Q3830" t="str">
        <v>true</v>
      </c>
      <c r="R3830" t="str">
        <v>Pays de la Loire</v>
      </c>
      <c r="S3830" t="b">
        <v>1</v>
      </c>
      <c r="T3830">
        <v>3827</v>
      </c>
    </row>
    <row r="3831" spans="3:20" x14ac:dyDescent="0.3">
      <c r="C3831" t="str">
        <v>06 07 33 52 55</v>
      </c>
      <c r="D3831" s="3">
        <v>4246</v>
      </c>
      <c r="E3831" t="str">
        <v>EARL BAGNOL</v>
      </c>
      <c r="F3831" s="6">
        <v>45272.446574074071</v>
      </c>
      <c r="G3831">
        <v>2023</v>
      </c>
      <c r="H3831" t="str">
        <v>EARL</v>
      </c>
      <c r="I3831" t="str">
        <v>BAGNOL</v>
      </c>
      <c r="J3831" t="str">
        <v>earlbagnol@hotmail.com</v>
      </c>
      <c r="K3831" t="str">
        <v>87290 Châteauponsac, France</v>
      </c>
      <c r="L3831">
        <v>0</v>
      </c>
      <c r="M3831">
        <v>0</v>
      </c>
      <c r="N3831">
        <v>105</v>
      </c>
      <c r="O3831">
        <v>2</v>
      </c>
      <c r="P3831">
        <v>37000</v>
      </c>
      <c r="Q3831" t="str">
        <v>true</v>
      </c>
      <c r="R3831" t="str">
        <v>Pays de la Loire</v>
      </c>
      <c r="S3831" t="b">
        <v>1</v>
      </c>
      <c r="T3831">
        <v>3828</v>
      </c>
    </row>
    <row r="3832" spans="3:20" x14ac:dyDescent="0.3">
      <c r="C3832" t="str">
        <v>06 88 98 74 57</v>
      </c>
      <c r="D3832" s="3">
        <v>4247</v>
      </c>
      <c r="E3832" t="str">
        <v>SCEA MADIPORC</v>
      </c>
      <c r="F3832" s="6">
        <v>45272.45108796296</v>
      </c>
      <c r="G3832">
        <v>2023</v>
      </c>
      <c r="H3832" t="str">
        <v>SCEA</v>
      </c>
      <c r="I3832" t="str">
        <v>MADIPORC</v>
      </c>
      <c r="J3832" t="str">
        <v>scea.madiporc@orange.fr</v>
      </c>
      <c r="K3832" t="str">
        <v>79600 Irais, France</v>
      </c>
      <c r="L3832">
        <v>0</v>
      </c>
      <c r="M3832">
        <v>0</v>
      </c>
      <c r="N3832">
        <v>117</v>
      </c>
      <c r="O3832">
        <v>1</v>
      </c>
      <c r="P3832">
        <v>0</v>
      </c>
      <c r="Q3832" t="str">
        <v>true</v>
      </c>
      <c r="R3832" t="str">
        <v>Pays de la Loire</v>
      </c>
      <c r="S3832" t="b">
        <v>1</v>
      </c>
      <c r="T3832">
        <v>3829</v>
      </c>
    </row>
    <row r="3833" spans="3:20" x14ac:dyDescent="0.3">
      <c r="C3833" t="str">
        <v>06 81 71 79 58</v>
      </c>
      <c r="D3833" s="3">
        <v>4248</v>
      </c>
      <c r="E3833" t="str">
        <v>EARL MATHEL</v>
      </c>
      <c r="F3833" s="6">
        <v>45272.456435185188</v>
      </c>
      <c r="G3833">
        <v>2024</v>
      </c>
      <c r="H3833" t="str">
        <v>EARL</v>
      </c>
      <c r="I3833" t="str">
        <v>MATHEL</v>
      </c>
      <c r="J3833" t="str">
        <v>earl.mathel@orange.fr</v>
      </c>
      <c r="K3833" t="str">
        <v>Le Petit Resto, 56440 Languidic, France</v>
      </c>
      <c r="L3833">
        <v>0</v>
      </c>
      <c r="M3833">
        <v>0</v>
      </c>
      <c r="N3833">
        <v>105</v>
      </c>
      <c r="O3833">
        <v>5</v>
      </c>
      <c r="P3833">
        <v>48000</v>
      </c>
      <c r="Q3833" t="str">
        <v>true</v>
      </c>
      <c r="R3833" t="str">
        <v>Pays de la Loire</v>
      </c>
      <c r="S3833" t="b">
        <v>1</v>
      </c>
      <c r="T3833">
        <v>3830</v>
      </c>
    </row>
    <row r="3834" spans="3:20" x14ac:dyDescent="0.3">
      <c r="C3834" t="str">
        <v>06 88 54 49 51</v>
      </c>
      <c r="D3834" s="3">
        <v>4249</v>
      </c>
      <c r="E3834" t="str">
        <v>My Lumioo - M. Cédric PAUL</v>
      </c>
      <c r="F3834" s="6">
        <v>45272.460069444445</v>
      </c>
      <c r="G3834">
        <v>2023</v>
      </c>
      <c r="H3834" t="str">
        <v>Cédric</v>
      </c>
      <c r="I3834" t="str">
        <v>PAUL</v>
      </c>
      <c r="J3834" t="str">
        <v>laurence-mangeot@orange.fr</v>
      </c>
      <c r="K3834" t="str">
        <v>7 Rue Fernand Andreani, 37260 Villeperdue, France</v>
      </c>
      <c r="L3834">
        <v>0</v>
      </c>
      <c r="M3834">
        <v>0</v>
      </c>
      <c r="N3834">
        <v>8</v>
      </c>
      <c r="O3834">
        <v>1</v>
      </c>
      <c r="P3834">
        <v>0</v>
      </c>
      <c r="Q3834" t="str">
        <v>false</v>
      </c>
      <c r="R3834" t="str">
        <v>Pays de la Loire</v>
      </c>
      <c r="S3834" t="b">
        <v>1</v>
      </c>
      <c r="T3834">
        <v>3831</v>
      </c>
    </row>
    <row r="3835" spans="3:20" x14ac:dyDescent="0.3">
      <c r="C3835" t="str">
        <v>06 20 49 35 87</v>
      </c>
      <c r="D3835" s="3">
        <v>4250</v>
      </c>
      <c r="E3835" t="str">
        <v>WAIUKU</v>
      </c>
      <c r="F3835" s="6">
        <v>45272.461817129632</v>
      </c>
      <c r="G3835">
        <v>2023</v>
      </c>
      <c r="H3835" t="str">
        <v>WAIUKU</v>
      </c>
      <c r="I3835" t="str">
        <v>WAIUKU</v>
      </c>
      <c r="J3835" t="str">
        <v>r.huet@me.com</v>
      </c>
      <c r="K3835" t="str">
        <v>Le Moulin Neuf, 37360 Neuillé-Pont-Pierre, France</v>
      </c>
      <c r="L3835">
        <v>0</v>
      </c>
      <c r="M3835">
        <v>0</v>
      </c>
      <c r="N3835">
        <v>117</v>
      </c>
      <c r="O3835">
        <v>1</v>
      </c>
      <c r="P3835">
        <v>18000</v>
      </c>
      <c r="Q3835" t="str">
        <v>true</v>
      </c>
      <c r="R3835" t="str">
        <v>Pays de la Loire</v>
      </c>
      <c r="S3835" t="b">
        <v>1</v>
      </c>
      <c r="T3835">
        <v>3832</v>
      </c>
    </row>
    <row r="3836" spans="3:20" x14ac:dyDescent="0.3">
      <c r="C3836" t="str">
        <v>06 09 73 75 48</v>
      </c>
      <c r="D3836" s="3">
        <v>4251</v>
      </c>
      <c r="E3836" t="str">
        <v>My Lumioo - Francine PATOUREAU</v>
      </c>
      <c r="F3836" s="6">
        <v>45272.563564814816</v>
      </c>
      <c r="G3836">
        <v>2024</v>
      </c>
      <c r="H3836" t="str">
        <v>Francine</v>
      </c>
      <c r="I3836" t="str">
        <v>PATOUREAU</v>
      </c>
      <c r="J3836" t="str">
        <v>francine.patoureau@orange.fr</v>
      </c>
      <c r="K3836" t="str">
        <v>Quelourdec, 29120 Pont-l'Abbé, France</v>
      </c>
      <c r="L3836">
        <v>0</v>
      </c>
      <c r="M3836">
        <v>0</v>
      </c>
      <c r="N3836">
        <v>8</v>
      </c>
      <c r="O3836">
        <v>1</v>
      </c>
      <c r="P3836">
        <v>0</v>
      </c>
      <c r="Q3836" t="str">
        <v>false</v>
      </c>
      <c r="R3836" t="str">
        <v>Bretagne</v>
      </c>
      <c r="S3836" t="b">
        <v>1</v>
      </c>
      <c r="T3836">
        <v>3833</v>
      </c>
    </row>
    <row r="3837" spans="3:20" x14ac:dyDescent="0.3">
      <c r="C3837" t="str">
        <v>06 59 09 62 93</v>
      </c>
      <c r="D3837" s="3">
        <v>4252</v>
      </c>
      <c r="E3837" t="str">
        <v>My Lumioo - Philippe ODION</v>
      </c>
      <c r="F3837" s="6">
        <v>45272.762650462966</v>
      </c>
      <c r="G3837">
        <v>2023</v>
      </c>
      <c r="H3837" t="str">
        <v>Philippe</v>
      </c>
      <c r="I3837" t="str">
        <v>ODION</v>
      </c>
      <c r="J3837" t="str">
        <v>mauricegustave2011@hotmail.fr</v>
      </c>
      <c r="K3837" t="str">
        <v>79130 Neuvy-Bouin, France</v>
      </c>
      <c r="L3837">
        <v>0</v>
      </c>
      <c r="M3837">
        <v>0</v>
      </c>
      <c r="N3837">
        <v>8</v>
      </c>
      <c r="O3837">
        <v>1</v>
      </c>
      <c r="P3837">
        <v>0</v>
      </c>
      <c r="Q3837" t="str">
        <v>false</v>
      </c>
      <c r="R3837" t="str">
        <v>Pays de la Loire</v>
      </c>
      <c r="S3837" t="b">
        <v>1</v>
      </c>
      <c r="T3837">
        <v>3834</v>
      </c>
    </row>
    <row r="3838" spans="3:20" x14ac:dyDescent="0.3">
      <c r="C3838" t="str">
        <v>06 82 17 34 35</v>
      </c>
      <c r="D3838" s="3">
        <v>4253</v>
      </c>
      <c r="E3838" t="str">
        <v>EARL BOUILLEN – Site Kergloff</v>
      </c>
      <c r="F3838" s="6">
        <v>45272.763206018521</v>
      </c>
      <c r="G3838">
        <v>2023</v>
      </c>
      <c r="H3838" t="str">
        <v>Jean Luc</v>
      </c>
      <c r="I3838" t="str">
        <v>Bernard</v>
      </c>
      <c r="J3838" t="str">
        <v>jean-luc.chantal_bernard@club-internet.fr</v>
      </c>
      <c r="K3838" t="str">
        <v>Bouillen Vihan, 29270 Kergloff, France</v>
      </c>
      <c r="L3838">
        <v>0</v>
      </c>
      <c r="M3838">
        <v>0</v>
      </c>
      <c r="N3838">
        <v>117</v>
      </c>
      <c r="O3838">
        <v>1</v>
      </c>
      <c r="P3838">
        <v>18000</v>
      </c>
      <c r="Q3838" t="str">
        <v>true</v>
      </c>
      <c r="R3838" t="str">
        <v>Bretagne</v>
      </c>
      <c r="S3838" t="b">
        <v>1</v>
      </c>
      <c r="T3838">
        <v>3835</v>
      </c>
    </row>
    <row r="3839" spans="3:20" x14ac:dyDescent="0.3">
      <c r="C3839" t="str">
        <v>06 38 60 46 27</v>
      </c>
      <c r="D3839" s="3">
        <v>4254</v>
      </c>
      <c r="E3839" t="str">
        <v>GAEC BOIS DE MEIL</v>
      </c>
      <c r="F3839" s="6">
        <v>45273.551412037035</v>
      </c>
      <c r="G3839">
        <v>2023</v>
      </c>
      <c r="H3839" t="str">
        <v>Jean Hubert</v>
      </c>
      <c r="I3839" t="str">
        <v>VIAL</v>
      </c>
      <c r="J3839" t="str">
        <v>gaecmeil@gmail.com</v>
      </c>
      <c r="K3839" t="str">
        <v>Saint-Pulgent, 42260 Saint-Martin-la-Sauveté, France</v>
      </c>
      <c r="L3839">
        <v>0</v>
      </c>
      <c r="M3839">
        <v>0</v>
      </c>
      <c r="N3839">
        <v>105</v>
      </c>
      <c r="O3839">
        <v>1</v>
      </c>
      <c r="P3839">
        <v>18000</v>
      </c>
      <c r="Q3839" t="str">
        <v>true</v>
      </c>
      <c r="R3839" t="str">
        <v>Rhone Alpes</v>
      </c>
      <c r="S3839" t="b">
        <v>1</v>
      </c>
      <c r="T3839">
        <v>3836</v>
      </c>
    </row>
    <row r="3840" spans="3:20" x14ac:dyDescent="0.3">
      <c r="C3840" t="str">
        <v>06 11 49 20 14</v>
      </c>
      <c r="D3840" s="3">
        <v>4255</v>
      </c>
      <c r="E3840" t="str">
        <v>EARL DES MERISIERS</v>
      </c>
      <c r="F3840" s="6">
        <v>45274.423738425925</v>
      </c>
      <c r="G3840">
        <v>2023</v>
      </c>
      <c r="H3840" t="str">
        <v>Gervais</v>
      </c>
      <c r="I3840" t="str">
        <v>BARBOT</v>
      </c>
      <c r="J3840" t="str">
        <v>gervais.barbot@orange.fr</v>
      </c>
      <c r="K3840" t="str">
        <v>Le Bourdonnais, 50240 Saint-James, France</v>
      </c>
      <c r="L3840">
        <v>0</v>
      </c>
      <c r="M3840">
        <v>0</v>
      </c>
      <c r="N3840">
        <v>117</v>
      </c>
      <c r="O3840">
        <v>2</v>
      </c>
      <c r="P3840">
        <v>0</v>
      </c>
      <c r="Q3840" t="str">
        <v>true</v>
      </c>
      <c r="R3840" t="str">
        <v>Porte de Bretagne</v>
      </c>
      <c r="S3840" t="b">
        <v>1</v>
      </c>
      <c r="T3840">
        <v>3837</v>
      </c>
    </row>
    <row r="3841" spans="3:20" x14ac:dyDescent="0.3">
      <c r="C3841" t="str">
        <v>06 84 35 59 09</v>
      </c>
      <c r="D3841" s="3">
        <v>4257</v>
      </c>
      <c r="E3841" t="str">
        <v>EARL SCHNEIDER</v>
      </c>
      <c r="F3841" s="6">
        <v>45275.311365740738</v>
      </c>
      <c r="G3841">
        <v>2023</v>
      </c>
      <c r="H3841" t="str">
        <v>Freddy</v>
      </c>
      <c r="I3841" t="str">
        <v>SCHNEIDER</v>
      </c>
      <c r="J3841" t="str">
        <v>schneider.earl@wanadoo.fr</v>
      </c>
      <c r="K3841" t="str">
        <v>W3VP+8M Wintzenbach, France</v>
      </c>
      <c r="L3841">
        <v>0</v>
      </c>
      <c r="M3841">
        <v>0</v>
      </c>
      <c r="N3841">
        <v>117</v>
      </c>
      <c r="O3841">
        <v>2</v>
      </c>
      <c r="P3841">
        <v>0</v>
      </c>
      <c r="Q3841" t="str">
        <v>true</v>
      </c>
      <c r="R3841" t="str">
        <v>Grand Est</v>
      </c>
      <c r="S3841" t="b">
        <v>1</v>
      </c>
      <c r="T3841">
        <v>3838</v>
      </c>
    </row>
    <row r="3842" spans="3:20" x14ac:dyDescent="0.3">
      <c r="C3842" t="str">
        <v>06 08 43 84 05</v>
      </c>
      <c r="D3842" s="3">
        <v>4258</v>
      </c>
      <c r="E3842" t="str">
        <v>SOLUDOM</v>
      </c>
      <c r="F3842" s="6">
        <v>45275.790694444448</v>
      </c>
      <c r="G3842">
        <v>2023</v>
      </c>
      <c r="H3842" t="str">
        <v>Valery</v>
      </c>
      <c r="I3842" t="str">
        <v>Janvier</v>
      </c>
      <c r="J3842" t="str">
        <v>vjanvier@soludom.fr</v>
      </c>
      <c r="K3842" t="str">
        <v>1 Les Crubliers, 36330 Arthon, France</v>
      </c>
      <c r="L3842">
        <v>0</v>
      </c>
      <c r="M3842">
        <v>0</v>
      </c>
      <c r="N3842">
        <v>117</v>
      </c>
      <c r="O3842">
        <v>1</v>
      </c>
      <c r="P3842">
        <v>22600</v>
      </c>
      <c r="Q3842" t="str">
        <v>true</v>
      </c>
      <c r="R3842" t="str">
        <v>Pays de la Loire</v>
      </c>
      <c r="S3842" t="b">
        <v>1</v>
      </c>
      <c r="T3842">
        <v>3839</v>
      </c>
    </row>
    <row r="3843" spans="3:20" x14ac:dyDescent="0.3">
      <c r="C3843" t="str">
        <v>06 80 47 08 96</v>
      </c>
      <c r="D3843" s="3">
        <v>4259</v>
      </c>
      <c r="E3843" t="str">
        <v>Crédit agricole Centre Ouest</v>
      </c>
      <c r="F3843" s="6">
        <v>45275.803379629629</v>
      </c>
      <c r="G3843">
        <v>2023</v>
      </c>
      <c r="H3843" t="str">
        <v>Christophe</v>
      </c>
      <c r="I3843" t="str">
        <v>Pilorget</v>
      </c>
      <c r="J3843" t="str">
        <v>christophe.pilorget@ca-centreouest.fr</v>
      </c>
      <c r="K3843" t="str">
        <v>68 Av. Pierre de Coubertin, 36000 Châteauroux, France</v>
      </c>
      <c r="L3843">
        <v>0</v>
      </c>
      <c r="M3843">
        <v>0</v>
      </c>
      <c r="N3843">
        <v>117</v>
      </c>
      <c r="O3843">
        <v>1</v>
      </c>
      <c r="P3843">
        <v>22600</v>
      </c>
      <c r="Q3843" t="str">
        <v>false</v>
      </c>
      <c r="R3843" t="str">
        <v>Pays de la Loire</v>
      </c>
      <c r="S3843" t="b">
        <v>1</v>
      </c>
      <c r="T3843">
        <v>3840</v>
      </c>
    </row>
    <row r="3844" spans="3:20" x14ac:dyDescent="0.3">
      <c r="C3844" t="str">
        <v>06 71 92 06 31</v>
      </c>
      <c r="D3844" s="3">
        <v>4260</v>
      </c>
      <c r="E3844" t="str">
        <v>TREMULOT Frederic</v>
      </c>
      <c r="F3844" s="6">
        <v>45275.823877314811</v>
      </c>
      <c r="G3844">
        <v>2024</v>
      </c>
      <c r="H3844" t="str">
        <v>Frederic</v>
      </c>
      <c r="I3844" t="str">
        <v>TREMULOT</v>
      </c>
      <c r="J3844" t="str">
        <v>frederic.tremulot@gmail.com</v>
      </c>
      <c r="K3844" t="str">
        <v>La Crepinière, 53200 Châtelain, France</v>
      </c>
      <c r="L3844">
        <v>0</v>
      </c>
      <c r="M3844">
        <v>0</v>
      </c>
      <c r="N3844">
        <v>75</v>
      </c>
      <c r="O3844">
        <v>1</v>
      </c>
      <c r="P3844">
        <v>0</v>
      </c>
      <c r="Q3844" t="str">
        <v>true</v>
      </c>
      <c r="R3844" t="str">
        <v>Porte de Bretagne</v>
      </c>
      <c r="S3844" t="b">
        <v>1</v>
      </c>
      <c r="T3844">
        <v>3841</v>
      </c>
    </row>
    <row r="3845" spans="3:20" x14ac:dyDescent="0.3">
      <c r="C3845" t="str">
        <v>06 48 91 54 07</v>
      </c>
      <c r="D3845" s="3">
        <v>4261</v>
      </c>
      <c r="E3845" t="str">
        <v>Gaec de la Jeuliniere</v>
      </c>
      <c r="F3845" s="6">
        <v>45275.825983796298</v>
      </c>
      <c r="G3845">
        <v>2024</v>
      </c>
      <c r="H3845" t="str">
        <v>Thomas</v>
      </c>
      <c r="I3845" t="str">
        <v>Bossuet</v>
      </c>
      <c r="J3845" t="str">
        <v>bossuett@gmail.com</v>
      </c>
      <c r="K3845" t="str">
        <v>La Jeulinière, 53400 Craon, France</v>
      </c>
      <c r="L3845">
        <v>0</v>
      </c>
      <c r="M3845">
        <v>0</v>
      </c>
      <c r="N3845">
        <v>75</v>
      </c>
      <c r="O3845">
        <v>1</v>
      </c>
      <c r="P3845">
        <v>0</v>
      </c>
      <c r="Q3845" t="str">
        <v>true</v>
      </c>
      <c r="R3845" t="str">
        <v>Porte de Bretagne</v>
      </c>
      <c r="S3845" t="b">
        <v>1</v>
      </c>
      <c r="T3845">
        <v>3842</v>
      </c>
    </row>
    <row r="3846" spans="3:20" x14ac:dyDescent="0.3">
      <c r="C3846" t="str">
        <v>06 62 79 65 33</v>
      </c>
      <c r="D3846" s="3">
        <v>4262</v>
      </c>
      <c r="E3846" t="str">
        <v>EARL les Vergers de la Galonnière</v>
      </c>
      <c r="F3846" s="6">
        <v>45278.526805555557</v>
      </c>
      <c r="G3846">
        <v>2023</v>
      </c>
      <c r="H3846" t="str">
        <v>Albert</v>
      </c>
      <c r="I3846" t="str">
        <v>AUGEREAU</v>
      </c>
      <c r="J3846" t="str">
        <v>lpdc49@gmail.com</v>
      </c>
      <c r="K3846" t="str">
        <v>La Galonnière, 49120 Chemillé-en-Anjou, France</v>
      </c>
      <c r="L3846">
        <v>0</v>
      </c>
      <c r="M3846">
        <v>0</v>
      </c>
      <c r="N3846">
        <v>117</v>
      </c>
      <c r="O3846">
        <v>3</v>
      </c>
      <c r="P3846">
        <v>68000</v>
      </c>
      <c r="Q3846" t="str">
        <v>true</v>
      </c>
      <c r="R3846" t="str">
        <v>Pays de la Loire</v>
      </c>
      <c r="S3846" t="b">
        <v>1</v>
      </c>
      <c r="T3846">
        <v>3843</v>
      </c>
    </row>
    <row r="3847" spans="3:20" x14ac:dyDescent="0.3">
      <c r="C3847" t="str">
        <v>06 73 40 78 27</v>
      </c>
      <c r="D3847" s="3">
        <v>4263</v>
      </c>
      <c r="E3847" t="str">
        <v>SCEA les tourettes 46</v>
      </c>
      <c r="F3847" s="6">
        <v>45279.407847222225</v>
      </c>
      <c r="G3847">
        <v>2024</v>
      </c>
      <c r="H3847" t="str">
        <v>Gilles</v>
      </c>
      <c r="I3847" t="str">
        <v>Resseguier</v>
      </c>
      <c r="J3847" t="str">
        <v>les.tourettes@laposte.net</v>
      </c>
      <c r="K3847" t="str">
        <v>Tourrette, 46110 Bétaille, France</v>
      </c>
      <c r="L3847">
        <v>0</v>
      </c>
      <c r="M3847">
        <v>0</v>
      </c>
      <c r="N3847">
        <v>117</v>
      </c>
      <c r="O3847">
        <v>2</v>
      </c>
      <c r="P3847">
        <v>0</v>
      </c>
      <c r="Q3847" t="str">
        <v>true</v>
      </c>
      <c r="R3847" t="str">
        <v>Occitanie</v>
      </c>
      <c r="S3847" t="b">
        <v>1</v>
      </c>
      <c r="T3847">
        <v>3844</v>
      </c>
    </row>
    <row r="3848" spans="3:20" x14ac:dyDescent="0.3">
      <c r="C3848" t="str">
        <v>06 81 59 60 90</v>
      </c>
      <c r="D3848" s="3">
        <v>4264</v>
      </c>
      <c r="E3848" t="str">
        <v>MyLumioo SAINT-PIERRE Christian</v>
      </c>
      <c r="F3848" s="6">
        <v>45279.457835648151</v>
      </c>
      <c r="G3848">
        <v>2024</v>
      </c>
      <c r="H3848" t="str">
        <v>Christian</v>
      </c>
      <c r="I3848" t="str">
        <v>SAINT-PIERRE</v>
      </c>
      <c r="J3848" t="str">
        <v>ch.saintpierre@orange.fr</v>
      </c>
      <c r="K3848" t="str">
        <v>Les Routis, 61190 Beaulieu, France</v>
      </c>
      <c r="L3848">
        <v>0</v>
      </c>
      <c r="M3848">
        <v>0</v>
      </c>
      <c r="N3848">
        <v>8</v>
      </c>
      <c r="O3848">
        <v>1</v>
      </c>
      <c r="P3848">
        <v>0</v>
      </c>
      <c r="Q3848" t="str">
        <v>false</v>
      </c>
      <c r="R3848" t="str">
        <v>Porte de Bretagne</v>
      </c>
      <c r="S3848" t="b">
        <v>1</v>
      </c>
      <c r="T3848">
        <v>3845</v>
      </c>
    </row>
    <row r="3849" spans="3:20" x14ac:dyDescent="0.3">
      <c r="C3849" t="str">
        <v>06 20 34 05 47</v>
      </c>
      <c r="D3849" s="3">
        <v>4265</v>
      </c>
      <c r="E3849" t="str">
        <v>Plattard Centrale à Béton</v>
      </c>
      <c r="F3849" s="6">
        <v>45279.464560185188</v>
      </c>
      <c r="G3849">
        <v>2023</v>
      </c>
      <c r="H3849" t="str">
        <v>Edouard</v>
      </c>
      <c r="I3849" t="str">
        <v>Plattard</v>
      </c>
      <c r="J3849" t="str">
        <v>edouard-plattard@plattard.com</v>
      </c>
      <c r="K3849" t="str">
        <v>414 Av. de la Plage, 69400 Villefranche-sur-Saône, France</v>
      </c>
      <c r="L3849">
        <v>0</v>
      </c>
      <c r="M3849">
        <v>0</v>
      </c>
      <c r="N3849">
        <v>117</v>
      </c>
      <c r="O3849">
        <v>1</v>
      </c>
      <c r="P3849">
        <v>0</v>
      </c>
      <c r="Q3849" t="str">
        <v>false</v>
      </c>
      <c r="R3849" t="str">
        <v>Rhone Alpes</v>
      </c>
      <c r="S3849" t="b">
        <v>1</v>
      </c>
      <c r="T3849">
        <v>3846</v>
      </c>
    </row>
    <row r="3850" spans="3:20" x14ac:dyDescent="0.3">
      <c r="C3850" t="str">
        <v>06 20 34 05 47</v>
      </c>
      <c r="D3850" s="3">
        <v>4266</v>
      </c>
      <c r="E3850" t="str">
        <v>Plattard SAS</v>
      </c>
      <c r="F3850" s="6">
        <v>45279.464837962965</v>
      </c>
      <c r="G3850">
        <v>2024</v>
      </c>
      <c r="H3850" t="str">
        <v>Edouard</v>
      </c>
      <c r="I3850" t="str">
        <v>Plattard</v>
      </c>
      <c r="J3850" t="str">
        <v>edouard-plattard@plattard.com</v>
      </c>
      <c r="K3850" t="str">
        <v>414 Av. de la Plage, 69400 Villefranche-sur-Saône, France</v>
      </c>
      <c r="L3850">
        <v>0</v>
      </c>
      <c r="M3850">
        <v>0</v>
      </c>
      <c r="N3850">
        <v>117</v>
      </c>
      <c r="O3850">
        <v>1</v>
      </c>
      <c r="P3850">
        <v>0</v>
      </c>
      <c r="Q3850" t="str">
        <v>true</v>
      </c>
      <c r="R3850" t="str">
        <v>Rhone Alpes</v>
      </c>
      <c r="S3850" t="b">
        <v>1</v>
      </c>
      <c r="T3850">
        <v>3847</v>
      </c>
    </row>
    <row r="3851" spans="3:20" x14ac:dyDescent="0.3">
      <c r="C3851" t="str">
        <v>06 20 34 05 47</v>
      </c>
      <c r="D3851" s="3">
        <v>4267</v>
      </c>
      <c r="E3851" t="str">
        <v>Plattard Ancycla</v>
      </c>
      <c r="F3851" s="6">
        <v>45279.465127314812</v>
      </c>
      <c r="G3851">
        <v>2024</v>
      </c>
      <c r="H3851" t="str">
        <v>Edouard</v>
      </c>
      <c r="I3851" t="str">
        <v>Plattard</v>
      </c>
      <c r="J3851" t="str">
        <v>edouard-plattard@plattard.com</v>
      </c>
      <c r="K3851" t="str">
        <v>414 Av. de la Plage, 69400 Villefranche-sur-Saône, France</v>
      </c>
      <c r="L3851">
        <v>0</v>
      </c>
      <c r="M3851">
        <v>0</v>
      </c>
      <c r="N3851">
        <v>117</v>
      </c>
      <c r="O3851">
        <v>1</v>
      </c>
      <c r="P3851">
        <v>0</v>
      </c>
      <c r="Q3851" t="str">
        <v>false</v>
      </c>
      <c r="R3851" t="str">
        <v>Rhone Alpes</v>
      </c>
      <c r="S3851" t="b">
        <v>1</v>
      </c>
      <c r="T3851">
        <v>3848</v>
      </c>
    </row>
    <row r="3852" spans="3:20" x14ac:dyDescent="0.3">
      <c r="C3852" t="str">
        <v>06 11 76 13 23</v>
      </c>
      <c r="D3852" s="3">
        <v>4268</v>
      </c>
      <c r="E3852" t="str">
        <v>MyLumioo LOUET Frédéric</v>
      </c>
      <c r="F3852" s="6">
        <v>45279.546412037038</v>
      </c>
      <c r="G3852">
        <v>2024</v>
      </c>
      <c r="H3852" t="str">
        <v>Frédéric</v>
      </c>
      <c r="I3852" t="str">
        <v>LOUET</v>
      </c>
      <c r="J3852" t="str">
        <v>louet.frederic@orange.fr</v>
      </c>
      <c r="K3852" t="str">
        <v>11 Bourlidou, 35270 Combourg, France</v>
      </c>
      <c r="L3852">
        <v>0</v>
      </c>
      <c r="M3852">
        <v>0</v>
      </c>
      <c r="N3852">
        <v>8</v>
      </c>
      <c r="O3852">
        <v>1</v>
      </c>
      <c r="P3852">
        <v>0</v>
      </c>
      <c r="Q3852" t="str">
        <v>false</v>
      </c>
      <c r="R3852" t="str">
        <v>Porte de Bretagne</v>
      </c>
      <c r="S3852" t="b">
        <v>1</v>
      </c>
      <c r="T3852">
        <v>3849</v>
      </c>
    </row>
    <row r="3853" spans="3:20" x14ac:dyDescent="0.3">
      <c r="C3853" t="str">
        <v>07 49 20 31 97</v>
      </c>
      <c r="D3853" s="3">
        <v>4269</v>
      </c>
      <c r="E3853" t="str">
        <v>My Lumioo - Glen NOON</v>
      </c>
      <c r="F3853" s="6">
        <v>45279.569351851853</v>
      </c>
      <c r="G3853">
        <v>2023</v>
      </c>
      <c r="H3853" t="str">
        <v>Glen</v>
      </c>
      <c r="I3853" t="str">
        <v>NOON</v>
      </c>
      <c r="J3853" t="str">
        <v>gsnoon@me.com</v>
      </c>
      <c r="K3853" t="str">
        <v>9 Bellevue, 56320 Priziac, France</v>
      </c>
      <c r="L3853">
        <v>0</v>
      </c>
      <c r="M3853">
        <v>0</v>
      </c>
      <c r="N3853">
        <v>8</v>
      </c>
      <c r="O3853">
        <v>1</v>
      </c>
      <c r="P3853">
        <v>0</v>
      </c>
      <c r="Q3853" t="str">
        <v>false</v>
      </c>
      <c r="R3853" t="str">
        <v>Pays de la Loire</v>
      </c>
      <c r="S3853" t="b">
        <v>1</v>
      </c>
      <c r="T3853">
        <v>3850</v>
      </c>
    </row>
    <row r="3854" spans="3:20" x14ac:dyDescent="0.3">
      <c r="C3854" t="str">
        <v>06 03 33 68 45</v>
      </c>
      <c r="D3854" s="3">
        <v>4270</v>
      </c>
      <c r="E3854" t="str">
        <v>My Lumioo - Pierre AUTSON</v>
      </c>
      <c r="F3854" s="6">
        <v>45279.572152777779</v>
      </c>
      <c r="G3854">
        <v>2023</v>
      </c>
      <c r="H3854" t="str">
        <v>Pierre</v>
      </c>
      <c r="I3854" t="str">
        <v>AUTSON</v>
      </c>
      <c r="J3854" t="str">
        <v>pierre.autson@orange.fr</v>
      </c>
      <c r="K3854" t="str">
        <v>12 Le Sablon, 85200 Mervent, France</v>
      </c>
      <c r="L3854">
        <v>0</v>
      </c>
      <c r="M3854">
        <v>0</v>
      </c>
      <c r="N3854">
        <v>8</v>
      </c>
      <c r="O3854">
        <v>1</v>
      </c>
      <c r="P3854">
        <v>0</v>
      </c>
      <c r="Q3854" t="str">
        <v>false</v>
      </c>
      <c r="R3854" t="str">
        <v>Pays de la Loire</v>
      </c>
      <c r="S3854" t="b">
        <v>1</v>
      </c>
      <c r="T3854">
        <v>3851</v>
      </c>
    </row>
    <row r="3855" spans="3:20" x14ac:dyDescent="0.3">
      <c r="C3855" t="str">
        <v>07 73 27 56 33</v>
      </c>
      <c r="D3855" s="3">
        <v>4271</v>
      </c>
      <c r="E3855" t="str">
        <v>My Lumioo - Michel MORIN</v>
      </c>
      <c r="F3855" s="6">
        <v>45279.574189814812</v>
      </c>
      <c r="G3855">
        <v>2024</v>
      </c>
      <c r="H3855" t="str">
        <v>Michel</v>
      </c>
      <c r="I3855" t="str">
        <v>MORIN</v>
      </c>
      <c r="J3855" t="str">
        <v>michel.morin@laposte.net</v>
      </c>
      <c r="K3855" t="str">
        <v>La Vinçonnière, 44680 Chaumes-en-Retz, France</v>
      </c>
      <c r="L3855">
        <v>0</v>
      </c>
      <c r="M3855">
        <v>0</v>
      </c>
      <c r="N3855">
        <v>8</v>
      </c>
      <c r="O3855">
        <v>1</v>
      </c>
      <c r="P3855">
        <v>0</v>
      </c>
      <c r="Q3855" t="str">
        <v>false</v>
      </c>
      <c r="R3855" t="str">
        <v>Pays de la Loire</v>
      </c>
      <c r="S3855" t="b">
        <v>1</v>
      </c>
      <c r="T3855">
        <v>3852</v>
      </c>
    </row>
    <row r="3856" spans="3:20" x14ac:dyDescent="0.3">
      <c r="C3856" t="str">
        <v>06 08 50 55 82</v>
      </c>
      <c r="D3856" s="3">
        <v>4272</v>
      </c>
      <c r="E3856" t="str">
        <v>My Lumioo - Sébastien BOITELLE</v>
      </c>
      <c r="F3856" s="6">
        <v>45279.57613425926</v>
      </c>
      <c r="G3856">
        <v>2024</v>
      </c>
      <c r="H3856" t="str">
        <v>Sébastien</v>
      </c>
      <c r="I3856" t="str">
        <v>BOITELLE</v>
      </c>
      <c r="J3856" t="str">
        <v>boitelle.sebastien@free.fr</v>
      </c>
      <c r="K3856" t="str">
        <v>9 Rue Traversière, 37530 Nazelles-Négron, France</v>
      </c>
      <c r="L3856">
        <v>0</v>
      </c>
      <c r="M3856">
        <v>0</v>
      </c>
      <c r="N3856">
        <v>8</v>
      </c>
      <c r="O3856">
        <v>1</v>
      </c>
      <c r="P3856">
        <v>0</v>
      </c>
      <c r="Q3856" t="str">
        <v>false</v>
      </c>
      <c r="R3856" t="str">
        <v>Pays de la Loire</v>
      </c>
      <c r="S3856" t="b">
        <v>1</v>
      </c>
      <c r="T3856">
        <v>3853</v>
      </c>
    </row>
    <row r="3857" spans="3:20" x14ac:dyDescent="0.3">
      <c r="C3857" t="str">
        <v>06 95 57 78 50</v>
      </c>
      <c r="D3857" s="3">
        <v>4273</v>
      </c>
      <c r="E3857" t="str">
        <v>My Lumioo - M. Jean-Marie CHATILLON</v>
      </c>
      <c r="F3857" s="6">
        <v>45279.587766203702</v>
      </c>
      <c r="G3857">
        <v>2024</v>
      </c>
      <c r="H3857" t="str">
        <v>Jean-Marie</v>
      </c>
      <c r="I3857" t="str">
        <v>CHATILLON</v>
      </c>
      <c r="J3857" t="str">
        <v>jean-marie.chatillon0206@orange.fr</v>
      </c>
      <c r="K3857" t="str">
        <v>8 Rue du Campanile, 36220 Preuilly-la-ville, France</v>
      </c>
      <c r="L3857">
        <v>0</v>
      </c>
      <c r="M3857">
        <v>0</v>
      </c>
      <c r="N3857">
        <v>8</v>
      </c>
      <c r="O3857">
        <v>1</v>
      </c>
      <c r="P3857">
        <v>0</v>
      </c>
      <c r="Q3857" t="str">
        <v>false</v>
      </c>
      <c r="R3857" t="str">
        <v>Pays de la Loire</v>
      </c>
      <c r="S3857" t="b">
        <v>1</v>
      </c>
      <c r="T3857">
        <v>3854</v>
      </c>
    </row>
    <row r="3858" spans="3:20" x14ac:dyDescent="0.3">
      <c r="C3858" t="str">
        <v>06 08 75 76 99</v>
      </c>
      <c r="D3858" s="3">
        <v>4274</v>
      </c>
      <c r="E3858" t="str">
        <v>My Lumioo - M. Philippe HAQUETTE</v>
      </c>
      <c r="F3858" s="6">
        <v>45279.589363425926</v>
      </c>
      <c r="G3858">
        <v>2024</v>
      </c>
      <c r="H3858" t="str">
        <v>Philippe</v>
      </c>
      <c r="I3858" t="str">
        <v>HAQUETTE</v>
      </c>
      <c r="J3858" t="str">
        <v>escaliershaquette@hotmail.fr</v>
      </c>
      <c r="K3858" t="str">
        <v>3 Imp. de la Papinière, 37500 Anché, France</v>
      </c>
      <c r="L3858">
        <v>0</v>
      </c>
      <c r="M3858">
        <v>0</v>
      </c>
      <c r="N3858">
        <v>8</v>
      </c>
      <c r="O3858">
        <v>2</v>
      </c>
      <c r="P3858">
        <v>0</v>
      </c>
      <c r="Q3858" t="str">
        <v>false</v>
      </c>
      <c r="R3858" t="str">
        <v>Pays de la Loire</v>
      </c>
      <c r="S3858" t="b">
        <v>1</v>
      </c>
      <c r="T3858">
        <v>3855</v>
      </c>
    </row>
    <row r="3859" spans="3:20" x14ac:dyDescent="0.3">
      <c r="C3859" t="str">
        <v>06 77 01 63 02</v>
      </c>
      <c r="D3859" s="3">
        <v>4275</v>
      </c>
      <c r="E3859" t="str">
        <v>My Lumioo - Stéphane CREUSOT</v>
      </c>
      <c r="F3859" s="6">
        <v>45279.591111111113</v>
      </c>
      <c r="G3859">
        <v>2024</v>
      </c>
      <c r="H3859" t="str">
        <v>Stéphane</v>
      </c>
      <c r="I3859" t="str">
        <v>CREUSOT</v>
      </c>
      <c r="J3859" t="str">
        <v>parisanaia@gmail.com</v>
      </c>
      <c r="K3859" t="str">
        <v>49 Rue du Baron Blanquet, 41600 Lamotte-Beuvron, France</v>
      </c>
      <c r="L3859">
        <v>0</v>
      </c>
      <c r="M3859">
        <v>0</v>
      </c>
      <c r="N3859">
        <v>8</v>
      </c>
      <c r="O3859">
        <v>1</v>
      </c>
      <c r="P3859">
        <v>0</v>
      </c>
      <c r="Q3859" t="str">
        <v>false</v>
      </c>
      <c r="R3859" t="str">
        <v>Pays de la Loire</v>
      </c>
      <c r="S3859" t="b">
        <v>1</v>
      </c>
      <c r="T3859">
        <v>3856</v>
      </c>
    </row>
    <row r="3860" spans="3:20" x14ac:dyDescent="0.3">
      <c r="C3860" t="str">
        <v>06 62 49 59 20</v>
      </c>
      <c r="D3860" s="3">
        <v>4276</v>
      </c>
      <c r="E3860" t="str">
        <v>MyLumioo PAUWELS Philippe</v>
      </c>
      <c r="F3860" s="6">
        <v>45279.663680555554</v>
      </c>
      <c r="G3860">
        <v>2024</v>
      </c>
      <c r="H3860" t="str">
        <v>Philippe</v>
      </c>
      <c r="I3860" t="str">
        <v>PAUWELS</v>
      </c>
      <c r="J3860" t="str">
        <v>ph.pauwels@wanadoo.fr</v>
      </c>
      <c r="K3860" t="str">
        <v>3 Chem. de Villers, 60120 Sérévillers, France</v>
      </c>
      <c r="L3860">
        <v>0</v>
      </c>
      <c r="M3860">
        <v>0</v>
      </c>
      <c r="N3860">
        <v>8</v>
      </c>
      <c r="O3860">
        <v>1</v>
      </c>
      <c r="P3860">
        <v>0</v>
      </c>
      <c r="Q3860" t="str">
        <v>false</v>
      </c>
      <c r="R3860" t="str">
        <v>Porte de Bretagne</v>
      </c>
      <c r="S3860" t="b">
        <v>1</v>
      </c>
      <c r="T3860">
        <v>3857</v>
      </c>
    </row>
    <row r="3861" spans="3:20" x14ac:dyDescent="0.3">
      <c r="C3861" t="str">
        <v>07 82 35 32 10</v>
      </c>
      <c r="D3861" s="3">
        <v>4277</v>
      </c>
      <c r="E3861" t="str">
        <v>MyLumioo AVERTY Joël</v>
      </c>
      <c r="F3861" s="6">
        <v>45280.48101851852</v>
      </c>
      <c r="G3861">
        <v>2024</v>
      </c>
      <c r="H3861" t="str">
        <v>Joël</v>
      </c>
      <c r="I3861" t="str">
        <v>AVERTY</v>
      </c>
      <c r="J3861" t="str">
        <v>joel.averty@orange.fr</v>
      </c>
      <c r="K3861" t="str">
        <v>60 Bonne Fontaine, 35390 Saint-Sulpice-des-Landes, France</v>
      </c>
      <c r="L3861">
        <v>0</v>
      </c>
      <c r="M3861">
        <v>0</v>
      </c>
      <c r="N3861">
        <v>8</v>
      </c>
      <c r="O3861">
        <v>1</v>
      </c>
      <c r="P3861">
        <v>0</v>
      </c>
      <c r="Q3861" t="str">
        <v>false</v>
      </c>
      <c r="R3861" t="str">
        <v>Porte de Bretagne</v>
      </c>
      <c r="S3861" t="b">
        <v>1</v>
      </c>
      <c r="T3861">
        <v>3858</v>
      </c>
    </row>
    <row r="3862" spans="3:20" x14ac:dyDescent="0.3">
      <c r="C3862" t="str">
        <v>06 66 30 32 32</v>
      </c>
      <c r="D3862" s="3">
        <v>4278</v>
      </c>
      <c r="E3862" t="str">
        <v>SCEA SEBILO</v>
      </c>
      <c r="F3862" s="6">
        <v>45280.54828703704</v>
      </c>
      <c r="G3862">
        <v>2023</v>
      </c>
      <c r="H3862" t="str">
        <v>GILLES</v>
      </c>
      <c r="I3862" t="str">
        <v>SEBILO</v>
      </c>
      <c r="J3862" t="str">
        <v>christelle.sebilo@orange.fr</v>
      </c>
      <c r="K3862" t="str">
        <v>Bois Riveau, 56130 Saint-Dolay, France</v>
      </c>
      <c r="L3862">
        <v>0</v>
      </c>
      <c r="M3862">
        <v>0</v>
      </c>
      <c r="N3862">
        <v>117</v>
      </c>
      <c r="O3862">
        <v>1</v>
      </c>
      <c r="P3862">
        <v>18000</v>
      </c>
      <c r="Q3862" t="str">
        <v>true</v>
      </c>
      <c r="R3862" t="str">
        <v>Pays de la Loire</v>
      </c>
      <c r="S3862" t="b">
        <v>1</v>
      </c>
      <c r="T3862">
        <v>3859</v>
      </c>
    </row>
    <row r="3863" spans="3:20" x14ac:dyDescent="0.3">
      <c r="C3863" t="str">
        <v>06 84 10 77 50</v>
      </c>
      <c r="D3863" s="3">
        <v>4279</v>
      </c>
      <c r="E3863" t="str">
        <v>EARL les Prés Verts</v>
      </c>
      <c r="F3863" s="6">
        <v>45280.748252314814</v>
      </c>
      <c r="G3863">
        <v>2023</v>
      </c>
      <c r="H3863" t="str">
        <v>Christophe</v>
      </c>
      <c r="I3863" t="str">
        <v>ALAITRU</v>
      </c>
      <c r="J3863" t="str">
        <v>alaitru.christophe@wanadoo.fr</v>
      </c>
      <c r="K3863" t="str">
        <v>La Honteuse, 85450 Sainte-Radégonde-des-Noyers, France</v>
      </c>
      <c r="L3863">
        <v>0</v>
      </c>
      <c r="M3863">
        <v>0</v>
      </c>
      <c r="N3863">
        <v>40</v>
      </c>
      <c r="O3863">
        <v>1</v>
      </c>
      <c r="P3863">
        <v>0</v>
      </c>
      <c r="Q3863" t="str">
        <v>false</v>
      </c>
      <c r="R3863" t="str">
        <v>Pays de la Loire</v>
      </c>
      <c r="S3863" t="b">
        <v>1</v>
      </c>
      <c r="T3863">
        <v>3860</v>
      </c>
    </row>
    <row r="3864" spans="3:20" x14ac:dyDescent="0.3">
      <c r="C3864" t="str">
        <v>06 07 40 16 27</v>
      </c>
      <c r="D3864" s="3">
        <v>4280</v>
      </c>
      <c r="E3864" t="str">
        <v>MyLumioo BONNET Éric</v>
      </c>
      <c r="F3864" s="6">
        <v>45280.756435185183</v>
      </c>
      <c r="G3864">
        <v>2024</v>
      </c>
      <c r="H3864" t="str">
        <v>Éric</v>
      </c>
      <c r="I3864" t="str">
        <v>BONNET</v>
      </c>
      <c r="J3864" t="str">
        <v>bonnet_eric@orange.fr</v>
      </c>
      <c r="K3864" t="str">
        <v>4 All. Jean-Henri Fabre, 35500 Vitré, France</v>
      </c>
      <c r="L3864">
        <v>0</v>
      </c>
      <c r="M3864">
        <v>0</v>
      </c>
      <c r="N3864">
        <v>8</v>
      </c>
      <c r="O3864">
        <v>1</v>
      </c>
      <c r="P3864">
        <v>0</v>
      </c>
      <c r="Q3864" t="str">
        <v>false</v>
      </c>
      <c r="R3864" t="str">
        <v>Porte de Bretagne</v>
      </c>
      <c r="S3864" t="b">
        <v>1</v>
      </c>
      <c r="T3864">
        <v>3861</v>
      </c>
    </row>
    <row r="3865" spans="3:20" x14ac:dyDescent="0.3">
      <c r="C3865" t="str">
        <v>06 80 00 82 20</v>
      </c>
      <c r="D3865" s="3">
        <v>4281</v>
      </c>
      <c r="E3865" t="str">
        <v>Gaec du Pussu</v>
      </c>
      <c r="F3865" s="6">
        <v>45280.760243055556</v>
      </c>
      <c r="G3865">
        <v>2024</v>
      </c>
      <c r="H3865" t="str">
        <v>Dominique</v>
      </c>
      <c r="I3865" t="str">
        <v>Ramauger</v>
      </c>
      <c r="J3865" t="str">
        <v>pussuram@orange.fr</v>
      </c>
      <c r="K3865" t="str">
        <v>Pussu, 53230 Cosmes, France</v>
      </c>
      <c r="L3865">
        <v>0</v>
      </c>
      <c r="M3865">
        <v>0</v>
      </c>
      <c r="N3865">
        <v>117</v>
      </c>
      <c r="O3865">
        <v>1</v>
      </c>
      <c r="P3865">
        <v>0</v>
      </c>
      <c r="Q3865" t="str">
        <v>true</v>
      </c>
      <c r="R3865" t="str">
        <v>Porte de Bretagne</v>
      </c>
      <c r="S3865" t="b">
        <v>1</v>
      </c>
      <c r="T3865">
        <v>3862</v>
      </c>
    </row>
    <row r="3866" spans="3:20" x14ac:dyDescent="0.3">
      <c r="C3866" t="str">
        <v>06 12 21 33 63</v>
      </c>
      <c r="D3866" s="3">
        <v>4282</v>
      </c>
      <c r="E3866" t="str">
        <v>GAEC D'HEM GAYMAY</v>
      </c>
      <c r="F3866" s="6">
        <v>45280.960185185184</v>
      </c>
      <c r="G3866">
        <v>2023</v>
      </c>
      <c r="H3866" t="str">
        <v>Vincent</v>
      </c>
      <c r="I3866" t="str">
        <v>D'HEM</v>
      </c>
      <c r="J3866" t="str">
        <v>vincent.dhem@orange.fr</v>
      </c>
      <c r="K3866" t="str">
        <v>878 Rue des 4 Fils Aymon, 59270 Méteren, France</v>
      </c>
      <c r="L3866">
        <v>0</v>
      </c>
      <c r="M3866">
        <v>0</v>
      </c>
      <c r="N3866">
        <v>117</v>
      </c>
      <c r="O3866">
        <v>1</v>
      </c>
      <c r="P3866">
        <v>0</v>
      </c>
      <c r="Q3866" t="str">
        <v>true</v>
      </c>
      <c r="R3866" t="str">
        <v>Hauts-de-France</v>
      </c>
      <c r="S3866" t="b">
        <v>1</v>
      </c>
      <c r="T3866">
        <v>3863</v>
      </c>
    </row>
    <row r="3867" spans="3:20" x14ac:dyDescent="0.3">
      <c r="C3867" t="str">
        <v>06 44 84 23 31</v>
      </c>
      <c r="D3867" s="3">
        <v>4283</v>
      </c>
      <c r="E3867" t="str">
        <v>MyLumioo PERUCCA Richard</v>
      </c>
      <c r="F3867" s="6">
        <v>45281.573414351849</v>
      </c>
      <c r="G3867">
        <v>2024</v>
      </c>
      <c r="H3867" t="str">
        <v>Richard</v>
      </c>
      <c r="I3867" t="str">
        <v>PERUCCA</v>
      </c>
      <c r="J3867" t="str">
        <v>richardperucca@gmail.com</v>
      </c>
      <c r="K3867" t="str">
        <v>Claire Fontaine, 61100 La Chapelle-Biche, France</v>
      </c>
      <c r="L3867">
        <v>0</v>
      </c>
      <c r="M3867">
        <v>0</v>
      </c>
      <c r="N3867">
        <v>8</v>
      </c>
      <c r="O3867">
        <v>1</v>
      </c>
      <c r="P3867">
        <v>0</v>
      </c>
      <c r="Q3867" t="str">
        <v>false</v>
      </c>
      <c r="R3867" t="str">
        <v>Porte de Bretagne</v>
      </c>
      <c r="S3867" t="b">
        <v>1</v>
      </c>
      <c r="T3867">
        <v>3864</v>
      </c>
    </row>
    <row r="3868" spans="3:20" x14ac:dyDescent="0.3">
      <c r="C3868" t="str">
        <v>06 09 62 39 00</v>
      </c>
      <c r="D3868" s="3">
        <v>4284</v>
      </c>
      <c r="E3868" t="str">
        <v>GAEC AMADON SAINT GENES</v>
      </c>
      <c r="F3868" s="6">
        <v>45281.591249999998</v>
      </c>
      <c r="G3868">
        <v>2023</v>
      </c>
      <c r="H3868" t="str">
        <v>GAEC</v>
      </c>
      <c r="I3868" t="str">
        <v>AMADON SAINT GENES</v>
      </c>
      <c r="J3868" t="str">
        <v>gaecamadon@gmail.com</v>
      </c>
      <c r="K3868" t="str">
        <v>Saint-Gènes, 63380 Puy-Saint-Gulmier, France</v>
      </c>
      <c r="L3868">
        <v>0</v>
      </c>
      <c r="M3868">
        <v>0</v>
      </c>
      <c r="N3868">
        <v>117</v>
      </c>
      <c r="O3868">
        <v>1</v>
      </c>
      <c r="P3868">
        <v>0</v>
      </c>
      <c r="Q3868" t="str">
        <v>true</v>
      </c>
      <c r="R3868" t="str">
        <v>Rhone Alpes</v>
      </c>
      <c r="S3868" t="b">
        <v>1</v>
      </c>
      <c r="T3868">
        <v>3865</v>
      </c>
    </row>
    <row r="3869" spans="3:20" x14ac:dyDescent="0.3">
      <c r="C3869" t="str">
        <v>06 79 49 08 34</v>
      </c>
      <c r="D3869" s="3">
        <v>4285</v>
      </c>
      <c r="E3869" t="str">
        <v>GAEC Elevage Cornayre</v>
      </c>
      <c r="F3869" s="6">
        <v>45281.607361111113</v>
      </c>
      <c r="G3869">
        <v>2024</v>
      </c>
      <c r="H3869" t="str">
        <v>Christian</v>
      </c>
      <c r="I3869" t="str">
        <v>CORNAYRE</v>
      </c>
      <c r="J3869" t="str">
        <v>famille.cornayre@orange.fr</v>
      </c>
      <c r="K3869" t="str">
        <v>43230 Paulhaguet, France</v>
      </c>
      <c r="L3869">
        <v>0</v>
      </c>
      <c r="M3869">
        <v>0</v>
      </c>
      <c r="N3869">
        <v>117</v>
      </c>
      <c r="O3869">
        <v>1</v>
      </c>
      <c r="P3869">
        <v>0</v>
      </c>
      <c r="Q3869" t="str">
        <v>true</v>
      </c>
      <c r="R3869" t="str">
        <v>Rhone Alpes</v>
      </c>
      <c r="S3869" t="b">
        <v>1</v>
      </c>
      <c r="T3869">
        <v>3866</v>
      </c>
    </row>
    <row r="3870" spans="3:20" x14ac:dyDescent="0.3">
      <c r="C3870" t="str">
        <v>06 66 33 15 11</v>
      </c>
      <c r="D3870" s="3">
        <v>4287</v>
      </c>
      <c r="E3870" t="str">
        <v>MyLumioo HUBERT Michel</v>
      </c>
      <c r="F3870" s="6">
        <v>45281.682743055557</v>
      </c>
      <c r="G3870">
        <v>2024</v>
      </c>
      <c r="H3870" t="str">
        <v>Michel</v>
      </c>
      <c r="I3870" t="str">
        <v>HUBERT</v>
      </c>
      <c r="J3870" t="str">
        <v>hubmichel67@gmail.com</v>
      </c>
      <c r="K3870" t="str">
        <v>312 Le Rocher, 35150 Chanteloup, France</v>
      </c>
      <c r="L3870">
        <v>0</v>
      </c>
      <c r="M3870">
        <v>0</v>
      </c>
      <c r="N3870">
        <v>8</v>
      </c>
      <c r="O3870">
        <v>1</v>
      </c>
      <c r="P3870">
        <v>0</v>
      </c>
      <c r="Q3870" t="str">
        <v>false</v>
      </c>
      <c r="R3870" t="str">
        <v>Porte de Bretagne</v>
      </c>
      <c r="S3870" t="b">
        <v>1</v>
      </c>
      <c r="T3870">
        <v>3867</v>
      </c>
    </row>
    <row r="3871" spans="3:20" x14ac:dyDescent="0.3">
      <c r="C3871" t="str">
        <v>06 74 08 13 38</v>
      </c>
      <c r="D3871" s="3">
        <v>4288</v>
      </c>
      <c r="E3871" t="str">
        <v>MyLumioo CAHU Benoît</v>
      </c>
      <c r="F3871" s="6">
        <v>45281.716354166667</v>
      </c>
      <c r="G3871">
        <v>2024</v>
      </c>
      <c r="H3871" t="str">
        <v>Benoît</v>
      </c>
      <c r="I3871" t="str">
        <v>CAHU</v>
      </c>
      <c r="J3871" t="str">
        <v>benoit.cahu@sfr.fr</v>
      </c>
      <c r="K3871" t="str">
        <v>49 Rue Michel de Lepiney, 50800 Sainte-Cécile, France</v>
      </c>
      <c r="L3871">
        <v>0</v>
      </c>
      <c r="M3871">
        <v>0</v>
      </c>
      <c r="N3871">
        <v>8</v>
      </c>
      <c r="O3871">
        <v>2</v>
      </c>
      <c r="P3871">
        <v>0</v>
      </c>
      <c r="Q3871" t="str">
        <v>false</v>
      </c>
      <c r="R3871" t="str">
        <v>Porte de Bretagne</v>
      </c>
      <c r="S3871" t="b">
        <v>1</v>
      </c>
      <c r="T3871">
        <v>3868</v>
      </c>
    </row>
    <row r="3872" spans="3:20" x14ac:dyDescent="0.3">
      <c r="C3872" t="str">
        <v>06 28 19 18 30</v>
      </c>
      <c r="D3872" s="3">
        <v>4292</v>
      </c>
      <c r="E3872" t="str">
        <v>MyLumioo PEPIN Jean-François &amp; BOIXIERE Claudine</v>
      </c>
      <c r="F3872" s="6">
        <v>45281.756157407406</v>
      </c>
      <c r="G3872">
        <v>2024</v>
      </c>
      <c r="H3872" t="str">
        <v>Jean-François &amp; Claudine</v>
      </c>
      <c r="I3872" t="str">
        <v>PEPIN - BOIXIERE</v>
      </c>
      <c r="J3872" t="str">
        <v>claudineboixiere@gmail.com</v>
      </c>
      <c r="K3872" t="str">
        <v>16 Rue de Dinan, 22690 Pleudihen-sur-Rance, France</v>
      </c>
      <c r="L3872">
        <v>0</v>
      </c>
      <c r="M3872">
        <v>0</v>
      </c>
      <c r="N3872">
        <v>8</v>
      </c>
      <c r="O3872">
        <v>1</v>
      </c>
      <c r="P3872">
        <v>0</v>
      </c>
      <c r="Q3872" t="str">
        <v>false</v>
      </c>
      <c r="R3872" t="str">
        <v>Porte de Bretagne</v>
      </c>
      <c r="S3872" t="b">
        <v>1</v>
      </c>
      <c r="T3872">
        <v>3869</v>
      </c>
    </row>
    <row r="3873" spans="3:20" x14ac:dyDescent="0.3">
      <c r="C3873" t="str">
        <v>06 82 25 27 27</v>
      </c>
      <c r="D3873" s="3">
        <v>4293</v>
      </c>
      <c r="E3873" t="str">
        <v>MyLumioo MENANTEAU Freddy &amp; Defne</v>
      </c>
      <c r="F3873" s="6">
        <v>45281.788715277777</v>
      </c>
      <c r="G3873">
        <v>2024</v>
      </c>
      <c r="H3873" t="str">
        <v>Freddy et Defne</v>
      </c>
      <c r="I3873" t="str">
        <v>MENANTEAU</v>
      </c>
      <c r="J3873" t="str">
        <v>menanteaufreddy@gmail.com</v>
      </c>
      <c r="K3873" t="str">
        <v>2 Les Livacheres, 35630 Saint-Symphorien, France</v>
      </c>
      <c r="L3873">
        <v>0</v>
      </c>
      <c r="M3873">
        <v>0</v>
      </c>
      <c r="N3873">
        <v>8</v>
      </c>
      <c r="O3873">
        <v>1</v>
      </c>
      <c r="P3873">
        <v>0</v>
      </c>
      <c r="Q3873" t="str">
        <v>false</v>
      </c>
      <c r="R3873" t="str">
        <v>Porte de Bretagne</v>
      </c>
      <c r="S3873" t="b">
        <v>1</v>
      </c>
      <c r="T3873">
        <v>3870</v>
      </c>
    </row>
    <row r="3874" spans="3:20" x14ac:dyDescent="0.3">
      <c r="C3874" t="str">
        <v>06 31 56 09 70</v>
      </c>
      <c r="D3874" s="3">
        <v>4294</v>
      </c>
      <c r="E3874" t="str">
        <v>EARL BROUET</v>
      </c>
      <c r="F3874" s="6">
        <v>45282.080520833333</v>
      </c>
      <c r="G3874">
        <v>2024</v>
      </c>
      <c r="H3874" t="str">
        <v>florent</v>
      </c>
      <c r="I3874" t="str">
        <v>BROUET</v>
      </c>
      <c r="J3874" t="str">
        <v>brouet@aol.com</v>
      </c>
      <c r="K3874" t="str">
        <v>20 Rue de Vaucogne, 10240 Dampierre, France</v>
      </c>
      <c r="L3874">
        <v>0</v>
      </c>
      <c r="M3874">
        <v>0</v>
      </c>
      <c r="N3874">
        <v>117</v>
      </c>
      <c r="O3874">
        <v>3</v>
      </c>
      <c r="P3874">
        <v>66600</v>
      </c>
      <c r="Q3874" t="str">
        <v>true</v>
      </c>
      <c r="R3874" t="str">
        <v>Grand Est</v>
      </c>
      <c r="S3874" t="b">
        <v>1</v>
      </c>
      <c r="T3874">
        <v>3871</v>
      </c>
    </row>
    <row r="3875" spans="3:20" x14ac:dyDescent="0.3">
      <c r="C3875" t="str">
        <v>06 29 32 51 84</v>
      </c>
      <c r="D3875" s="3">
        <v>4295</v>
      </c>
      <c r="E3875" t="str">
        <v>Gaec du Prieuré Pivert</v>
      </c>
      <c r="F3875" s="6">
        <v>45282.401932870373</v>
      </c>
      <c r="G3875">
        <v>2024</v>
      </c>
      <c r="H3875" t="str">
        <v>Sébastien</v>
      </c>
      <c r="I3875" t="str">
        <v>Pivert</v>
      </c>
      <c r="J3875" t="str">
        <v>sebastien.pivert0013@orange.fr</v>
      </c>
      <c r="K3875" t="str">
        <v>Le Prieuré de Boutigne, 53400 Craon, France</v>
      </c>
      <c r="L3875">
        <v>0</v>
      </c>
      <c r="M3875">
        <v>0</v>
      </c>
      <c r="N3875">
        <v>117</v>
      </c>
      <c r="O3875">
        <v>1</v>
      </c>
      <c r="P3875">
        <v>0</v>
      </c>
      <c r="Q3875" t="str">
        <v>true</v>
      </c>
      <c r="R3875" t="str">
        <v>Porte de Bretagne</v>
      </c>
      <c r="S3875" t="b">
        <v>1</v>
      </c>
      <c r="T3875">
        <v>3872</v>
      </c>
    </row>
    <row r="3876" spans="3:20" x14ac:dyDescent="0.3">
      <c r="C3876" t="str">
        <v>06 20 89 11 46</v>
      </c>
      <c r="D3876" s="3">
        <v>4296</v>
      </c>
      <c r="E3876" t="str">
        <v>SCEA DES CEDRES</v>
      </c>
      <c r="F3876" s="6">
        <v>45282.426469907405</v>
      </c>
      <c r="G3876">
        <v>2024</v>
      </c>
      <c r="H3876" t="str">
        <v>Jean-Michel</v>
      </c>
      <c r="I3876" t="str">
        <v>DUFEU</v>
      </c>
      <c r="J3876" t="str">
        <v>sceadescedres@gmail.com</v>
      </c>
      <c r="K3876" t="str">
        <v>Le Chesnot, 35310 Bréal-sous-Montfort, France</v>
      </c>
      <c r="L3876">
        <v>0</v>
      </c>
      <c r="M3876">
        <v>0</v>
      </c>
      <c r="N3876">
        <v>108</v>
      </c>
      <c r="O3876">
        <v>2</v>
      </c>
      <c r="P3876">
        <v>0</v>
      </c>
      <c r="Q3876" t="str">
        <v>true</v>
      </c>
      <c r="R3876" t="str">
        <v>Porte de Bretagne</v>
      </c>
      <c r="S3876" t="b">
        <v>1</v>
      </c>
      <c r="T3876">
        <v>3873</v>
      </c>
    </row>
    <row r="3877" spans="3:20" x14ac:dyDescent="0.3">
      <c r="C3877" t="str">
        <v>06 16 42 46 87</v>
      </c>
      <c r="D3877" s="3">
        <v>4297</v>
      </c>
      <c r="E3877" t="str">
        <v>EARL LESNE</v>
      </c>
      <c r="F3877" s="6">
        <v>45282.521122685182</v>
      </c>
      <c r="G3877">
        <v>2024</v>
      </c>
      <c r="H3877" t="str">
        <v>Hervé Lesné</v>
      </c>
      <c r="I3877" t="str">
        <v>Lesné</v>
      </c>
      <c r="J3877" t="str">
        <v>lesne.herve@wanadoo.fr</v>
      </c>
      <c r="K3877" t="str">
        <v>La Changeonnais, 35360 Saint-Uniac, France</v>
      </c>
      <c r="L3877">
        <v>0</v>
      </c>
      <c r="M3877">
        <v>0</v>
      </c>
      <c r="N3877">
        <v>108</v>
      </c>
      <c r="O3877">
        <v>1</v>
      </c>
      <c r="P3877">
        <v>0</v>
      </c>
      <c r="Q3877" t="str">
        <v>true</v>
      </c>
      <c r="R3877" t="str">
        <v>Porte de Bretagne</v>
      </c>
      <c r="S3877" t="b">
        <v>1</v>
      </c>
      <c r="T3877">
        <v>3874</v>
      </c>
    </row>
    <row r="3878" spans="3:20" x14ac:dyDescent="0.3">
      <c r="C3878" t="str">
        <v>06 74 95 70 59</v>
      </c>
      <c r="D3878" s="3">
        <v>4298</v>
      </c>
      <c r="E3878" t="str">
        <v>SCEA DES THUYAS</v>
      </c>
      <c r="F3878" s="6">
        <v>45287.713449074072</v>
      </c>
      <c r="G3878">
        <v>2023</v>
      </c>
      <c r="H3878" t="str">
        <v>Olivier</v>
      </c>
      <c r="I3878" t="str">
        <v>GUILLOT</v>
      </c>
      <c r="J3878" t="str">
        <v>olivier.guillot22@orange.fr</v>
      </c>
      <c r="K3878" t="str">
        <v>Le Quillio, 22600 Saint-Barnabé, France</v>
      </c>
      <c r="L3878">
        <v>0</v>
      </c>
      <c r="M3878">
        <v>0</v>
      </c>
      <c r="N3878">
        <v>117</v>
      </c>
      <c r="O3878">
        <v>2</v>
      </c>
      <c r="P3878">
        <v>0</v>
      </c>
      <c r="Q3878" t="str">
        <v>true</v>
      </c>
      <c r="R3878" t="str">
        <v>Bretagne</v>
      </c>
      <c r="S3878" t="b">
        <v>1</v>
      </c>
      <c r="T3878">
        <v>3875</v>
      </c>
    </row>
    <row r="3879" spans="3:20" x14ac:dyDescent="0.3">
      <c r="C3879">
        <v>0</v>
      </c>
      <c r="D3879" s="3">
        <v>4299</v>
      </c>
      <c r="E3879" t="str">
        <v>EARL Pre Pommier</v>
      </c>
      <c r="F3879" s="6">
        <v>45288.610983796294</v>
      </c>
      <c r="G3879">
        <v>2023</v>
      </c>
      <c r="H3879" t="str">
        <v>Fabien</v>
      </c>
      <c r="I3879" t="str">
        <v>Barthelemy</v>
      </c>
      <c r="J3879" t="str">
        <v>prepommier@orange.fr</v>
      </c>
      <c r="K3879" t="str">
        <v>76 Chem. de Jamane, 05500 Saint-Laurent-du-Cros, France</v>
      </c>
      <c r="L3879">
        <v>0</v>
      </c>
      <c r="M3879">
        <v>0</v>
      </c>
      <c r="N3879">
        <v>117</v>
      </c>
      <c r="O3879">
        <v>2</v>
      </c>
      <c r="P3879">
        <v>0</v>
      </c>
      <c r="Q3879" t="str">
        <v>false</v>
      </c>
      <c r="R3879" t="str">
        <v>Rhone Alpes</v>
      </c>
      <c r="S3879" t="b">
        <v>1</v>
      </c>
      <c r="T3879">
        <v>3876</v>
      </c>
    </row>
    <row r="3880" spans="3:20" x14ac:dyDescent="0.3">
      <c r="C3880" t="str">
        <v>06 17 63 09 02</v>
      </c>
      <c r="D3880" s="3">
        <v>4300</v>
      </c>
      <c r="E3880" t="str">
        <v>MyLumioo LEMARCHAND Bernard &amp; Chantal</v>
      </c>
      <c r="F3880" s="6">
        <v>45289.64702546296</v>
      </c>
      <c r="G3880">
        <v>2024</v>
      </c>
      <c r="H3880" t="str">
        <v>Chantal</v>
      </c>
      <c r="I3880" t="str">
        <v>LEMARCHAND</v>
      </c>
      <c r="J3880" t="str">
        <v>chantal.lemarchand35@gmail.com</v>
      </c>
      <c r="K3880" t="str">
        <v>10 Le Clos Pierre, 35590 Saint-Gilles, France</v>
      </c>
      <c r="L3880">
        <v>0</v>
      </c>
      <c r="M3880">
        <v>0</v>
      </c>
      <c r="N3880">
        <v>8</v>
      </c>
      <c r="O3880">
        <v>1</v>
      </c>
      <c r="P3880">
        <v>0</v>
      </c>
      <c r="Q3880" t="str">
        <v>false</v>
      </c>
      <c r="R3880" t="str">
        <v>Porte de Bretagne</v>
      </c>
      <c r="S3880" t="b">
        <v>1</v>
      </c>
      <c r="T3880">
        <v>3877</v>
      </c>
    </row>
    <row r="3881" spans="3:20" x14ac:dyDescent="0.3">
      <c r="C3881" t="str">
        <v>06 63 51 03 39</v>
      </c>
      <c r="D3881" s="3">
        <v>4301</v>
      </c>
      <c r="E3881" t="str">
        <v>MyLumioo LE ROUX Grégory</v>
      </c>
      <c r="F3881" s="6">
        <v>45289.693703703706</v>
      </c>
      <c r="G3881">
        <v>2024</v>
      </c>
      <c r="H3881" t="str">
        <v>Grégory</v>
      </c>
      <c r="I3881" t="str">
        <v>LE ROUX</v>
      </c>
      <c r="J3881" t="str">
        <v>gregperso35@gmail.com</v>
      </c>
      <c r="K3881" t="str">
        <v>La Chaîne, 35530 Noyal-sur-Vilaine, France</v>
      </c>
      <c r="L3881">
        <v>0</v>
      </c>
      <c r="M3881">
        <v>0</v>
      </c>
      <c r="N3881">
        <v>8</v>
      </c>
      <c r="O3881">
        <v>1</v>
      </c>
      <c r="P3881">
        <v>0</v>
      </c>
      <c r="Q3881" t="str">
        <v>false</v>
      </c>
      <c r="R3881" t="str">
        <v>Porte de Bretagne</v>
      </c>
      <c r="S3881" t="b">
        <v>1</v>
      </c>
      <c r="T3881">
        <v>3878</v>
      </c>
    </row>
    <row r="3882" spans="3:20" x14ac:dyDescent="0.3">
      <c r="C3882" t="str">
        <v>06 08 86 82 60</v>
      </c>
      <c r="D3882" s="3">
        <v>4302</v>
      </c>
      <c r="E3882" t="str">
        <v>My Lumioo  JEAN PEILLARD</v>
      </c>
      <c r="F3882" s="6">
        <v>45293.701481481483</v>
      </c>
      <c r="G3882">
        <v>2024</v>
      </c>
      <c r="H3882" t="str">
        <v>JEAN</v>
      </c>
      <c r="I3882" t="str">
        <v>PEILLARD</v>
      </c>
      <c r="J3882" t="str">
        <v>j.peillard@free.fr</v>
      </c>
      <c r="K3882" t="str">
        <v>La Montagne, 26740 La Laupie, France</v>
      </c>
      <c r="L3882">
        <v>0</v>
      </c>
      <c r="M3882">
        <v>0</v>
      </c>
      <c r="N3882">
        <v>8</v>
      </c>
      <c r="O3882">
        <v>1</v>
      </c>
      <c r="P3882">
        <v>0</v>
      </c>
      <c r="Q3882" t="str">
        <v>false</v>
      </c>
      <c r="R3882" t="str">
        <v>Rhone Alpes</v>
      </c>
      <c r="S3882" t="b">
        <v>1</v>
      </c>
      <c r="T3882">
        <v>3879</v>
      </c>
    </row>
    <row r="3883" spans="3:20" x14ac:dyDescent="0.3">
      <c r="C3883" t="str">
        <v>06 08 67 91 08</v>
      </c>
      <c r="D3883" s="3">
        <v>4303</v>
      </c>
      <c r="E3883" t="str">
        <v>MyLumioo WANNER</v>
      </c>
      <c r="F3883" s="6">
        <v>45295.485347222224</v>
      </c>
      <c r="G3883">
        <v>2024</v>
      </c>
      <c r="H3883" t="str">
        <v>WANNER FREDERIC</v>
      </c>
      <c r="I3883" t="str">
        <v>WANNER FREDERIC</v>
      </c>
      <c r="J3883" t="str">
        <v>wanner.frederic@wanadoo.fr</v>
      </c>
      <c r="K3883" t="str">
        <v>7 Rue de Folgensbourg, 68220 Wentzwiller, France</v>
      </c>
      <c r="L3883">
        <v>0</v>
      </c>
      <c r="M3883">
        <v>0</v>
      </c>
      <c r="N3883">
        <v>8</v>
      </c>
      <c r="O3883">
        <v>1</v>
      </c>
      <c r="P3883">
        <v>0</v>
      </c>
      <c r="Q3883" t="str">
        <v>false</v>
      </c>
      <c r="R3883" t="str">
        <v>Grand Est</v>
      </c>
      <c r="S3883" t="b">
        <v>1</v>
      </c>
      <c r="T3883">
        <v>3880</v>
      </c>
    </row>
    <row r="3884" spans="3:20" x14ac:dyDescent="0.3">
      <c r="C3884" t="str">
        <v>06 64 97 37 94</v>
      </c>
      <c r="D3884" s="3">
        <v>4304</v>
      </c>
      <c r="E3884" t="str">
        <v>Samuel Combes</v>
      </c>
      <c r="F3884" s="6">
        <v>45296.503819444442</v>
      </c>
      <c r="G3884">
        <v>2024</v>
      </c>
      <c r="H3884" t="str">
        <v>Samuel</v>
      </c>
      <c r="I3884" t="str">
        <v>Combes</v>
      </c>
      <c r="J3884" t="str">
        <v>samloire@yahoo.fr</v>
      </c>
      <c r="K3884" t="str">
        <v>Méalard, 42260 Saint-Martin-la-Sauveté, France</v>
      </c>
      <c r="L3884">
        <v>0</v>
      </c>
      <c r="M3884">
        <v>0</v>
      </c>
      <c r="N3884">
        <v>75</v>
      </c>
      <c r="O3884">
        <v>1</v>
      </c>
      <c r="P3884">
        <v>0</v>
      </c>
      <c r="Q3884" t="str">
        <v>true</v>
      </c>
      <c r="R3884" t="str">
        <v>Rhone Alpes</v>
      </c>
      <c r="S3884" t="b">
        <v>1</v>
      </c>
      <c r="T3884">
        <v>3881</v>
      </c>
    </row>
    <row r="3885" spans="3:20" x14ac:dyDescent="0.3">
      <c r="C3885" t="str">
        <v>06 63 24 48 26</v>
      </c>
      <c r="D3885" s="3">
        <v>4305</v>
      </c>
      <c r="E3885" t="str">
        <v>MyLumioo PRUAL Zoé - EARL DE KERDEL</v>
      </c>
      <c r="F3885" s="6">
        <v>45296.506145833337</v>
      </c>
      <c r="G3885">
        <v>2024</v>
      </c>
      <c r="H3885" t="str">
        <v>Zoé</v>
      </c>
      <c r="I3885" t="str">
        <v>PRUAL</v>
      </c>
      <c r="J3885" t="str">
        <v>zoeprual@gmail.com</v>
      </c>
      <c r="K3885" t="str">
        <v>118 Kerhelary, 22290 Saint-Gilles-les-Bois, France</v>
      </c>
      <c r="L3885">
        <v>0</v>
      </c>
      <c r="M3885">
        <v>0</v>
      </c>
      <c r="N3885">
        <v>8</v>
      </c>
      <c r="O3885">
        <v>1</v>
      </c>
      <c r="P3885">
        <v>17500</v>
      </c>
      <c r="Q3885" t="str">
        <v>true</v>
      </c>
      <c r="R3885" t="str">
        <v>Bretagne</v>
      </c>
      <c r="S3885" t="b">
        <v>1</v>
      </c>
      <c r="T3885">
        <v>3882</v>
      </c>
    </row>
    <row r="3886" spans="3:20" x14ac:dyDescent="0.3">
      <c r="C3886" t="str">
        <v>06 73 21 37 24</v>
      </c>
      <c r="D3886" s="3">
        <v>4306</v>
      </c>
      <c r="E3886" t="str">
        <v>EARL DU ROYAUME DES ANGES</v>
      </c>
      <c r="F3886" s="6">
        <v>45299.445277777777</v>
      </c>
      <c r="G3886">
        <v>2024</v>
      </c>
      <c r="H3886" t="str">
        <v>Athénaïs</v>
      </c>
      <c r="I3886" t="str">
        <v>LE QUEAU</v>
      </c>
      <c r="J3886" t="str">
        <v>athenais.lequeau@gmail.com</v>
      </c>
      <c r="K3886" t="str">
        <v>Rouantelez, 29150 Saint-Coulitz, France</v>
      </c>
      <c r="L3886">
        <v>0</v>
      </c>
      <c r="M3886">
        <v>0</v>
      </c>
      <c r="N3886">
        <v>117</v>
      </c>
      <c r="O3886">
        <v>1</v>
      </c>
      <c r="P3886">
        <v>18000</v>
      </c>
      <c r="Q3886" t="str">
        <v>true</v>
      </c>
      <c r="R3886" t="str">
        <v>Bretagne</v>
      </c>
      <c r="S3886" t="b">
        <v>1</v>
      </c>
      <c r="T3886">
        <v>3883</v>
      </c>
    </row>
    <row r="3887" spans="3:20" x14ac:dyDescent="0.3">
      <c r="C3887" t="str">
        <v>07 83 10 78 68</v>
      </c>
      <c r="D3887" s="3">
        <v>4307</v>
      </c>
      <c r="E3887" t="str">
        <v>Pascal CHAPIN</v>
      </c>
      <c r="F3887" s="6">
        <v>45299.55914351852</v>
      </c>
      <c r="G3887">
        <v>2024</v>
      </c>
      <c r="H3887" t="str">
        <v>Pascal</v>
      </c>
      <c r="I3887" t="str">
        <v>CHAPIN</v>
      </c>
      <c r="J3887" t="str">
        <v>pascal.chapin@wanadoo.fr</v>
      </c>
      <c r="K3887" t="str">
        <v>22510 Bréhand, France</v>
      </c>
      <c r="L3887">
        <v>0</v>
      </c>
      <c r="M3887">
        <v>0</v>
      </c>
      <c r="N3887">
        <v>108</v>
      </c>
      <c r="O3887">
        <v>1</v>
      </c>
      <c r="P3887">
        <v>0</v>
      </c>
      <c r="Q3887" t="str">
        <v>true</v>
      </c>
      <c r="R3887" t="str">
        <v>Porte de Bretagne</v>
      </c>
      <c r="S3887" t="b">
        <v>1</v>
      </c>
      <c r="T3887">
        <v>3884</v>
      </c>
    </row>
    <row r="3888" spans="3:20" x14ac:dyDescent="0.3">
      <c r="C3888" t="str">
        <v>06 29 69 76 19</v>
      </c>
      <c r="D3888" s="3">
        <v>4308</v>
      </c>
      <c r="E3888" t="str">
        <v>MyLumioo LEGOFF Florent &amp; FAUREZ Florence</v>
      </c>
      <c r="F3888" s="6">
        <v>45300.511979166666</v>
      </c>
      <c r="G3888">
        <v>2024</v>
      </c>
      <c r="H3888" t="str">
        <v>Florent &amp; Florence</v>
      </c>
      <c r="I3888" t="str">
        <v>LEGOFF - FAUREZ</v>
      </c>
      <c r="J3888" t="str">
        <v>florafaurez@netcourrier.com</v>
      </c>
      <c r="K3888" t="str">
        <v>6 La Vectais, 35190 Québriac, France</v>
      </c>
      <c r="L3888">
        <v>0</v>
      </c>
      <c r="M3888">
        <v>0</v>
      </c>
      <c r="N3888">
        <v>8</v>
      </c>
      <c r="O3888">
        <v>1</v>
      </c>
      <c r="P3888">
        <v>0</v>
      </c>
      <c r="Q3888" t="str">
        <v>false</v>
      </c>
      <c r="R3888" t="str">
        <v>Porte de Bretagne</v>
      </c>
      <c r="S3888" t="b">
        <v>1</v>
      </c>
      <c r="T3888">
        <v>3885</v>
      </c>
    </row>
    <row r="3889" spans="3:20" x14ac:dyDescent="0.3">
      <c r="C3889" t="str">
        <v>06 18 09 76 21</v>
      </c>
      <c r="D3889" s="3">
        <v>4309</v>
      </c>
      <c r="E3889" t="str">
        <v>GAEC GOHARD</v>
      </c>
      <c r="F3889" s="6">
        <v>45300.528900462959</v>
      </c>
      <c r="G3889">
        <v>2024</v>
      </c>
      <c r="H3889" t="str">
        <v>Pierre-André</v>
      </c>
      <c r="I3889" t="str">
        <v>GOHARD</v>
      </c>
      <c r="J3889" t="str">
        <v>gohard@sfr.fr</v>
      </c>
      <c r="K3889" t="str">
        <v>La Petite Forêt, 50640 Savigny-le-Vieux, France</v>
      </c>
      <c r="L3889">
        <v>0</v>
      </c>
      <c r="M3889">
        <v>0</v>
      </c>
      <c r="N3889">
        <v>117</v>
      </c>
      <c r="O3889">
        <v>3</v>
      </c>
      <c r="P3889">
        <v>41000</v>
      </c>
      <c r="Q3889" t="str">
        <v>true</v>
      </c>
      <c r="R3889" t="str">
        <v>Porte de Bretagne</v>
      </c>
      <c r="S3889" t="b">
        <v>1</v>
      </c>
      <c r="T3889">
        <v>3886</v>
      </c>
    </row>
    <row r="3890" spans="3:20" x14ac:dyDescent="0.3">
      <c r="C3890" t="str">
        <v>07 62 54 66 91</v>
      </c>
      <c r="D3890" s="3">
        <v>4310</v>
      </c>
      <c r="E3890" t="str">
        <v>MyLumioo PANNETIER Gaël</v>
      </c>
      <c r="F3890" s="6">
        <v>45300.536446759259</v>
      </c>
      <c r="G3890">
        <v>2024</v>
      </c>
      <c r="H3890" t="str">
        <v>Gaël</v>
      </c>
      <c r="I3890" t="str">
        <v>PANNETIER</v>
      </c>
      <c r="J3890" t="str">
        <v>gal_pannetier@yahoo.fr</v>
      </c>
      <c r="K3890" t="str">
        <v>La Maison Neuve, 35560 Noyal-Sous-Bazouges, France</v>
      </c>
      <c r="L3890">
        <v>0</v>
      </c>
      <c r="M3890">
        <v>0</v>
      </c>
      <c r="N3890">
        <v>8</v>
      </c>
      <c r="O3890">
        <v>1</v>
      </c>
      <c r="P3890">
        <v>0</v>
      </c>
      <c r="Q3890" t="str">
        <v>false</v>
      </c>
      <c r="R3890" t="str">
        <v>Porte de Bretagne</v>
      </c>
      <c r="S3890" t="b">
        <v>1</v>
      </c>
      <c r="T3890">
        <v>3887</v>
      </c>
    </row>
    <row r="3891" spans="3:20" x14ac:dyDescent="0.3">
      <c r="C3891" t="str">
        <v>06 20 36 90 30</v>
      </c>
      <c r="D3891" s="3">
        <v>4311</v>
      </c>
      <c r="E3891" t="str">
        <v>EARL Courilleau</v>
      </c>
      <c r="F3891" s="6">
        <v>45300.646840277775</v>
      </c>
      <c r="G3891">
        <v>2024</v>
      </c>
      <c r="H3891" t="str">
        <v>Olivier</v>
      </c>
      <c r="I3891" t="str">
        <v>COURILLEAU</v>
      </c>
      <c r="J3891" t="str">
        <v>olivier.courilleau@orange.fr</v>
      </c>
      <c r="K3891" t="str">
        <v>La Trognerie, 79250 Nueil-les-Aubiers, France</v>
      </c>
      <c r="L3891">
        <v>0</v>
      </c>
      <c r="M3891">
        <v>0</v>
      </c>
      <c r="N3891">
        <v>75</v>
      </c>
      <c r="O3891">
        <v>1</v>
      </c>
      <c r="P3891">
        <v>0</v>
      </c>
      <c r="Q3891" t="str">
        <v>false</v>
      </c>
      <c r="R3891" t="str">
        <v>Pays de la Loire</v>
      </c>
      <c r="S3891" t="b">
        <v>1</v>
      </c>
      <c r="T3891">
        <v>3888</v>
      </c>
    </row>
    <row r="3892" spans="3:20" x14ac:dyDescent="0.3">
      <c r="C3892" t="str">
        <v>06 81 85 57 39</v>
      </c>
      <c r="D3892" s="3">
        <v>4312</v>
      </c>
      <c r="E3892" t="str">
        <v>EARL DE LA VILLE DERRE</v>
      </c>
      <c r="F3892" s="6">
        <v>45300.692777777775</v>
      </c>
      <c r="G3892">
        <v>2024</v>
      </c>
      <c r="H3892" t="str">
        <v>andré</v>
      </c>
      <c r="I3892" t="str">
        <v>ROUILLARD</v>
      </c>
      <c r="J3892" t="str">
        <v>rouillard.andre@wanadoo.fr</v>
      </c>
      <c r="K3892" t="str">
        <v>La ville Derré, 56430 Brignac, France</v>
      </c>
      <c r="L3892">
        <v>0</v>
      </c>
      <c r="M3892">
        <v>0</v>
      </c>
      <c r="N3892">
        <v>117</v>
      </c>
      <c r="O3892">
        <v>1</v>
      </c>
      <c r="P3892">
        <v>18000</v>
      </c>
      <c r="Q3892" t="str">
        <v>true</v>
      </c>
      <c r="R3892" t="str">
        <v>Porte de Bretagne</v>
      </c>
      <c r="S3892" t="b">
        <v>1</v>
      </c>
      <c r="T3892">
        <v>3889</v>
      </c>
    </row>
    <row r="3893" spans="3:20" x14ac:dyDescent="0.3">
      <c r="C3893" t="str">
        <v>06 66 41 18 87</v>
      </c>
      <c r="D3893" s="3">
        <v>4313</v>
      </c>
      <c r="E3893" t="str">
        <v>SCEA Gonidec</v>
      </c>
      <c r="F3893" s="6">
        <v>45300.750081018516</v>
      </c>
      <c r="G3893">
        <v>2024</v>
      </c>
      <c r="H3893" t="str">
        <v>Florian</v>
      </c>
      <c r="I3893" t="str">
        <v>GONIDEC</v>
      </c>
      <c r="J3893" t="str">
        <v>earl.gonidec@wanadoo.fr</v>
      </c>
      <c r="K3893" t="str">
        <v>Kermenguy, 29790 Beuzec-Cap-Sizun, France</v>
      </c>
      <c r="L3893">
        <v>0</v>
      </c>
      <c r="M3893">
        <v>0</v>
      </c>
      <c r="N3893">
        <v>110</v>
      </c>
      <c r="O3893">
        <v>2</v>
      </c>
      <c r="P3893">
        <v>0</v>
      </c>
      <c r="Q3893" t="str">
        <v>false</v>
      </c>
      <c r="R3893" t="str">
        <v>Bretagne</v>
      </c>
      <c r="S3893" t="b">
        <v>1</v>
      </c>
      <c r="T3893">
        <v>3890</v>
      </c>
    </row>
    <row r="3894" spans="3:20" x14ac:dyDescent="0.3">
      <c r="C3894" t="str">
        <v>06 79 81 00 54</v>
      </c>
      <c r="D3894" s="3">
        <v>4314</v>
      </c>
      <c r="E3894" t="str">
        <v>GAEC DU ROHOU</v>
      </c>
      <c r="F3894" s="6">
        <v>45301.462048611109</v>
      </c>
      <c r="G3894">
        <v>2024</v>
      </c>
      <c r="H3894" t="str">
        <v>Stéphane</v>
      </c>
      <c r="I3894" t="str">
        <v>GUEGUEN</v>
      </c>
      <c r="J3894" t="str">
        <v>stefant@live.fr</v>
      </c>
      <c r="K3894" t="str">
        <v>Le Rohou, 29400 Locmélar, France</v>
      </c>
      <c r="L3894">
        <v>0</v>
      </c>
      <c r="M3894">
        <v>0</v>
      </c>
      <c r="N3894">
        <v>105</v>
      </c>
      <c r="O3894">
        <v>1</v>
      </c>
      <c r="P3894">
        <v>18000</v>
      </c>
      <c r="Q3894" t="str">
        <v>true</v>
      </c>
      <c r="R3894" t="str">
        <v>Bretagne</v>
      </c>
      <c r="S3894" t="b">
        <v>1</v>
      </c>
      <c r="T3894">
        <v>3891</v>
      </c>
    </row>
    <row r="3895" spans="3:20" x14ac:dyDescent="0.3">
      <c r="C3895" t="str">
        <v>06 88 15 56 78</v>
      </c>
      <c r="D3895" s="3">
        <v>4315</v>
      </c>
      <c r="E3895" t="str">
        <v>MyLumioo ROYER André &amp; GUERIN Véronique</v>
      </c>
      <c r="F3895" s="6">
        <v>45301.531319444446</v>
      </c>
      <c r="G3895">
        <v>2024</v>
      </c>
      <c r="H3895" t="str">
        <v>André &amp; Véronique</v>
      </c>
      <c r="I3895" t="str">
        <v>ROYER - GUERIN</v>
      </c>
      <c r="J3895" t="str">
        <v>a.royer518@laposte.net</v>
      </c>
      <c r="K3895" t="str">
        <v>Rue du Clos les Melliers, 35420 Louvigné-du-Désert, France</v>
      </c>
      <c r="L3895">
        <v>0</v>
      </c>
      <c r="M3895">
        <v>0</v>
      </c>
      <c r="N3895">
        <v>8</v>
      </c>
      <c r="O3895">
        <v>1</v>
      </c>
      <c r="P3895">
        <v>17500</v>
      </c>
      <c r="Q3895" t="str">
        <v>true</v>
      </c>
      <c r="R3895" t="str">
        <v>Porte de Bretagne</v>
      </c>
      <c r="S3895" t="b">
        <v>1</v>
      </c>
      <c r="T3895">
        <v>3892</v>
      </c>
    </row>
    <row r="3896" spans="3:20" x14ac:dyDescent="0.3">
      <c r="C3896" t="str">
        <v>06 62 41 65 56</v>
      </c>
      <c r="D3896" s="3">
        <v>4316</v>
      </c>
      <c r="E3896" t="str">
        <v>My Lumioo Frédéric AUBRY</v>
      </c>
      <c r="F3896" s="6">
        <v>45301.540243055555</v>
      </c>
      <c r="G3896">
        <v>2024</v>
      </c>
      <c r="H3896" t="str">
        <v>FREDERIC</v>
      </c>
      <c r="I3896" t="str">
        <v>AUBRY</v>
      </c>
      <c r="J3896" t="str">
        <v>fred.boutique@yahoo.fr</v>
      </c>
      <c r="K3896" t="str">
        <v>19 Rte de Villenouvelle, 31290 Mauremont, France</v>
      </c>
      <c r="L3896">
        <v>0</v>
      </c>
      <c r="M3896">
        <v>0</v>
      </c>
      <c r="N3896">
        <v>8</v>
      </c>
      <c r="O3896">
        <v>1</v>
      </c>
      <c r="P3896">
        <v>0</v>
      </c>
      <c r="Q3896" t="str">
        <v>false</v>
      </c>
      <c r="R3896" t="str">
        <v>Occitanie</v>
      </c>
      <c r="S3896" t="b">
        <v>1</v>
      </c>
      <c r="T3896">
        <v>3893</v>
      </c>
    </row>
    <row r="3897" spans="3:20" x14ac:dyDescent="0.3">
      <c r="C3897" t="str">
        <v>06 84 56 44 33</v>
      </c>
      <c r="D3897" s="3">
        <v>4317</v>
      </c>
      <c r="E3897" t="str">
        <v>MyLumioo BELLUAU Pierrick</v>
      </c>
      <c r="F3897" s="6">
        <v>45301.551527777781</v>
      </c>
      <c r="G3897">
        <v>2024</v>
      </c>
      <c r="H3897" t="str">
        <v>Pierrick</v>
      </c>
      <c r="I3897" t="str">
        <v>BELLUAU</v>
      </c>
      <c r="J3897" t="str">
        <v>emiliepierrick@live.fr</v>
      </c>
      <c r="K3897" t="str">
        <v>12 Rte des Musses, 72270 Mezeray, France</v>
      </c>
      <c r="L3897">
        <v>0</v>
      </c>
      <c r="M3897">
        <v>0</v>
      </c>
      <c r="N3897">
        <v>8</v>
      </c>
      <c r="O3897">
        <v>1</v>
      </c>
      <c r="P3897">
        <v>0</v>
      </c>
      <c r="Q3897" t="str">
        <v>false</v>
      </c>
      <c r="R3897" t="str">
        <v>Porte de Bretagne</v>
      </c>
      <c r="S3897" t="b">
        <v>1</v>
      </c>
      <c r="T3897">
        <v>3894</v>
      </c>
    </row>
    <row r="3898" spans="3:20" x14ac:dyDescent="0.3">
      <c r="C3898" t="str">
        <v>07 61 25 30 99</v>
      </c>
      <c r="D3898" s="3">
        <v>4318</v>
      </c>
      <c r="E3898" t="str">
        <v>MyLumioo BERRANDO Yannick</v>
      </c>
      <c r="F3898" s="6">
        <v>45301.562407407408</v>
      </c>
      <c r="G3898">
        <v>2024</v>
      </c>
      <c r="H3898" t="str">
        <v>Yannick</v>
      </c>
      <c r="I3898" t="str">
        <v>BERRANDO</v>
      </c>
      <c r="J3898" t="str">
        <v>berrandoyannick@gmail.com</v>
      </c>
      <c r="K3898" t="str">
        <v>La Haute Vesprée, 35450 Val-d'Izé, France</v>
      </c>
      <c r="L3898">
        <v>0</v>
      </c>
      <c r="M3898">
        <v>0</v>
      </c>
      <c r="N3898">
        <v>8</v>
      </c>
      <c r="O3898">
        <v>1</v>
      </c>
      <c r="P3898">
        <v>0</v>
      </c>
      <c r="Q3898" t="str">
        <v>false</v>
      </c>
      <c r="R3898" t="str">
        <v>Porte de Bretagne</v>
      </c>
      <c r="S3898" t="b">
        <v>1</v>
      </c>
      <c r="T3898">
        <v>3895</v>
      </c>
    </row>
    <row r="3899" spans="3:20" x14ac:dyDescent="0.3">
      <c r="C3899" t="str">
        <v>06 89 68 83 97</v>
      </c>
      <c r="D3899" s="3">
        <v>4319</v>
      </c>
      <c r="E3899" t="str">
        <v>SAS KERVILIEN ENERGIES</v>
      </c>
      <c r="F3899" s="6">
        <v>45301.670069444444</v>
      </c>
      <c r="G3899">
        <v>2024</v>
      </c>
      <c r="H3899" t="str">
        <v>Nicolas</v>
      </c>
      <c r="I3899" t="str">
        <v>ABIVEN</v>
      </c>
      <c r="J3899" t="str">
        <v>nicolas.abiven1@gmail.com</v>
      </c>
      <c r="K3899" t="str">
        <v>10 Kervilien, 29260 Ploudaniel, France</v>
      </c>
      <c r="L3899">
        <v>0</v>
      </c>
      <c r="M3899">
        <v>0</v>
      </c>
      <c r="N3899">
        <v>117</v>
      </c>
      <c r="O3899">
        <v>6</v>
      </c>
      <c r="P3899">
        <v>0</v>
      </c>
      <c r="Q3899" t="str">
        <v>false</v>
      </c>
      <c r="R3899" t="str">
        <v>Bretagne</v>
      </c>
      <c r="S3899" t="b">
        <v>1</v>
      </c>
      <c r="T3899">
        <v>3896</v>
      </c>
    </row>
    <row r="3900" spans="3:20" x14ac:dyDescent="0.3">
      <c r="C3900" t="str">
        <v>06 84 92 84 48</v>
      </c>
      <c r="D3900" s="3">
        <v>4320</v>
      </c>
      <c r="E3900" t="str">
        <v>SCEA Adam</v>
      </c>
      <c r="F3900" s="6">
        <v>45301.678553240738</v>
      </c>
      <c r="G3900">
        <v>2024</v>
      </c>
      <c r="H3900" t="str">
        <v>Michel</v>
      </c>
      <c r="I3900" t="str">
        <v>ADAM</v>
      </c>
      <c r="J3900" t="str">
        <v>valeriemichel.adam@wanadoo.fr</v>
      </c>
      <c r="K3900" t="str">
        <v>Kerbrat Loc Maria, 29860 Plabennec, France</v>
      </c>
      <c r="L3900">
        <v>0</v>
      </c>
      <c r="M3900">
        <v>0</v>
      </c>
      <c r="N3900">
        <v>117</v>
      </c>
      <c r="O3900">
        <v>4</v>
      </c>
      <c r="P3900">
        <v>49999</v>
      </c>
      <c r="Q3900" t="str">
        <v>true</v>
      </c>
      <c r="R3900" t="str">
        <v>Bretagne</v>
      </c>
      <c r="S3900" t="b">
        <v>1</v>
      </c>
      <c r="T3900">
        <v>3897</v>
      </c>
    </row>
    <row r="3901" spans="3:20" x14ac:dyDescent="0.3">
      <c r="C3901" t="str">
        <v>06 18 75 36 29</v>
      </c>
      <c r="D3901" s="3">
        <v>4321</v>
      </c>
      <c r="E3901" t="str">
        <v>SCEA DE LA GARENNE</v>
      </c>
      <c r="F3901" s="6">
        <v>45301.689606481479</v>
      </c>
      <c r="G3901">
        <v>2024</v>
      </c>
      <c r="H3901" t="str">
        <v>Pierre</v>
      </c>
      <c r="I3901" t="str">
        <v>LOCHOU</v>
      </c>
      <c r="J3901" t="str">
        <v>lochou.sceadumerdy@gmail.com</v>
      </c>
      <c r="K3901" t="str">
        <v>22800 Saint-Bihy, France</v>
      </c>
      <c r="L3901">
        <v>0</v>
      </c>
      <c r="M3901">
        <v>0</v>
      </c>
      <c r="N3901">
        <v>117</v>
      </c>
      <c r="O3901">
        <v>6</v>
      </c>
      <c r="P3901">
        <v>0</v>
      </c>
      <c r="Q3901" t="str">
        <v>true</v>
      </c>
      <c r="R3901" t="str">
        <v>Bretagne</v>
      </c>
      <c r="S3901" t="b">
        <v>1</v>
      </c>
      <c r="T3901">
        <v>3898</v>
      </c>
    </row>
    <row r="3902" spans="3:20" x14ac:dyDescent="0.3">
      <c r="C3902" t="str">
        <v>06 18 75 36 29</v>
      </c>
      <c r="D3902" s="3">
        <v>4322</v>
      </c>
      <c r="E3902" t="str">
        <v>SCEA DU MERDY</v>
      </c>
      <c r="F3902" s="6">
        <v>45301.694826388892</v>
      </c>
      <c r="G3902">
        <v>2024</v>
      </c>
      <c r="H3902" t="str">
        <v>Pierre</v>
      </c>
      <c r="I3902" t="str">
        <v>LOCHOU</v>
      </c>
      <c r="J3902" t="str">
        <v>lochou.sceadumerdy@gmail.com</v>
      </c>
      <c r="K3902" t="str">
        <v>Merdy, 29190 Lannédern, France</v>
      </c>
      <c r="L3902">
        <v>0</v>
      </c>
      <c r="M3902">
        <v>0</v>
      </c>
      <c r="N3902">
        <v>117</v>
      </c>
      <c r="O3902">
        <v>3</v>
      </c>
      <c r="P3902">
        <v>0</v>
      </c>
      <c r="Q3902" t="str">
        <v>true</v>
      </c>
      <c r="R3902" t="str">
        <v>Bretagne</v>
      </c>
      <c r="S3902" t="b">
        <v>1</v>
      </c>
      <c r="T3902">
        <v>3899</v>
      </c>
    </row>
    <row r="3903" spans="3:20" x14ac:dyDescent="0.3">
      <c r="C3903" t="str">
        <v>06 43 41 95 41</v>
      </c>
      <c r="D3903" s="3">
        <v>4323</v>
      </c>
      <c r="E3903" t="str">
        <v>Société Jean-Marie Mingam (PDL 2)</v>
      </c>
      <c r="F3903" s="6">
        <v>45301.700069444443</v>
      </c>
      <c r="G3903">
        <v>2024</v>
      </c>
      <c r="H3903" t="str">
        <v>Jean Marie</v>
      </c>
      <c r="I3903" t="str">
        <v>MINGAM</v>
      </c>
      <c r="J3903" t="str">
        <v>ste.jmm@gmail.com</v>
      </c>
      <c r="K3903" t="str">
        <v>Trémagon, 29440 Plougar, France</v>
      </c>
      <c r="L3903">
        <v>0</v>
      </c>
      <c r="M3903">
        <v>0</v>
      </c>
      <c r="N3903">
        <v>117</v>
      </c>
      <c r="O3903">
        <v>5</v>
      </c>
      <c r="P3903">
        <v>0</v>
      </c>
      <c r="Q3903" t="str">
        <v>false</v>
      </c>
      <c r="R3903" t="str">
        <v>Bretagne</v>
      </c>
      <c r="S3903" t="b">
        <v>1</v>
      </c>
      <c r="T3903">
        <v>3900</v>
      </c>
    </row>
    <row r="3904" spans="3:20" x14ac:dyDescent="0.3">
      <c r="C3904" t="str">
        <v>06 43 41 95 41</v>
      </c>
      <c r="D3904" s="3">
        <v>4324</v>
      </c>
      <c r="E3904" t="str">
        <v>Société Jean-Marie Mingam (PDL 1)</v>
      </c>
      <c r="F3904" s="6">
        <v>45301.701932870368</v>
      </c>
      <c r="G3904">
        <v>2024</v>
      </c>
      <c r="H3904" t="str">
        <v>Jean Marie</v>
      </c>
      <c r="I3904" t="str">
        <v>MINGAM</v>
      </c>
      <c r="J3904" t="str">
        <v>ste.jmm@gmail.com</v>
      </c>
      <c r="K3904" t="str">
        <v>Trémagon, 29440 Plougar, France</v>
      </c>
      <c r="L3904">
        <v>0</v>
      </c>
      <c r="M3904">
        <v>0</v>
      </c>
      <c r="N3904">
        <v>117</v>
      </c>
      <c r="O3904">
        <v>5</v>
      </c>
      <c r="P3904">
        <v>0</v>
      </c>
      <c r="Q3904" t="str">
        <v>false</v>
      </c>
      <c r="R3904" t="str">
        <v>Bretagne</v>
      </c>
      <c r="S3904" t="b">
        <v>1</v>
      </c>
      <c r="T3904">
        <v>3901</v>
      </c>
    </row>
    <row r="3905" spans="3:20" x14ac:dyDescent="0.3">
      <c r="C3905" t="str">
        <v>06 15 58 95 14</v>
      </c>
      <c r="D3905" s="3">
        <v>4325</v>
      </c>
      <c r="E3905" t="str">
        <v>Earl De Bouillemont</v>
      </c>
      <c r="F3905" s="6">
        <v>45301.798854166664</v>
      </c>
      <c r="G3905">
        <v>2024</v>
      </c>
      <c r="H3905" t="str">
        <v>Vincent</v>
      </c>
      <c r="I3905" t="str">
        <v>Colin</v>
      </c>
      <c r="J3905" t="str">
        <v>vincent-colin@sfr.fr</v>
      </c>
      <c r="K3905" t="str">
        <v>34 Rue de l'École, 88600 La Neuveville-devant-Lépanges, France</v>
      </c>
      <c r="L3905">
        <v>0</v>
      </c>
      <c r="M3905">
        <v>0</v>
      </c>
      <c r="N3905">
        <v>117</v>
      </c>
      <c r="O3905">
        <v>1</v>
      </c>
      <c r="P3905">
        <v>22600</v>
      </c>
      <c r="Q3905" t="str">
        <v>true</v>
      </c>
      <c r="R3905" t="str">
        <v>Grand Est</v>
      </c>
      <c r="S3905" t="b">
        <v>1</v>
      </c>
      <c r="T3905">
        <v>3902</v>
      </c>
    </row>
    <row r="3906" spans="3:20" x14ac:dyDescent="0.3">
      <c r="C3906" t="str">
        <v>06 23 57 28 81</v>
      </c>
      <c r="D3906" s="3">
        <v>4326</v>
      </c>
      <c r="E3906" t="str">
        <v>MyLumioo COIRRE Miguel &amp; LIAIGRE Peggy</v>
      </c>
      <c r="F3906" s="6">
        <v>45302.430844907409</v>
      </c>
      <c r="G3906">
        <v>2024</v>
      </c>
      <c r="H3906" t="str">
        <v>Miguel &amp; Peggy</v>
      </c>
      <c r="I3906" t="str">
        <v>COIRRE - LIAIGRE</v>
      </c>
      <c r="J3906" t="str">
        <v>pbreizh56@gmail.com</v>
      </c>
      <c r="K3906" t="str">
        <v>2 Les Champs Quigneux, 22230 Trémorel, France</v>
      </c>
      <c r="L3906">
        <v>0</v>
      </c>
      <c r="M3906">
        <v>0</v>
      </c>
      <c r="N3906">
        <v>8</v>
      </c>
      <c r="O3906">
        <v>1</v>
      </c>
      <c r="P3906">
        <v>0</v>
      </c>
      <c r="Q3906" t="str">
        <v>false</v>
      </c>
      <c r="R3906" t="str">
        <v>Bretagne</v>
      </c>
      <c r="S3906" t="b">
        <v>1</v>
      </c>
      <c r="T3906">
        <v>3903</v>
      </c>
    </row>
    <row r="3907" spans="3:20" x14ac:dyDescent="0.3">
      <c r="C3907" t="str">
        <v>06 71 40 26 17</v>
      </c>
      <c r="D3907" s="3">
        <v>4327</v>
      </c>
      <c r="E3907" t="str">
        <v>GAEC METTE</v>
      </c>
      <c r="F3907" s="6">
        <v>45302.571805555555</v>
      </c>
      <c r="G3907">
        <v>2024</v>
      </c>
      <c r="H3907" t="str">
        <v>Philippe</v>
      </c>
      <c r="I3907" t="str">
        <v>METTE</v>
      </c>
      <c r="J3907" t="str">
        <v>mette.philippe@orange.fr</v>
      </c>
      <c r="K3907" t="str">
        <v>La Souleuvre, 14350, France</v>
      </c>
      <c r="L3907">
        <v>0</v>
      </c>
      <c r="M3907">
        <v>0</v>
      </c>
      <c r="N3907">
        <v>105</v>
      </c>
      <c r="O3907">
        <v>1</v>
      </c>
      <c r="P3907">
        <v>18000</v>
      </c>
      <c r="Q3907" t="str">
        <v>true</v>
      </c>
      <c r="R3907" t="str">
        <v>Porte de Bretagne</v>
      </c>
      <c r="S3907" t="b">
        <v>1</v>
      </c>
      <c r="T3907">
        <v>3904</v>
      </c>
    </row>
    <row r="3908" spans="3:20" x14ac:dyDescent="0.3">
      <c r="C3908" t="str">
        <v>06 43 47 34 93</v>
      </c>
      <c r="D3908" s="3">
        <v>4328</v>
      </c>
      <c r="E3908" t="str">
        <v>GAEC DE LA FERME DES NOES</v>
      </c>
      <c r="F3908" s="6">
        <v>45302.635439814818</v>
      </c>
      <c r="G3908">
        <v>2024</v>
      </c>
      <c r="H3908" t="str">
        <v>ferme</v>
      </c>
      <c r="I3908" t="str">
        <v>noe</v>
      </c>
      <c r="J3908" t="str">
        <v>lafermedesnoes@outlook.fr</v>
      </c>
      <c r="K3908" t="str">
        <v>971 Marymbe, 42370 Les Noes, France</v>
      </c>
      <c r="L3908">
        <v>0</v>
      </c>
      <c r="M3908">
        <v>0</v>
      </c>
      <c r="N3908">
        <v>117</v>
      </c>
      <c r="O3908">
        <v>1</v>
      </c>
      <c r="P3908">
        <v>0</v>
      </c>
      <c r="Q3908" t="str">
        <v>true</v>
      </c>
      <c r="R3908" t="str">
        <v>Rhone Alpes</v>
      </c>
      <c r="S3908" t="b">
        <v>1</v>
      </c>
      <c r="T3908">
        <v>3905</v>
      </c>
    </row>
    <row r="3909" spans="3:20" x14ac:dyDescent="0.3">
      <c r="C3909" t="str">
        <v>06 63 99 64 12</v>
      </c>
      <c r="D3909" s="3">
        <v>4329</v>
      </c>
      <c r="E3909" t="str">
        <v>MyLumioo LE BRONZE Erwann</v>
      </c>
      <c r="F3909" s="6">
        <v>45302.697847222225</v>
      </c>
      <c r="G3909">
        <v>2024</v>
      </c>
      <c r="H3909" t="str">
        <v>Erwann</v>
      </c>
      <c r="I3909" t="str">
        <v>LE BRONZE</v>
      </c>
      <c r="J3909" t="str">
        <v>erwannlebronze@gmail.com</v>
      </c>
      <c r="K3909" t="str">
        <v>Le Mimosa, 35130 Rannée, France</v>
      </c>
      <c r="L3909">
        <v>0</v>
      </c>
      <c r="M3909">
        <v>0</v>
      </c>
      <c r="N3909">
        <v>8</v>
      </c>
      <c r="O3909">
        <v>1</v>
      </c>
      <c r="P3909">
        <v>0</v>
      </c>
      <c r="Q3909" t="str">
        <v>false</v>
      </c>
      <c r="R3909" t="str">
        <v>Porte de Bretagne</v>
      </c>
      <c r="S3909" t="b">
        <v>1</v>
      </c>
      <c r="T3909">
        <v>3906</v>
      </c>
    </row>
    <row r="3910" spans="3:20" x14ac:dyDescent="0.3">
      <c r="C3910" t="str">
        <v>06 74 37 23 81</v>
      </c>
      <c r="D3910" s="3">
        <v>4330</v>
      </c>
      <c r="E3910" t="str">
        <v>MyLumioo ROSSIGNOL Michel</v>
      </c>
      <c r="F3910" s="6">
        <v>45302.715682870374</v>
      </c>
      <c r="G3910">
        <v>2024</v>
      </c>
      <c r="H3910" t="str">
        <v>Michel</v>
      </c>
      <c r="I3910" t="str">
        <v>ROSSIGNOL</v>
      </c>
      <c r="J3910" t="str">
        <v>rossignolmichel38@gmail.com</v>
      </c>
      <c r="K3910" t="str">
        <v>3 La Chênaie, 35290 Le Crouais, France</v>
      </c>
      <c r="L3910">
        <v>0</v>
      </c>
      <c r="M3910">
        <v>0</v>
      </c>
      <c r="N3910">
        <v>8</v>
      </c>
      <c r="O3910">
        <v>1</v>
      </c>
      <c r="P3910">
        <v>0</v>
      </c>
      <c r="Q3910" t="str">
        <v>false</v>
      </c>
      <c r="R3910" t="str">
        <v>Porte de Bretagne</v>
      </c>
      <c r="S3910" t="b">
        <v>1</v>
      </c>
      <c r="T3910">
        <v>3907</v>
      </c>
    </row>
    <row r="3911" spans="3:20" x14ac:dyDescent="0.3">
      <c r="C3911" t="str">
        <v>06 81 03 14 80</v>
      </c>
      <c r="D3911" s="3">
        <v>4331</v>
      </c>
      <c r="E3911" t="str">
        <v>GAEC BOPONOIX</v>
      </c>
      <c r="F3911" s="6">
        <v>45302.739108796297</v>
      </c>
      <c r="G3911">
        <v>2024</v>
      </c>
      <c r="H3911" t="str">
        <v>Mr</v>
      </c>
      <c r="I3911" t="str">
        <v>Laboudie</v>
      </c>
      <c r="J3911" t="str">
        <v>lamaisondurocher46@gmail.com</v>
      </c>
      <c r="K3911" t="str">
        <v>La Pasquie, 46110 Carennac, France</v>
      </c>
      <c r="L3911">
        <v>0</v>
      </c>
      <c r="M3911">
        <v>0</v>
      </c>
      <c r="N3911">
        <v>75</v>
      </c>
      <c r="O3911">
        <v>1</v>
      </c>
      <c r="P3911">
        <v>14520</v>
      </c>
      <c r="Q3911" t="str">
        <v>true</v>
      </c>
      <c r="R3911" t="str">
        <v>Occitanie</v>
      </c>
      <c r="S3911" t="b">
        <v>1</v>
      </c>
      <c r="T3911">
        <v>3908</v>
      </c>
    </row>
    <row r="3912" spans="3:20" x14ac:dyDescent="0.3">
      <c r="C3912" t="str">
        <v>06 05 47 17 10</v>
      </c>
      <c r="D3912" s="3">
        <v>4332</v>
      </c>
      <c r="E3912" t="str">
        <v>Gaec des 4 Routes</v>
      </c>
      <c r="F3912" s="6">
        <v>45302.88894675926</v>
      </c>
      <c r="G3912">
        <v>2024</v>
      </c>
      <c r="H3912" t="str">
        <v>Julien</v>
      </c>
      <c r="I3912" t="str">
        <v>JOLY</v>
      </c>
      <c r="J3912" t="str">
        <v>gaecdes4routes@outlook.fr</v>
      </c>
      <c r="K3912" t="str">
        <v>Coup de Trique, 72540 Amné, France</v>
      </c>
      <c r="L3912">
        <v>0</v>
      </c>
      <c r="M3912">
        <v>0</v>
      </c>
      <c r="N3912">
        <v>105</v>
      </c>
      <c r="O3912">
        <v>1</v>
      </c>
      <c r="P3912">
        <v>0</v>
      </c>
      <c r="Q3912" t="str">
        <v>true</v>
      </c>
      <c r="R3912" t="str">
        <v>Porte de Bretagne</v>
      </c>
      <c r="S3912" t="b">
        <v>1</v>
      </c>
      <c r="T3912">
        <v>3909</v>
      </c>
    </row>
    <row r="3913" spans="3:20" x14ac:dyDescent="0.3">
      <c r="C3913" t="str">
        <v>07 88 60 19 72</v>
      </c>
      <c r="D3913" s="3">
        <v>4333</v>
      </c>
      <c r="E3913" t="str">
        <v>Gaec la Petite Touche</v>
      </c>
      <c r="F3913" s="6">
        <v>45302.897418981483</v>
      </c>
      <c r="G3913">
        <v>0</v>
      </c>
      <c r="H3913" t="str">
        <v>Marieke</v>
      </c>
      <c r="I3913" t="str">
        <v>VERSTRAATEN</v>
      </c>
      <c r="J3913" t="str">
        <v>mariekemariekemarieke@hotmail.com</v>
      </c>
      <c r="K3913" t="str">
        <v>La Petite Touche, 53160 Saint-Thomas-de-Courceriers, France</v>
      </c>
      <c r="L3913">
        <v>0</v>
      </c>
      <c r="M3913">
        <v>0</v>
      </c>
      <c r="N3913">
        <v>75</v>
      </c>
      <c r="O3913">
        <v>1</v>
      </c>
      <c r="P3913">
        <v>0</v>
      </c>
      <c r="Q3913" t="str">
        <v>false</v>
      </c>
      <c r="R3913" t="str">
        <v>Porte de Bretagne</v>
      </c>
      <c r="S3913" t="b">
        <v>1</v>
      </c>
      <c r="T3913">
        <v>3910</v>
      </c>
    </row>
    <row r="3914" spans="3:20" x14ac:dyDescent="0.3">
      <c r="C3914" t="str">
        <v>06 71 40 47 30</v>
      </c>
      <c r="D3914" s="3">
        <v>4334</v>
      </c>
      <c r="E3914" t="str">
        <v>GAEC du Général</v>
      </c>
      <c r="F3914" s="6">
        <v>45303.452210648145</v>
      </c>
      <c r="G3914">
        <v>2024</v>
      </c>
      <c r="H3914" t="str">
        <v>Melanie</v>
      </c>
      <c r="I3914" t="str">
        <v>GESMIER</v>
      </c>
      <c r="J3914" t="str">
        <v>melaniegesmier@hotmail.com</v>
      </c>
      <c r="K3914" t="str">
        <v>La Paronnière, 35140 Rives-du-Couesnon, France</v>
      </c>
      <c r="L3914">
        <v>0</v>
      </c>
      <c r="M3914">
        <v>0</v>
      </c>
      <c r="N3914">
        <v>105</v>
      </c>
      <c r="O3914">
        <v>1</v>
      </c>
      <c r="P3914">
        <v>0</v>
      </c>
      <c r="Q3914" t="str">
        <v>true</v>
      </c>
      <c r="R3914" t="str">
        <v>Porte de Bretagne</v>
      </c>
      <c r="S3914" t="b">
        <v>1</v>
      </c>
      <c r="T3914">
        <v>3911</v>
      </c>
    </row>
    <row r="3915" spans="3:20" x14ac:dyDescent="0.3">
      <c r="C3915" t="str">
        <v>06 16 84 26 63</v>
      </c>
      <c r="D3915" s="3">
        <v>4335</v>
      </c>
      <c r="E3915" t="str">
        <v>My Lumioo    Hugues et Elisabeth BERBEY</v>
      </c>
      <c r="F3915" s="6">
        <v>45303.488125000003</v>
      </c>
      <c r="G3915">
        <v>2024</v>
      </c>
      <c r="H3915" t="str">
        <v>HUGUES ET ELISABETH</v>
      </c>
      <c r="I3915" t="str">
        <v>BERBEY</v>
      </c>
      <c r="J3915" t="str">
        <v>zeiroux@gmail.com</v>
      </c>
      <c r="K3915" t="str">
        <v>31 Rte du Rouzeix, 87270 Couzeix, France</v>
      </c>
      <c r="L3915">
        <v>0</v>
      </c>
      <c r="M3915">
        <v>0</v>
      </c>
      <c r="N3915">
        <v>8</v>
      </c>
      <c r="O3915">
        <v>1</v>
      </c>
      <c r="P3915">
        <v>0</v>
      </c>
      <c r="Q3915" t="str">
        <v>false</v>
      </c>
      <c r="R3915" t="str">
        <v>Occitanie</v>
      </c>
      <c r="S3915" t="b">
        <v>1</v>
      </c>
      <c r="T3915">
        <v>3912</v>
      </c>
    </row>
    <row r="3916" spans="3:20" x14ac:dyDescent="0.3">
      <c r="C3916" t="str">
        <v>06 76 68 80 96</v>
      </c>
      <c r="D3916" s="3">
        <v>4336</v>
      </c>
      <c r="E3916" t="str">
        <v>MyLumioo MILLE Johann</v>
      </c>
      <c r="F3916" s="6">
        <v>45303.65996527778</v>
      </c>
      <c r="G3916">
        <v>2024</v>
      </c>
      <c r="H3916" t="str">
        <v>Johann</v>
      </c>
      <c r="I3916" t="str">
        <v>MILLE</v>
      </c>
      <c r="J3916" t="str">
        <v>hfc59470@sfr.fr</v>
      </c>
      <c r="K3916" t="str">
        <v>21 Rue de Bissezeele, 59470 Esquelbecq, France</v>
      </c>
      <c r="L3916">
        <v>0</v>
      </c>
      <c r="M3916">
        <v>0</v>
      </c>
      <c r="N3916">
        <v>8</v>
      </c>
      <c r="O3916">
        <v>1</v>
      </c>
      <c r="P3916">
        <v>0</v>
      </c>
      <c r="Q3916" t="str">
        <v>false</v>
      </c>
      <c r="R3916" t="str">
        <v>Hauts-de-France</v>
      </c>
      <c r="S3916" t="b">
        <v>1</v>
      </c>
      <c r="T3916">
        <v>3913</v>
      </c>
    </row>
    <row r="3917" spans="3:20" x14ac:dyDescent="0.3">
      <c r="C3917" t="str">
        <v>06 35 50 14 50</v>
      </c>
      <c r="D3917" s="3">
        <v>4337</v>
      </c>
      <c r="E3917" t="str">
        <v>MyLumioo NEVO Hélène &amp; Mickaël</v>
      </c>
      <c r="F3917" s="6">
        <v>45306.543587962966</v>
      </c>
      <c r="G3917">
        <v>2024</v>
      </c>
      <c r="H3917" t="str">
        <v>Hélène &amp; Mikaël</v>
      </c>
      <c r="I3917" t="str">
        <v>NEVO</v>
      </c>
      <c r="J3917" t="str">
        <v>nevo.mikael@outlook.com</v>
      </c>
      <c r="K3917" t="str">
        <v>74 La ville au Vêque, 35750 Iffendic, France</v>
      </c>
      <c r="L3917">
        <v>0</v>
      </c>
      <c r="M3917">
        <v>0</v>
      </c>
      <c r="N3917">
        <v>8</v>
      </c>
      <c r="O3917">
        <v>1</v>
      </c>
      <c r="P3917">
        <v>0</v>
      </c>
      <c r="Q3917" t="str">
        <v>false</v>
      </c>
      <c r="R3917" t="str">
        <v>Porte de Bretagne</v>
      </c>
      <c r="S3917" t="b">
        <v>1</v>
      </c>
      <c r="T3917">
        <v>3914</v>
      </c>
    </row>
    <row r="3918" spans="3:20" x14ac:dyDescent="0.3">
      <c r="C3918" t="str">
        <v>07 82 51 66 96</v>
      </c>
      <c r="D3918" s="3">
        <v>4339</v>
      </c>
      <c r="E3918" t="str">
        <v>MyLumioo LOGEAIS Romain</v>
      </c>
      <c r="F3918" s="6">
        <v>45307.658599537041</v>
      </c>
      <c r="G3918">
        <v>2024</v>
      </c>
      <c r="H3918" t="str">
        <v>Romain</v>
      </c>
      <c r="I3918" t="str">
        <v>LOGEAIS</v>
      </c>
      <c r="J3918" t="str">
        <v>romainlogeais@aol.com</v>
      </c>
      <c r="K3918" t="str">
        <v>718 La Senechalais, 35150 Chanteloup, France</v>
      </c>
      <c r="L3918">
        <v>0</v>
      </c>
      <c r="M3918">
        <v>0</v>
      </c>
      <c r="N3918">
        <v>8</v>
      </c>
      <c r="O3918">
        <v>1</v>
      </c>
      <c r="P3918">
        <v>0</v>
      </c>
      <c r="Q3918" t="str">
        <v>false</v>
      </c>
      <c r="R3918" t="str">
        <v>Porte de Bretagne</v>
      </c>
      <c r="S3918" t="b">
        <v>1</v>
      </c>
      <c r="T3918">
        <v>3915</v>
      </c>
    </row>
    <row r="3919" spans="3:20" x14ac:dyDescent="0.3">
      <c r="C3919" t="str">
        <v>06 81 28 30 03</v>
      </c>
      <c r="D3919" s="3">
        <v>4340</v>
      </c>
      <c r="E3919" t="str">
        <v>EARL de la Ville Guimard</v>
      </c>
      <c r="F3919" s="6">
        <v>45307.693043981482</v>
      </c>
      <c r="G3919">
        <v>2024</v>
      </c>
      <c r="H3919" t="str">
        <v>Sylvain</v>
      </c>
      <c r="I3919" t="str">
        <v>LE MAY</v>
      </c>
      <c r="J3919" t="str">
        <v>annick.lemay0117@orange.fr</v>
      </c>
      <c r="K3919" t="str">
        <v>La ville Guimard, 56120 Pleugriffet, France</v>
      </c>
      <c r="L3919">
        <v>0</v>
      </c>
      <c r="M3919">
        <v>0</v>
      </c>
      <c r="N3919">
        <v>117</v>
      </c>
      <c r="O3919">
        <v>1</v>
      </c>
      <c r="P3919">
        <v>22600</v>
      </c>
      <c r="Q3919" t="str">
        <v>true</v>
      </c>
      <c r="R3919" t="str">
        <v>Pays de la Loire</v>
      </c>
      <c r="S3919" t="b">
        <v>1</v>
      </c>
      <c r="T3919">
        <v>3916</v>
      </c>
    </row>
    <row r="3920" spans="3:20" x14ac:dyDescent="0.3">
      <c r="C3920" t="str">
        <v>06 79 09 58 52</v>
      </c>
      <c r="D3920" s="3">
        <v>4341</v>
      </c>
      <c r="E3920" t="str">
        <v>MyLumioo BANSE Johanne</v>
      </c>
      <c r="F3920" s="6">
        <v>45307.725393518522</v>
      </c>
      <c r="G3920">
        <v>2024</v>
      </c>
      <c r="H3920" t="str">
        <v>Johanne</v>
      </c>
      <c r="I3920" t="str">
        <v>BANSE</v>
      </c>
      <c r="J3920" t="str">
        <v>johanne.banse@live.fr</v>
      </c>
      <c r="K3920" t="str">
        <v>1 Les Petites Landes, 50210 Cerisy-la-Salle, France</v>
      </c>
      <c r="L3920">
        <v>0</v>
      </c>
      <c r="M3920">
        <v>0</v>
      </c>
      <c r="N3920">
        <v>8</v>
      </c>
      <c r="O3920">
        <v>1</v>
      </c>
      <c r="P3920">
        <v>0</v>
      </c>
      <c r="Q3920" t="str">
        <v>false</v>
      </c>
      <c r="R3920" t="str">
        <v>Porte de Bretagne</v>
      </c>
      <c r="S3920" t="b">
        <v>1</v>
      </c>
      <c r="T3920">
        <v>3917</v>
      </c>
    </row>
    <row r="3921" spans="3:20" x14ac:dyDescent="0.3">
      <c r="C3921">
        <v>682790919</v>
      </c>
      <c r="D3921" s="3">
        <v>4342</v>
      </c>
      <c r="E3921" t="str">
        <v>My Lumioo Jean-Marc HARTMANN</v>
      </c>
      <c r="F3921" s="6">
        <v>45308.414953703701</v>
      </c>
      <c r="G3921">
        <v>2024</v>
      </c>
      <c r="H3921" t="str">
        <v>JEAN-MARC</v>
      </c>
      <c r="I3921" t="str">
        <v>HARTMANN</v>
      </c>
      <c r="J3921" t="str">
        <v>jean-marc.mazurier@wanadoo.fr</v>
      </c>
      <c r="K3921" t="str">
        <v>6 Rue des Diables Rouges 68 460, 68460 Lutterbach, France</v>
      </c>
      <c r="L3921">
        <v>0</v>
      </c>
      <c r="M3921">
        <v>0</v>
      </c>
      <c r="N3921">
        <v>8</v>
      </c>
      <c r="O3921">
        <v>2</v>
      </c>
      <c r="P3921">
        <v>0</v>
      </c>
      <c r="Q3921" t="str">
        <v>false</v>
      </c>
      <c r="R3921" t="str">
        <v>Grand Est</v>
      </c>
      <c r="S3921" t="b">
        <v>1</v>
      </c>
      <c r="T3921">
        <v>3918</v>
      </c>
    </row>
    <row r="3922" spans="3:20" x14ac:dyDescent="0.3">
      <c r="C3922" t="str">
        <v>07 71 88 05 54</v>
      </c>
      <c r="D3922" s="3">
        <v>4343</v>
      </c>
      <c r="E3922" t="str">
        <v>My Lumioo Nancy PREVOT</v>
      </c>
      <c r="F3922" s="6">
        <v>45308.466226851851</v>
      </c>
      <c r="G3922">
        <v>2024</v>
      </c>
      <c r="H3922" t="str">
        <v>NANCY</v>
      </c>
      <c r="I3922" t="str">
        <v>PREVOT</v>
      </c>
      <c r="J3922" t="str">
        <v>mailfert.nancy@gmail.com</v>
      </c>
      <c r="K3922" t="str">
        <v>1787 Rte du Bourg, 47120 Saint-Astier, France</v>
      </c>
      <c r="L3922">
        <v>0</v>
      </c>
      <c r="M3922">
        <v>0</v>
      </c>
      <c r="N3922">
        <v>8</v>
      </c>
      <c r="O3922">
        <v>1</v>
      </c>
      <c r="P3922">
        <v>0</v>
      </c>
      <c r="Q3922" t="str">
        <v>false</v>
      </c>
      <c r="R3922" t="str">
        <v>Occitanie</v>
      </c>
      <c r="S3922" t="b">
        <v>1</v>
      </c>
      <c r="T3922">
        <v>3919</v>
      </c>
    </row>
    <row r="3923" spans="3:20" x14ac:dyDescent="0.3">
      <c r="C3923" t="str">
        <v>06 23 57 32 98</v>
      </c>
      <c r="D3923" s="3">
        <v>4344</v>
      </c>
      <c r="E3923" t="str">
        <v>My Lumioo  Romain ROSTAIND</v>
      </c>
      <c r="F3923" s="6">
        <v>45308.506388888891</v>
      </c>
      <c r="G3923">
        <v>2024</v>
      </c>
      <c r="H3923" t="str">
        <v>ROMAIN</v>
      </c>
      <c r="I3923" t="str">
        <v>ROSTAIND</v>
      </c>
      <c r="J3923" t="str">
        <v>rostaindromain1@gmail.com</v>
      </c>
      <c r="K3923" t="str">
        <v>38122 Monsteroux-Milieu, France</v>
      </c>
      <c r="L3923">
        <v>0</v>
      </c>
      <c r="M3923">
        <v>0</v>
      </c>
      <c r="N3923">
        <v>8</v>
      </c>
      <c r="O3923">
        <v>1</v>
      </c>
      <c r="P3923">
        <v>0</v>
      </c>
      <c r="Q3923" t="str">
        <v>false</v>
      </c>
      <c r="R3923" t="str">
        <v>Rhone Alpes</v>
      </c>
      <c r="S3923" t="b">
        <v>1</v>
      </c>
      <c r="T3923">
        <v>3920</v>
      </c>
    </row>
    <row r="3924" spans="3:20" x14ac:dyDescent="0.3">
      <c r="C3924" t="str">
        <v>06 26 22 11 37</v>
      </c>
      <c r="D3924" s="3">
        <v>4345</v>
      </c>
      <c r="E3924" t="str">
        <v>My  Lumioo Arnaud QUANTIN</v>
      </c>
      <c r="F3924" s="6">
        <v>45308.680231481485</v>
      </c>
      <c r="G3924">
        <v>2024</v>
      </c>
      <c r="H3924" t="str">
        <v>ARNAUD</v>
      </c>
      <c r="I3924" t="str">
        <v>QUANTIN</v>
      </c>
      <c r="J3924" t="str">
        <v>quantin.arnaud@gmail.Com</v>
      </c>
      <c r="K3924" t="str">
        <v>17 Rue Rougemont, 89160 Chassignelles, France</v>
      </c>
      <c r="L3924">
        <v>0</v>
      </c>
      <c r="M3924">
        <v>0</v>
      </c>
      <c r="N3924">
        <v>8</v>
      </c>
      <c r="O3924">
        <v>2</v>
      </c>
      <c r="P3924">
        <v>0</v>
      </c>
      <c r="Q3924" t="str">
        <v>false</v>
      </c>
      <c r="R3924" t="str">
        <v>Rhone Alpes</v>
      </c>
      <c r="S3924" t="b">
        <v>1</v>
      </c>
      <c r="T3924">
        <v>3921</v>
      </c>
    </row>
    <row r="3925" spans="3:20" x14ac:dyDescent="0.3">
      <c r="C3925" t="str">
        <v>06 75 42 55 80</v>
      </c>
      <c r="D3925" s="3">
        <v>4346</v>
      </c>
      <c r="E3925" t="str">
        <v>My Lumioo Jacques PETIT</v>
      </c>
      <c r="F3925" s="6">
        <v>45308.697881944441</v>
      </c>
      <c r="G3925">
        <v>2024</v>
      </c>
      <c r="H3925" t="str">
        <v>JACQUES</v>
      </c>
      <c r="I3925" t="str">
        <v>PETIT</v>
      </c>
      <c r="J3925" t="str">
        <v>jackmariepetit@gmail.com</v>
      </c>
      <c r="K3925" t="str">
        <v>9 Chem. Laquerette, 64270 Salies-de-Béarn, France</v>
      </c>
      <c r="L3925">
        <v>0</v>
      </c>
      <c r="M3925">
        <v>0</v>
      </c>
      <c r="N3925">
        <v>8</v>
      </c>
      <c r="O3925">
        <v>1</v>
      </c>
      <c r="P3925">
        <v>0</v>
      </c>
      <c r="Q3925" t="str">
        <v>false</v>
      </c>
      <c r="R3925" t="str">
        <v>Occitanie</v>
      </c>
      <c r="S3925" t="b">
        <v>1</v>
      </c>
      <c r="T3925">
        <v>3922</v>
      </c>
    </row>
    <row r="3926" spans="3:20" x14ac:dyDescent="0.3">
      <c r="C3926" t="str">
        <v>06 23 09 91 05</v>
      </c>
      <c r="D3926" s="3">
        <v>4347</v>
      </c>
      <c r="E3926" t="str">
        <v>SCEA RONDOT</v>
      </c>
      <c r="F3926" s="6">
        <v>45308.999421296299</v>
      </c>
      <c r="G3926">
        <v>2024</v>
      </c>
      <c r="H3926" t="str">
        <v>Dominique</v>
      </c>
      <c r="I3926" t="str">
        <v>RONDOT</v>
      </c>
      <c r="J3926" t="str">
        <v>dominique.rondot@orange.fr</v>
      </c>
      <c r="K3926" t="str">
        <v>4HWH+3F Doncourt-sur-Meuse, France</v>
      </c>
      <c r="L3926">
        <v>0</v>
      </c>
      <c r="M3926">
        <v>0</v>
      </c>
      <c r="N3926">
        <v>117</v>
      </c>
      <c r="O3926">
        <v>1</v>
      </c>
      <c r="P3926">
        <v>18000</v>
      </c>
      <c r="Q3926" t="str">
        <v>true</v>
      </c>
      <c r="R3926" t="str">
        <v>Grand Est</v>
      </c>
      <c r="S3926" t="b">
        <v>1</v>
      </c>
      <c r="T3926">
        <v>3923</v>
      </c>
    </row>
    <row r="3927" spans="3:20" x14ac:dyDescent="0.3">
      <c r="C3927" t="str">
        <v>06 12 40 05 17</v>
      </c>
      <c r="D3927" s="3">
        <v>4348</v>
      </c>
      <c r="E3927" t="str">
        <v>MyLumioo Dominique CHOULEUR</v>
      </c>
      <c r="F3927" s="6">
        <v>45309.498703703706</v>
      </c>
      <c r="G3927">
        <v>2024</v>
      </c>
      <c r="H3927" t="str">
        <v>Dominique</v>
      </c>
      <c r="I3927" t="str">
        <v>CHOULEUR</v>
      </c>
      <c r="J3927" t="str">
        <v>domchouleur@sfr.fr</v>
      </c>
      <c r="K3927" t="str">
        <v>3 Rue Chp de Cœur, 51300 Heiltz-le-Hutier, France</v>
      </c>
      <c r="L3927">
        <v>0</v>
      </c>
      <c r="M3927">
        <v>0</v>
      </c>
      <c r="N3927">
        <v>8</v>
      </c>
      <c r="O3927">
        <v>1</v>
      </c>
      <c r="P3927">
        <v>0</v>
      </c>
      <c r="Q3927" t="str">
        <v>false</v>
      </c>
      <c r="R3927" t="str">
        <v>Rhone Alpes</v>
      </c>
      <c r="S3927" t="b">
        <v>1</v>
      </c>
      <c r="T3927">
        <v>3924</v>
      </c>
    </row>
    <row r="3928" spans="3:20" x14ac:dyDescent="0.3">
      <c r="C3928" t="str">
        <v>06 12 92 00 67</v>
      </c>
      <c r="D3928" s="3">
        <v>4349</v>
      </c>
      <c r="E3928" t="str">
        <v>EARL LE Menubret</v>
      </c>
      <c r="F3928" s="6">
        <v>45309.611863425926</v>
      </c>
      <c r="G3928">
        <v>2024</v>
      </c>
      <c r="H3928" t="str">
        <v>Vincent</v>
      </c>
      <c r="I3928" t="str">
        <v>Labbe</v>
      </c>
      <c r="J3928" t="str">
        <v>earllabbe22@gmail.com</v>
      </c>
      <c r="K3928" t="str">
        <v>Le Menu Bret, 22330 Le Mené, France</v>
      </c>
      <c r="L3928">
        <v>0</v>
      </c>
      <c r="M3928">
        <v>0</v>
      </c>
      <c r="N3928">
        <v>117</v>
      </c>
      <c r="O3928">
        <v>1</v>
      </c>
      <c r="P3928">
        <v>0</v>
      </c>
      <c r="Q3928" t="str">
        <v>true</v>
      </c>
      <c r="R3928" t="str">
        <v>Porte de Bretagne</v>
      </c>
      <c r="S3928" t="b">
        <v>1</v>
      </c>
      <c r="T3928">
        <v>3925</v>
      </c>
    </row>
    <row r="3929" spans="3:20" x14ac:dyDescent="0.3">
      <c r="C3929">
        <v>0</v>
      </c>
      <c r="D3929" s="3">
        <v>4350</v>
      </c>
      <c r="E3929" t="str">
        <v>SARL Lumatica</v>
      </c>
      <c r="F3929" s="6">
        <v>45309.612013888887</v>
      </c>
      <c r="G3929">
        <v>2024</v>
      </c>
      <c r="H3929" t="str">
        <v>Cathy</v>
      </c>
      <c r="I3929" t="str">
        <v>Cambeilh</v>
      </c>
      <c r="J3929" t="str">
        <v>cambeilhcathy@gmail.com</v>
      </c>
      <c r="K3929" t="str">
        <v>Crouseilles, 64360 Lacommande, France</v>
      </c>
      <c r="L3929">
        <v>0</v>
      </c>
      <c r="M3929">
        <v>0</v>
      </c>
      <c r="N3929">
        <v>113</v>
      </c>
      <c r="O3929">
        <v>2</v>
      </c>
      <c r="P3929">
        <v>0</v>
      </c>
      <c r="Q3929" t="str">
        <v>false</v>
      </c>
      <c r="R3929" t="str">
        <v>Occitanie</v>
      </c>
      <c r="S3929" t="b">
        <v>1</v>
      </c>
      <c r="T3929">
        <v>3926</v>
      </c>
    </row>
    <row r="3930" spans="3:20" x14ac:dyDescent="0.3">
      <c r="C3930" t="str">
        <v>06 83 38 31 70</v>
      </c>
      <c r="D3930" s="3">
        <v>4352</v>
      </c>
      <c r="E3930" t="str">
        <v>SCEA de Pilornec</v>
      </c>
      <c r="F3930" s="6">
        <v>45309.672731481478</v>
      </c>
      <c r="G3930">
        <v>2024</v>
      </c>
      <c r="H3930" t="str">
        <v>JEAN PAUL</v>
      </c>
      <c r="I3930" t="str">
        <v>LE BRIZOUAL</v>
      </c>
      <c r="J3930" t="str">
        <v>jean-paul.lebrizoual123@orange.fr</v>
      </c>
      <c r="K3930" t="str">
        <v>Pilornec, 56620 Cléguer, France</v>
      </c>
      <c r="L3930">
        <v>0</v>
      </c>
      <c r="M3930">
        <v>0</v>
      </c>
      <c r="N3930">
        <v>75</v>
      </c>
      <c r="O3930">
        <v>1</v>
      </c>
      <c r="P3930">
        <v>0</v>
      </c>
      <c r="Q3930" t="str">
        <v>false</v>
      </c>
      <c r="R3930" t="str">
        <v>Pays de la Loire</v>
      </c>
      <c r="S3930" t="b">
        <v>1</v>
      </c>
      <c r="T3930">
        <v>3927</v>
      </c>
    </row>
    <row r="3931" spans="3:20" x14ac:dyDescent="0.3">
      <c r="C3931" t="str">
        <v>06 07 41 85 57</v>
      </c>
      <c r="D3931" s="3">
        <v>4353</v>
      </c>
      <c r="E3931" t="str">
        <v>MyLumioo PINET Jean-François</v>
      </c>
      <c r="F3931" s="6">
        <v>45309.682071759256</v>
      </c>
      <c r="G3931">
        <v>2024</v>
      </c>
      <c r="H3931" t="str">
        <v>Jean-François</v>
      </c>
      <c r="I3931" t="str">
        <v>PINET</v>
      </c>
      <c r="J3931" t="str">
        <v>jfp02200@gmail.com</v>
      </c>
      <c r="K3931" t="str">
        <v>29 Rue du Pressoir, 02200 Belleu, France</v>
      </c>
      <c r="L3931">
        <v>0</v>
      </c>
      <c r="M3931">
        <v>0</v>
      </c>
      <c r="N3931">
        <v>8</v>
      </c>
      <c r="O3931">
        <v>1</v>
      </c>
      <c r="P3931">
        <v>0</v>
      </c>
      <c r="Q3931" t="str">
        <v>false</v>
      </c>
      <c r="R3931" t="str">
        <v>Porte de Bretagne</v>
      </c>
      <c r="S3931" t="b">
        <v>1</v>
      </c>
      <c r="T3931">
        <v>3928</v>
      </c>
    </row>
    <row r="3932" spans="3:20" x14ac:dyDescent="0.3">
      <c r="C3932" t="str">
        <v>06 03 16 58 21</v>
      </c>
      <c r="D3932" s="3">
        <v>4354</v>
      </c>
      <c r="E3932" t="str">
        <v>LIN &amp; ART Agencement</v>
      </c>
      <c r="F3932" s="6">
        <v>45309.69121527778</v>
      </c>
      <c r="G3932">
        <v>2024</v>
      </c>
      <c r="H3932" t="str">
        <v>Sebastien</v>
      </c>
      <c r="I3932" t="str">
        <v>Ruckert</v>
      </c>
      <c r="J3932" t="str">
        <v>sebastien.ruckert@jhk-groupe.com</v>
      </c>
      <c r="K3932" t="str">
        <v>Rue François Arago, 44680 Saint-Hilaire-de-Chaléons, France</v>
      </c>
      <c r="L3932">
        <v>0</v>
      </c>
      <c r="M3932">
        <v>0</v>
      </c>
      <c r="N3932">
        <v>117</v>
      </c>
      <c r="O3932">
        <v>2</v>
      </c>
      <c r="P3932">
        <v>18000</v>
      </c>
      <c r="Q3932" t="str">
        <v>true</v>
      </c>
      <c r="R3932" t="str">
        <v>Pays de la Loire</v>
      </c>
      <c r="S3932" t="b">
        <v>1</v>
      </c>
      <c r="T3932">
        <v>3929</v>
      </c>
    </row>
    <row r="3933" spans="3:20" x14ac:dyDescent="0.3">
      <c r="C3933" t="str">
        <v>06 11 57 77 48</v>
      </c>
      <c r="D3933" s="3">
        <v>4355</v>
      </c>
      <c r="E3933" t="str">
        <v>MyLumioo TRAVERS Joël</v>
      </c>
      <c r="F3933" s="6">
        <v>45309.70071759259</v>
      </c>
      <c r="G3933">
        <v>2024</v>
      </c>
      <c r="H3933" t="str">
        <v>Joël</v>
      </c>
      <c r="I3933" t="str">
        <v>TRAVERS</v>
      </c>
      <c r="J3933" t="str">
        <v>joel-travers@wanadoo.fr</v>
      </c>
      <c r="K3933" t="str">
        <v>20 Rue du Bourg Neuf, 35500 La Chapelle-Erbrée, France</v>
      </c>
      <c r="L3933">
        <v>0</v>
      </c>
      <c r="M3933">
        <v>0</v>
      </c>
      <c r="N3933">
        <v>8</v>
      </c>
      <c r="O3933">
        <v>1</v>
      </c>
      <c r="P3933">
        <v>0</v>
      </c>
      <c r="Q3933" t="str">
        <v>false</v>
      </c>
      <c r="R3933" t="str">
        <v>Porte de Bretagne</v>
      </c>
      <c r="S3933" t="b">
        <v>1</v>
      </c>
      <c r="T3933">
        <v>3930</v>
      </c>
    </row>
    <row r="3934" spans="3:20" x14ac:dyDescent="0.3">
      <c r="C3934" t="str">
        <v>06 62 46 12 21</v>
      </c>
      <c r="D3934" s="3">
        <v>4356</v>
      </c>
      <c r="E3934" t="str">
        <v>MyLumioo LEHUGER Gérard</v>
      </c>
      <c r="F3934" s="6">
        <v>45309.740752314814</v>
      </c>
      <c r="G3934">
        <v>2024</v>
      </c>
      <c r="H3934" t="str">
        <v>Gérard</v>
      </c>
      <c r="I3934" t="str">
        <v>LEHUGER</v>
      </c>
      <c r="J3934" t="str">
        <v>gerard.lehuger@hotmail.fr</v>
      </c>
      <c r="K3934" t="str">
        <v>Bas Place, 35740 Pacé, France</v>
      </c>
      <c r="L3934">
        <v>0</v>
      </c>
      <c r="M3934">
        <v>0</v>
      </c>
      <c r="N3934">
        <v>8</v>
      </c>
      <c r="O3934">
        <v>1</v>
      </c>
      <c r="P3934">
        <v>0</v>
      </c>
      <c r="Q3934" t="str">
        <v>false</v>
      </c>
      <c r="R3934" t="str">
        <v>Porte de Bretagne</v>
      </c>
      <c r="S3934" t="b">
        <v>1</v>
      </c>
      <c r="T3934">
        <v>3931</v>
      </c>
    </row>
    <row r="3935" spans="3:20" x14ac:dyDescent="0.3">
      <c r="C3935" t="str">
        <v>06 38 30 13 75</v>
      </c>
      <c r="D3935" s="3">
        <v>4357</v>
      </c>
      <c r="E3935" t="str">
        <v>My Lumioo PELOSI</v>
      </c>
      <c r="F3935" s="6">
        <v>45310.409131944441</v>
      </c>
      <c r="G3935">
        <v>2024</v>
      </c>
      <c r="H3935" t="str">
        <v>Pascal</v>
      </c>
      <c r="I3935" t="str">
        <v>PELOSI</v>
      </c>
      <c r="J3935" t="str">
        <v>pascal.pelos@orange.fr</v>
      </c>
      <c r="K3935" t="str">
        <v>6 Chem. de Maubec, 32550 Lasseran, France</v>
      </c>
      <c r="L3935">
        <v>0</v>
      </c>
      <c r="M3935">
        <v>0</v>
      </c>
      <c r="N3935">
        <v>8</v>
      </c>
      <c r="O3935">
        <v>1</v>
      </c>
      <c r="P3935">
        <v>0</v>
      </c>
      <c r="Q3935" t="str">
        <v>false</v>
      </c>
      <c r="R3935" t="str">
        <v>Occitanie</v>
      </c>
      <c r="S3935" t="b">
        <v>1</v>
      </c>
      <c r="T3935">
        <v>3932</v>
      </c>
    </row>
    <row r="3936" spans="3:20" x14ac:dyDescent="0.3">
      <c r="C3936" t="str">
        <v>06 75 23 06 67</v>
      </c>
      <c r="D3936" s="3">
        <v>4358</v>
      </c>
      <c r="E3936" t="str">
        <v>Bougard Michael</v>
      </c>
      <c r="F3936" s="6">
        <v>45310.446875000001</v>
      </c>
      <c r="G3936">
        <v>2024</v>
      </c>
      <c r="H3936" t="str">
        <v>Michael</v>
      </c>
      <c r="I3936" t="str">
        <v>Bougard</v>
      </c>
      <c r="J3936" t="str">
        <v>viel.hetre@orange.fr</v>
      </c>
      <c r="K3936" t="str">
        <v>Le Vieil Hêtre, 72270 Mezeray, France</v>
      </c>
      <c r="L3936">
        <v>0</v>
      </c>
      <c r="M3936">
        <v>0</v>
      </c>
      <c r="N3936">
        <v>105</v>
      </c>
      <c r="O3936">
        <v>1</v>
      </c>
      <c r="P3936">
        <v>0</v>
      </c>
      <c r="Q3936" t="str">
        <v>true</v>
      </c>
      <c r="R3936" t="str">
        <v>Porte de Bretagne</v>
      </c>
      <c r="S3936" t="b">
        <v>1</v>
      </c>
      <c r="T3936">
        <v>3933</v>
      </c>
    </row>
    <row r="3937" spans="3:20" x14ac:dyDescent="0.3">
      <c r="C3937" t="str">
        <v>06 85 66 74 80</v>
      </c>
      <c r="D3937" s="3">
        <v>4359</v>
      </c>
      <c r="E3937" t="str">
        <v>SCEA MARTIN</v>
      </c>
      <c r="F3937" s="6">
        <v>45313.438240740739</v>
      </c>
      <c r="G3937">
        <v>2024</v>
      </c>
      <c r="H3937" t="str">
        <v>Jean-Francois</v>
      </c>
      <c r="I3937" t="str">
        <v>MARTIN</v>
      </c>
      <c r="J3937" t="str">
        <v>sceamartinjf@wanadoo.fr</v>
      </c>
      <c r="K3937" t="str">
        <v>Hac, 35190 Saint-Pern, France</v>
      </c>
      <c r="L3937">
        <v>0</v>
      </c>
      <c r="M3937">
        <v>0</v>
      </c>
      <c r="N3937">
        <v>108</v>
      </c>
      <c r="O3937">
        <v>1</v>
      </c>
      <c r="P3937">
        <v>0</v>
      </c>
      <c r="Q3937" t="str">
        <v>true</v>
      </c>
      <c r="R3937" t="str">
        <v>Porte de Bretagne</v>
      </c>
      <c r="S3937" t="b">
        <v>1</v>
      </c>
      <c r="T3937">
        <v>3934</v>
      </c>
    </row>
    <row r="3938" spans="3:20" x14ac:dyDescent="0.3">
      <c r="C3938" t="str">
        <v>06 36 47 90 87</v>
      </c>
      <c r="D3938" s="3">
        <v>4360</v>
      </c>
      <c r="E3938" t="str">
        <v>My Lumioo Jean-Marie KAUFFMANN</v>
      </c>
      <c r="F3938" s="6">
        <v>45313.674409722225</v>
      </c>
      <c r="G3938">
        <v>2024</v>
      </c>
      <c r="H3938" t="str">
        <v>JEAN MARIE</v>
      </c>
      <c r="I3938" t="str">
        <v>KAUFFMANN</v>
      </c>
      <c r="J3938" t="str">
        <v>kjm158013@gmail.com</v>
      </c>
      <c r="K3938" t="str">
        <v>20 Rue des Bergers 67 270, 67170 Wingersheim-les-Quatre-Bans, France</v>
      </c>
      <c r="L3938">
        <v>0</v>
      </c>
      <c r="M3938">
        <v>0</v>
      </c>
      <c r="N3938">
        <v>8</v>
      </c>
      <c r="O3938">
        <v>1</v>
      </c>
      <c r="P3938">
        <v>0</v>
      </c>
      <c r="Q3938" t="str">
        <v>false</v>
      </c>
      <c r="R3938" t="str">
        <v>Grand Est</v>
      </c>
      <c r="S3938" t="b">
        <v>1</v>
      </c>
      <c r="T3938">
        <v>3935</v>
      </c>
    </row>
    <row r="3939" spans="3:20" x14ac:dyDescent="0.3">
      <c r="C3939" t="str">
        <v>06 63 40 21 86</v>
      </c>
      <c r="D3939" s="3">
        <v>4361</v>
      </c>
      <c r="E3939" t="str">
        <v>My Lumioo - M. Christophe CITEAU</v>
      </c>
      <c r="F3939" s="6">
        <v>45313.683553240742</v>
      </c>
      <c r="G3939">
        <v>2024</v>
      </c>
      <c r="H3939" t="str">
        <v>Christophe</v>
      </c>
      <c r="I3939" t="str">
        <v>CITEAU</v>
      </c>
      <c r="J3939" t="str">
        <v>christopheciteau@yahoo.fr</v>
      </c>
      <c r="K3939" t="str">
        <v>5 Chem. du Brandard, 17800 Salignac-sur-Charente, France</v>
      </c>
      <c r="L3939">
        <v>0</v>
      </c>
      <c r="M3939">
        <v>0</v>
      </c>
      <c r="N3939">
        <v>8</v>
      </c>
      <c r="O3939">
        <v>2</v>
      </c>
      <c r="P3939">
        <v>0</v>
      </c>
      <c r="Q3939" t="str">
        <v>false</v>
      </c>
      <c r="R3939" t="str">
        <v>Pays de la Loire</v>
      </c>
      <c r="S3939" t="b">
        <v>1</v>
      </c>
      <c r="T3939">
        <v>3936</v>
      </c>
    </row>
    <row r="3940" spans="3:20" x14ac:dyDescent="0.3">
      <c r="C3940" t="str">
        <v>07 87 73 17 43</v>
      </c>
      <c r="D3940" s="3">
        <v>4362</v>
      </c>
      <c r="E3940" t="str">
        <v>My Lumioo - M. Claude TRIMOULET</v>
      </c>
      <c r="F3940" s="6">
        <v>45313.749548611115</v>
      </c>
      <c r="G3940">
        <v>2024</v>
      </c>
      <c r="H3940" t="str">
        <v>Claude</v>
      </c>
      <c r="I3940" t="str">
        <v>Trimoulet</v>
      </c>
      <c r="J3940" t="str">
        <v>sebastien.leuliette@okwind.fr</v>
      </c>
      <c r="K3940" t="str">
        <v>645 Route des Crêtes, 24110 Manzac-sur-Vern, France</v>
      </c>
      <c r="L3940">
        <v>0</v>
      </c>
      <c r="M3940">
        <v>0</v>
      </c>
      <c r="N3940">
        <v>8</v>
      </c>
      <c r="O3940">
        <v>1</v>
      </c>
      <c r="P3940">
        <v>0</v>
      </c>
      <c r="Q3940" t="str">
        <v>false</v>
      </c>
      <c r="R3940" t="str">
        <v>Occitanie</v>
      </c>
      <c r="S3940" t="b">
        <v>1</v>
      </c>
      <c r="T3940">
        <v>3937</v>
      </c>
    </row>
    <row r="3941" spans="3:20" x14ac:dyDescent="0.3">
      <c r="C3941" t="str">
        <v>06 42 44 71 82</v>
      </c>
      <c r="D3941" s="3">
        <v>4363</v>
      </c>
      <c r="E3941" t="str">
        <v>GAEC DE MINUET</v>
      </c>
      <c r="F3941" s="6">
        <v>45313.759016203701</v>
      </c>
      <c r="G3941">
        <v>2024</v>
      </c>
      <c r="H3941" t="str">
        <v>Marc</v>
      </c>
      <c r="I3941" t="str">
        <v>Lechene</v>
      </c>
      <c r="J3941" t="str">
        <v>gaecdeminuet@orange.fr</v>
      </c>
      <c r="K3941" t="str">
        <v>23 Rue Principale, 52150 Vaudrecourt, France</v>
      </c>
      <c r="L3941">
        <v>0</v>
      </c>
      <c r="M3941">
        <v>0</v>
      </c>
      <c r="N3941">
        <v>117</v>
      </c>
      <c r="O3941">
        <v>1</v>
      </c>
      <c r="P3941">
        <v>0</v>
      </c>
      <c r="Q3941" t="str">
        <v>true</v>
      </c>
      <c r="R3941" t="str">
        <v>Grand Est</v>
      </c>
      <c r="S3941" t="b">
        <v>1</v>
      </c>
      <c r="T3941">
        <v>3938</v>
      </c>
    </row>
    <row r="3942" spans="3:20" x14ac:dyDescent="0.3">
      <c r="C3942" t="str">
        <v>06 23 76 25 42</v>
      </c>
      <c r="D3942" s="3">
        <v>4364</v>
      </c>
      <c r="E3942" t="str">
        <v>SCEA CARPENTIER</v>
      </c>
      <c r="F3942" s="6">
        <v>45313.906342592592</v>
      </c>
      <c r="G3942">
        <v>2024</v>
      </c>
      <c r="H3942" t="str">
        <v>Laurent</v>
      </c>
      <c r="I3942" t="str">
        <v>CARPENTIER</v>
      </c>
      <c r="J3942" t="str">
        <v>laurent.carpentierearl@wanadoo.fr</v>
      </c>
      <c r="K3942" t="str">
        <v>68 Rte de Londinières, 76660 Fresnoy-Folny, France</v>
      </c>
      <c r="L3942">
        <v>0</v>
      </c>
      <c r="M3942">
        <v>0</v>
      </c>
      <c r="N3942">
        <v>117</v>
      </c>
      <c r="O3942">
        <v>2</v>
      </c>
      <c r="P3942">
        <v>46000</v>
      </c>
      <c r="Q3942" t="str">
        <v>true</v>
      </c>
      <c r="R3942" t="str">
        <v>Porte de Bretagne</v>
      </c>
      <c r="S3942" t="b">
        <v>1</v>
      </c>
      <c r="T3942">
        <v>3939</v>
      </c>
    </row>
    <row r="3943" spans="3:20" x14ac:dyDescent="0.3">
      <c r="C3943" t="str">
        <v>06 74 28 16 18</v>
      </c>
      <c r="D3943" s="3">
        <v>4365</v>
      </c>
      <c r="E3943" t="str">
        <v>EARL LA BOUEXIERE ES GLO</v>
      </c>
      <c r="F3943" s="6">
        <v>45314.401238425926</v>
      </c>
      <c r="G3943">
        <v>2024</v>
      </c>
      <c r="H3943" t="str">
        <v>Cedric</v>
      </c>
      <c r="I3943" t="str">
        <v>LAMORT</v>
      </c>
      <c r="J3943" t="str">
        <v>aurelia_et_cedric@hotmail.fr</v>
      </c>
      <c r="K3943" t="str">
        <v>35330 Bovel, France</v>
      </c>
      <c r="L3943">
        <v>0</v>
      </c>
      <c r="M3943">
        <v>0</v>
      </c>
      <c r="N3943">
        <v>108</v>
      </c>
      <c r="O3943">
        <v>2</v>
      </c>
      <c r="P3943">
        <v>0</v>
      </c>
      <c r="Q3943" t="str">
        <v>true</v>
      </c>
      <c r="R3943" t="str">
        <v>Porte de Bretagne</v>
      </c>
      <c r="S3943" t="b">
        <v>1</v>
      </c>
      <c r="T3943">
        <v>3940</v>
      </c>
    </row>
    <row r="3944" spans="3:20" x14ac:dyDescent="0.3">
      <c r="C3944" t="str">
        <v>06 74 28 16 18</v>
      </c>
      <c r="D3944" s="3">
        <v>4366</v>
      </c>
      <c r="E3944" t="str">
        <v>SAS LES LANDES</v>
      </c>
      <c r="F3944" s="6">
        <v>45314.402326388888</v>
      </c>
      <c r="G3944">
        <v>2024</v>
      </c>
      <c r="H3944" t="str">
        <v>Cedric</v>
      </c>
      <c r="I3944" t="str">
        <v>LAMORT</v>
      </c>
      <c r="J3944" t="str">
        <v>aurelia_et_cedric@hotmail.fr</v>
      </c>
      <c r="K3944" t="str">
        <v>Rue de Bovel, 35330 Val d'Anast, France</v>
      </c>
      <c r="L3944">
        <v>0</v>
      </c>
      <c r="M3944">
        <v>0</v>
      </c>
      <c r="N3944">
        <v>108</v>
      </c>
      <c r="O3944">
        <v>3</v>
      </c>
      <c r="P3944">
        <v>0</v>
      </c>
      <c r="Q3944" t="str">
        <v>true</v>
      </c>
      <c r="R3944" t="str">
        <v>Porte de Bretagne</v>
      </c>
      <c r="S3944" t="b">
        <v>1</v>
      </c>
      <c r="T3944">
        <v>3941</v>
      </c>
    </row>
    <row r="3945" spans="3:20" x14ac:dyDescent="0.3">
      <c r="C3945" t="str">
        <v>06 56 79 11 82</v>
      </c>
      <c r="D3945" s="3">
        <v>4367</v>
      </c>
      <c r="E3945" t="str">
        <v>My Lumioo Gilles BECHARD</v>
      </c>
      <c r="F3945" s="6">
        <v>45314.428368055553</v>
      </c>
      <c r="G3945">
        <v>2024</v>
      </c>
      <c r="H3945" t="str">
        <v>GILLES</v>
      </c>
      <c r="I3945" t="str">
        <v>BECHARD</v>
      </c>
      <c r="J3945" t="str">
        <v>latelierdegils@laposte.net</v>
      </c>
      <c r="K3945" t="str">
        <v>20 Rue Moret 57 050, 57050 Lorry-lès-Metz, France</v>
      </c>
      <c r="L3945">
        <v>0</v>
      </c>
      <c r="M3945">
        <v>0</v>
      </c>
      <c r="N3945">
        <v>8</v>
      </c>
      <c r="O3945">
        <v>1</v>
      </c>
      <c r="P3945">
        <v>0</v>
      </c>
      <c r="Q3945" t="str">
        <v>false</v>
      </c>
      <c r="R3945" t="str">
        <v>Grand Est</v>
      </c>
      <c r="S3945" t="b">
        <v>1</v>
      </c>
      <c r="T3945">
        <v>3942</v>
      </c>
    </row>
    <row r="3946" spans="3:20" x14ac:dyDescent="0.3">
      <c r="C3946" t="str">
        <v>06 29 69 30 74</v>
      </c>
      <c r="D3946" s="3">
        <v>4368</v>
      </c>
      <c r="E3946" t="str">
        <v>My Lumioo - Adeline HELLO et Stéphane VILLARD</v>
      </c>
      <c r="F3946" s="6">
        <v>45314.542222222219</v>
      </c>
      <c r="G3946">
        <v>2024</v>
      </c>
      <c r="H3946" t="str">
        <v>Adeline et Stéphane</v>
      </c>
      <c r="I3946" t="str">
        <v>HELLO ET VILLARD</v>
      </c>
      <c r="J3946" t="str">
        <v>ste.adeline@mailo.com</v>
      </c>
      <c r="K3946" t="str">
        <v>9 L'Errière, 44270 Saint-Étienne-de-Mer-Morte, France</v>
      </c>
      <c r="L3946">
        <v>0</v>
      </c>
      <c r="M3946">
        <v>0</v>
      </c>
      <c r="N3946">
        <v>8</v>
      </c>
      <c r="O3946">
        <v>1</v>
      </c>
      <c r="P3946">
        <v>0</v>
      </c>
      <c r="Q3946" t="str">
        <v>false</v>
      </c>
      <c r="R3946" t="str">
        <v>Pays de la Loire</v>
      </c>
      <c r="S3946" t="b">
        <v>1</v>
      </c>
      <c r="T3946">
        <v>3943</v>
      </c>
    </row>
    <row r="3947" spans="3:20" x14ac:dyDescent="0.3">
      <c r="C3947" t="str">
        <v>06 32 56 00 93</v>
      </c>
      <c r="D3947" s="3">
        <v>4369</v>
      </c>
      <c r="E3947" t="str">
        <v>MyLumioo DUBOIS Joseph &amp; Jocelyne (EARL BALUARD)</v>
      </c>
      <c r="F3947" s="6">
        <v>45314.54346064815</v>
      </c>
      <c r="G3947">
        <v>2024</v>
      </c>
      <c r="H3947" t="str">
        <v>Joseph &amp; Jocelyne</v>
      </c>
      <c r="I3947" t="str">
        <v>DUBOIS</v>
      </c>
      <c r="J3947" t="str">
        <v>duboisjoseph0430@orange.fr</v>
      </c>
      <c r="K3947" t="str">
        <v>La Petite Tourniole, 22690 Pleudihen-sur-Rance, France</v>
      </c>
      <c r="L3947">
        <v>0</v>
      </c>
      <c r="M3947">
        <v>0</v>
      </c>
      <c r="N3947">
        <v>8</v>
      </c>
      <c r="O3947">
        <v>1</v>
      </c>
      <c r="P3947">
        <v>0</v>
      </c>
      <c r="Q3947" t="str">
        <v>false</v>
      </c>
      <c r="R3947" t="str">
        <v>Porte de Bretagne</v>
      </c>
      <c r="S3947" t="b">
        <v>1</v>
      </c>
      <c r="T3947">
        <v>3944</v>
      </c>
    </row>
    <row r="3948" spans="3:20" x14ac:dyDescent="0.3">
      <c r="C3948" t="str">
        <v>06 87 13 13 83</v>
      </c>
      <c r="D3948" s="3">
        <v>4370</v>
      </c>
      <c r="E3948" t="str">
        <v>MyLumioo DIVET Bernard</v>
      </c>
      <c r="F3948" s="6">
        <v>45314.717199074075</v>
      </c>
      <c r="G3948">
        <v>2024</v>
      </c>
      <c r="H3948" t="str">
        <v>Bernard</v>
      </c>
      <c r="I3948" t="str">
        <v>DIVET</v>
      </c>
      <c r="J3948" t="str">
        <v>bernarddivet@orange.fr</v>
      </c>
      <c r="K3948" t="str">
        <v>31 La Herviais, 35550 Pipriac, France</v>
      </c>
      <c r="L3948">
        <v>0</v>
      </c>
      <c r="M3948">
        <v>0</v>
      </c>
      <c r="N3948">
        <v>8</v>
      </c>
      <c r="O3948">
        <v>1</v>
      </c>
      <c r="P3948">
        <v>0</v>
      </c>
      <c r="Q3948" t="str">
        <v>false</v>
      </c>
      <c r="R3948" t="str">
        <v>Porte de Bretagne</v>
      </c>
      <c r="S3948" t="b">
        <v>1</v>
      </c>
      <c r="T3948">
        <v>3945</v>
      </c>
    </row>
    <row r="3949" spans="3:20" x14ac:dyDescent="0.3">
      <c r="C3949" t="str">
        <v>06 20 70 09 29</v>
      </c>
      <c r="D3949" s="3">
        <v>4371</v>
      </c>
      <c r="E3949" t="str">
        <v>Etablissement LE GAL</v>
      </c>
      <c r="F3949" s="6">
        <v>45314.747870370367</v>
      </c>
      <c r="G3949">
        <v>2024</v>
      </c>
      <c r="H3949" t="str">
        <v>olivier</v>
      </c>
      <c r="I3949" t="str">
        <v>LE GAL</v>
      </c>
      <c r="J3949" t="str">
        <v>olivier@etslegal.fr</v>
      </c>
      <c r="K3949" t="str">
        <v>Le Faouët, 56500 Plumelin, France</v>
      </c>
      <c r="L3949">
        <v>0</v>
      </c>
      <c r="M3949">
        <v>0</v>
      </c>
      <c r="N3949">
        <v>117</v>
      </c>
      <c r="O3949">
        <v>2</v>
      </c>
      <c r="P3949">
        <v>0</v>
      </c>
      <c r="Q3949" t="str">
        <v>true</v>
      </c>
      <c r="R3949" t="str">
        <v>Pays de la Loire</v>
      </c>
      <c r="S3949" t="b">
        <v>1</v>
      </c>
      <c r="T3949">
        <v>3946</v>
      </c>
    </row>
    <row r="3950" spans="3:20" x14ac:dyDescent="0.3">
      <c r="C3950" t="str">
        <v>06 35 66 78 26</v>
      </c>
      <c r="D3950" s="3">
        <v>4372</v>
      </c>
      <c r="E3950" t="str">
        <v>MyLumioo DUFEU Jean-Yves &amp; Françoise</v>
      </c>
      <c r="F3950" s="6">
        <v>45314.764328703706</v>
      </c>
      <c r="G3950">
        <v>2024</v>
      </c>
      <c r="H3950" t="str">
        <v>Jean-Yves &amp; Françoise</v>
      </c>
      <c r="I3950" t="str">
        <v>DUFEU</v>
      </c>
      <c r="J3950" t="str">
        <v>contact@renov-menuiseries.com</v>
      </c>
      <c r="K3950" t="str">
        <v>La Barbotterie, 35500 Vitré, France</v>
      </c>
      <c r="L3950">
        <v>0</v>
      </c>
      <c r="M3950">
        <v>0</v>
      </c>
      <c r="N3950">
        <v>8</v>
      </c>
      <c r="O3950">
        <v>2</v>
      </c>
      <c r="P3950">
        <v>0</v>
      </c>
      <c r="Q3950" t="str">
        <v>false</v>
      </c>
      <c r="R3950" t="str">
        <v>Porte de Bretagne</v>
      </c>
      <c r="S3950" t="b">
        <v>1</v>
      </c>
      <c r="T3950">
        <v>3947</v>
      </c>
    </row>
    <row r="3951" spans="3:20" x14ac:dyDescent="0.3">
      <c r="C3951" t="str">
        <v>06 15 36 95 91</v>
      </c>
      <c r="D3951" s="3">
        <v>4373</v>
      </c>
      <c r="E3951" t="str">
        <v>GAEC BEASSE</v>
      </c>
      <c r="F3951" s="6">
        <v>45314.815995370373</v>
      </c>
      <c r="G3951">
        <v>2024</v>
      </c>
      <c r="H3951" t="str">
        <v>Martial</v>
      </c>
      <c r="I3951" t="str">
        <v>BEASSE</v>
      </c>
      <c r="J3951" t="str">
        <v>martial.beasse@orange.fr</v>
      </c>
      <c r="K3951" t="str">
        <v>Bodino, 35370 Le Pertre, France</v>
      </c>
      <c r="L3951">
        <v>0</v>
      </c>
      <c r="M3951">
        <v>0</v>
      </c>
      <c r="N3951">
        <v>108</v>
      </c>
      <c r="O3951">
        <v>1</v>
      </c>
      <c r="P3951">
        <v>0</v>
      </c>
      <c r="Q3951" t="str">
        <v>true</v>
      </c>
      <c r="R3951" t="str">
        <v>Porte de Bretagne</v>
      </c>
      <c r="S3951" t="b">
        <v>1</v>
      </c>
      <c r="T3951">
        <v>3948</v>
      </c>
    </row>
    <row r="3952" spans="3:20" x14ac:dyDescent="0.3">
      <c r="C3952" t="str">
        <v>06 89 43 62 26</v>
      </c>
      <c r="D3952" s="3">
        <v>4374</v>
      </c>
      <c r="E3952" t="str">
        <v>GAEC DE LA COSSUAIS</v>
      </c>
      <c r="F3952" s="6">
        <v>45314.828900462962</v>
      </c>
      <c r="G3952">
        <v>0</v>
      </c>
      <c r="H3952" t="str">
        <v>Jean-Francois GROSSET, Olivier GROSSET</v>
      </c>
      <c r="I3952" t="str">
        <v>GROSSET</v>
      </c>
      <c r="J3952" t="str">
        <v>gaecdelacossuais@orange.fr</v>
      </c>
      <c r="K3952" t="str">
        <v>4 À la Cossuais, 35190 Longaulnay, France</v>
      </c>
      <c r="L3952">
        <v>0</v>
      </c>
      <c r="M3952">
        <v>0</v>
      </c>
      <c r="N3952">
        <v>108</v>
      </c>
      <c r="O3952">
        <v>1</v>
      </c>
      <c r="P3952">
        <v>0</v>
      </c>
      <c r="Q3952" t="str">
        <v>false</v>
      </c>
      <c r="R3952" t="str">
        <v>Porte de Bretagne</v>
      </c>
      <c r="S3952" t="b">
        <v>1</v>
      </c>
      <c r="T3952">
        <v>3949</v>
      </c>
    </row>
    <row r="3953" spans="3:20" x14ac:dyDescent="0.3">
      <c r="C3953" t="str">
        <v>06 86 91 99 08</v>
      </c>
      <c r="D3953" s="3">
        <v>4375</v>
      </c>
      <c r="E3953" t="str">
        <v>GAEC DES RIGUESES</v>
      </c>
      <c r="F3953" s="6">
        <v>45315.485960648148</v>
      </c>
      <c r="G3953">
        <v>2024</v>
      </c>
      <c r="H3953" t="str">
        <v>Veronique</v>
      </c>
      <c r="I3953" t="str">
        <v>SADOC</v>
      </c>
      <c r="J3953" t="str">
        <v>dominique.sadoc@wanadoo.fr</v>
      </c>
      <c r="K3953" t="str">
        <v>Les Riguèses, 22400 Lamballe-Armor, France</v>
      </c>
      <c r="L3953">
        <v>0</v>
      </c>
      <c r="M3953">
        <v>0</v>
      </c>
      <c r="N3953">
        <v>117</v>
      </c>
      <c r="O3953">
        <v>1</v>
      </c>
      <c r="P3953">
        <v>0</v>
      </c>
      <c r="Q3953" t="str">
        <v>true</v>
      </c>
      <c r="R3953" t="str">
        <v>Porte de Bretagne</v>
      </c>
      <c r="S3953" t="b">
        <v>1</v>
      </c>
      <c r="T3953">
        <v>3950</v>
      </c>
    </row>
    <row r="3954" spans="3:20" x14ac:dyDescent="0.3">
      <c r="C3954" t="str">
        <v>06 88 39 49 65</v>
      </c>
      <c r="D3954" s="3">
        <v>4376</v>
      </c>
      <c r="E3954" t="str">
        <v>EARL COSPEREC</v>
      </c>
      <c r="F3954" s="6">
        <v>45315.491909722223</v>
      </c>
      <c r="G3954">
        <v>2024</v>
      </c>
      <c r="H3954" t="str">
        <v>NICOLAS</v>
      </c>
      <c r="I3954" t="str">
        <v>COSPEREC</v>
      </c>
      <c r="J3954" t="str">
        <v>earlcosperec56@gmail.com</v>
      </c>
      <c r="K3954" t="str">
        <v>La Roche Piriou, 56320 Priziac, France</v>
      </c>
      <c r="L3954">
        <v>0</v>
      </c>
      <c r="M3954">
        <v>0</v>
      </c>
      <c r="N3954">
        <v>117</v>
      </c>
      <c r="O3954">
        <v>4</v>
      </c>
      <c r="P3954">
        <v>0</v>
      </c>
      <c r="Q3954" t="str">
        <v>true</v>
      </c>
      <c r="R3954" t="str">
        <v>Bretagne</v>
      </c>
      <c r="S3954" t="b">
        <v>1</v>
      </c>
      <c r="T3954">
        <v>3951</v>
      </c>
    </row>
    <row r="3955" spans="3:20" x14ac:dyDescent="0.3">
      <c r="C3955" t="str">
        <v>06 61 82 48 01</v>
      </c>
      <c r="D3955" s="3">
        <v>4377</v>
      </c>
      <c r="E3955" t="str">
        <v>MyLumioo BOYE Jean-François</v>
      </c>
      <c r="F3955" s="6">
        <v>45315.511446759258</v>
      </c>
      <c r="G3955">
        <v>2024</v>
      </c>
      <c r="H3955" t="str">
        <v>Jean-François</v>
      </c>
      <c r="I3955" t="str">
        <v>BOYE</v>
      </c>
      <c r="J3955" t="str">
        <v>jf.boye@sfr.fr</v>
      </c>
      <c r="K3955" t="str">
        <v>1 Le Hamel Lerasse, 14380 Beaumesnil, France</v>
      </c>
      <c r="L3955">
        <v>0</v>
      </c>
      <c r="M3955">
        <v>0</v>
      </c>
      <c r="N3955">
        <v>8</v>
      </c>
      <c r="O3955">
        <v>2</v>
      </c>
      <c r="P3955">
        <v>0</v>
      </c>
      <c r="Q3955" t="str">
        <v>false</v>
      </c>
      <c r="R3955" t="str">
        <v>Porte de Bretagne</v>
      </c>
      <c r="S3955" t="b">
        <v>1</v>
      </c>
      <c r="T3955">
        <v>3952</v>
      </c>
    </row>
    <row r="3956" spans="3:20" x14ac:dyDescent="0.3">
      <c r="C3956" t="str">
        <v>06 06 54 73 37</v>
      </c>
      <c r="D3956" s="3">
        <v>4378</v>
      </c>
      <c r="E3956" t="str">
        <v>My Lumioo Fabien RICHART</v>
      </c>
      <c r="F3956" s="6">
        <v>45315.526724537034</v>
      </c>
      <c r="G3956">
        <v>2024</v>
      </c>
      <c r="H3956" t="str">
        <v>FABIEN</v>
      </c>
      <c r="I3956" t="str">
        <v>RICHART</v>
      </c>
      <c r="J3956" t="str">
        <v>frichart68@gmail.com</v>
      </c>
      <c r="K3956" t="str">
        <v>115 Rue du Dr Albert Schweitzer 68 270, 68270 Wittenheim, France</v>
      </c>
      <c r="L3956">
        <v>0</v>
      </c>
      <c r="M3956">
        <v>0</v>
      </c>
      <c r="N3956">
        <v>8</v>
      </c>
      <c r="O3956">
        <v>2</v>
      </c>
      <c r="P3956">
        <v>0</v>
      </c>
      <c r="Q3956" t="str">
        <v>false</v>
      </c>
      <c r="R3956" t="str">
        <v>Grand Est</v>
      </c>
      <c r="S3956" t="b">
        <v>1</v>
      </c>
      <c r="T3956">
        <v>3953</v>
      </c>
    </row>
    <row r="3957" spans="3:20" x14ac:dyDescent="0.3">
      <c r="C3957" t="str">
        <v>06 83 02 64 62</v>
      </c>
      <c r="D3957" s="3">
        <v>4379</v>
      </c>
      <c r="E3957" t="str">
        <v>EARL Maunic</v>
      </c>
      <c r="F3957" s="6">
        <v>45315.61824074074</v>
      </c>
      <c r="G3957">
        <v>2024</v>
      </c>
      <c r="H3957" t="str">
        <v>Brice et Marlène</v>
      </c>
      <c r="I3957" t="str">
        <v>Daniau et Bernaudeau</v>
      </c>
      <c r="J3957" t="str">
        <v>earl.maunic@orange.fr</v>
      </c>
      <c r="K3957" t="str">
        <v>Maunic, 85390 Mouilleron-Saint-Germain, France</v>
      </c>
      <c r="L3957">
        <v>0</v>
      </c>
      <c r="M3957">
        <v>0</v>
      </c>
      <c r="N3957">
        <v>117</v>
      </c>
      <c r="O3957">
        <v>1</v>
      </c>
      <c r="P3957">
        <v>0</v>
      </c>
      <c r="Q3957" t="str">
        <v>false</v>
      </c>
      <c r="R3957" t="str">
        <v>Pays de la Loire</v>
      </c>
      <c r="S3957" t="b">
        <v>1</v>
      </c>
      <c r="T3957">
        <v>3954</v>
      </c>
    </row>
    <row r="3958" spans="3:20" x14ac:dyDescent="0.3">
      <c r="C3958" t="str">
        <v>06 72 79 08 23</v>
      </c>
      <c r="D3958" s="3">
        <v>4380</v>
      </c>
      <c r="E3958" t="str">
        <v>MyLumioo BOUÉ Théophile</v>
      </c>
      <c r="F3958" s="6">
        <v>45316.473055555558</v>
      </c>
      <c r="G3958">
        <v>2024</v>
      </c>
      <c r="H3958" t="str">
        <v>Théophile</v>
      </c>
      <c r="I3958" t="str">
        <v>BOUÉ</v>
      </c>
      <c r="J3958" t="str">
        <v>theophile.boue@gmail.com</v>
      </c>
      <c r="K3958" t="str">
        <v>4 Imp. le Dreuzin, 35530 Servon-sur-Vilaine, France</v>
      </c>
      <c r="L3958">
        <v>0</v>
      </c>
      <c r="M3958">
        <v>0</v>
      </c>
      <c r="N3958">
        <v>8</v>
      </c>
      <c r="O3958">
        <v>1</v>
      </c>
      <c r="P3958">
        <v>0</v>
      </c>
      <c r="Q3958" t="str">
        <v>false</v>
      </c>
      <c r="R3958" t="str">
        <v>Porte de Bretagne</v>
      </c>
      <c r="S3958" t="b">
        <v>1</v>
      </c>
      <c r="T3958">
        <v>3955</v>
      </c>
    </row>
    <row r="3959" spans="3:20" x14ac:dyDescent="0.3">
      <c r="C3959" t="str">
        <v>06 29 95 31 36</v>
      </c>
      <c r="D3959" s="3">
        <v>4382</v>
      </c>
      <c r="E3959" t="str">
        <v>GAEC LES BRUYERES</v>
      </c>
      <c r="F3959" s="6">
        <v>45316.642442129632</v>
      </c>
      <c r="G3959">
        <v>0</v>
      </c>
      <c r="H3959" t="str">
        <v>Cassandra BROSS, Olivier LEJAS, Willy SALMON</v>
      </c>
      <c r="I3959" t="str">
        <v>LEJAS,</v>
      </c>
      <c r="J3959" t="str">
        <v>gaec.brueres@orange.fr</v>
      </c>
      <c r="K3959" t="str">
        <v>5 La Bruère, 35500 Saint-Aubin-des-Landes, France</v>
      </c>
      <c r="L3959">
        <v>0</v>
      </c>
      <c r="M3959">
        <v>0</v>
      </c>
      <c r="N3959">
        <v>108</v>
      </c>
      <c r="O3959">
        <v>2</v>
      </c>
      <c r="P3959">
        <v>0</v>
      </c>
      <c r="Q3959" t="str">
        <v>false</v>
      </c>
      <c r="R3959" t="str">
        <v>Porte de Bretagne</v>
      </c>
      <c r="S3959" t="b">
        <v>1</v>
      </c>
      <c r="T3959">
        <v>3956</v>
      </c>
    </row>
    <row r="3960" spans="3:20" x14ac:dyDescent="0.3">
      <c r="C3960" t="str">
        <v>06 83 51 56 97</v>
      </c>
      <c r="D3960" s="3">
        <v>4383</v>
      </c>
      <c r="E3960" t="str">
        <v>GAEC Jeanne</v>
      </c>
      <c r="F3960" s="6">
        <v>45316.65357638889</v>
      </c>
      <c r="G3960">
        <v>2024</v>
      </c>
      <c r="H3960" t="str">
        <v>Philippe</v>
      </c>
      <c r="I3960" t="str">
        <v>JEANNE</v>
      </c>
      <c r="J3960" t="str">
        <v>gaecjeanne@orange.fr</v>
      </c>
      <c r="K3960" t="str">
        <v>Le Hennequin, 50570 Cametours, France</v>
      </c>
      <c r="L3960">
        <v>0</v>
      </c>
      <c r="M3960">
        <v>0</v>
      </c>
      <c r="N3960">
        <v>60</v>
      </c>
      <c r="O3960">
        <v>1</v>
      </c>
      <c r="P3960">
        <v>0</v>
      </c>
      <c r="Q3960" t="str">
        <v>false</v>
      </c>
      <c r="R3960" t="str">
        <v>Porte de Bretagne</v>
      </c>
      <c r="S3960" t="b">
        <v>1</v>
      </c>
      <c r="T3960">
        <v>3957</v>
      </c>
    </row>
    <row r="3961" spans="3:20" x14ac:dyDescent="0.3">
      <c r="C3961" t="str">
        <v>06 01 78 07 36</v>
      </c>
      <c r="D3961" s="3">
        <v>4384</v>
      </c>
      <c r="E3961" t="str">
        <v>MyLumioo PETIT Nicolas</v>
      </c>
      <c r="F3961" s="6">
        <v>45316.673206018517</v>
      </c>
      <c r="G3961">
        <v>2024</v>
      </c>
      <c r="H3961" t="str">
        <v>Nicolas</v>
      </c>
      <c r="I3961" t="str">
        <v>PETIT</v>
      </c>
      <c r="J3961" t="str">
        <v>1000fazerman@neuf.fr</v>
      </c>
      <c r="K3961" t="str">
        <v>5 Rue de la Tourelle, 27460 Igoville, France</v>
      </c>
      <c r="L3961">
        <v>0</v>
      </c>
      <c r="M3961">
        <v>0</v>
      </c>
      <c r="N3961">
        <v>8</v>
      </c>
      <c r="O3961">
        <v>1</v>
      </c>
      <c r="P3961">
        <v>0</v>
      </c>
      <c r="Q3961" t="str">
        <v>false</v>
      </c>
      <c r="R3961" t="str">
        <v>Porte de Bretagne</v>
      </c>
      <c r="S3961" t="b">
        <v>1</v>
      </c>
      <c r="T3961">
        <v>3958</v>
      </c>
    </row>
    <row r="3962" spans="3:20" x14ac:dyDescent="0.3">
      <c r="C3962" t="str">
        <v>06 16 47 89 94</v>
      </c>
      <c r="D3962" s="3">
        <v>4385</v>
      </c>
      <c r="E3962" t="str">
        <v>MyLumioo DESLANDES Bertrand</v>
      </c>
      <c r="F3962" s="6">
        <v>45316.702164351853</v>
      </c>
      <c r="G3962">
        <v>2024</v>
      </c>
      <c r="H3962" t="str">
        <v>Bertrand</v>
      </c>
      <c r="I3962" t="str">
        <v>DESLANDES</v>
      </c>
      <c r="J3962" t="str">
        <v>bertrand.deslandes@orange.fr</v>
      </c>
      <c r="K3962" t="str">
        <v>27470 Fontaine-l'Abbé, France</v>
      </c>
      <c r="L3962">
        <v>0</v>
      </c>
      <c r="M3962">
        <v>0</v>
      </c>
      <c r="N3962">
        <v>8</v>
      </c>
      <c r="O3962">
        <v>1</v>
      </c>
      <c r="P3962">
        <v>0</v>
      </c>
      <c r="Q3962" t="str">
        <v>false</v>
      </c>
      <c r="R3962" t="str">
        <v>Porte de Bretagne</v>
      </c>
      <c r="S3962" t="b">
        <v>1</v>
      </c>
      <c r="T3962">
        <v>3959</v>
      </c>
    </row>
    <row r="3963" spans="3:20" x14ac:dyDescent="0.3">
      <c r="C3963">
        <v>0</v>
      </c>
      <c r="D3963" s="3">
        <v>4386</v>
      </c>
      <c r="E3963" t="str">
        <v>HELIOS ENERGY</v>
      </c>
      <c r="F3963" s="6">
        <v>45317.038298611114</v>
      </c>
      <c r="G3963">
        <v>2024</v>
      </c>
      <c r="H3963" t="str">
        <v>Arnaud</v>
      </c>
      <c r="I3963" t="str">
        <v>Croizier</v>
      </c>
      <c r="J3963" t="str">
        <v>arno52150@yahoo.fr</v>
      </c>
      <c r="K3963" t="str">
        <v>1 Rte de Maisoncelles, 52150 Levécourt, France</v>
      </c>
      <c r="L3963">
        <v>0</v>
      </c>
      <c r="M3963">
        <v>0</v>
      </c>
      <c r="N3963">
        <v>117</v>
      </c>
      <c r="O3963">
        <v>2</v>
      </c>
      <c r="P3963">
        <v>0</v>
      </c>
      <c r="Q3963" t="str">
        <v>true</v>
      </c>
      <c r="R3963" t="str">
        <v>Grand Est</v>
      </c>
      <c r="S3963" t="b">
        <v>1</v>
      </c>
      <c r="T3963">
        <v>3960</v>
      </c>
    </row>
    <row r="3964" spans="3:20" x14ac:dyDescent="0.3">
      <c r="C3964" t="str">
        <v>06 29 24 00 91</v>
      </c>
      <c r="D3964" s="3">
        <v>4387</v>
      </c>
      <c r="E3964" t="str">
        <v>GAEC COCHARD</v>
      </c>
      <c r="F3964" s="6">
        <v>45317.766898148147</v>
      </c>
      <c r="G3964">
        <v>0</v>
      </c>
      <c r="H3964" t="str">
        <v>Guillaume</v>
      </c>
      <c r="I3964" t="str">
        <v>COCHARD</v>
      </c>
      <c r="J3964" t="str">
        <v>gaec.cochard@gmail.com</v>
      </c>
      <c r="K3964" t="str">
        <v>72390 Lavaré, France</v>
      </c>
      <c r="L3964">
        <v>0</v>
      </c>
      <c r="M3964">
        <v>0</v>
      </c>
      <c r="N3964">
        <v>117</v>
      </c>
      <c r="O3964">
        <v>1</v>
      </c>
      <c r="P3964">
        <v>0</v>
      </c>
      <c r="Q3964" t="str">
        <v>false</v>
      </c>
      <c r="R3964" t="str">
        <v>Porte de Bretagne</v>
      </c>
      <c r="S3964" t="b">
        <v>1</v>
      </c>
      <c r="T3964">
        <v>3961</v>
      </c>
    </row>
    <row r="3965" spans="3:20" x14ac:dyDescent="0.3">
      <c r="C3965" t="str">
        <v>06 87 27 18 88</v>
      </c>
      <c r="D3965" s="3">
        <v>4388</v>
      </c>
      <c r="E3965" t="str">
        <v>GAEC DES COUSINS</v>
      </c>
      <c r="F3965" s="6">
        <v>45317.768425925926</v>
      </c>
      <c r="G3965">
        <v>2024</v>
      </c>
      <c r="H3965" t="str">
        <v>Thierry</v>
      </c>
      <c r="I3965" t="str">
        <v>BOUDIN</v>
      </c>
      <c r="J3965" t="str">
        <v>gaecdescousins@gmail.com</v>
      </c>
      <c r="K3965" t="str">
        <v>La Barre, 53100 Contest, France</v>
      </c>
      <c r="L3965">
        <v>0</v>
      </c>
      <c r="M3965">
        <v>0</v>
      </c>
      <c r="N3965">
        <v>105</v>
      </c>
      <c r="O3965">
        <v>1</v>
      </c>
      <c r="P3965">
        <v>0</v>
      </c>
      <c r="Q3965" t="str">
        <v>true</v>
      </c>
      <c r="R3965" t="str">
        <v>Porte de Bretagne</v>
      </c>
      <c r="S3965" t="b">
        <v>1</v>
      </c>
      <c r="T3965">
        <v>3962</v>
      </c>
    </row>
    <row r="3966" spans="3:20" x14ac:dyDescent="0.3">
      <c r="C3966" t="str">
        <v>06 07 67 21 60</v>
      </c>
      <c r="D3966" s="3">
        <v>4389</v>
      </c>
      <c r="E3966" t="str">
        <v>EARL Le Dimna</v>
      </c>
      <c r="F3966" s="6">
        <v>45320.425266203703</v>
      </c>
      <c r="G3966">
        <v>2024</v>
      </c>
      <c r="H3966" t="str">
        <v>Julien</v>
      </c>
      <c r="I3966" t="str">
        <v>LE DIMNA</v>
      </c>
      <c r="J3966" t="str">
        <v>earl.ledimna@bbox.fr</v>
      </c>
      <c r="K3966" t="str">
        <v>Guerriniec, 56500 Évellys, France</v>
      </c>
      <c r="L3966">
        <v>0</v>
      </c>
      <c r="M3966">
        <v>0</v>
      </c>
      <c r="N3966">
        <v>117</v>
      </c>
      <c r="O3966">
        <v>2</v>
      </c>
      <c r="P3966">
        <v>0</v>
      </c>
      <c r="Q3966" t="str">
        <v>false</v>
      </c>
      <c r="R3966" t="str">
        <v>Bretagne</v>
      </c>
      <c r="S3966" t="b">
        <v>1</v>
      </c>
      <c r="T3966">
        <v>3963</v>
      </c>
    </row>
    <row r="3967" spans="3:20" x14ac:dyDescent="0.3">
      <c r="C3967" t="str">
        <v>06 25 89 16 66</v>
      </c>
      <c r="D3967" s="3">
        <v>4390</v>
      </c>
      <c r="E3967" t="str">
        <v>MyLumioo Allan CUSSENOT</v>
      </c>
      <c r="F3967" s="6">
        <v>45320.713368055556</v>
      </c>
      <c r="G3967">
        <v>2024</v>
      </c>
      <c r="H3967" t="str">
        <v>Allan</v>
      </c>
      <c r="I3967" t="str">
        <v>CUSSENOT</v>
      </c>
      <c r="J3967" t="str">
        <v>leboque@hotmail.fr</v>
      </c>
      <c r="K3967" t="str">
        <v>14 Rue des Trois Sorrel, 88460 Cheniménil, France</v>
      </c>
      <c r="L3967">
        <v>0</v>
      </c>
      <c r="M3967">
        <v>0</v>
      </c>
      <c r="N3967">
        <v>8</v>
      </c>
      <c r="O3967">
        <v>2</v>
      </c>
      <c r="P3967">
        <v>0</v>
      </c>
      <c r="Q3967" t="str">
        <v>false</v>
      </c>
      <c r="R3967" t="str">
        <v>Grand Est</v>
      </c>
      <c r="S3967" t="b">
        <v>1</v>
      </c>
      <c r="T3967">
        <v>3964</v>
      </c>
    </row>
    <row r="3968" spans="3:20" x14ac:dyDescent="0.3">
      <c r="C3968" t="str">
        <v>06 88 90 82 10</v>
      </c>
      <c r="D3968" s="3">
        <v>4391</v>
      </c>
      <c r="E3968" t="str">
        <v>My Lumioo Stéphane RUELLE</v>
      </c>
      <c r="F3968" s="6">
        <v>45320.745833333334</v>
      </c>
      <c r="G3968">
        <v>2024</v>
      </c>
      <c r="H3968" t="str">
        <v>Stéphane</v>
      </c>
      <c r="I3968" t="str">
        <v>RUELLE</v>
      </c>
      <c r="J3968" t="str">
        <v>rustephane@gmail.com</v>
      </c>
      <c r="K3968" t="str">
        <v>9 Rte de Briffault, 58340 Cercy-la-Tour, France</v>
      </c>
      <c r="L3968">
        <v>0</v>
      </c>
      <c r="M3968">
        <v>0</v>
      </c>
      <c r="N3968">
        <v>8</v>
      </c>
      <c r="O3968">
        <v>1</v>
      </c>
      <c r="P3968">
        <v>0</v>
      </c>
      <c r="Q3968" t="str">
        <v>false</v>
      </c>
      <c r="R3968" t="str">
        <v>Rhone Alpes</v>
      </c>
      <c r="S3968" t="b">
        <v>1</v>
      </c>
      <c r="T3968">
        <v>3965</v>
      </c>
    </row>
    <row r="3969" spans="3:20" x14ac:dyDescent="0.3">
      <c r="C3969" t="str">
        <v>06 83 30 30 73</v>
      </c>
      <c r="D3969" s="3">
        <v>4424</v>
      </c>
      <c r="E3969" t="str">
        <v>My Lumioo René ROUSSILHE</v>
      </c>
      <c r="F3969" s="6">
        <v>45321.521585648145</v>
      </c>
      <c r="G3969">
        <v>2024</v>
      </c>
      <c r="H3969" t="str">
        <v>RENE</v>
      </c>
      <c r="I3969" t="str">
        <v>ROUSSILHE</v>
      </c>
      <c r="J3969" t="str">
        <v>roussilherv@hotmail.com</v>
      </c>
      <c r="K3969" t="str">
        <v>Pré Neuf, 46130 Laval-de-Cère, France</v>
      </c>
      <c r="L3969">
        <v>0</v>
      </c>
      <c r="M3969">
        <v>0</v>
      </c>
      <c r="N3969">
        <v>8</v>
      </c>
      <c r="O3969">
        <v>1</v>
      </c>
      <c r="P3969">
        <v>0</v>
      </c>
      <c r="Q3969" t="str">
        <v>false</v>
      </c>
      <c r="R3969" t="str">
        <v>Occitanie</v>
      </c>
      <c r="S3969" t="b">
        <v>1</v>
      </c>
      <c r="T3969">
        <v>3966</v>
      </c>
    </row>
    <row r="3970" spans="3:20" x14ac:dyDescent="0.3">
      <c r="C3970" t="str">
        <v>06 15 32 90 40</v>
      </c>
      <c r="D3970" s="3">
        <v>4425</v>
      </c>
      <c r="E3970" t="str">
        <v>MyLumioo THOMAS Hervé</v>
      </c>
      <c r="F3970" s="6">
        <v>45321.636122685188</v>
      </c>
      <c r="G3970">
        <v>2024</v>
      </c>
      <c r="H3970" t="str">
        <v>Hervé</v>
      </c>
      <c r="I3970" t="str">
        <v>THOMAS</v>
      </c>
      <c r="J3970" t="str">
        <v>kermarechal@orange.fr</v>
      </c>
      <c r="K3970" t="str">
        <v>4 Rue des Bruyères, 22480 Saint-Gilles-Pligeaux, France</v>
      </c>
      <c r="L3970">
        <v>0</v>
      </c>
      <c r="M3970">
        <v>0</v>
      </c>
      <c r="N3970">
        <v>8</v>
      </c>
      <c r="O3970">
        <v>1</v>
      </c>
      <c r="P3970">
        <v>0</v>
      </c>
      <c r="Q3970" t="str">
        <v>false</v>
      </c>
      <c r="R3970" t="str">
        <v>Bretagne</v>
      </c>
      <c r="S3970" t="b">
        <v>1</v>
      </c>
      <c r="T3970">
        <v>3967</v>
      </c>
    </row>
    <row r="3971" spans="3:20" x14ac:dyDescent="0.3">
      <c r="C3971" t="str">
        <v>06 70 89 83 95</v>
      </c>
      <c r="D3971" s="3">
        <v>4426</v>
      </c>
      <c r="E3971" t="str">
        <v>My Lumioo - Les Prairies de la Gartempe</v>
      </c>
      <c r="F3971" s="6">
        <v>45321.700810185182</v>
      </c>
      <c r="G3971">
        <v>2024</v>
      </c>
      <c r="H3971" t="str">
        <v>NEUVY</v>
      </c>
      <c r="I3971" t="str">
        <v>Antony</v>
      </c>
      <c r="J3971" t="str">
        <v>lesprairiesdelagartempe@wanadoo.fr</v>
      </c>
      <c r="K3971" t="str">
        <v>2 Chp Fouché, 86260 Vicq-sur-Gartempe, France</v>
      </c>
      <c r="L3971">
        <v>0</v>
      </c>
      <c r="M3971">
        <v>0</v>
      </c>
      <c r="N3971">
        <v>8</v>
      </c>
      <c r="O3971">
        <v>1</v>
      </c>
      <c r="P3971">
        <v>0</v>
      </c>
      <c r="Q3971" t="str">
        <v>false</v>
      </c>
      <c r="R3971" t="str">
        <v>Pays de la Loire</v>
      </c>
      <c r="S3971" t="b">
        <v>1</v>
      </c>
      <c r="T3971">
        <v>3968</v>
      </c>
    </row>
    <row r="3972" spans="3:20" x14ac:dyDescent="0.3">
      <c r="C3972" t="str">
        <v>06 72 80 70 52</v>
      </c>
      <c r="D3972" s="3">
        <v>4427</v>
      </c>
      <c r="E3972" t="str">
        <v>EARL DE LA HAUTIERE</v>
      </c>
      <c r="F3972" s="6">
        <v>45321.719976851855</v>
      </c>
      <c r="G3972">
        <v>2024</v>
      </c>
      <c r="H3972" t="str">
        <v>Stephane</v>
      </c>
      <c r="I3972" t="str">
        <v>RIO</v>
      </c>
      <c r="J3972" t="str">
        <v>sterio0206@gmail.com</v>
      </c>
      <c r="K3972" t="str">
        <v>La ville Loyo, 22510 Trédaniel, France</v>
      </c>
      <c r="L3972">
        <v>0</v>
      </c>
      <c r="M3972">
        <v>0</v>
      </c>
      <c r="N3972">
        <v>105</v>
      </c>
      <c r="O3972">
        <v>1</v>
      </c>
      <c r="P3972">
        <v>0</v>
      </c>
      <c r="Q3972" t="str">
        <v>true</v>
      </c>
      <c r="R3972" t="str">
        <v>Bretagne</v>
      </c>
      <c r="S3972" t="b">
        <v>1</v>
      </c>
      <c r="T3972">
        <v>3969</v>
      </c>
    </row>
    <row r="3973" spans="3:20" x14ac:dyDescent="0.3">
      <c r="C3973" t="str">
        <v>06 85 04 67 25</v>
      </c>
      <c r="D3973" s="3">
        <v>4428</v>
      </c>
      <c r="E3973" t="str">
        <v>EARL LE CLOS QUARTIER</v>
      </c>
      <c r="F3973" s="6">
        <v>45321.724965277775</v>
      </c>
      <c r="G3973">
        <v>2024</v>
      </c>
      <c r="H3973" t="str">
        <v>Fréderic</v>
      </c>
      <c r="I3973" t="str">
        <v>BAUDET</v>
      </c>
      <c r="J3973" t="str">
        <v>earl.leclosquartier@orange.fr</v>
      </c>
      <c r="K3973" t="str">
        <v>Le Clos Quartier, 22400 Lamballe-Armor, France</v>
      </c>
      <c r="L3973">
        <v>0</v>
      </c>
      <c r="M3973">
        <v>0</v>
      </c>
      <c r="N3973">
        <v>117</v>
      </c>
      <c r="O3973">
        <v>2</v>
      </c>
      <c r="P3973">
        <v>0</v>
      </c>
      <c r="Q3973" t="str">
        <v>true</v>
      </c>
      <c r="R3973" t="str">
        <v>Porte de Bretagne</v>
      </c>
      <c r="S3973" t="b">
        <v>1</v>
      </c>
      <c r="T3973">
        <v>3970</v>
      </c>
    </row>
    <row r="3974" spans="3:20" x14ac:dyDescent="0.3">
      <c r="C3974" t="str">
        <v>06 79 47 00 06</v>
      </c>
      <c r="D3974" s="3">
        <v>4429</v>
      </c>
      <c r="E3974" t="str">
        <v>MyLumioo LEBARBIER Sylvestre</v>
      </c>
      <c r="F3974" s="6">
        <v>45321.761192129627</v>
      </c>
      <c r="G3974">
        <v>2024</v>
      </c>
      <c r="H3974" t="str">
        <v>Sylvestre</v>
      </c>
      <c r="I3974" t="str">
        <v>LEBARBIER</v>
      </c>
      <c r="J3974" t="str">
        <v>sylvestre.lebarbier@gmail.com</v>
      </c>
      <c r="K3974" t="str">
        <v>3 La Fleuriais, 35500 Balazé, France</v>
      </c>
      <c r="L3974">
        <v>0</v>
      </c>
      <c r="M3974">
        <v>0</v>
      </c>
      <c r="N3974">
        <v>8</v>
      </c>
      <c r="O3974">
        <v>1</v>
      </c>
      <c r="P3974">
        <v>0</v>
      </c>
      <c r="Q3974" t="str">
        <v>false</v>
      </c>
      <c r="R3974" t="str">
        <v>Porte de Bretagne</v>
      </c>
      <c r="S3974" t="b">
        <v>1</v>
      </c>
      <c r="T3974">
        <v>3971</v>
      </c>
    </row>
    <row r="3975" spans="3:20" x14ac:dyDescent="0.3">
      <c r="C3975" t="str">
        <v>06 88 86 96 96</v>
      </c>
      <c r="D3975" s="3">
        <v>4430</v>
      </c>
      <c r="E3975" t="str">
        <v>My Lumioo - M. Sylvain DAUGY</v>
      </c>
      <c r="F3975" s="6">
        <v>45321.772245370368</v>
      </c>
      <c r="G3975">
        <v>2024</v>
      </c>
      <c r="H3975" t="str">
        <v>Sylvain</v>
      </c>
      <c r="I3975" t="str">
        <v>DAUGY</v>
      </c>
      <c r="J3975" t="str">
        <v>sylvain.daugy@orange.fr</v>
      </c>
      <c r="K3975" t="str">
        <v>29 Rue des Bournalières, 86580 Biard, France</v>
      </c>
      <c r="L3975">
        <v>0</v>
      </c>
      <c r="M3975">
        <v>0</v>
      </c>
      <c r="N3975">
        <v>8</v>
      </c>
      <c r="O3975">
        <v>1</v>
      </c>
      <c r="P3975">
        <v>0</v>
      </c>
      <c r="Q3975" t="str">
        <v>false</v>
      </c>
      <c r="R3975" t="str">
        <v>Pays de la Loire</v>
      </c>
      <c r="S3975" t="b">
        <v>1</v>
      </c>
      <c r="T3975">
        <v>3972</v>
      </c>
    </row>
    <row r="3976" spans="3:20" x14ac:dyDescent="0.3">
      <c r="C3976" t="str">
        <v>06 32 51 13 65</v>
      </c>
      <c r="D3976" s="3">
        <v>4431</v>
      </c>
      <c r="E3976" t="str">
        <v>MyLumioo CHARLES Françoise &amp; Hervé</v>
      </c>
      <c r="F3976" s="6">
        <v>45322.535682870373</v>
      </c>
      <c r="G3976">
        <v>2024</v>
      </c>
      <c r="H3976" t="str">
        <v>Françoise &amp; Hervé</v>
      </c>
      <c r="I3976" t="str">
        <v>CHARLES</v>
      </c>
      <c r="J3976" t="str">
        <v>fran65charles@gmail.com</v>
      </c>
      <c r="K3976" t="str">
        <v>1 La Croix Badoual, 22330 Le Mené, France</v>
      </c>
      <c r="L3976">
        <v>0</v>
      </c>
      <c r="M3976">
        <v>0</v>
      </c>
      <c r="N3976">
        <v>8</v>
      </c>
      <c r="O3976">
        <v>1</v>
      </c>
      <c r="P3976">
        <v>0</v>
      </c>
      <c r="Q3976" t="str">
        <v>false</v>
      </c>
      <c r="R3976" t="str">
        <v>Porte de Bretagne</v>
      </c>
      <c r="S3976" t="b">
        <v>1</v>
      </c>
      <c r="T3976">
        <v>3973</v>
      </c>
    </row>
    <row r="3977" spans="3:20" x14ac:dyDescent="0.3">
      <c r="C3977" t="str">
        <v>06 87 30 47 82</v>
      </c>
      <c r="D3977" s="3">
        <v>4432</v>
      </c>
      <c r="E3977" t="str">
        <v>Gaec de la Gardezie</v>
      </c>
      <c r="F3977" s="6">
        <v>45322.615324074075</v>
      </c>
      <c r="G3977">
        <v>2024</v>
      </c>
      <c r="H3977" t="str">
        <v>Didier</v>
      </c>
      <c r="I3977" t="str">
        <v>Dailloux</v>
      </c>
      <c r="J3977" t="str">
        <v>gaecdelagardezie@gmail.com</v>
      </c>
      <c r="K3977" t="str">
        <v>La Gardezie, 63490 Sauxillanges, France</v>
      </c>
      <c r="L3977">
        <v>0</v>
      </c>
      <c r="M3977">
        <v>0</v>
      </c>
      <c r="N3977">
        <v>117</v>
      </c>
      <c r="O3977">
        <v>1</v>
      </c>
      <c r="P3977">
        <v>0</v>
      </c>
      <c r="Q3977" t="str">
        <v>true</v>
      </c>
      <c r="R3977" t="str">
        <v>Rhone Alpes</v>
      </c>
      <c r="S3977" t="b">
        <v>1</v>
      </c>
      <c r="T3977">
        <v>3974</v>
      </c>
    </row>
    <row r="3978" spans="3:20" x14ac:dyDescent="0.3">
      <c r="C3978" t="str">
        <v>07 89 54 92 01</v>
      </c>
      <c r="D3978" s="3">
        <v>4433</v>
      </c>
      <c r="E3978" t="str">
        <v>GAEC DE LA TARENTAINE</v>
      </c>
      <c r="F3978" s="6">
        <v>45322.615798611114</v>
      </c>
      <c r="G3978">
        <v>2024</v>
      </c>
      <c r="H3978" t="str">
        <v>GAEC DE LA TARENTAINE</v>
      </c>
      <c r="I3978" t="str">
        <v>GAEC DE LA TARENTAINE</v>
      </c>
      <c r="J3978" t="str">
        <v>scea.tarentaine@orange.fr</v>
      </c>
      <c r="K3978" t="str">
        <v>1120 Rte de Picherande, 63680 Saint-Donat, France</v>
      </c>
      <c r="L3978">
        <v>0</v>
      </c>
      <c r="M3978">
        <v>0</v>
      </c>
      <c r="N3978">
        <v>108</v>
      </c>
      <c r="O3978">
        <v>1</v>
      </c>
      <c r="P3978">
        <v>0</v>
      </c>
      <c r="Q3978" t="str">
        <v>true</v>
      </c>
      <c r="R3978" t="str">
        <v>Rhone Alpes</v>
      </c>
      <c r="S3978" t="b">
        <v>1</v>
      </c>
      <c r="T3978">
        <v>3975</v>
      </c>
    </row>
    <row r="3979" spans="3:20" x14ac:dyDescent="0.3">
      <c r="C3979" t="str">
        <v>06 14 75 77 08</v>
      </c>
      <c r="D3979" s="3">
        <v>4434</v>
      </c>
      <c r="E3979" t="str">
        <v>Gaec des Mezerais site Porc</v>
      </c>
      <c r="F3979" s="6">
        <v>45323.421817129631</v>
      </c>
      <c r="G3979">
        <v>2024</v>
      </c>
      <c r="H3979" t="str">
        <v>Vincent</v>
      </c>
      <c r="I3979" t="str">
        <v>LENOIR</v>
      </c>
      <c r="J3979" t="str">
        <v>vincent.lenoir22@gmail.com</v>
      </c>
      <c r="K3979" t="str">
        <v>Les Mezérais, 22510 Penguily, France</v>
      </c>
      <c r="L3979">
        <v>0</v>
      </c>
      <c r="M3979">
        <v>0</v>
      </c>
      <c r="N3979">
        <v>117</v>
      </c>
      <c r="O3979">
        <v>3</v>
      </c>
      <c r="P3979">
        <v>0</v>
      </c>
      <c r="Q3979" t="str">
        <v>true</v>
      </c>
      <c r="R3979" t="str">
        <v>Porte de Bretagne</v>
      </c>
      <c r="S3979" t="b">
        <v>1</v>
      </c>
      <c r="T3979">
        <v>3976</v>
      </c>
    </row>
    <row r="3980" spans="3:20" x14ac:dyDescent="0.3">
      <c r="C3980" t="str">
        <v>06 14 75 77 08</v>
      </c>
      <c r="D3980" s="3">
        <v>4435</v>
      </c>
      <c r="E3980" t="str">
        <v>Gaec des Mezerais site Lait</v>
      </c>
      <c r="F3980" s="6">
        <v>45323.424398148149</v>
      </c>
      <c r="G3980">
        <v>2024</v>
      </c>
      <c r="H3980" t="str">
        <v>Vincent</v>
      </c>
      <c r="I3980" t="str">
        <v>LENOIR</v>
      </c>
      <c r="J3980" t="str">
        <v>vincent.lenoir22@gmail.com</v>
      </c>
      <c r="K3980" t="str">
        <v>Le Moulin Tizon, 22510 Penguily, France</v>
      </c>
      <c r="L3980">
        <v>0</v>
      </c>
      <c r="M3980">
        <v>0</v>
      </c>
      <c r="N3980">
        <v>105</v>
      </c>
      <c r="O3980">
        <v>1</v>
      </c>
      <c r="P3980">
        <v>23000</v>
      </c>
      <c r="Q3980" t="str">
        <v>true</v>
      </c>
      <c r="R3980" t="str">
        <v>Porte de Bretagne</v>
      </c>
      <c r="S3980" t="b">
        <v>1</v>
      </c>
      <c r="T3980">
        <v>3977</v>
      </c>
    </row>
    <row r="3981" spans="3:20" x14ac:dyDescent="0.3">
      <c r="C3981" t="str">
        <v>06 21 37 08 31</v>
      </c>
      <c r="D3981" s="3">
        <v>4436</v>
      </c>
      <c r="E3981" t="str">
        <v>My Lumioo  Marc-Alain BERNARD</v>
      </c>
      <c r="F3981" s="6">
        <v>45323.480138888888</v>
      </c>
      <c r="G3981">
        <v>2024</v>
      </c>
      <c r="H3981" t="str">
        <v>MARC-ALAIN</v>
      </c>
      <c r="I3981" t="str">
        <v>BERNARD</v>
      </c>
      <c r="J3981" t="str">
        <v>bernardmarcalain@gmail.com</v>
      </c>
      <c r="K3981" t="str">
        <v>156 Chem. de Servières, 34800 Clermont-l'Hérault, France</v>
      </c>
      <c r="L3981">
        <v>0</v>
      </c>
      <c r="M3981">
        <v>0</v>
      </c>
      <c r="N3981">
        <v>8</v>
      </c>
      <c r="O3981">
        <v>1</v>
      </c>
      <c r="P3981">
        <v>0</v>
      </c>
      <c r="Q3981" t="str">
        <v>false</v>
      </c>
      <c r="R3981" t="str">
        <v>Occitanie</v>
      </c>
      <c r="S3981" t="b">
        <v>1</v>
      </c>
      <c r="T3981">
        <v>3978</v>
      </c>
    </row>
    <row r="3982" spans="3:20" x14ac:dyDescent="0.3">
      <c r="C3982" t="str">
        <v>06 89 23 21 78</v>
      </c>
      <c r="D3982" s="3">
        <v>4437</v>
      </c>
      <c r="E3982" t="str">
        <v>SCEA LE CHAMP GRENU</v>
      </c>
      <c r="F3982" s="6">
        <v>45323.487627314818</v>
      </c>
      <c r="G3982">
        <v>2024</v>
      </c>
      <c r="H3982" t="str">
        <v>Mathieu</v>
      </c>
      <c r="I3982" t="str">
        <v>DUVEAU</v>
      </c>
      <c r="J3982" t="str">
        <v>daveau.mathieu@wanadoo.fr</v>
      </c>
      <c r="K3982" t="str">
        <v>Le Grand Champ Grenu, 53200 Château-Gontier-sur-Mayenne, France</v>
      </c>
      <c r="L3982">
        <v>0</v>
      </c>
      <c r="M3982">
        <v>0</v>
      </c>
      <c r="N3982">
        <v>117</v>
      </c>
      <c r="O3982">
        <v>1</v>
      </c>
      <c r="P3982">
        <v>0</v>
      </c>
      <c r="Q3982" t="str">
        <v>false</v>
      </c>
      <c r="R3982" t="str">
        <v>Porte de Bretagne</v>
      </c>
      <c r="S3982" t="b">
        <v>1</v>
      </c>
      <c r="T3982">
        <v>3979</v>
      </c>
    </row>
    <row r="3983" spans="3:20" x14ac:dyDescent="0.3">
      <c r="C3983" t="str">
        <v>06 86 89 96 84</v>
      </c>
      <c r="D3983" s="3">
        <v>4438</v>
      </c>
      <c r="E3983" t="str">
        <v>MyLumioo LAUNAY Pierre</v>
      </c>
      <c r="F3983" s="6">
        <v>45323.535254629627</v>
      </c>
      <c r="G3983">
        <v>2024</v>
      </c>
      <c r="H3983" t="str">
        <v>Pierre</v>
      </c>
      <c r="I3983" t="str">
        <v>LAUNAY</v>
      </c>
      <c r="J3983" t="str">
        <v>pierre-launay@bbox.fr</v>
      </c>
      <c r="K3983" t="str">
        <v>10 La Becellière, 35560 Bazouges-la-Pérouse, France</v>
      </c>
      <c r="L3983">
        <v>0</v>
      </c>
      <c r="M3983">
        <v>0</v>
      </c>
      <c r="N3983">
        <v>8</v>
      </c>
      <c r="O3983">
        <v>1</v>
      </c>
      <c r="P3983">
        <v>0</v>
      </c>
      <c r="Q3983" t="str">
        <v>false</v>
      </c>
      <c r="R3983" t="str">
        <v>Porte de Bretagne</v>
      </c>
      <c r="S3983" t="b">
        <v>1</v>
      </c>
      <c r="T3983">
        <v>3980</v>
      </c>
    </row>
    <row r="3984" spans="3:20" x14ac:dyDescent="0.3">
      <c r="C3984" t="str">
        <v>06 17 15 24 72</v>
      </c>
      <c r="D3984" s="3">
        <v>4439</v>
      </c>
      <c r="E3984" t="str">
        <v>MyLumioo HUVE Christophe &amp; Anita</v>
      </c>
      <c r="F3984" s="6">
        <v>45324.705590277779</v>
      </c>
      <c r="G3984">
        <v>2024</v>
      </c>
      <c r="H3984" t="str">
        <v>Christophe &amp; Anita</v>
      </c>
      <c r="I3984" t="str">
        <v>HUVE</v>
      </c>
      <c r="J3984" t="str">
        <v>christophe.anita@sfr.fr</v>
      </c>
      <c r="K3984" t="str">
        <v>20 L'Affeagement, 35320 Saulnières, France</v>
      </c>
      <c r="L3984">
        <v>0</v>
      </c>
      <c r="M3984">
        <v>0</v>
      </c>
      <c r="N3984">
        <v>8</v>
      </c>
      <c r="O3984">
        <v>1</v>
      </c>
      <c r="P3984">
        <v>0</v>
      </c>
      <c r="Q3984" t="str">
        <v>false</v>
      </c>
      <c r="R3984" t="str">
        <v>Porte de Bretagne</v>
      </c>
      <c r="S3984" t="b">
        <v>1</v>
      </c>
      <c r="T3984">
        <v>3981</v>
      </c>
    </row>
    <row r="3985" spans="3:20" x14ac:dyDescent="0.3">
      <c r="C3985" t="str">
        <v>06 85 90 99 86</v>
      </c>
      <c r="D3985" s="3">
        <v>4440</v>
      </c>
      <c r="E3985" t="str">
        <v>MyLumioo GICQUEL Anthony &amp; Aurélie</v>
      </c>
      <c r="F3985" s="6">
        <v>45324.709537037037</v>
      </c>
      <c r="G3985">
        <v>2024</v>
      </c>
      <c r="H3985" t="str">
        <v>Anthony &amp; Aurélie</v>
      </c>
      <c r="I3985" t="str">
        <v>GICQUEL</v>
      </c>
      <c r="J3985" t="str">
        <v>tonylie@orange.fr</v>
      </c>
      <c r="K3985" t="str">
        <v>15 D777, 35320 Saulnières, France</v>
      </c>
      <c r="L3985">
        <v>0</v>
      </c>
      <c r="M3985">
        <v>0</v>
      </c>
      <c r="N3985">
        <v>8</v>
      </c>
      <c r="O3985">
        <v>1</v>
      </c>
      <c r="P3985">
        <v>0</v>
      </c>
      <c r="Q3985" t="str">
        <v>false</v>
      </c>
      <c r="R3985" t="str">
        <v>Porte de Bretagne</v>
      </c>
      <c r="S3985" t="b">
        <v>1</v>
      </c>
      <c r="T3985">
        <v>3982</v>
      </c>
    </row>
    <row r="3986" spans="3:20" x14ac:dyDescent="0.3">
      <c r="C3986" t="str">
        <v>06 12 95 70 50</v>
      </c>
      <c r="D3986" s="3">
        <v>4441</v>
      </c>
      <c r="E3986" t="str">
        <v>Gaec des Bleuets</v>
      </c>
      <c r="F3986" s="6">
        <v>45324.7265625</v>
      </c>
      <c r="G3986">
        <v>2024</v>
      </c>
      <c r="H3986" t="str">
        <v>Pierre</v>
      </c>
      <c r="I3986" t="str">
        <v>Simonin</v>
      </c>
      <c r="J3986" t="str">
        <v>pierresimonin@hotmail.fr</v>
      </c>
      <c r="K3986" t="str">
        <v>184 Rue de Clérey, 88630 Ruppes, France</v>
      </c>
      <c r="L3986">
        <v>0</v>
      </c>
      <c r="M3986">
        <v>0</v>
      </c>
      <c r="N3986">
        <v>75</v>
      </c>
      <c r="O3986">
        <v>1</v>
      </c>
      <c r="P3986">
        <v>14520</v>
      </c>
      <c r="Q3986" t="str">
        <v>true</v>
      </c>
      <c r="R3986" t="str">
        <v>Grand Est</v>
      </c>
      <c r="S3986" t="b">
        <v>1</v>
      </c>
      <c r="T3986">
        <v>3983</v>
      </c>
    </row>
    <row r="3987" spans="3:20" x14ac:dyDescent="0.3">
      <c r="C3987" t="str">
        <v>06 21 58 22 38</v>
      </c>
      <c r="D3987" s="3">
        <v>4442</v>
      </c>
      <c r="E3987" t="str">
        <v>Earl de la Tafforiere</v>
      </c>
      <c r="F3987" s="6">
        <v>45324.750416666669</v>
      </c>
      <c r="G3987">
        <v>2024</v>
      </c>
      <c r="H3987" t="str">
        <v>Philippe</v>
      </c>
      <c r="I3987" t="str">
        <v>Chalmeau</v>
      </c>
      <c r="J3987" t="str">
        <v>philippe.chalmeau@orange.fr</v>
      </c>
      <c r="K3987" t="str">
        <v>La Tafforière, 53230 Méral, France</v>
      </c>
      <c r="L3987">
        <v>0</v>
      </c>
      <c r="M3987">
        <v>0</v>
      </c>
      <c r="N3987">
        <v>75</v>
      </c>
      <c r="O3987">
        <v>1</v>
      </c>
      <c r="P3987">
        <v>0</v>
      </c>
      <c r="Q3987" t="str">
        <v>true</v>
      </c>
      <c r="R3987" t="str">
        <v>Porte de Bretagne</v>
      </c>
      <c r="S3987" t="b">
        <v>1</v>
      </c>
      <c r="T3987">
        <v>3984</v>
      </c>
    </row>
    <row r="3988" spans="3:20" x14ac:dyDescent="0.3">
      <c r="C3988" t="str">
        <v>06 51 85 41 98</v>
      </c>
      <c r="D3988" s="3">
        <v>4443</v>
      </c>
      <c r="E3988" t="str">
        <v>MyLumioo DUMESNY Philippe</v>
      </c>
      <c r="F3988" s="6">
        <v>45327.531840277778</v>
      </c>
      <c r="G3988">
        <v>2024</v>
      </c>
      <c r="H3988" t="str">
        <v>Philippe</v>
      </c>
      <c r="I3988" t="str">
        <v>DUMESNY</v>
      </c>
      <c r="J3988" t="str">
        <v>ynsemud@orange.fr</v>
      </c>
      <c r="K3988" t="str">
        <v>7 Rue Sieur du Vivier, 50750 Bourgvallées, France</v>
      </c>
      <c r="L3988">
        <v>0</v>
      </c>
      <c r="M3988">
        <v>0</v>
      </c>
      <c r="N3988">
        <v>8</v>
      </c>
      <c r="O3988">
        <v>1</v>
      </c>
      <c r="P3988">
        <v>0</v>
      </c>
      <c r="Q3988" t="str">
        <v>false</v>
      </c>
      <c r="R3988" t="str">
        <v>Porte de Bretagne</v>
      </c>
      <c r="S3988" t="b">
        <v>1</v>
      </c>
      <c r="T3988">
        <v>3985</v>
      </c>
    </row>
    <row r="3989" spans="3:20" x14ac:dyDescent="0.3">
      <c r="C3989" t="str">
        <v>06 11 30 50 76</v>
      </c>
      <c r="D3989" s="3">
        <v>4444</v>
      </c>
      <c r="E3989" t="str">
        <v>MyLumioo Didier Glory</v>
      </c>
      <c r="F3989" s="6">
        <v>45327.61010416667</v>
      </c>
      <c r="G3989">
        <v>2024</v>
      </c>
      <c r="H3989" t="str">
        <v>DIDIER</v>
      </c>
      <c r="I3989" t="str">
        <v>GLORY</v>
      </c>
      <c r="J3989" t="str">
        <v>didier.glory@wanadoo.fr</v>
      </c>
      <c r="K3989" t="str">
        <v>30 Rue de la Cerisaie, 16730 Fléac, France</v>
      </c>
      <c r="L3989">
        <v>0</v>
      </c>
      <c r="M3989">
        <v>0</v>
      </c>
      <c r="N3989">
        <v>8</v>
      </c>
      <c r="O3989">
        <v>1</v>
      </c>
      <c r="P3989">
        <v>0</v>
      </c>
      <c r="Q3989" t="str">
        <v>false</v>
      </c>
      <c r="R3989" t="str">
        <v>Occitanie</v>
      </c>
      <c r="S3989" t="b">
        <v>1</v>
      </c>
      <c r="T3989">
        <v>3986</v>
      </c>
    </row>
    <row r="3990" spans="3:20" x14ac:dyDescent="0.3">
      <c r="C3990" t="str">
        <v>06 70 27 37 95</v>
      </c>
      <c r="D3990" s="3">
        <v>4445</v>
      </c>
      <c r="E3990" t="str">
        <v>My Lumioo   Marie ICHARD</v>
      </c>
      <c r="F3990" s="6">
        <v>45327.646655092591</v>
      </c>
      <c r="G3990">
        <v>2024</v>
      </c>
      <c r="H3990" t="str">
        <v>MARIE</v>
      </c>
      <c r="I3990" t="str">
        <v>ICHARD</v>
      </c>
      <c r="J3990" t="str">
        <v>delagnes.ichard@free.fr</v>
      </c>
      <c r="K3990" t="str">
        <v>Le Poux, 12300 Firmi, France</v>
      </c>
      <c r="L3990">
        <v>0</v>
      </c>
      <c r="M3990">
        <v>0</v>
      </c>
      <c r="N3990">
        <v>8</v>
      </c>
      <c r="O3990">
        <v>1</v>
      </c>
      <c r="P3990">
        <v>0</v>
      </c>
      <c r="Q3990" t="str">
        <v>false</v>
      </c>
      <c r="R3990" t="str">
        <v>Occitanie</v>
      </c>
      <c r="S3990" t="b">
        <v>1</v>
      </c>
      <c r="T3990">
        <v>3987</v>
      </c>
    </row>
    <row r="3991" spans="3:20" x14ac:dyDescent="0.3">
      <c r="C3991" t="str">
        <v>07 85 02 13 04</v>
      </c>
      <c r="D3991" s="3">
        <v>4446</v>
      </c>
      <c r="E3991" t="str">
        <v>My Lumioo  Michel et Anita JOURDE</v>
      </c>
      <c r="F3991" s="6">
        <v>45328.398472222223</v>
      </c>
      <c r="G3991">
        <v>2024</v>
      </c>
      <c r="H3991" t="str">
        <v>MICHEL  ET ANITA</v>
      </c>
      <c r="I3991" t="str">
        <v>JOURDE</v>
      </c>
      <c r="J3991" t="str">
        <v>mijourde@wanadoo.fr</v>
      </c>
      <c r="K3991" t="str">
        <v>8 Rue du Champ du Lac, 16600 Mornac, France</v>
      </c>
      <c r="L3991">
        <v>0</v>
      </c>
      <c r="M3991">
        <v>0</v>
      </c>
      <c r="N3991">
        <v>8</v>
      </c>
      <c r="O3991">
        <v>1</v>
      </c>
      <c r="P3991">
        <v>0</v>
      </c>
      <c r="Q3991" t="str">
        <v>false</v>
      </c>
      <c r="R3991" t="str">
        <v>Pays de la Loire</v>
      </c>
      <c r="S3991" t="b">
        <v>1</v>
      </c>
      <c r="T3991">
        <v>3988</v>
      </c>
    </row>
    <row r="3992" spans="3:20" x14ac:dyDescent="0.3">
      <c r="C3992" t="str">
        <v>06 29 05 85 31</v>
      </c>
      <c r="D3992" s="3">
        <v>4447</v>
      </c>
      <c r="E3992" t="str">
        <v>MyLumioo TESSIER Nicolas &amp; DUBOIS Charlène</v>
      </c>
      <c r="F3992" s="6">
        <v>45328.499178240738</v>
      </c>
      <c r="G3992">
        <v>2024</v>
      </c>
      <c r="H3992" t="str">
        <v>Nicolas &amp; Charlène</v>
      </c>
      <c r="I3992" t="str">
        <v>TESSIER - DUBOIS</v>
      </c>
      <c r="J3992" t="str">
        <v>nicolasetcharlene35@gmail.com</v>
      </c>
      <c r="K3992" t="str">
        <v>4 Rue de la Vallée, 35850 Irodouër, France</v>
      </c>
      <c r="L3992">
        <v>0</v>
      </c>
      <c r="M3992">
        <v>0</v>
      </c>
      <c r="N3992">
        <v>8</v>
      </c>
      <c r="O3992">
        <v>1</v>
      </c>
      <c r="P3992">
        <v>0</v>
      </c>
      <c r="Q3992" t="str">
        <v>false</v>
      </c>
      <c r="R3992" t="str">
        <v>Porte de Bretagne</v>
      </c>
      <c r="S3992" t="b">
        <v>1</v>
      </c>
      <c r="T3992">
        <v>3989</v>
      </c>
    </row>
    <row r="3993" spans="3:20" x14ac:dyDescent="0.3">
      <c r="C3993" t="str">
        <v>06 67 27 60 85</v>
      </c>
      <c r="D3993" s="3">
        <v>4448</v>
      </c>
      <c r="E3993" t="str">
        <v>MyLumioo CHALOPIN Loïc</v>
      </c>
      <c r="F3993" s="6">
        <v>45328.521747685183</v>
      </c>
      <c r="G3993">
        <v>2024</v>
      </c>
      <c r="H3993" t="str">
        <v>Loïc</v>
      </c>
      <c r="I3993" t="str">
        <v>CHALOPIN</v>
      </c>
      <c r="J3993" t="str">
        <v>l.chalopin@yahoo.com</v>
      </c>
      <c r="K3993" t="str">
        <v>1 Rue Jean-François Millet, 50720 Barenton, France</v>
      </c>
      <c r="L3993">
        <v>0</v>
      </c>
      <c r="M3993">
        <v>0</v>
      </c>
      <c r="N3993">
        <v>8</v>
      </c>
      <c r="O3993">
        <v>1</v>
      </c>
      <c r="P3993">
        <v>0</v>
      </c>
      <c r="Q3993" t="str">
        <v>false</v>
      </c>
      <c r="R3993" t="str">
        <v>Porte de Bretagne</v>
      </c>
      <c r="S3993" t="b">
        <v>1</v>
      </c>
      <c r="T3993">
        <v>3990</v>
      </c>
    </row>
    <row r="3994" spans="3:20" x14ac:dyDescent="0.3">
      <c r="C3994" t="str">
        <v>06 15 08 74 52</v>
      </c>
      <c r="D3994" s="3">
        <v>4449</v>
      </c>
      <c r="E3994" t="str">
        <v>MyLumioo BOUTELOUP Pierre</v>
      </c>
      <c r="F3994" s="6">
        <v>45328.564363425925</v>
      </c>
      <c r="G3994">
        <v>2024</v>
      </c>
      <c r="H3994" t="str">
        <v>Pierre</v>
      </c>
      <c r="I3994" t="str">
        <v>BOUTELOUP</v>
      </c>
      <c r="J3994" t="str">
        <v>harlock999_2001@yahoo.fr</v>
      </c>
      <c r="K3994" t="str">
        <v>135 Chem. des Maillardières, 53270 Torcé-Viviers-en-Charnie, France</v>
      </c>
      <c r="L3994">
        <v>0</v>
      </c>
      <c r="M3994">
        <v>0</v>
      </c>
      <c r="N3994">
        <v>8</v>
      </c>
      <c r="O3994">
        <v>1</v>
      </c>
      <c r="P3994">
        <v>0</v>
      </c>
      <c r="Q3994" t="str">
        <v>false</v>
      </c>
      <c r="R3994" t="str">
        <v>Porte de Bretagne</v>
      </c>
      <c r="S3994" t="b">
        <v>1</v>
      </c>
      <c r="T3994">
        <v>3991</v>
      </c>
    </row>
    <row r="3995" spans="3:20" x14ac:dyDescent="0.3">
      <c r="C3995" t="str">
        <v>06 33 90 85 47</v>
      </c>
      <c r="D3995" s="3">
        <v>4450</v>
      </c>
      <c r="E3995" t="str">
        <v>MyLumioo BEAUNÉ Laurent</v>
      </c>
      <c r="F3995" s="6">
        <v>45328.657094907408</v>
      </c>
      <c r="G3995">
        <v>2024</v>
      </c>
      <c r="H3995" t="str">
        <v>Laurent</v>
      </c>
      <c r="I3995" t="str">
        <v>BEAUNÉ</v>
      </c>
      <c r="J3995" t="str">
        <v>laurentbeaune@orange.fr</v>
      </c>
      <c r="K3995" t="str">
        <v>Grand Chem, 72150 Saint-Pierre-du-Lorouër, France</v>
      </c>
      <c r="L3995">
        <v>0</v>
      </c>
      <c r="M3995">
        <v>0</v>
      </c>
      <c r="N3995">
        <v>8</v>
      </c>
      <c r="O3995">
        <v>1</v>
      </c>
      <c r="P3995">
        <v>0</v>
      </c>
      <c r="Q3995" t="str">
        <v>false</v>
      </c>
      <c r="R3995" t="str">
        <v>Porte de Bretagne</v>
      </c>
      <c r="S3995" t="b">
        <v>1</v>
      </c>
      <c r="T3995">
        <v>3992</v>
      </c>
    </row>
    <row r="3996" spans="3:20" x14ac:dyDescent="0.3">
      <c r="C3996" t="str">
        <v>06 30 65 67 26</v>
      </c>
      <c r="D3996" s="3">
        <v>4451</v>
      </c>
      <c r="E3996" t="str">
        <v>My Lumioo François MANSEAU</v>
      </c>
      <c r="F3996" s="6">
        <v>45328.694768518515</v>
      </c>
      <c r="G3996">
        <v>2024</v>
      </c>
      <c r="H3996" t="str">
        <v>FRANÇOIS</v>
      </c>
      <c r="I3996" t="str">
        <v>MANSEAU</v>
      </c>
      <c r="J3996" t="str">
        <v>francois.manseau@orange.fr</v>
      </c>
      <c r="K3996" t="str">
        <v>24 Chem. du Lac, 32170 Miélan, France</v>
      </c>
      <c r="L3996">
        <v>0</v>
      </c>
      <c r="M3996">
        <v>0</v>
      </c>
      <c r="N3996">
        <v>8</v>
      </c>
      <c r="O3996">
        <v>1</v>
      </c>
      <c r="P3996">
        <v>0</v>
      </c>
      <c r="Q3996" t="str">
        <v>false</v>
      </c>
      <c r="R3996" t="str">
        <v>Occitanie</v>
      </c>
      <c r="S3996" t="b">
        <v>1</v>
      </c>
      <c r="T3996">
        <v>3993</v>
      </c>
    </row>
    <row r="3997" spans="3:20" x14ac:dyDescent="0.3">
      <c r="C3997" t="str">
        <v>06 71 15 02 70</v>
      </c>
      <c r="D3997" s="3">
        <v>4452</v>
      </c>
      <c r="E3997" t="str">
        <v>MyLumioo BELSEUR Lucie</v>
      </c>
      <c r="F3997" s="6">
        <v>45328.709502314814</v>
      </c>
      <c r="G3997">
        <v>2024</v>
      </c>
      <c r="H3997" t="str">
        <v>Lucie</v>
      </c>
      <c r="I3997" t="str">
        <v>BELSEUR</v>
      </c>
      <c r="J3997" t="str">
        <v>lubel@hotmail.fr</v>
      </c>
      <c r="K3997" t="str">
        <v>10 Rte de Cosse-le-Vivien, 53350 Ballots, France</v>
      </c>
      <c r="L3997">
        <v>0</v>
      </c>
      <c r="M3997">
        <v>0</v>
      </c>
      <c r="N3997">
        <v>8</v>
      </c>
      <c r="O3997">
        <v>1</v>
      </c>
      <c r="P3997">
        <v>0</v>
      </c>
      <c r="Q3997" t="str">
        <v>false</v>
      </c>
      <c r="R3997" t="str">
        <v>Porte de Bretagne</v>
      </c>
      <c r="S3997" t="b">
        <v>1</v>
      </c>
      <c r="T3997">
        <v>3994</v>
      </c>
    </row>
    <row r="3998" spans="3:20" x14ac:dyDescent="0.3">
      <c r="C3998" t="str">
        <v>06 09 72 63 26</v>
      </c>
      <c r="D3998" s="3">
        <v>4453</v>
      </c>
      <c r="E3998" t="str">
        <v>MyLumioo GALEINE Stéphane</v>
      </c>
      <c r="F3998" s="6">
        <v>45328.717268518521</v>
      </c>
      <c r="G3998">
        <v>2024</v>
      </c>
      <c r="H3998" t="str">
        <v>Stéphane</v>
      </c>
      <c r="I3998" t="str">
        <v>GALEINE</v>
      </c>
      <c r="J3998" t="str">
        <v>contact@festivitre.com</v>
      </c>
      <c r="K3998" t="str">
        <v>19 La Gaulais, 35210 Saint-Christophe-des-Bois, France</v>
      </c>
      <c r="L3998">
        <v>0</v>
      </c>
      <c r="M3998">
        <v>0</v>
      </c>
      <c r="N3998">
        <v>8</v>
      </c>
      <c r="O3998">
        <v>1</v>
      </c>
      <c r="P3998">
        <v>0</v>
      </c>
      <c r="Q3998" t="str">
        <v>false</v>
      </c>
      <c r="R3998" t="str">
        <v>Porte de Bretagne</v>
      </c>
      <c r="S3998" t="b">
        <v>1</v>
      </c>
      <c r="T3998">
        <v>3995</v>
      </c>
    </row>
    <row r="3999" spans="3:20" x14ac:dyDescent="0.3">
      <c r="C3999" t="str">
        <v>06 75 95 37 42</v>
      </c>
      <c r="D3999" s="3">
        <v>4454</v>
      </c>
      <c r="E3999" t="str">
        <v>MyLumioo EWRARHT Reynald &amp; Gisèle</v>
      </c>
      <c r="F3999" s="6">
        <v>45328.732847222222</v>
      </c>
      <c r="G3999">
        <v>2024</v>
      </c>
      <c r="H3999" t="str">
        <v>Reynald &amp; Gisèle</v>
      </c>
      <c r="I3999" t="str">
        <v>EWRARHT</v>
      </c>
      <c r="J3999" t="str">
        <v>reynald.ewrarht@laposte.net</v>
      </c>
      <c r="K3999" t="str">
        <v>3 Le Bourg, 61320 L'Orée-d'Écouves, France</v>
      </c>
      <c r="L3999">
        <v>0</v>
      </c>
      <c r="M3999">
        <v>0</v>
      </c>
      <c r="N3999">
        <v>8</v>
      </c>
      <c r="O3999">
        <v>1</v>
      </c>
      <c r="P3999">
        <v>0</v>
      </c>
      <c r="Q3999" t="str">
        <v>false</v>
      </c>
      <c r="R3999" t="str">
        <v>Porte de Bretagne</v>
      </c>
      <c r="S3999" t="b">
        <v>1</v>
      </c>
      <c r="T3999">
        <v>3996</v>
      </c>
    </row>
    <row r="4000" spans="3:20" x14ac:dyDescent="0.3">
      <c r="C4000" t="str">
        <v>06 27 16 97 12</v>
      </c>
      <c r="D4000" s="3">
        <v>4455</v>
      </c>
      <c r="E4000" t="str">
        <v>My Lumioo Rupert WATTS</v>
      </c>
      <c r="F4000" s="6">
        <v>45329.48642361111</v>
      </c>
      <c r="G4000">
        <v>2024</v>
      </c>
      <c r="H4000" t="str">
        <v>RUPERT</v>
      </c>
      <c r="I4000" t="str">
        <v>WATTS</v>
      </c>
      <c r="J4000" t="str">
        <v>rupert@rgwatts.com</v>
      </c>
      <c r="K4000" t="str">
        <v>372d Chem. du Puits de la Grette, 83440 Fayence, France</v>
      </c>
      <c r="L4000">
        <v>0</v>
      </c>
      <c r="M4000">
        <v>0</v>
      </c>
      <c r="N4000">
        <v>8</v>
      </c>
      <c r="O4000">
        <v>1</v>
      </c>
      <c r="P4000">
        <v>0</v>
      </c>
      <c r="Q4000" t="str">
        <v>false</v>
      </c>
      <c r="R4000" t="str">
        <v>Rhone Alpes</v>
      </c>
      <c r="S4000" t="b">
        <v>1</v>
      </c>
      <c r="T4000">
        <v>3997</v>
      </c>
    </row>
    <row r="4001" spans="3:20" x14ac:dyDescent="0.3">
      <c r="C4001" t="str">
        <v>06 70 29 08 08</v>
      </c>
      <c r="D4001" s="3">
        <v>4456</v>
      </c>
      <c r="E4001" t="str">
        <v>EARL GICQUEL (NORGANE)</v>
      </c>
      <c r="F4001" s="6">
        <v>45329.493738425925</v>
      </c>
      <c r="G4001">
        <v>2024</v>
      </c>
      <c r="H4001" t="str">
        <v>Julien</v>
      </c>
      <c r="I4001" t="str">
        <v>JICQUEL</v>
      </c>
      <c r="J4001" t="str">
        <v>du-norgane@orange.fr</v>
      </c>
      <c r="K4001" t="str">
        <v>Trémoureux, 56220 Saint-Jacut-les-Pins, France</v>
      </c>
      <c r="L4001">
        <v>0</v>
      </c>
      <c r="M4001">
        <v>0</v>
      </c>
      <c r="N4001">
        <v>105</v>
      </c>
      <c r="O4001">
        <v>1</v>
      </c>
      <c r="P4001">
        <v>0</v>
      </c>
      <c r="Q4001" t="str">
        <v>true</v>
      </c>
      <c r="R4001" t="str">
        <v>Pays de la Loire</v>
      </c>
      <c r="S4001" t="b">
        <v>1</v>
      </c>
      <c r="T4001">
        <v>3998</v>
      </c>
    </row>
    <row r="4002" spans="3:20" x14ac:dyDescent="0.3">
      <c r="C4002" t="str">
        <v>06 48 92 02 03</v>
      </c>
      <c r="D4002" s="3">
        <v>4457</v>
      </c>
      <c r="E4002" t="str">
        <v>My Lymioo Gerrit VAN DEN HIL</v>
      </c>
      <c r="F4002" s="6">
        <v>45329.51699074074</v>
      </c>
      <c r="G4002">
        <v>2024</v>
      </c>
      <c r="H4002" t="str">
        <v>GERRIT</v>
      </c>
      <c r="I4002" t="str">
        <v>VAN DEN HIL</v>
      </c>
      <c r="J4002" t="str">
        <v>lecasterou@gmail.com</v>
      </c>
      <c r="K4002" t="str">
        <v>4 Chem. de Canton, 32170 Miélan, France</v>
      </c>
      <c r="L4002">
        <v>0</v>
      </c>
      <c r="M4002">
        <v>0</v>
      </c>
      <c r="N4002">
        <v>8</v>
      </c>
      <c r="O4002">
        <v>1</v>
      </c>
      <c r="P4002">
        <v>0</v>
      </c>
      <c r="Q4002" t="str">
        <v>false</v>
      </c>
      <c r="R4002" t="str">
        <v>Occitanie</v>
      </c>
      <c r="S4002" t="b">
        <v>1</v>
      </c>
      <c r="T4002">
        <v>3999</v>
      </c>
    </row>
    <row r="4003" spans="3:20" x14ac:dyDescent="0.3">
      <c r="C4003" t="str">
        <v>06 84 04 63 36</v>
      </c>
      <c r="D4003" s="3">
        <v>4458</v>
      </c>
      <c r="E4003" t="str">
        <v>Gaec des milles pattes</v>
      </c>
      <c r="F4003" s="6">
        <v>45329.583993055552</v>
      </c>
      <c r="G4003">
        <v>2024</v>
      </c>
      <c r="H4003" t="str">
        <v>Pierre</v>
      </c>
      <c r="I4003" t="str">
        <v>Moinet</v>
      </c>
      <c r="J4003" t="str">
        <v>gaecdesmillepattes@hotmail.fr</v>
      </c>
      <c r="K4003" t="str">
        <v>Angiroux, 47290 Monbahus, France</v>
      </c>
      <c r="L4003">
        <v>0</v>
      </c>
      <c r="M4003">
        <v>0</v>
      </c>
      <c r="N4003">
        <v>105</v>
      </c>
      <c r="O4003">
        <v>1</v>
      </c>
      <c r="P4003">
        <v>18000</v>
      </c>
      <c r="Q4003" t="str">
        <v>true</v>
      </c>
      <c r="R4003" t="str">
        <v>Occitanie</v>
      </c>
      <c r="S4003" t="b">
        <v>1</v>
      </c>
      <c r="T4003">
        <v>4000</v>
      </c>
    </row>
    <row r="4004" spans="3:20" x14ac:dyDescent="0.3">
      <c r="C4004" t="str">
        <v>06 75 42 50 38</v>
      </c>
      <c r="D4004" s="3">
        <v>4460</v>
      </c>
      <c r="E4004" t="str">
        <v>THIERRY PAGNARD 36 1TREA40000</v>
      </c>
      <c r="F4004" s="6">
        <v>45329.661412037036</v>
      </c>
      <c r="G4004">
        <v>2024</v>
      </c>
      <c r="H4004" t="str">
        <v>Thierry</v>
      </c>
      <c r="I4004" t="str">
        <v>PAGNARD</v>
      </c>
      <c r="J4004" t="str">
        <v>thierry.pagnard@orange.fr</v>
      </c>
      <c r="K4004" t="str">
        <v>Le Fournioux, 36400 Chassignolles, France</v>
      </c>
      <c r="L4004">
        <v>0</v>
      </c>
      <c r="M4004">
        <v>0</v>
      </c>
      <c r="N4004">
        <v>105</v>
      </c>
      <c r="O4004">
        <v>1</v>
      </c>
      <c r="P4004">
        <v>22600</v>
      </c>
      <c r="Q4004" t="str">
        <v>true</v>
      </c>
      <c r="R4004" t="str">
        <v>Pays de la Loire</v>
      </c>
      <c r="S4004" t="b">
        <v>1</v>
      </c>
      <c r="T4004">
        <v>4001</v>
      </c>
    </row>
    <row r="4005" spans="3:20" x14ac:dyDescent="0.3">
      <c r="C4005" t="str">
        <v>06 87 91 33 32</v>
      </c>
      <c r="D4005" s="3">
        <v>4461</v>
      </c>
      <c r="E4005" t="str">
        <v>My Lumioo - Adrien CLOQUARD - site Péaule</v>
      </c>
      <c r="F4005" s="6">
        <v>45329.722824074073</v>
      </c>
      <c r="G4005">
        <v>2024</v>
      </c>
      <c r="H4005" t="str">
        <v>Adrien</v>
      </c>
      <c r="I4005" t="str">
        <v>CLOQUARD</v>
      </c>
      <c r="J4005" t="str">
        <v>adrien.cloquard@orange.fr</v>
      </c>
      <c r="K4005" t="str">
        <v>Couéguello, 56130 Péaule, France</v>
      </c>
      <c r="L4005">
        <v>0</v>
      </c>
      <c r="M4005">
        <v>0</v>
      </c>
      <c r="N4005">
        <v>8</v>
      </c>
      <c r="O4005">
        <v>2</v>
      </c>
      <c r="P4005">
        <v>0</v>
      </c>
      <c r="Q4005" t="str">
        <v>false</v>
      </c>
      <c r="R4005" t="str">
        <v>Pays de la Loire</v>
      </c>
      <c r="S4005" t="b">
        <v>1</v>
      </c>
      <c r="T4005">
        <v>4002</v>
      </c>
    </row>
    <row r="4006" spans="3:20" x14ac:dyDescent="0.3">
      <c r="C4006" t="str">
        <v>06 87 91 33 32</v>
      </c>
      <c r="D4006" s="3">
        <v>4462</v>
      </c>
      <c r="E4006" t="str">
        <v>My Lumioo - M. Adrien CLOQUARD - Site Pontchâteau</v>
      </c>
      <c r="F4006" s="6">
        <v>45329.724675925929</v>
      </c>
      <c r="G4006">
        <v>2024</v>
      </c>
      <c r="H4006" t="str">
        <v>Adrien</v>
      </c>
      <c r="I4006" t="str">
        <v>CLOQUARD</v>
      </c>
      <c r="J4006" t="str">
        <v>adrien.cloquard@orange.fr</v>
      </c>
      <c r="K4006" t="str">
        <v>Coët Roz, 44160 Pontchâteau, France</v>
      </c>
      <c r="L4006">
        <v>0</v>
      </c>
      <c r="M4006">
        <v>0</v>
      </c>
      <c r="N4006">
        <v>8</v>
      </c>
      <c r="O4006">
        <v>1</v>
      </c>
      <c r="P4006">
        <v>0</v>
      </c>
      <c r="Q4006" t="str">
        <v>false</v>
      </c>
      <c r="R4006" t="str">
        <v>Pays de la Loire</v>
      </c>
      <c r="S4006" t="b">
        <v>1</v>
      </c>
      <c r="T4006">
        <v>4003</v>
      </c>
    </row>
    <row r="4007" spans="3:20" x14ac:dyDescent="0.3">
      <c r="C4007" t="str">
        <v>06 27 88 52 01</v>
      </c>
      <c r="D4007" s="3">
        <v>4463</v>
      </c>
      <c r="E4007" t="str">
        <v>My Lumioo - Jean-Louis AIRAULT</v>
      </c>
      <c r="F4007" s="6">
        <v>45329.728935185187</v>
      </c>
      <c r="G4007">
        <v>2024</v>
      </c>
      <c r="H4007" t="str">
        <v>Jean-Louis</v>
      </c>
      <c r="I4007" t="str">
        <v>AIRAULT</v>
      </c>
      <c r="J4007" t="str">
        <v>jlbea.airault@orange.fr</v>
      </c>
      <c r="K4007" t="str">
        <v>7 Cité la Valentinière, 79700 La Petite-Boissière, France</v>
      </c>
      <c r="L4007">
        <v>0</v>
      </c>
      <c r="M4007">
        <v>0</v>
      </c>
      <c r="N4007">
        <v>8</v>
      </c>
      <c r="O4007">
        <v>1</v>
      </c>
      <c r="P4007">
        <v>0</v>
      </c>
      <c r="Q4007" t="str">
        <v>false</v>
      </c>
      <c r="R4007" t="str">
        <v>Pays de la Loire</v>
      </c>
      <c r="S4007" t="b">
        <v>1</v>
      </c>
      <c r="T4007">
        <v>4004</v>
      </c>
    </row>
    <row r="4008" spans="3:20" x14ac:dyDescent="0.3">
      <c r="C4008" t="str">
        <v>06 66 74 51 28</v>
      </c>
      <c r="D4008" s="3">
        <v>4464</v>
      </c>
      <c r="E4008" t="str">
        <v>My Lumioo - Gérard LE VERN</v>
      </c>
      <c r="F4008" s="6">
        <v>45329.732048611113</v>
      </c>
      <c r="G4008">
        <v>2024</v>
      </c>
      <c r="H4008" t="str">
        <v>Gérard</v>
      </c>
      <c r="I4008" t="str">
        <v>LE VERN</v>
      </c>
      <c r="J4008" t="str">
        <v>levern.gerard@orange.fr</v>
      </c>
      <c r="K4008" t="str">
        <v>43 Kermaré, 29800 La Roche-Maurice, France</v>
      </c>
      <c r="L4008">
        <v>0</v>
      </c>
      <c r="M4008">
        <v>0</v>
      </c>
      <c r="N4008">
        <v>8</v>
      </c>
      <c r="O4008">
        <v>1</v>
      </c>
      <c r="P4008">
        <v>0</v>
      </c>
      <c r="Q4008" t="str">
        <v>false</v>
      </c>
      <c r="R4008" t="str">
        <v>Bretagne</v>
      </c>
      <c r="S4008" t="b">
        <v>1</v>
      </c>
      <c r="T4008">
        <v>4005</v>
      </c>
    </row>
    <row r="4009" spans="3:20" x14ac:dyDescent="0.3">
      <c r="C4009" t="str">
        <v>06 27 71 37 01</v>
      </c>
      <c r="D4009" s="3">
        <v>4465</v>
      </c>
      <c r="E4009" t="str">
        <v>CEDRIC GAUTIER</v>
      </c>
      <c r="F4009" s="6">
        <v>45329.736226851855</v>
      </c>
      <c r="G4009">
        <v>2024</v>
      </c>
      <c r="H4009" t="str">
        <v>CEDRIC</v>
      </c>
      <c r="I4009" t="str">
        <v>GAUTIER</v>
      </c>
      <c r="J4009" t="str">
        <v>cedricgautier35@gmail.com</v>
      </c>
      <c r="K4009" t="str">
        <v>4 La Saudrais, 35360 La Chapelle du Lou du Lac, France</v>
      </c>
      <c r="L4009">
        <v>0</v>
      </c>
      <c r="M4009">
        <v>0</v>
      </c>
      <c r="N4009">
        <v>108</v>
      </c>
      <c r="O4009">
        <v>1</v>
      </c>
      <c r="P4009">
        <v>0</v>
      </c>
      <c r="Q4009" t="str">
        <v>true</v>
      </c>
      <c r="R4009" t="str">
        <v>Porte de Bretagne</v>
      </c>
      <c r="S4009" t="b">
        <v>1</v>
      </c>
      <c r="T4009">
        <v>4006</v>
      </c>
    </row>
    <row r="4010" spans="3:20" x14ac:dyDescent="0.3">
      <c r="C4010" t="str">
        <v>06 03 53 60 19</v>
      </c>
      <c r="D4010" s="3">
        <v>4466</v>
      </c>
      <c r="E4010" t="str">
        <v>My Lumioo - Thierry CHEVALIER</v>
      </c>
      <c r="F4010" s="6">
        <v>45329.738518518519</v>
      </c>
      <c r="G4010">
        <v>2024</v>
      </c>
      <c r="H4010" t="str">
        <v>THIERRY</v>
      </c>
      <c r="I4010" t="str">
        <v>CHEVALIER</v>
      </c>
      <c r="J4010" t="str">
        <v>chevalierthierry860@gmail.com</v>
      </c>
      <c r="K4010" t="str">
        <v>6 Rue de la Paviotaie, 56140 Saint-Marcel, France</v>
      </c>
      <c r="L4010">
        <v>0</v>
      </c>
      <c r="M4010">
        <v>0</v>
      </c>
      <c r="N4010">
        <v>8</v>
      </c>
      <c r="O4010">
        <v>1</v>
      </c>
      <c r="P4010">
        <v>0</v>
      </c>
      <c r="Q4010" t="str">
        <v>false</v>
      </c>
      <c r="R4010" t="str">
        <v>Pays de la Loire</v>
      </c>
      <c r="S4010" t="b">
        <v>1</v>
      </c>
      <c r="T4010">
        <v>4007</v>
      </c>
    </row>
    <row r="4011" spans="3:20" x14ac:dyDescent="0.3">
      <c r="C4011" t="str">
        <v>06 32 02 54 31</v>
      </c>
      <c r="D4011" s="3">
        <v>4467</v>
      </c>
      <c r="E4011" t="str">
        <v>My Lumioo - M. Bruno VINCENT (Maison)</v>
      </c>
      <c r="F4011" s="6">
        <v>45329.741307870368</v>
      </c>
      <c r="G4011">
        <v>2024</v>
      </c>
      <c r="H4011" t="str">
        <v>Bruno VINCENT</v>
      </c>
      <c r="I4011" t="str">
        <v>SCI du Clos des Buis</v>
      </c>
      <c r="J4011" t="str">
        <v>bruno.vincent063@orange.fr</v>
      </c>
      <c r="K4011" t="str">
        <v>Rte du Grais, 37270 Azay-sur-Cher, France</v>
      </c>
      <c r="L4011">
        <v>0</v>
      </c>
      <c r="M4011">
        <v>0</v>
      </c>
      <c r="N4011">
        <v>8</v>
      </c>
      <c r="O4011">
        <v>1</v>
      </c>
      <c r="P4011">
        <v>0</v>
      </c>
      <c r="Q4011" t="str">
        <v>false</v>
      </c>
      <c r="R4011" t="str">
        <v>Pays de la Loire</v>
      </c>
      <c r="S4011" t="b">
        <v>1</v>
      </c>
      <c r="T4011">
        <v>4008</v>
      </c>
    </row>
    <row r="4012" spans="3:20" x14ac:dyDescent="0.3">
      <c r="C4012" t="str">
        <v>06 70 14 08 44</v>
      </c>
      <c r="D4012" s="3">
        <v>4468</v>
      </c>
      <c r="E4012" t="str">
        <v>My Lumioo - David MEUDAL</v>
      </c>
      <c r="F4012" s="6">
        <v>45329.743356481478</v>
      </c>
      <c r="G4012">
        <v>2024</v>
      </c>
      <c r="H4012" t="str">
        <v>David</v>
      </c>
      <c r="I4012" t="str">
        <v>MEUDAL</v>
      </c>
      <c r="J4012" t="str">
        <v>dmeudal@club-internet.fr</v>
      </c>
      <c r="K4012" t="str">
        <v>1 Beauséjour, 56770 Plouray, France</v>
      </c>
      <c r="L4012">
        <v>0</v>
      </c>
      <c r="M4012">
        <v>0</v>
      </c>
      <c r="N4012">
        <v>8</v>
      </c>
      <c r="O4012">
        <v>1</v>
      </c>
      <c r="P4012">
        <v>0</v>
      </c>
      <c r="Q4012" t="str">
        <v>false</v>
      </c>
      <c r="R4012" t="str">
        <v>Pays de la Loire</v>
      </c>
      <c r="S4012" t="b">
        <v>1</v>
      </c>
      <c r="T4012">
        <v>4009</v>
      </c>
    </row>
    <row r="4013" spans="3:20" x14ac:dyDescent="0.3">
      <c r="C4013" t="str">
        <v>06 74 76 20 11</v>
      </c>
      <c r="D4013" s="3">
        <v>4469</v>
      </c>
      <c r="E4013" t="str">
        <v>My Lumioo - M. Régis NOZAY</v>
      </c>
      <c r="F4013" s="6">
        <v>45329.767546296294</v>
      </c>
      <c r="G4013">
        <v>2024</v>
      </c>
      <c r="H4013" t="str">
        <v>Régis</v>
      </c>
      <c r="I4013" t="str">
        <v>NOZAY</v>
      </c>
      <c r="J4013" t="str">
        <v>christine.simon54@orange.fr</v>
      </c>
      <c r="K4013" t="str">
        <v>La Bernardais, 44119 Treillières, France</v>
      </c>
      <c r="L4013">
        <v>0</v>
      </c>
      <c r="M4013">
        <v>0</v>
      </c>
      <c r="N4013">
        <v>8</v>
      </c>
      <c r="O4013">
        <v>1</v>
      </c>
      <c r="P4013">
        <v>0</v>
      </c>
      <c r="Q4013" t="str">
        <v>false</v>
      </c>
      <c r="R4013" t="str">
        <v>Pays de la Loire</v>
      </c>
      <c r="S4013" t="b">
        <v>1</v>
      </c>
      <c r="T4013">
        <v>4010</v>
      </c>
    </row>
    <row r="4014" spans="3:20" x14ac:dyDescent="0.3">
      <c r="C4014" t="str">
        <v>06 82 73 63 74</v>
      </c>
      <c r="D4014" s="3">
        <v>4471</v>
      </c>
      <c r="E4014" t="str">
        <v>My Lumioo - Yvon LE ROUX</v>
      </c>
      <c r="F4014" s="6">
        <v>45330.392175925925</v>
      </c>
      <c r="G4014">
        <v>2024</v>
      </c>
      <c r="H4014" t="str">
        <v>Yvon</v>
      </c>
      <c r="I4014" t="str">
        <v>LE ROUX</v>
      </c>
      <c r="J4014" t="str">
        <v>leroux.yv@wanadoo.fr</v>
      </c>
      <c r="K4014" t="str">
        <v>2 Languigo, 56300 Neulliac, France</v>
      </c>
      <c r="L4014">
        <v>0</v>
      </c>
      <c r="M4014">
        <v>0</v>
      </c>
      <c r="N4014">
        <v>8</v>
      </c>
      <c r="O4014">
        <v>1</v>
      </c>
      <c r="P4014">
        <v>0</v>
      </c>
      <c r="Q4014" t="str">
        <v>false</v>
      </c>
      <c r="R4014" t="str">
        <v>Pays de la Loire</v>
      </c>
      <c r="S4014" t="b">
        <v>1</v>
      </c>
      <c r="T4014">
        <v>4011</v>
      </c>
    </row>
    <row r="4015" spans="3:20" x14ac:dyDescent="0.3">
      <c r="C4015">
        <v>632639427</v>
      </c>
      <c r="D4015" s="3">
        <v>4472</v>
      </c>
      <c r="E4015" t="str">
        <v>My Lumioo - Sébastien BOUHIER</v>
      </c>
      <c r="F4015" s="6">
        <v>45330.394675925927</v>
      </c>
      <c r="G4015">
        <v>2024</v>
      </c>
      <c r="H4015" t="str">
        <v>Sébastien</v>
      </c>
      <c r="I4015" t="str">
        <v>BOUHIER</v>
      </c>
      <c r="J4015" t="str">
        <v>seb.bouhier44@gmail.com</v>
      </c>
      <c r="K4015" t="str">
        <v>781 Rue des Buis, 44320 Chaumes-en-Retz, France</v>
      </c>
      <c r="L4015">
        <v>0</v>
      </c>
      <c r="M4015">
        <v>0</v>
      </c>
      <c r="N4015">
        <v>8</v>
      </c>
      <c r="O4015">
        <v>1</v>
      </c>
      <c r="P4015">
        <v>0</v>
      </c>
      <c r="Q4015" t="str">
        <v>false</v>
      </c>
      <c r="R4015" t="str">
        <v>Pays de la Loire</v>
      </c>
      <c r="S4015" t="b">
        <v>1</v>
      </c>
      <c r="T4015">
        <v>4012</v>
      </c>
    </row>
    <row r="4016" spans="3:20" x14ac:dyDescent="0.3">
      <c r="C4016" t="str">
        <v>06 33 26 51 57</v>
      </c>
      <c r="D4016" s="3">
        <v>4473</v>
      </c>
      <c r="E4016" t="str">
        <v>MyLumioo MANCEAU Marie-Laure</v>
      </c>
      <c r="F4016" s="6">
        <v>45330.425729166665</v>
      </c>
      <c r="G4016">
        <v>2024</v>
      </c>
      <c r="H4016" t="str">
        <v>Marie-Laure</v>
      </c>
      <c r="I4016" t="str">
        <v>MANCEAU</v>
      </c>
      <c r="J4016" t="str">
        <v>marielaure.m35@laposte.net</v>
      </c>
      <c r="K4016" t="str">
        <v>37 La Menardaie, 35480 Guipry-Messac, France</v>
      </c>
      <c r="L4016">
        <v>0</v>
      </c>
      <c r="M4016">
        <v>0</v>
      </c>
      <c r="N4016">
        <v>8</v>
      </c>
      <c r="O4016">
        <v>1</v>
      </c>
      <c r="P4016">
        <v>0</v>
      </c>
      <c r="Q4016" t="str">
        <v>false</v>
      </c>
      <c r="R4016" t="str">
        <v>Porte de Bretagne</v>
      </c>
      <c r="S4016" t="b">
        <v>1</v>
      </c>
      <c r="T4016">
        <v>4013</v>
      </c>
    </row>
    <row r="4017" spans="3:20" x14ac:dyDescent="0.3">
      <c r="C4017">
        <v>0</v>
      </c>
      <c r="D4017" s="3">
        <v>4474</v>
      </c>
      <c r="E4017" t="str">
        <v>FOYER DE CLUNY (site blanchisserie)</v>
      </c>
      <c r="F4017" s="6">
        <v>45330.677256944444</v>
      </c>
      <c r="G4017">
        <v>2024</v>
      </c>
      <c r="H4017" t="str">
        <v>Stéphane</v>
      </c>
      <c r="I4017" t="str">
        <v>GIRAUDEAU</v>
      </c>
      <c r="J4017" t="str">
        <v>direction@foyerdecluny.fr</v>
      </c>
      <c r="K4017" t="str">
        <v>45 Av. Léon Bion, 37240 Ligueil, France</v>
      </c>
      <c r="L4017">
        <v>0</v>
      </c>
      <c r="M4017">
        <v>0</v>
      </c>
      <c r="N4017">
        <v>117</v>
      </c>
      <c r="O4017">
        <v>3</v>
      </c>
      <c r="P4017">
        <v>50000</v>
      </c>
      <c r="Q4017" t="str">
        <v>true</v>
      </c>
      <c r="R4017" t="str">
        <v>Pays de la Loire</v>
      </c>
      <c r="S4017" t="b">
        <v>1</v>
      </c>
      <c r="T4017">
        <v>4014</v>
      </c>
    </row>
    <row r="4018" spans="3:20" x14ac:dyDescent="0.3">
      <c r="C4018" t="str">
        <v>06 10 79 01 88</v>
      </c>
      <c r="D4018" s="3">
        <v>4475</v>
      </c>
      <c r="E4018" t="str">
        <v>EARL DE GUINEBERT</v>
      </c>
      <c r="F4018" s="6">
        <v>45330.747361111113</v>
      </c>
      <c r="G4018">
        <v>0</v>
      </c>
      <c r="H4018" t="str">
        <v>Christophe</v>
      </c>
      <c r="I4018" t="str">
        <v>ERRARD</v>
      </c>
      <c r="J4018" t="str">
        <v>earldeguinebert@bbox.fr</v>
      </c>
      <c r="K4018" t="str">
        <v>Guinebert, 35470 Bain-de-Bretagne, France</v>
      </c>
      <c r="L4018">
        <v>0</v>
      </c>
      <c r="M4018">
        <v>0</v>
      </c>
      <c r="N4018">
        <v>108</v>
      </c>
      <c r="O4018">
        <v>2</v>
      </c>
      <c r="P4018">
        <v>0</v>
      </c>
      <c r="Q4018" t="str">
        <v>false</v>
      </c>
      <c r="R4018" t="str">
        <v>Porte de Bretagne</v>
      </c>
      <c r="S4018" t="b">
        <v>1</v>
      </c>
      <c r="T4018">
        <v>4015</v>
      </c>
    </row>
    <row r="4019" spans="3:20" x14ac:dyDescent="0.3">
      <c r="C4019" t="str">
        <v>06 02 61 87 81</v>
      </c>
      <c r="D4019" s="3">
        <v>4476</v>
      </c>
      <c r="E4019" t="str">
        <v>LELO RIBIERO PATRICIA</v>
      </c>
      <c r="F4019" s="6">
        <v>45330.802916666667</v>
      </c>
      <c r="G4019">
        <v>2024</v>
      </c>
      <c r="H4019" t="str">
        <v>Patricia</v>
      </c>
      <c r="I4019" t="str">
        <v>Ribiero</v>
      </c>
      <c r="J4019" t="str">
        <v>pvlr@hotmail.fr</v>
      </c>
      <c r="K4019" t="str">
        <v>47400 Gontaud-de-Nogaret, France</v>
      </c>
      <c r="L4019">
        <v>0</v>
      </c>
      <c r="M4019">
        <v>0</v>
      </c>
      <c r="N4019">
        <v>117</v>
      </c>
      <c r="O4019">
        <v>1</v>
      </c>
      <c r="P4019">
        <v>0</v>
      </c>
      <c r="Q4019" t="str">
        <v>true</v>
      </c>
      <c r="R4019" t="str">
        <v>Occitanie</v>
      </c>
      <c r="S4019" t="b">
        <v>1</v>
      </c>
      <c r="T4019">
        <v>4016</v>
      </c>
    </row>
    <row r="4020" spans="3:20" x14ac:dyDescent="0.3">
      <c r="C4020" t="str">
        <v>06 80 33 87 58</v>
      </c>
      <c r="D4020" s="3">
        <v>4477</v>
      </c>
      <c r="E4020" t="str">
        <v>SCEA de la Rosière</v>
      </c>
      <c r="F4020" s="6">
        <v>45331.720590277779</v>
      </c>
      <c r="G4020">
        <v>2024</v>
      </c>
      <c r="H4020" t="str">
        <v>Clément</v>
      </c>
      <c r="I4020" t="str">
        <v>Audo</v>
      </c>
      <c r="J4020" t="str">
        <v>marcaudo@orange.fr</v>
      </c>
      <c r="K4020" t="str">
        <v>La ville Neuve, 56420 Guéhenno, France</v>
      </c>
      <c r="L4020">
        <v>0</v>
      </c>
      <c r="M4020">
        <v>0</v>
      </c>
      <c r="N4020">
        <v>117</v>
      </c>
      <c r="O4020">
        <v>1</v>
      </c>
      <c r="P4020">
        <v>0</v>
      </c>
      <c r="Q4020" t="str">
        <v>false</v>
      </c>
      <c r="R4020" t="str">
        <v>Bretagne</v>
      </c>
      <c r="S4020" t="b">
        <v>1</v>
      </c>
      <c r="T4020">
        <v>4017</v>
      </c>
    </row>
    <row r="4021" spans="3:20" x14ac:dyDescent="0.3">
      <c r="C4021" t="str">
        <v>06 24 75 53 07</v>
      </c>
      <c r="D4021" s="3">
        <v>4478</v>
      </c>
      <c r="E4021" t="str">
        <v>EARL L'ECLAIRCIE</v>
      </c>
      <c r="F4021" s="6">
        <v>45331.742094907408</v>
      </c>
      <c r="G4021">
        <v>2024</v>
      </c>
      <c r="H4021" t="str">
        <v>Myriam</v>
      </c>
      <c r="I4021" t="str">
        <v>CHAUVIRE</v>
      </c>
      <c r="J4021" t="str">
        <v>earleclaircie@gmail.com</v>
      </c>
      <c r="K4021" t="str">
        <v>308 La Bretèche, 49600 Beaupréau-en-Mauges, France</v>
      </c>
      <c r="L4021">
        <v>0</v>
      </c>
      <c r="M4021">
        <v>0</v>
      </c>
      <c r="N4021">
        <v>117</v>
      </c>
      <c r="O4021">
        <v>1</v>
      </c>
      <c r="P4021">
        <v>0</v>
      </c>
      <c r="Q4021" t="str">
        <v>true</v>
      </c>
      <c r="R4021" t="str">
        <v>Pays de la Loire</v>
      </c>
      <c r="S4021" t="b">
        <v>1</v>
      </c>
      <c r="T4021">
        <v>4018</v>
      </c>
    </row>
    <row r="4022" spans="3:20" x14ac:dyDescent="0.3">
      <c r="C4022" t="str">
        <v>06 99 52 71 26</v>
      </c>
      <c r="D4022" s="3">
        <v>4479</v>
      </c>
      <c r="E4022" t="str">
        <v>EARL GALLAND (site porcherie)</v>
      </c>
      <c r="F4022" s="6">
        <v>45331.744004629632</v>
      </c>
      <c r="G4022">
        <v>2024</v>
      </c>
      <c r="H4022" t="str">
        <v>Eric</v>
      </c>
      <c r="I4022" t="str">
        <v>COTINEAU</v>
      </c>
      <c r="J4022" t="str">
        <v>eric.cot@hotmail.fr</v>
      </c>
      <c r="K4022" t="str">
        <v>Les Bournaichères, 37600 Betz-le-Château, France</v>
      </c>
      <c r="L4022">
        <v>0</v>
      </c>
      <c r="M4022">
        <v>0</v>
      </c>
      <c r="N4022">
        <v>117</v>
      </c>
      <c r="O4022">
        <v>1</v>
      </c>
      <c r="P4022">
        <v>0</v>
      </c>
      <c r="Q4022" t="str">
        <v>false</v>
      </c>
      <c r="R4022" t="str">
        <v>Pays de la Loire</v>
      </c>
      <c r="S4022" t="b">
        <v>1</v>
      </c>
      <c r="T4022">
        <v>4019</v>
      </c>
    </row>
    <row r="4023" spans="3:20" x14ac:dyDescent="0.3">
      <c r="C4023" t="str">
        <v>06 30 08 88 84</v>
      </c>
      <c r="D4023" s="3">
        <v>4480</v>
      </c>
      <c r="E4023" t="str">
        <v>GAEC DE LA BOUGATRIERE</v>
      </c>
      <c r="F4023" s="6">
        <v>45331.783356481479</v>
      </c>
      <c r="G4023">
        <v>2024</v>
      </c>
      <c r="H4023" t="str">
        <v>MICKAEL</v>
      </c>
      <c r="I4023" t="str">
        <v>MEREL</v>
      </c>
      <c r="J4023" t="str">
        <v>mika.m13@hotmail.fr</v>
      </c>
      <c r="K4023" t="str">
        <v>La Bougatrière, 35500 Saint-M'Hervé, France</v>
      </c>
      <c r="L4023">
        <v>0</v>
      </c>
      <c r="M4023">
        <v>0</v>
      </c>
      <c r="N4023">
        <v>105</v>
      </c>
      <c r="O4023">
        <v>1</v>
      </c>
      <c r="P4023">
        <v>18000</v>
      </c>
      <c r="Q4023" t="str">
        <v>true</v>
      </c>
      <c r="R4023" t="str">
        <v>Porte de Bretagne</v>
      </c>
      <c r="S4023" t="b">
        <v>1</v>
      </c>
      <c r="T4023">
        <v>4020</v>
      </c>
    </row>
    <row r="4024" spans="3:20" x14ac:dyDescent="0.3">
      <c r="C4024" t="str">
        <v>06 65 16 85 89</v>
      </c>
      <c r="D4024" s="3">
        <v>4481</v>
      </c>
      <c r="E4024" t="str">
        <v>MyLumioo JUIN Pascal</v>
      </c>
      <c r="F4024" s="6">
        <v>45334.520127314812</v>
      </c>
      <c r="G4024">
        <v>2024</v>
      </c>
      <c r="H4024" t="str">
        <v>Pascal</v>
      </c>
      <c r="I4024" t="str">
        <v>JUIN</v>
      </c>
      <c r="J4024" t="str">
        <v>wmb50180@gmail.com</v>
      </c>
      <c r="K4024" t="str">
        <v>Saint-Vast, 50180 Thèreval, France</v>
      </c>
      <c r="L4024">
        <v>0</v>
      </c>
      <c r="M4024">
        <v>0</v>
      </c>
      <c r="N4024">
        <v>8</v>
      </c>
      <c r="O4024">
        <v>1</v>
      </c>
      <c r="P4024">
        <v>0</v>
      </c>
      <c r="Q4024" t="str">
        <v>false</v>
      </c>
      <c r="R4024" t="str">
        <v>Porte de Bretagne</v>
      </c>
      <c r="S4024" t="b">
        <v>1</v>
      </c>
      <c r="T4024">
        <v>4021</v>
      </c>
    </row>
    <row r="4025" spans="3:20" x14ac:dyDescent="0.3">
      <c r="C4025" t="str">
        <v>06 63 10 62 37</v>
      </c>
      <c r="D4025" s="3">
        <v>4482</v>
      </c>
      <c r="E4025" t="str">
        <v>GAEC DE LA FONT DU LOUP</v>
      </c>
      <c r="F4025" s="6">
        <v>45334.618032407408</v>
      </c>
      <c r="G4025">
        <v>2024</v>
      </c>
      <c r="H4025" t="str">
        <v>AUGUSTIN</v>
      </c>
      <c r="I4025" t="str">
        <v>ALVERGNAS</v>
      </c>
      <c r="J4025" t="str">
        <v>fermefontduloup@gmail.com</v>
      </c>
      <c r="K4025" t="str">
        <v>325 Chem. des Hivernaux, 69610 Meys, France</v>
      </c>
      <c r="L4025">
        <v>0</v>
      </c>
      <c r="M4025">
        <v>0</v>
      </c>
      <c r="N4025">
        <v>117</v>
      </c>
      <c r="O4025">
        <v>1</v>
      </c>
      <c r="P4025">
        <v>0</v>
      </c>
      <c r="Q4025" t="str">
        <v>true</v>
      </c>
      <c r="R4025" t="str">
        <v>Rhone Alpes</v>
      </c>
      <c r="S4025" t="b">
        <v>1</v>
      </c>
      <c r="T4025">
        <v>4022</v>
      </c>
    </row>
    <row r="4026" spans="3:20" x14ac:dyDescent="0.3">
      <c r="C4026" t="str">
        <v>06 87 63 76 41</v>
      </c>
      <c r="D4026" s="3">
        <v>4483</v>
      </c>
      <c r="E4026" t="str">
        <v>My Lumioo Jean Paul CAMUS</v>
      </c>
      <c r="F4026" s="6">
        <v>45335.533402777779</v>
      </c>
      <c r="G4026">
        <v>2024</v>
      </c>
      <c r="H4026" t="str">
        <v>JEAN PAUL</v>
      </c>
      <c r="I4026" t="str">
        <v>CAMUS</v>
      </c>
      <c r="J4026" t="str">
        <v>camus.jean-paul@orange.fr</v>
      </c>
      <c r="K4026" t="str">
        <v>104 Rte de la Grisière, 71870 Hurigny, France</v>
      </c>
      <c r="L4026">
        <v>0</v>
      </c>
      <c r="M4026">
        <v>0</v>
      </c>
      <c r="N4026">
        <v>8</v>
      </c>
      <c r="O4026">
        <v>1</v>
      </c>
      <c r="P4026">
        <v>0</v>
      </c>
      <c r="Q4026" t="str">
        <v>false</v>
      </c>
      <c r="R4026" t="str">
        <v>Rhone Alpes</v>
      </c>
      <c r="S4026" t="b">
        <v>1</v>
      </c>
      <c r="T4026">
        <v>4023</v>
      </c>
    </row>
    <row r="4027" spans="3:20" x14ac:dyDescent="0.3">
      <c r="C4027" t="str">
        <v>06 80 99 91 98</v>
      </c>
      <c r="D4027" s="3">
        <v>4484</v>
      </c>
      <c r="E4027" t="str">
        <v>MyLumioo CHAUMONT Christian</v>
      </c>
      <c r="F4027" s="6">
        <v>45335.62773148148</v>
      </c>
      <c r="G4027">
        <v>2024</v>
      </c>
      <c r="H4027" t="str">
        <v>Christian</v>
      </c>
      <c r="I4027" t="str">
        <v>CHAUMONT</v>
      </c>
      <c r="J4027" t="str">
        <v>famillechaumont052@orange.fr</v>
      </c>
      <c r="K4027" t="str">
        <v>53600 Voutré, France</v>
      </c>
      <c r="L4027">
        <v>0</v>
      </c>
      <c r="M4027">
        <v>0</v>
      </c>
      <c r="N4027">
        <v>8</v>
      </c>
      <c r="O4027">
        <v>1</v>
      </c>
      <c r="P4027">
        <v>0</v>
      </c>
      <c r="Q4027" t="str">
        <v>false</v>
      </c>
      <c r="R4027" t="str">
        <v>Porte de Bretagne</v>
      </c>
      <c r="S4027" t="b">
        <v>1</v>
      </c>
      <c r="T4027">
        <v>4024</v>
      </c>
    </row>
    <row r="4028" spans="3:20" x14ac:dyDescent="0.3">
      <c r="C4028" t="str">
        <v>06 74 65 90 75</v>
      </c>
      <c r="D4028" s="3">
        <v>4485</v>
      </c>
      <c r="E4028" t="str">
        <v>GAEC des Quatre Sillons</v>
      </c>
      <c r="F4028" s="6">
        <v>45335.652199074073</v>
      </c>
      <c r="G4028">
        <v>2024</v>
      </c>
      <c r="H4028" t="str">
        <v>Denis</v>
      </c>
      <c r="I4028" t="str">
        <v>Bouillé</v>
      </c>
      <c r="J4028" t="str">
        <v>bouille_denis@orange.fr</v>
      </c>
      <c r="K4028" t="str">
        <v>Les Quatre Sillons, 35210 Luitré-Dompierre, France</v>
      </c>
      <c r="L4028">
        <v>0</v>
      </c>
      <c r="M4028">
        <v>0</v>
      </c>
      <c r="N4028">
        <v>75</v>
      </c>
      <c r="O4028">
        <v>1</v>
      </c>
      <c r="P4028">
        <v>13650</v>
      </c>
      <c r="Q4028" t="str">
        <v>true</v>
      </c>
      <c r="R4028" t="str">
        <v>Porte de Bretagne</v>
      </c>
      <c r="S4028" t="b">
        <v>1</v>
      </c>
      <c r="T4028">
        <v>4025</v>
      </c>
    </row>
    <row r="4029" spans="3:20" x14ac:dyDescent="0.3">
      <c r="C4029" t="str">
        <v>06 76 15 79 51</v>
      </c>
      <c r="D4029" s="3">
        <v>4486</v>
      </c>
      <c r="E4029" t="str">
        <v>EARL DE VIGNERAL</v>
      </c>
      <c r="F4029" s="6">
        <v>45335.665567129632</v>
      </c>
      <c r="G4029">
        <v>2024</v>
      </c>
      <c r="H4029" t="str">
        <v>Aurélien</v>
      </c>
      <c r="I4029" t="str">
        <v>BALOCHE</v>
      </c>
      <c r="J4029" t="str">
        <v>sas.18@hotmail.fr</v>
      </c>
      <c r="K4029" t="str">
        <v>Impasse de, 142 La Basse Rivière, 61150 Sevrai, France</v>
      </c>
      <c r="L4029">
        <v>0</v>
      </c>
      <c r="M4029">
        <v>0</v>
      </c>
      <c r="N4029">
        <v>118</v>
      </c>
      <c r="O4029">
        <v>1</v>
      </c>
      <c r="P4029">
        <v>18000</v>
      </c>
      <c r="Q4029" t="str">
        <v>true</v>
      </c>
      <c r="R4029" t="str">
        <v>Porte de Bretagne</v>
      </c>
      <c r="S4029" t="b">
        <v>1</v>
      </c>
      <c r="T4029">
        <v>4026</v>
      </c>
    </row>
    <row r="4030" spans="3:20" x14ac:dyDescent="0.3">
      <c r="C4030" t="str">
        <v>07 70 63 43 52</v>
      </c>
      <c r="D4030" s="3">
        <v>4487</v>
      </c>
      <c r="E4030" t="str">
        <v>Earl de la Pionniere</v>
      </c>
      <c r="F4030" s="6">
        <v>45335.680173611108</v>
      </c>
      <c r="G4030">
        <v>2024</v>
      </c>
      <c r="H4030" t="str">
        <v>Loic</v>
      </c>
      <c r="I4030" t="str">
        <v>Bagiau</v>
      </c>
      <c r="J4030" t="str">
        <v>loic.bagiau@gmail.com</v>
      </c>
      <c r="K4030" t="str">
        <v>La Pionnière, 72360 Sarcé, France</v>
      </c>
      <c r="L4030">
        <v>0</v>
      </c>
      <c r="M4030">
        <v>0</v>
      </c>
      <c r="N4030">
        <v>110</v>
      </c>
      <c r="O4030">
        <v>1</v>
      </c>
      <c r="P4030">
        <v>0</v>
      </c>
      <c r="Q4030" t="str">
        <v>true</v>
      </c>
      <c r="R4030" t="str">
        <v>Porte de Bretagne</v>
      </c>
      <c r="S4030" t="b">
        <v>1</v>
      </c>
      <c r="T4030">
        <v>4027</v>
      </c>
    </row>
    <row r="4031" spans="3:20" x14ac:dyDescent="0.3">
      <c r="C4031" t="str">
        <v>06 24 06 79 23</v>
      </c>
      <c r="D4031" s="3">
        <v>4488</v>
      </c>
      <c r="E4031" t="str">
        <v>DAVEAU Gregory</v>
      </c>
      <c r="F4031" s="6">
        <v>45335.68204861111</v>
      </c>
      <c r="G4031">
        <v>2024</v>
      </c>
      <c r="H4031" t="str">
        <v>Gregory</v>
      </c>
      <c r="I4031" t="str">
        <v>Daveau</v>
      </c>
      <c r="J4031" t="str">
        <v>daveaugreg@orange.fr</v>
      </c>
      <c r="K4031" t="str">
        <v>72340 Beaumont-sur-Dême, France</v>
      </c>
      <c r="L4031">
        <v>0</v>
      </c>
      <c r="M4031">
        <v>0</v>
      </c>
      <c r="N4031">
        <v>75</v>
      </c>
      <c r="O4031">
        <v>1</v>
      </c>
      <c r="P4031">
        <v>0</v>
      </c>
      <c r="Q4031" t="str">
        <v>true</v>
      </c>
      <c r="R4031" t="str">
        <v>Porte de Bretagne</v>
      </c>
      <c r="S4031" t="b">
        <v>1</v>
      </c>
      <c r="T4031">
        <v>4028</v>
      </c>
    </row>
    <row r="4032" spans="3:20" x14ac:dyDescent="0.3">
      <c r="C4032" t="str">
        <v>06 74 57 66 06</v>
      </c>
      <c r="D4032" s="3">
        <v>4489</v>
      </c>
      <c r="E4032" t="str">
        <v>MyLumioo LENGRONNE Emmanuel</v>
      </c>
      <c r="F4032" s="6">
        <v>45336.437395833331</v>
      </c>
      <c r="G4032">
        <v>2024</v>
      </c>
      <c r="H4032" t="str">
        <v>Emmanuel</v>
      </c>
      <c r="I4032" t="str">
        <v>LENGRONNE</v>
      </c>
      <c r="J4032" t="str">
        <v>em.lengronne@gmail.com</v>
      </c>
      <c r="K4032" t="str">
        <v>9 Rue du Stade, 50200 Saussey, France</v>
      </c>
      <c r="L4032">
        <v>0</v>
      </c>
      <c r="M4032">
        <v>0</v>
      </c>
      <c r="N4032">
        <v>8</v>
      </c>
      <c r="O4032">
        <v>1</v>
      </c>
      <c r="P4032">
        <v>0</v>
      </c>
      <c r="Q4032" t="str">
        <v>false</v>
      </c>
      <c r="R4032" t="str">
        <v>Porte de Bretagne</v>
      </c>
      <c r="S4032" t="b">
        <v>1</v>
      </c>
      <c r="T4032">
        <v>4029</v>
      </c>
    </row>
    <row r="4033" spans="3:20" x14ac:dyDescent="0.3">
      <c r="C4033" t="str">
        <v>06 86 10 13 78</v>
      </c>
      <c r="D4033" s="3">
        <v>4490</v>
      </c>
      <c r="E4033" t="str">
        <v>GAEC DE SQUIVIEC</v>
      </c>
      <c r="F4033" s="6">
        <v>45336.546956018516</v>
      </c>
      <c r="G4033">
        <v>2024</v>
      </c>
      <c r="H4033" t="str">
        <v>JEAN MICHEL</v>
      </c>
      <c r="I4033" t="str">
        <v>LE CHANONY</v>
      </c>
      <c r="J4033" t="str">
        <v>victor.le-chanony@orange.fr</v>
      </c>
      <c r="K4033" t="str">
        <v>Squiviec, 22530 Guerlédan, France</v>
      </c>
      <c r="L4033">
        <v>0</v>
      </c>
      <c r="M4033">
        <v>0</v>
      </c>
      <c r="N4033">
        <v>117</v>
      </c>
      <c r="O4033">
        <v>1</v>
      </c>
      <c r="P4033">
        <v>0</v>
      </c>
      <c r="Q4033" t="str">
        <v>true</v>
      </c>
      <c r="R4033" t="str">
        <v>Bretagne</v>
      </c>
      <c r="S4033" t="b">
        <v>1</v>
      </c>
      <c r="T4033">
        <v>4030</v>
      </c>
    </row>
    <row r="4034" spans="3:20" x14ac:dyDescent="0.3">
      <c r="C4034" t="str">
        <v>06 85 83 31 04</v>
      </c>
      <c r="D4034" s="3">
        <v>4491</v>
      </c>
      <c r="E4034" t="str">
        <v>SICA SAS PORCI SEGALA</v>
      </c>
      <c r="F4034" s="6">
        <v>45337.459317129629</v>
      </c>
      <c r="G4034">
        <v>2024</v>
      </c>
      <c r="H4034" t="str">
        <v>Candy</v>
      </c>
      <c r="I4034" t="str">
        <v>MARY</v>
      </c>
      <c r="J4034" t="str">
        <v>c.mary@allianceporcidoc.fr</v>
      </c>
      <c r="K4034" t="str">
        <v>Le Bruel, 81190 Tanus, France</v>
      </c>
      <c r="L4034">
        <v>0</v>
      </c>
      <c r="M4034">
        <v>0</v>
      </c>
      <c r="N4034">
        <v>117</v>
      </c>
      <c r="O4034">
        <v>2</v>
      </c>
      <c r="P4034">
        <v>0</v>
      </c>
      <c r="Q4034" t="str">
        <v>false</v>
      </c>
      <c r="R4034" t="str">
        <v>Occitanie</v>
      </c>
      <c r="S4034" t="b">
        <v>1</v>
      </c>
      <c r="T4034">
        <v>4031</v>
      </c>
    </row>
    <row r="4035" spans="3:20" x14ac:dyDescent="0.3">
      <c r="C4035" t="str">
        <v>06 70 25 54 11</v>
      </c>
      <c r="D4035" s="3">
        <v>4492</v>
      </c>
      <c r="E4035" t="str">
        <v>Francoise Lemoine</v>
      </c>
      <c r="F4035" s="6">
        <v>45337.541655092595</v>
      </c>
      <c r="G4035">
        <v>2024</v>
      </c>
      <c r="H4035" t="str">
        <v>Francoise</v>
      </c>
      <c r="I4035" t="str">
        <v>lemoine</v>
      </c>
      <c r="J4035" t="str">
        <v>lucfrance.lemoine@orange.fr</v>
      </c>
      <c r="K4035" t="str">
        <v>MFGW+9Q Méligny-le-Grand, France</v>
      </c>
      <c r="L4035">
        <v>0</v>
      </c>
      <c r="M4035">
        <v>0</v>
      </c>
      <c r="N4035">
        <v>117</v>
      </c>
      <c r="O4035">
        <v>1</v>
      </c>
      <c r="P4035">
        <v>18000</v>
      </c>
      <c r="Q4035" t="str">
        <v>true</v>
      </c>
      <c r="R4035" t="str">
        <v>Grand Est</v>
      </c>
      <c r="S4035" t="b">
        <v>1</v>
      </c>
      <c r="T4035">
        <v>4032</v>
      </c>
    </row>
    <row r="4036" spans="3:20" x14ac:dyDescent="0.3">
      <c r="C4036" t="str">
        <v>06 03 22 63 48</v>
      </c>
      <c r="D4036" s="3">
        <v>4493</v>
      </c>
      <c r="E4036" t="str">
        <v>Les Sommeliers Cavistes (Le 3B)</v>
      </c>
      <c r="F4036" s="6">
        <v>45337.65902777778</v>
      </c>
      <c r="G4036">
        <v>2024</v>
      </c>
      <c r="H4036" t="str">
        <v>Jerome</v>
      </c>
      <c r="I4036" t="str">
        <v>Jeuland</v>
      </c>
      <c r="J4036" t="str">
        <v>jerome@sommeliers-cavistes.com</v>
      </c>
      <c r="K4036" t="str">
        <v>4 Rue Jean Boucher, 35500 Vitré, France</v>
      </c>
      <c r="L4036">
        <v>0</v>
      </c>
      <c r="M4036">
        <v>0</v>
      </c>
      <c r="N4036">
        <v>117</v>
      </c>
      <c r="O4036">
        <v>2</v>
      </c>
      <c r="P4036">
        <v>0</v>
      </c>
      <c r="Q4036" t="str">
        <v>true</v>
      </c>
      <c r="R4036" t="str">
        <v>Porte de Bretagne</v>
      </c>
      <c r="S4036" t="b">
        <v>1</v>
      </c>
      <c r="T4036">
        <v>4033</v>
      </c>
    </row>
    <row r="4037" spans="3:20" x14ac:dyDescent="0.3">
      <c r="C4037" t="str">
        <v>06 42 17 27 54</v>
      </c>
      <c r="D4037" s="3">
        <v>4494</v>
      </c>
      <c r="E4037" t="str">
        <v>SCEA DE LA COURBOIS</v>
      </c>
      <c r="F4037" s="6">
        <v>45337.696967592594</v>
      </c>
      <c r="G4037">
        <v>2024</v>
      </c>
      <c r="H4037" t="str">
        <v>Guillaume</v>
      </c>
      <c r="I4037" t="str">
        <v>laurent</v>
      </c>
      <c r="J4037" t="str">
        <v>la-courbois.earl@orange.fr</v>
      </c>
      <c r="K4037" t="str">
        <v>2 Sous le Sarre, 55300 Bislée, France</v>
      </c>
      <c r="L4037">
        <v>0</v>
      </c>
      <c r="M4037">
        <v>0</v>
      </c>
      <c r="N4037">
        <v>17</v>
      </c>
      <c r="O4037">
        <v>1</v>
      </c>
      <c r="P4037">
        <v>0</v>
      </c>
      <c r="Q4037" t="str">
        <v>true</v>
      </c>
      <c r="R4037" t="str">
        <v>Grand Est</v>
      </c>
      <c r="S4037" t="b">
        <v>1</v>
      </c>
      <c r="T4037">
        <v>4034</v>
      </c>
    </row>
    <row r="4038" spans="3:20" x14ac:dyDescent="0.3">
      <c r="C4038" t="str">
        <v>06 82 20 72 13</v>
      </c>
      <c r="D4038" s="3">
        <v>4495</v>
      </c>
      <c r="E4038" t="str">
        <v>Le 27 Espace Culturel de Rouillac</v>
      </c>
      <c r="F4038" s="6">
        <v>45338.523356481484</v>
      </c>
      <c r="G4038">
        <v>2024</v>
      </c>
      <c r="H4038" t="str">
        <v>Laurent</v>
      </c>
      <c r="I4038" t="str">
        <v>CHARRIER</v>
      </c>
      <c r="J4038" t="str">
        <v>le27@ville-rouillac.fr</v>
      </c>
      <c r="K4038" t="str">
        <v>139 Bd d'Encamp, 16170 Rouillac, France</v>
      </c>
      <c r="L4038">
        <v>0</v>
      </c>
      <c r="M4038">
        <v>0</v>
      </c>
      <c r="N4038">
        <v>110</v>
      </c>
      <c r="O4038">
        <v>1</v>
      </c>
      <c r="P4038">
        <v>0</v>
      </c>
      <c r="Q4038" t="str">
        <v>false</v>
      </c>
      <c r="R4038" t="str">
        <v>Pays de la Loire</v>
      </c>
      <c r="S4038" t="b">
        <v>1</v>
      </c>
      <c r="T4038">
        <v>4035</v>
      </c>
    </row>
    <row r="4039" spans="3:20" x14ac:dyDescent="0.3">
      <c r="C4039" t="str">
        <v>06 26 70 77 78</v>
      </c>
      <c r="D4039" s="3">
        <v>4496</v>
      </c>
      <c r="E4039" t="str">
        <v>My Lumioo Hervé et Dominique CHARBONNEL</v>
      </c>
      <c r="F4039" s="6">
        <v>45341.508935185186</v>
      </c>
      <c r="G4039">
        <v>2024</v>
      </c>
      <c r="H4039" t="str">
        <v>DOMINIQUE ET HERVE</v>
      </c>
      <c r="I4039" t="str">
        <v>CHARBONNEL</v>
      </c>
      <c r="J4039" t="str">
        <v>herve.charbonnel@free.fr</v>
      </c>
      <c r="K4039" t="str">
        <v>28 Chem. Font de Maison Neuve, 24220 Coux-et-Bigaroque-Mouzens, France</v>
      </c>
      <c r="L4039">
        <v>0</v>
      </c>
      <c r="M4039">
        <v>0</v>
      </c>
      <c r="N4039">
        <v>8</v>
      </c>
      <c r="O4039">
        <v>1</v>
      </c>
      <c r="P4039">
        <v>0</v>
      </c>
      <c r="Q4039" t="str">
        <v>false</v>
      </c>
      <c r="R4039" t="str">
        <v>Occitanie</v>
      </c>
      <c r="S4039" t="b">
        <v>1</v>
      </c>
      <c r="T4039">
        <v>4036</v>
      </c>
    </row>
    <row r="4040" spans="3:20" x14ac:dyDescent="0.3">
      <c r="C4040" t="str">
        <v>06 20 73 50 23</v>
      </c>
      <c r="D4040" s="3">
        <v>4497</v>
      </c>
      <c r="E4040" t="str">
        <v>GAEC DE SAINT GOUDAS</v>
      </c>
      <c r="F4040" s="6">
        <v>45341.573865740742</v>
      </c>
      <c r="G4040">
        <v>2024</v>
      </c>
      <c r="H4040" t="str">
        <v>Saint</v>
      </c>
      <c r="I4040" t="str">
        <v>Goudas</v>
      </c>
      <c r="J4040" t="str">
        <v>fermedesaintgoudas@orange.fr</v>
      </c>
      <c r="K4040" t="str">
        <v>St Goudas, 22490 Pleslin-Trigavou, France</v>
      </c>
      <c r="L4040">
        <v>0</v>
      </c>
      <c r="M4040">
        <v>0</v>
      </c>
      <c r="N4040">
        <v>117</v>
      </c>
      <c r="O4040">
        <v>2</v>
      </c>
      <c r="P4040">
        <v>0</v>
      </c>
      <c r="Q4040" t="str">
        <v>true</v>
      </c>
      <c r="R4040" t="str">
        <v>Porte de Bretagne</v>
      </c>
      <c r="S4040" t="b">
        <v>1</v>
      </c>
      <c r="T4040">
        <v>4037</v>
      </c>
    </row>
    <row r="4041" spans="3:20" x14ac:dyDescent="0.3">
      <c r="C4041" t="str">
        <v>06 70 07 85 00</v>
      </c>
      <c r="D4041" s="3">
        <v>4498</v>
      </c>
      <c r="E4041" t="str">
        <v>My Lumioo Jean-Louis et Corine MARCHENAY</v>
      </c>
      <c r="F4041" s="6">
        <v>45341.701562499999</v>
      </c>
      <c r="G4041">
        <v>2024</v>
      </c>
      <c r="H4041" t="str">
        <v>JEAN-LOUIS ET CORINE</v>
      </c>
      <c r="I4041" t="str">
        <v>MARCHENAY</v>
      </c>
      <c r="J4041" t="str">
        <v>corinemarchenay@hotmail.fr</v>
      </c>
      <c r="K4041" t="str">
        <v>210 Chem. du Marlat, 40380 Montfort-en-Chalosse, France</v>
      </c>
      <c r="L4041">
        <v>0</v>
      </c>
      <c r="M4041">
        <v>0</v>
      </c>
      <c r="N4041">
        <v>8</v>
      </c>
      <c r="O4041">
        <v>1</v>
      </c>
      <c r="P4041">
        <v>0</v>
      </c>
      <c r="Q4041" t="str">
        <v>false</v>
      </c>
      <c r="R4041" t="str">
        <v>Occitanie</v>
      </c>
      <c r="S4041" t="b">
        <v>1</v>
      </c>
      <c r="T4041">
        <v>4038</v>
      </c>
    </row>
    <row r="4042" spans="3:20" x14ac:dyDescent="0.3">
      <c r="C4042" t="str">
        <v>06 32 95 15 00</v>
      </c>
      <c r="D4042" s="3">
        <v>4499</v>
      </c>
      <c r="E4042" t="str">
        <v>Gaec des Vallées</v>
      </c>
      <c r="F4042" s="6">
        <v>45341.812719907408</v>
      </c>
      <c r="G4042">
        <v>2024</v>
      </c>
      <c r="H4042" t="str">
        <v>Dominique</v>
      </c>
      <c r="I4042" t="str">
        <v>LERAY</v>
      </c>
      <c r="J4042" t="str">
        <v>gaecdesvallees599@orange.fr</v>
      </c>
      <c r="K4042" t="str">
        <v>Le Petit Marcilly, 53190 Landivy, France</v>
      </c>
      <c r="L4042">
        <v>0</v>
      </c>
      <c r="M4042">
        <v>0</v>
      </c>
      <c r="N4042">
        <v>110</v>
      </c>
      <c r="O4042">
        <v>1</v>
      </c>
      <c r="P4042">
        <v>0</v>
      </c>
      <c r="Q4042" t="str">
        <v>true</v>
      </c>
      <c r="R4042" t="str">
        <v>Porte de Bretagne</v>
      </c>
      <c r="S4042" t="b">
        <v>1</v>
      </c>
      <c r="T4042">
        <v>4039</v>
      </c>
    </row>
    <row r="4043" spans="3:20" x14ac:dyDescent="0.3">
      <c r="C4043" t="str">
        <v>06 59 89 18 22</v>
      </c>
      <c r="D4043" s="3">
        <v>4500</v>
      </c>
      <c r="E4043" t="str">
        <v>MyLumioo MALLET Jérôme</v>
      </c>
      <c r="F4043" s="6">
        <v>45342.644803240742</v>
      </c>
      <c r="G4043">
        <v>2024</v>
      </c>
      <c r="H4043" t="str">
        <v>Jérôme</v>
      </c>
      <c r="I4043" t="str">
        <v>MALLET</v>
      </c>
      <c r="J4043" t="str">
        <v>malaetitia@msn.com</v>
      </c>
      <c r="K4043" t="str">
        <v>4 Le Verger, 35270 Saint-Léger-des-Prés, France</v>
      </c>
      <c r="L4043">
        <v>0</v>
      </c>
      <c r="M4043">
        <v>0</v>
      </c>
      <c r="N4043">
        <v>8</v>
      </c>
      <c r="O4043">
        <v>1</v>
      </c>
      <c r="P4043">
        <v>0</v>
      </c>
      <c r="Q4043" t="str">
        <v>false</v>
      </c>
      <c r="R4043" t="str">
        <v>Porte de Bretagne</v>
      </c>
      <c r="S4043" t="b">
        <v>1</v>
      </c>
      <c r="T4043">
        <v>4040</v>
      </c>
    </row>
    <row r="4044" spans="3:20" x14ac:dyDescent="0.3">
      <c r="C4044" t="str">
        <v>06 67 17 91 05</v>
      </c>
      <c r="D4044" s="3">
        <v>4501</v>
      </c>
      <c r="E4044" t="str">
        <v>Thierry CLAIREFOND</v>
      </c>
      <c r="F4044" s="6">
        <v>45342.704467592594</v>
      </c>
      <c r="G4044">
        <v>2024</v>
      </c>
      <c r="H4044" t="str">
        <v>THIERRY</v>
      </c>
      <c r="I4044" t="str">
        <v>CLAIREFOND</v>
      </c>
      <c r="J4044" t="str">
        <v>thierryclairefon@yahoo.fr</v>
      </c>
      <c r="K4044" t="str">
        <v>995 Rte Julien Clairefond, 26300 Chatuzange-le-Goubet, France</v>
      </c>
      <c r="L4044">
        <v>0</v>
      </c>
      <c r="M4044">
        <v>0</v>
      </c>
      <c r="N4044">
        <v>75</v>
      </c>
      <c r="O4044">
        <v>2</v>
      </c>
      <c r="P4044">
        <v>17500</v>
      </c>
      <c r="Q4044" t="str">
        <v>true</v>
      </c>
      <c r="R4044" t="str">
        <v>Rhone Alpes</v>
      </c>
      <c r="S4044" t="b">
        <v>1</v>
      </c>
      <c r="T4044">
        <v>4041</v>
      </c>
    </row>
    <row r="4045" spans="3:20" x14ac:dyDescent="0.3">
      <c r="C4045" t="str">
        <v>06 79 36 95 54</v>
      </c>
      <c r="D4045" s="3">
        <v>4502</v>
      </c>
      <c r="E4045" t="str">
        <v>SCEA LEMOINE</v>
      </c>
      <c r="F4045" s="6">
        <v>45342.752326388887</v>
      </c>
      <c r="G4045">
        <v>0</v>
      </c>
      <c r="H4045" t="str">
        <v>THOMAS</v>
      </c>
      <c r="I4045" t="str">
        <v>LEMOINE</v>
      </c>
      <c r="J4045" t="str">
        <v>scea.lemoine@gmail.com</v>
      </c>
      <c r="K4045" t="str">
        <v>25 Rue des Perrières, 44118 La Chevrolière, France</v>
      </c>
      <c r="L4045">
        <v>0</v>
      </c>
      <c r="M4045">
        <v>0</v>
      </c>
      <c r="N4045">
        <v>108</v>
      </c>
      <c r="O4045">
        <v>2</v>
      </c>
      <c r="P4045">
        <v>0</v>
      </c>
      <c r="Q4045" t="str">
        <v>false</v>
      </c>
      <c r="R4045" t="str">
        <v>Pays de la Loire</v>
      </c>
      <c r="S4045" t="b">
        <v>1</v>
      </c>
      <c r="T4045">
        <v>4042</v>
      </c>
    </row>
    <row r="4046" spans="3:20" x14ac:dyDescent="0.3">
      <c r="C4046" t="str">
        <v>07 87 14 21 10</v>
      </c>
      <c r="D4046" s="3">
        <v>4503</v>
      </c>
      <c r="E4046" t="str">
        <v>My Lumioo Claude et Emilienne MECHENIN</v>
      </c>
      <c r="F4046" s="6">
        <v>45343.430648148147</v>
      </c>
      <c r="G4046">
        <v>2024</v>
      </c>
      <c r="H4046" t="str">
        <v>Claude et Emilienne</v>
      </c>
      <c r="I4046" t="str">
        <v>MECHENIN</v>
      </c>
      <c r="J4046" t="str">
        <v>claude.mechenin@wanadoo.fr</v>
      </c>
      <c r="K4046" t="str">
        <v>959 Chem. de Monplaisir, 24200 Sarlat-la-Canéda, France</v>
      </c>
      <c r="L4046">
        <v>0</v>
      </c>
      <c r="M4046">
        <v>0</v>
      </c>
      <c r="N4046">
        <v>8</v>
      </c>
      <c r="O4046">
        <v>1</v>
      </c>
      <c r="P4046">
        <v>17500</v>
      </c>
      <c r="Q4046" t="str">
        <v>true</v>
      </c>
      <c r="R4046" t="str">
        <v>Occitanie</v>
      </c>
      <c r="S4046" t="b">
        <v>1</v>
      </c>
      <c r="T4046">
        <v>4043</v>
      </c>
    </row>
    <row r="4047" spans="3:20" x14ac:dyDescent="0.3">
      <c r="C4047" t="str">
        <v>06 63 02 01 13</v>
      </c>
      <c r="D4047" s="3">
        <v>4504</v>
      </c>
      <c r="E4047" t="str">
        <v>My Lumioo Fabien FERRIER</v>
      </c>
      <c r="F4047" s="6">
        <v>45343.519502314812</v>
      </c>
      <c r="G4047">
        <v>2024</v>
      </c>
      <c r="H4047" t="str">
        <v>Fabien</v>
      </c>
      <c r="I4047" t="str">
        <v>FERRIER</v>
      </c>
      <c r="J4047" t="str">
        <v>ferrierfabien@orange.fr</v>
      </c>
      <c r="K4047" t="str">
        <v>52 Rue Jules Dupré, 03150 Varennes-sur-Allier, France</v>
      </c>
      <c r="L4047">
        <v>0</v>
      </c>
      <c r="M4047">
        <v>0</v>
      </c>
      <c r="N4047">
        <v>8</v>
      </c>
      <c r="O4047">
        <v>1</v>
      </c>
      <c r="P4047">
        <v>0</v>
      </c>
      <c r="Q4047" t="str">
        <v>false</v>
      </c>
      <c r="R4047" t="str">
        <v>Rhone Alpes</v>
      </c>
      <c r="S4047" t="b">
        <v>1</v>
      </c>
      <c r="T4047">
        <v>4044</v>
      </c>
    </row>
    <row r="4048" spans="3:20" x14ac:dyDescent="0.3">
      <c r="C4048" t="str">
        <v>06 09 34 31 60</v>
      </c>
      <c r="D4048" s="3">
        <v>4505</v>
      </c>
      <c r="E4048" t="str">
        <v>MyLumioo Sébastien DESORMIERE</v>
      </c>
      <c r="F4048" s="6">
        <v>45343.54105324074</v>
      </c>
      <c r="G4048">
        <v>2024</v>
      </c>
      <c r="H4048" t="str">
        <v>Sébastien</v>
      </c>
      <c r="I4048" t="str">
        <v>DESORMIERE</v>
      </c>
      <c r="J4048" t="str">
        <v>sebastiendesormiere@orange.fr</v>
      </c>
      <c r="K4048" t="str">
        <v>42620 Saint-Martin-d'Estréaux, France</v>
      </c>
      <c r="L4048">
        <v>0</v>
      </c>
      <c r="M4048">
        <v>0</v>
      </c>
      <c r="N4048">
        <v>8</v>
      </c>
      <c r="O4048">
        <v>1</v>
      </c>
      <c r="P4048">
        <v>0</v>
      </c>
      <c r="Q4048" t="str">
        <v>false</v>
      </c>
      <c r="R4048" t="str">
        <v>Rhone Alpes</v>
      </c>
      <c r="S4048" t="b">
        <v>1</v>
      </c>
      <c r="T4048">
        <v>4045</v>
      </c>
    </row>
    <row r="4049" spans="3:20" x14ac:dyDescent="0.3">
      <c r="C4049" t="str">
        <v>06 77 10 95 87</v>
      </c>
      <c r="D4049" s="3">
        <v>4506</v>
      </c>
      <c r="E4049" t="str">
        <v>EARL de Varennes</v>
      </c>
      <c r="F4049" s="6">
        <v>45343.615439814814</v>
      </c>
      <c r="G4049">
        <v>2024</v>
      </c>
      <c r="H4049" t="str">
        <v>Jérôme</v>
      </c>
      <c r="I4049" t="str">
        <v>MORIN</v>
      </c>
      <c r="J4049" t="str">
        <v>earldevarennes@orange.fr</v>
      </c>
      <c r="K4049" t="str">
        <v>Varenne, 36500 La Chapelle-Orthemale, France</v>
      </c>
      <c r="L4049">
        <v>0</v>
      </c>
      <c r="M4049">
        <v>0</v>
      </c>
      <c r="N4049">
        <v>105</v>
      </c>
      <c r="O4049">
        <v>2</v>
      </c>
      <c r="P4049">
        <v>46000</v>
      </c>
      <c r="Q4049" t="str">
        <v>true</v>
      </c>
      <c r="R4049" t="str">
        <v>Pays de la Loire</v>
      </c>
      <c r="S4049" t="b">
        <v>1</v>
      </c>
      <c r="T4049">
        <v>4046</v>
      </c>
    </row>
    <row r="4050" spans="3:20" x14ac:dyDescent="0.3">
      <c r="C4050" t="str">
        <v>06 30 32 67 42</v>
      </c>
      <c r="D4050" s="3">
        <v>4507</v>
      </c>
      <c r="E4050" t="str">
        <v>EARL BARBIER</v>
      </c>
      <c r="F4050" s="6">
        <v>45343.692256944443</v>
      </c>
      <c r="G4050">
        <v>2024</v>
      </c>
      <c r="H4050" t="str">
        <v>Samuel</v>
      </c>
      <c r="I4050" t="str">
        <v>BARBIER</v>
      </c>
      <c r="J4050" t="str">
        <v>barbiersam@yahoo.fr</v>
      </c>
      <c r="K4050" t="str">
        <v>La Gaudichais, 35290 Quédillac, France</v>
      </c>
      <c r="L4050">
        <v>0</v>
      </c>
      <c r="M4050">
        <v>0</v>
      </c>
      <c r="N4050">
        <v>108</v>
      </c>
      <c r="O4050">
        <v>1</v>
      </c>
      <c r="P4050">
        <v>0</v>
      </c>
      <c r="Q4050" t="str">
        <v>true</v>
      </c>
      <c r="R4050" t="str">
        <v>Porte de Bretagne</v>
      </c>
      <c r="S4050" t="b">
        <v>1</v>
      </c>
      <c r="T4050">
        <v>4047</v>
      </c>
    </row>
    <row r="4051" spans="3:20" x14ac:dyDescent="0.3">
      <c r="C4051" t="str">
        <v>06 75 95 53 80</v>
      </c>
      <c r="D4051" s="3">
        <v>4508</v>
      </c>
      <c r="E4051" t="str">
        <v>EARL DU CLOS RICHARD</v>
      </c>
      <c r="F4051" s="6">
        <v>45344.429224537038</v>
      </c>
      <c r="G4051">
        <v>2024</v>
      </c>
      <c r="H4051" t="str">
        <v>Thierry BRAUD</v>
      </c>
      <c r="I4051" t="str">
        <v>BRAUD</v>
      </c>
      <c r="J4051" t="str">
        <v>lechesnot@wanadoo.fr</v>
      </c>
      <c r="K4051" t="str">
        <v>Le Chenot, 35640 Martigné-Ferchaud, France</v>
      </c>
      <c r="L4051">
        <v>0</v>
      </c>
      <c r="M4051">
        <v>0</v>
      </c>
      <c r="N4051">
        <v>108</v>
      </c>
      <c r="O4051">
        <v>1</v>
      </c>
      <c r="P4051">
        <v>0</v>
      </c>
      <c r="Q4051" t="str">
        <v>true</v>
      </c>
      <c r="R4051" t="str">
        <v>Porte de Bretagne</v>
      </c>
      <c r="S4051" t="b">
        <v>1</v>
      </c>
      <c r="T4051">
        <v>4048</v>
      </c>
    </row>
    <row r="4052" spans="3:20" x14ac:dyDescent="0.3">
      <c r="C4052" t="str">
        <v>06 71 27 63 20</v>
      </c>
      <c r="D4052" s="3">
        <v>4509</v>
      </c>
      <c r="E4052" t="str">
        <v>MyLumioo DEFRESNE Thomas</v>
      </c>
      <c r="F4052" s="6">
        <v>45344.471400462964</v>
      </c>
      <c r="G4052">
        <v>2024</v>
      </c>
      <c r="H4052" t="str">
        <v>Thomas</v>
      </c>
      <c r="I4052" t="str">
        <v>DEFRESNE</v>
      </c>
      <c r="J4052" t="str">
        <v>thomas.defresne@icloud.com</v>
      </c>
      <c r="K4052" t="str">
        <v>10 Lot. les Fontaines, 35133 Luitré-Dompierre, France</v>
      </c>
      <c r="L4052">
        <v>0</v>
      </c>
      <c r="M4052">
        <v>0</v>
      </c>
      <c r="N4052">
        <v>8</v>
      </c>
      <c r="O4052">
        <v>1</v>
      </c>
      <c r="P4052">
        <v>0</v>
      </c>
      <c r="Q4052" t="str">
        <v>false</v>
      </c>
      <c r="R4052" t="str">
        <v>Porte de Bretagne</v>
      </c>
      <c r="S4052" t="b">
        <v>1</v>
      </c>
      <c r="T4052">
        <v>4049</v>
      </c>
    </row>
    <row r="4053" spans="3:20" x14ac:dyDescent="0.3">
      <c r="C4053" t="str">
        <v>06 98 10 94 18</v>
      </c>
      <c r="D4053" s="3">
        <v>4510</v>
      </c>
      <c r="E4053" t="str">
        <v>EARL du Vourch</v>
      </c>
      <c r="F4053" s="6">
        <v>45344.592407407406</v>
      </c>
      <c r="G4053">
        <v>2024</v>
      </c>
      <c r="H4053" t="str">
        <v>Pascal</v>
      </c>
      <c r="I4053" t="str">
        <v>GUIZIOU</v>
      </c>
      <c r="J4053" t="str">
        <v>le-vourch0440@orange.fr</v>
      </c>
      <c r="K4053" t="str">
        <v>Vourc'h, 29290 Tréouergat, France</v>
      </c>
      <c r="L4053">
        <v>0</v>
      </c>
      <c r="M4053">
        <v>0</v>
      </c>
      <c r="N4053">
        <v>117</v>
      </c>
      <c r="O4053">
        <v>1</v>
      </c>
      <c r="P4053">
        <v>0</v>
      </c>
      <c r="Q4053" t="str">
        <v>false</v>
      </c>
      <c r="R4053" t="str">
        <v>Bretagne</v>
      </c>
      <c r="S4053" t="b">
        <v>1</v>
      </c>
      <c r="T4053">
        <v>4050</v>
      </c>
    </row>
    <row r="4054" spans="3:20" x14ac:dyDescent="0.3">
      <c r="C4054" t="str">
        <v>06 64 39 21 23</v>
      </c>
      <c r="D4054" s="3">
        <v>4511</v>
      </c>
      <c r="E4054" t="str">
        <v>Gaec Morand</v>
      </c>
      <c r="F4054" s="6">
        <v>45344.883969907409</v>
      </c>
      <c r="G4054">
        <v>2024</v>
      </c>
      <c r="H4054" t="str">
        <v>Frédéric</v>
      </c>
      <c r="I4054" t="str">
        <v>MORAND</v>
      </c>
      <c r="J4054" t="str">
        <v>gaec-morand@orange.fr</v>
      </c>
      <c r="K4054" t="str">
        <v>41350 Vineuil, France</v>
      </c>
      <c r="L4054">
        <v>0</v>
      </c>
      <c r="M4054">
        <v>0</v>
      </c>
      <c r="N4054">
        <v>75</v>
      </c>
      <c r="O4054">
        <v>1</v>
      </c>
      <c r="P4054">
        <v>0</v>
      </c>
      <c r="Q4054" t="str">
        <v>true</v>
      </c>
      <c r="R4054" t="str">
        <v>Porte de Bretagne</v>
      </c>
      <c r="S4054" t="b">
        <v>1</v>
      </c>
      <c r="T4054">
        <v>4051</v>
      </c>
    </row>
    <row r="4055" spans="3:20" x14ac:dyDescent="0.3">
      <c r="C4055" t="str">
        <v>06 75 80 23 25</v>
      </c>
      <c r="D4055" s="3">
        <v>4512</v>
      </c>
      <c r="E4055" t="str">
        <v>EARL DE LA VILLE AU GRAND</v>
      </c>
      <c r="F4055" s="6">
        <v>45345.51190972222</v>
      </c>
      <c r="G4055">
        <v>2024</v>
      </c>
      <c r="H4055" t="str">
        <v>Xavier</v>
      </c>
      <c r="I4055" t="str">
        <v>LE HELLOCO</v>
      </c>
      <c r="J4055" t="str">
        <v>villeaugrand@orange.fr</v>
      </c>
      <c r="K4055" t="str">
        <v>La ville au Grand, 22460 Allineuc, France</v>
      </c>
      <c r="L4055">
        <v>0</v>
      </c>
      <c r="M4055">
        <v>0</v>
      </c>
      <c r="N4055">
        <v>117</v>
      </c>
      <c r="O4055">
        <v>1</v>
      </c>
      <c r="P4055">
        <v>0</v>
      </c>
      <c r="Q4055" t="str">
        <v>false</v>
      </c>
      <c r="R4055" t="str">
        <v>Bretagne</v>
      </c>
      <c r="S4055" t="b">
        <v>1</v>
      </c>
      <c r="T4055">
        <v>4052</v>
      </c>
    </row>
    <row r="4056" spans="3:20" x14ac:dyDescent="0.3">
      <c r="C4056" t="str">
        <v>07 62 50 35 61</v>
      </c>
      <c r="D4056" s="3">
        <v>4513</v>
      </c>
      <c r="E4056" t="str">
        <v>SCEA DANO VOL</v>
      </c>
      <c r="F4056" s="6">
        <v>45345.531435185185</v>
      </c>
      <c r="G4056">
        <v>2024</v>
      </c>
      <c r="H4056" t="str">
        <v>Christophe</v>
      </c>
      <c r="I4056" t="str">
        <v>DANO</v>
      </c>
      <c r="J4056" t="str">
        <v>sylvainedano@orange.fr</v>
      </c>
      <c r="K4056" t="str">
        <v>1 Talhouet l'Eau, 56500 Bignan, France</v>
      </c>
      <c r="L4056">
        <v>0</v>
      </c>
      <c r="M4056">
        <v>0</v>
      </c>
      <c r="N4056">
        <v>75</v>
      </c>
      <c r="O4056">
        <v>1</v>
      </c>
      <c r="P4056">
        <v>0</v>
      </c>
      <c r="Q4056" t="str">
        <v>true</v>
      </c>
      <c r="R4056" t="str">
        <v>Bretagne</v>
      </c>
      <c r="S4056" t="b">
        <v>1</v>
      </c>
      <c r="T4056">
        <v>4053</v>
      </c>
    </row>
    <row r="4057" spans="3:20" x14ac:dyDescent="0.3">
      <c r="C4057">
        <v>0</v>
      </c>
      <c r="D4057" s="3">
        <v>4514</v>
      </c>
      <c r="E4057" t="str">
        <v>COAT ALBRET</v>
      </c>
      <c r="F4057" s="6">
        <v>45348.513622685183</v>
      </c>
      <c r="G4057">
        <v>2024</v>
      </c>
      <c r="H4057" t="str">
        <v>MORGAN</v>
      </c>
      <c r="I4057" t="str">
        <v>BERTHELOT</v>
      </c>
      <c r="J4057" t="str">
        <v>m.berthelot@coat-albret.bzh</v>
      </c>
      <c r="K4057" t="str">
        <v>La Haie Rénier, 35137 Bédée, France</v>
      </c>
      <c r="L4057">
        <v>0</v>
      </c>
      <c r="M4057">
        <v>0</v>
      </c>
      <c r="N4057">
        <v>117</v>
      </c>
      <c r="O4057">
        <v>1</v>
      </c>
      <c r="P4057">
        <v>0</v>
      </c>
      <c r="Q4057" t="str">
        <v>true</v>
      </c>
      <c r="R4057" t="str">
        <v>Porte de Bretagne</v>
      </c>
      <c r="S4057" t="b">
        <v>1</v>
      </c>
      <c r="T4057">
        <v>4054</v>
      </c>
    </row>
    <row r="4058" spans="3:20" x14ac:dyDescent="0.3">
      <c r="C4058" t="str">
        <v>06 81 52 54 98</v>
      </c>
      <c r="D4058" s="3">
        <v>4515</v>
      </c>
      <c r="E4058" t="str">
        <v>SCEA le Buisson de Fontenay</v>
      </c>
      <c r="F4058" s="6">
        <v>45348.539131944446</v>
      </c>
      <c r="G4058">
        <v>2024</v>
      </c>
      <c r="H4058" t="str">
        <v>Joël</v>
      </c>
      <c r="I4058" t="str">
        <v>ALMIN</v>
      </c>
      <c r="J4058" t="str">
        <v>joel-almin0475@orange.fr</v>
      </c>
      <c r="K4058" t="str">
        <v>Le Buisson, 50140 Romagny-Fontenay, France</v>
      </c>
      <c r="L4058">
        <v>0</v>
      </c>
      <c r="M4058">
        <v>0</v>
      </c>
      <c r="N4058">
        <v>117</v>
      </c>
      <c r="O4058">
        <v>1</v>
      </c>
      <c r="P4058">
        <v>0</v>
      </c>
      <c r="Q4058" t="str">
        <v>false</v>
      </c>
      <c r="R4058" t="str">
        <v>Porte de Bretagne</v>
      </c>
      <c r="S4058" t="b">
        <v>1</v>
      </c>
      <c r="T4058">
        <v>4055</v>
      </c>
    </row>
    <row r="4059" spans="3:20" x14ac:dyDescent="0.3">
      <c r="C4059">
        <v>0</v>
      </c>
      <c r="D4059" s="3">
        <v>4516</v>
      </c>
      <c r="E4059" t="str">
        <v>GAEC de la Ronde</v>
      </c>
      <c r="F4059" s="6">
        <v>45348.597986111112</v>
      </c>
      <c r="G4059">
        <v>2024</v>
      </c>
      <c r="H4059" t="str">
        <v>Gaëtan</v>
      </c>
      <c r="I4059" t="str">
        <v>RIVERON</v>
      </c>
      <c r="J4059" t="str">
        <v>gaecdelaronde@outlook.com</v>
      </c>
      <c r="K4059" t="str">
        <v>La Ronde, 53170 La Cropte, France</v>
      </c>
      <c r="L4059">
        <v>0</v>
      </c>
      <c r="M4059">
        <v>0</v>
      </c>
      <c r="N4059">
        <v>117</v>
      </c>
      <c r="O4059">
        <v>1</v>
      </c>
      <c r="P4059">
        <v>18000</v>
      </c>
      <c r="Q4059" t="str">
        <v>true</v>
      </c>
      <c r="R4059" t="str">
        <v>Porte de Bretagne</v>
      </c>
      <c r="S4059" t="b">
        <v>1</v>
      </c>
      <c r="T4059">
        <v>4056</v>
      </c>
    </row>
    <row r="4060" spans="3:20" x14ac:dyDescent="0.3">
      <c r="C4060" t="str">
        <v>06 99 52 71 26</v>
      </c>
      <c r="D4060" s="3">
        <v>4517</v>
      </c>
      <c r="E4060" t="str">
        <v>EARL GALLAND (site charcuterie)</v>
      </c>
      <c r="F4060" s="6">
        <v>45348.701261574075</v>
      </c>
      <c r="G4060">
        <v>2024</v>
      </c>
      <c r="H4060" t="str">
        <v>Eric</v>
      </c>
      <c r="I4060" t="str">
        <v>COTINEAU</v>
      </c>
      <c r="J4060" t="str">
        <v>eric.cot@hotmail.fr</v>
      </c>
      <c r="K4060" t="str">
        <v>Les Bournaicheres, 37600 Betz-le-Château, France</v>
      </c>
      <c r="L4060">
        <v>0</v>
      </c>
      <c r="M4060">
        <v>0</v>
      </c>
      <c r="N4060">
        <v>117</v>
      </c>
      <c r="O4060">
        <v>1</v>
      </c>
      <c r="P4060">
        <v>14000</v>
      </c>
      <c r="Q4060" t="str">
        <v>true</v>
      </c>
      <c r="R4060" t="str">
        <v>Porte de Bretagne</v>
      </c>
      <c r="S4060" t="b">
        <v>1</v>
      </c>
      <c r="T4060">
        <v>4057</v>
      </c>
    </row>
    <row r="4061" spans="3:20" x14ac:dyDescent="0.3">
      <c r="C4061">
        <v>0</v>
      </c>
      <c r="D4061" s="3">
        <v>4518</v>
      </c>
      <c r="E4061" t="str">
        <v>STEP NEUVY LE ROI</v>
      </c>
      <c r="F4061" s="6">
        <v>45349.526134259257</v>
      </c>
      <c r="G4061">
        <v>2024</v>
      </c>
      <c r="H4061" t="str">
        <v>Commune</v>
      </c>
      <c r="I4061" t="str">
        <v>Neuvy-Le-Roi</v>
      </c>
      <c r="J4061" t="str">
        <v>mairie.neuvy-le-roi@wanadoo.fr</v>
      </c>
      <c r="K4061" t="str">
        <v>La Métairie, 37370 Neuvy-le-Roi, France</v>
      </c>
      <c r="L4061">
        <v>0</v>
      </c>
      <c r="M4061">
        <v>0</v>
      </c>
      <c r="N4061">
        <v>117</v>
      </c>
      <c r="O4061">
        <v>1</v>
      </c>
      <c r="P4061">
        <v>0</v>
      </c>
      <c r="Q4061" t="str">
        <v>true</v>
      </c>
      <c r="R4061" t="str">
        <v>Pays de la Loire</v>
      </c>
      <c r="S4061" t="b">
        <v>1</v>
      </c>
      <c r="T4061">
        <v>4058</v>
      </c>
    </row>
    <row r="4062" spans="3:20" x14ac:dyDescent="0.3">
      <c r="C4062" t="str">
        <v>06 32 02 54 31</v>
      </c>
      <c r="D4062" s="3">
        <v>4519</v>
      </c>
      <c r="E4062" t="str">
        <v>My Lumioo - M. Bruno VINCENT (Gite Nord)</v>
      </c>
      <c r="F4062" s="6">
        <v>45349.709398148145</v>
      </c>
      <c r="G4062">
        <v>2024</v>
      </c>
      <c r="H4062" t="str">
        <v>Bruno VINCENT</v>
      </c>
      <c r="I4062" t="str">
        <v>SCI du Clos des Buis</v>
      </c>
      <c r="J4062" t="str">
        <v>bruno.vincent063@orange.fr</v>
      </c>
      <c r="K4062" t="str">
        <v>Rte du Grais, 37270 Azay-sur-Cher, France</v>
      </c>
      <c r="L4062">
        <v>0</v>
      </c>
      <c r="M4062">
        <v>0</v>
      </c>
      <c r="N4062">
        <v>8</v>
      </c>
      <c r="O4062">
        <v>1</v>
      </c>
      <c r="P4062">
        <v>0</v>
      </c>
      <c r="Q4062" t="str">
        <v>false</v>
      </c>
      <c r="R4062" t="str">
        <v>Pays de la Loire</v>
      </c>
      <c r="S4062" t="b">
        <v>1</v>
      </c>
      <c r="T4062">
        <v>4059</v>
      </c>
    </row>
    <row r="4063" spans="3:20" x14ac:dyDescent="0.3">
      <c r="C4063" t="str">
        <v>06 82 37 05 45</v>
      </c>
      <c r="D4063" s="3">
        <v>4520</v>
      </c>
      <c r="E4063" t="str">
        <v>JACQUES LORANDEL</v>
      </c>
      <c r="F4063" s="6">
        <v>45350.539837962962</v>
      </c>
      <c r="G4063">
        <v>2024</v>
      </c>
      <c r="H4063" t="str">
        <v>JACQUES</v>
      </c>
      <c r="I4063" t="str">
        <v>LORANDEL</v>
      </c>
      <c r="J4063" t="str">
        <v>lorandel.monique@orange.fr</v>
      </c>
      <c r="K4063" t="str">
        <v>7 La Butte Haîne, 35460 Maen Roch, France</v>
      </c>
      <c r="L4063">
        <v>0</v>
      </c>
      <c r="M4063">
        <v>0</v>
      </c>
      <c r="N4063">
        <v>108</v>
      </c>
      <c r="O4063">
        <v>1</v>
      </c>
      <c r="P4063">
        <v>0</v>
      </c>
      <c r="Q4063" t="str">
        <v>true</v>
      </c>
      <c r="R4063" t="str">
        <v>Porte de Bretagne</v>
      </c>
      <c r="S4063" t="b">
        <v>1</v>
      </c>
      <c r="T4063">
        <v>4060</v>
      </c>
    </row>
    <row r="4064" spans="3:20" x14ac:dyDescent="0.3">
      <c r="C4064" t="str">
        <v>07 60 55 67 42</v>
      </c>
      <c r="D4064" s="3">
        <v>4521</v>
      </c>
      <c r="E4064" t="str">
        <v>GAEC de la Boscherie</v>
      </c>
      <c r="F4064" s="6">
        <v>45351.488125000003</v>
      </c>
      <c r="G4064">
        <v>2024</v>
      </c>
      <c r="H4064" t="str">
        <v>Cyrille</v>
      </c>
      <c r="I4064" t="str">
        <v>LETELLIER</v>
      </c>
      <c r="J4064" t="str">
        <v>chcy.letellier@orange.fr</v>
      </c>
      <c r="K4064" t="str">
        <v>La Boscherie, 14380 Landelles-et-Coupigny, France</v>
      </c>
      <c r="L4064">
        <v>0</v>
      </c>
      <c r="M4064">
        <v>0</v>
      </c>
      <c r="N4064">
        <v>105</v>
      </c>
      <c r="O4064">
        <v>1</v>
      </c>
      <c r="P4064">
        <v>18000</v>
      </c>
      <c r="Q4064" t="str">
        <v>true</v>
      </c>
      <c r="R4064" t="str">
        <v>Porte de Bretagne</v>
      </c>
      <c r="S4064" t="b">
        <v>1</v>
      </c>
      <c r="T4064">
        <v>4061</v>
      </c>
    </row>
    <row r="4065" spans="3:20" x14ac:dyDescent="0.3">
      <c r="C4065" t="str">
        <v>06 79 26 72 40</v>
      </c>
      <c r="D4065" s="3">
        <v>4522</v>
      </c>
      <c r="E4065" t="str">
        <v>GAEC Froger Fortin</v>
      </c>
      <c r="F4065" s="6">
        <v>45351.493773148148</v>
      </c>
      <c r="G4065">
        <v>2024</v>
      </c>
      <c r="H4065" t="str">
        <v>Freddy</v>
      </c>
      <c r="I4065" t="str">
        <v>FORGER</v>
      </c>
      <c r="J4065" t="str">
        <v>gaecfroger50@gmail.com</v>
      </c>
      <c r="K4065" t="str">
        <v>1 Charruel, 50170 Sacey, France</v>
      </c>
      <c r="L4065">
        <v>0</v>
      </c>
      <c r="M4065">
        <v>0</v>
      </c>
      <c r="N4065">
        <v>105</v>
      </c>
      <c r="O4065">
        <v>1</v>
      </c>
      <c r="P4065">
        <v>23000</v>
      </c>
      <c r="Q4065" t="str">
        <v>true</v>
      </c>
      <c r="R4065" t="str">
        <v>Porte de Bretagne</v>
      </c>
      <c r="S4065" t="b">
        <v>1</v>
      </c>
      <c r="T4065">
        <v>4062</v>
      </c>
    </row>
    <row r="4066" spans="3:20" x14ac:dyDescent="0.3">
      <c r="C4066" t="str">
        <v>06 22 25 76 13</v>
      </c>
      <c r="D4066" s="3">
        <v>4523</v>
      </c>
      <c r="E4066" t="str">
        <v>GAEC HELLOUIN</v>
      </c>
      <c r="F4066" s="6">
        <v>45351.495219907411</v>
      </c>
      <c r="G4066">
        <v>2024</v>
      </c>
      <c r="H4066" t="str">
        <v>Franck</v>
      </c>
      <c r="I4066" t="str">
        <v>HELLOUIN</v>
      </c>
      <c r="J4066" t="str">
        <v>gaechellouin@gmail.com</v>
      </c>
      <c r="K4066" t="str">
        <v>Ondefontaine, 14260 Les Monts d'Aunay, France</v>
      </c>
      <c r="L4066">
        <v>0</v>
      </c>
      <c r="M4066">
        <v>0</v>
      </c>
      <c r="N4066">
        <v>117</v>
      </c>
      <c r="O4066">
        <v>1</v>
      </c>
      <c r="P4066">
        <v>0</v>
      </c>
      <c r="Q4066" t="str">
        <v>true</v>
      </c>
      <c r="R4066" t="str">
        <v>Porte de Bretagne</v>
      </c>
      <c r="S4066" t="b">
        <v>1</v>
      </c>
      <c r="T4066">
        <v>4063</v>
      </c>
    </row>
    <row r="4067" spans="3:20" x14ac:dyDescent="0.3">
      <c r="C4067" t="str">
        <v>06 87 34 27 55</v>
      </c>
      <c r="D4067" s="3">
        <v>4524</v>
      </c>
      <c r="E4067" t="str">
        <v>GAEC des Chataigniers</v>
      </c>
      <c r="F4067" s="6">
        <v>45351.629537037035</v>
      </c>
      <c r="G4067">
        <v>2024</v>
      </c>
      <c r="H4067" t="str">
        <v>Alain</v>
      </c>
      <c r="I4067" t="str">
        <v>BORDAGE</v>
      </c>
      <c r="J4067" t="str">
        <v>gaecchataigniers@gmail.com</v>
      </c>
      <c r="K4067" t="str">
        <v>La Petite Morinière, 79400 Nanteuil, France</v>
      </c>
      <c r="L4067">
        <v>0</v>
      </c>
      <c r="M4067">
        <v>0</v>
      </c>
      <c r="N4067">
        <v>110</v>
      </c>
      <c r="O4067">
        <v>1</v>
      </c>
      <c r="P4067">
        <v>0</v>
      </c>
      <c r="Q4067" t="str">
        <v>false</v>
      </c>
      <c r="R4067" t="str">
        <v>Pays de la Loire</v>
      </c>
      <c r="S4067" t="b">
        <v>1</v>
      </c>
      <c r="T4067">
        <v>4064</v>
      </c>
    </row>
    <row r="4068" spans="3:20" x14ac:dyDescent="0.3">
      <c r="C4068" t="str">
        <v>06 27 14 24 89</v>
      </c>
      <c r="D4068" s="3">
        <v>4525</v>
      </c>
      <c r="E4068" t="str">
        <v>My Lumioo Rolande BESSE</v>
      </c>
      <c r="F4068" s="6">
        <v>45352.38989583333</v>
      </c>
      <c r="G4068">
        <v>2024</v>
      </c>
      <c r="H4068" t="str">
        <v>Rolande</v>
      </c>
      <c r="I4068" t="str">
        <v>BESSE</v>
      </c>
      <c r="J4068" t="str">
        <v>philippe.besse3@orange.fr</v>
      </c>
      <c r="K4068" t="str">
        <v>Rte du Rendier, 46230 Bach, France</v>
      </c>
      <c r="L4068">
        <v>0</v>
      </c>
      <c r="M4068">
        <v>0</v>
      </c>
      <c r="N4068">
        <v>8</v>
      </c>
      <c r="O4068">
        <v>1</v>
      </c>
      <c r="P4068">
        <v>0</v>
      </c>
      <c r="Q4068" t="str">
        <v>false</v>
      </c>
      <c r="R4068" t="str">
        <v>Occitanie</v>
      </c>
      <c r="S4068" t="b">
        <v>1</v>
      </c>
      <c r="T4068">
        <v>4065</v>
      </c>
    </row>
    <row r="4069" spans="3:20" x14ac:dyDescent="0.3">
      <c r="C4069" t="str">
        <v>07 60 35 63 93</v>
      </c>
      <c r="D4069" s="3">
        <v>4526</v>
      </c>
      <c r="E4069" t="str">
        <v>My Lymioo Mathieu ROLLAND</v>
      </c>
      <c r="F4069" s="6">
        <v>45352.403009259258</v>
      </c>
      <c r="G4069">
        <v>2024</v>
      </c>
      <c r="H4069" t="str">
        <v>MATHIEU</v>
      </c>
      <c r="I4069" t="str">
        <v>ROLLAND</v>
      </c>
      <c r="J4069" t="str">
        <v>matth_2@hotmail.fr</v>
      </c>
      <c r="K4069" t="str">
        <v>3482 Rte du Brulhois, 82340 Saint-Loup, France</v>
      </c>
      <c r="L4069">
        <v>0</v>
      </c>
      <c r="M4069">
        <v>0</v>
      </c>
      <c r="N4069">
        <v>8</v>
      </c>
      <c r="O4069">
        <v>1</v>
      </c>
      <c r="P4069">
        <v>0</v>
      </c>
      <c r="Q4069" t="str">
        <v>false</v>
      </c>
      <c r="R4069" t="str">
        <v>Occitanie</v>
      </c>
      <c r="S4069" t="b">
        <v>1</v>
      </c>
      <c r="T4069">
        <v>4066</v>
      </c>
    </row>
    <row r="4070" spans="3:20" x14ac:dyDescent="0.3">
      <c r="C4070" t="str">
        <v>06 08 30 64 73</v>
      </c>
      <c r="D4070" s="3">
        <v>4527</v>
      </c>
      <c r="E4070" t="str">
        <v>GAEC D'HAUREOLO</v>
      </c>
      <c r="F4070" s="6">
        <v>45352.672743055555</v>
      </c>
      <c r="G4070">
        <v>2024</v>
      </c>
      <c r="H4070" t="str">
        <v>MICKAEL</v>
      </c>
      <c r="I4070" t="str">
        <v>AMELINE</v>
      </c>
      <c r="J4070" t="str">
        <v>michael.aveline@orange.fr</v>
      </c>
      <c r="K4070" t="str">
        <v>Saint-Jacques, 22400 Saint-Alban, France</v>
      </c>
      <c r="L4070">
        <v>0</v>
      </c>
      <c r="M4070">
        <v>0</v>
      </c>
      <c r="N4070">
        <v>117</v>
      </c>
      <c r="O4070">
        <v>2</v>
      </c>
      <c r="P4070">
        <v>0</v>
      </c>
      <c r="Q4070" t="str">
        <v>true</v>
      </c>
      <c r="R4070" t="str">
        <v>Porte de Bretagne</v>
      </c>
      <c r="S4070" t="b">
        <v>1</v>
      </c>
      <c r="T4070">
        <v>4067</v>
      </c>
    </row>
    <row r="4071" spans="3:20" x14ac:dyDescent="0.3">
      <c r="C4071" t="str">
        <v>06 88 66 34 10</v>
      </c>
      <c r="D4071" s="3">
        <v>4528</v>
      </c>
      <c r="E4071" t="str">
        <v>My Lumioo Alain COLARD</v>
      </c>
      <c r="F4071" s="6">
        <v>45355.421168981484</v>
      </c>
      <c r="G4071">
        <v>2024</v>
      </c>
      <c r="H4071" t="str">
        <v>Alain</v>
      </c>
      <c r="I4071" t="str">
        <v>COLARD</v>
      </c>
      <c r="J4071" t="str">
        <v>acolard@hotmail.com</v>
      </c>
      <c r="K4071" t="str">
        <v>17 Av. de la Lieutenante, 83480 Puget-sur-Argens, France</v>
      </c>
      <c r="L4071">
        <v>0</v>
      </c>
      <c r="M4071">
        <v>0</v>
      </c>
      <c r="N4071">
        <v>8</v>
      </c>
      <c r="O4071">
        <v>1</v>
      </c>
      <c r="P4071">
        <v>0</v>
      </c>
      <c r="Q4071" t="str">
        <v>false</v>
      </c>
      <c r="R4071" t="str">
        <v>Rhone Alpes</v>
      </c>
      <c r="S4071" t="b">
        <v>1</v>
      </c>
      <c r="T4071">
        <v>4068</v>
      </c>
    </row>
    <row r="4072" spans="3:20" x14ac:dyDescent="0.3">
      <c r="C4072" t="str">
        <v>06 48 36 19 07</v>
      </c>
      <c r="D4072" s="3">
        <v>4529</v>
      </c>
      <c r="E4072" t="str">
        <v>MyLumioo GALL THOMAS</v>
      </c>
      <c r="F4072" s="6">
        <v>45355.47965277778</v>
      </c>
      <c r="G4072">
        <v>2024</v>
      </c>
      <c r="H4072" t="str">
        <v>Thomas</v>
      </c>
      <c r="I4072" t="str">
        <v>GALL</v>
      </c>
      <c r="J4072" t="str">
        <v>thomas.gall@laposte.net</v>
      </c>
      <c r="K4072" t="str">
        <v>179 Roz ar Yar, 29410 Plounéour-Ménez, France</v>
      </c>
      <c r="L4072">
        <v>0</v>
      </c>
      <c r="M4072">
        <v>0</v>
      </c>
      <c r="N4072">
        <v>8</v>
      </c>
      <c r="O4072">
        <v>1</v>
      </c>
      <c r="P4072">
        <v>0</v>
      </c>
      <c r="Q4072" t="str">
        <v>false</v>
      </c>
      <c r="R4072" t="str">
        <v>Bretagne</v>
      </c>
      <c r="S4072" t="b">
        <v>1</v>
      </c>
      <c r="T4072">
        <v>4069</v>
      </c>
    </row>
    <row r="4073" spans="3:20" x14ac:dyDescent="0.3">
      <c r="C4073" t="str">
        <v>06 26 19 27 60</v>
      </c>
      <c r="D4073" s="3">
        <v>4531</v>
      </c>
      <c r="E4073" t="str">
        <v>Précis 2000 Technologies</v>
      </c>
      <c r="F4073" s="6">
        <v>45355.661504629628</v>
      </c>
      <c r="G4073">
        <v>2024</v>
      </c>
      <c r="H4073" t="str">
        <v>Erwan</v>
      </c>
      <c r="I4073" t="str">
        <v>AMIOT</v>
      </c>
      <c r="J4073" t="str">
        <v>eamiot@precis2000.com</v>
      </c>
      <c r="K4073" t="str">
        <v>Rue des Pins, 56700 Merlevenez, France</v>
      </c>
      <c r="L4073">
        <v>0</v>
      </c>
      <c r="M4073">
        <v>0</v>
      </c>
      <c r="N4073">
        <v>113</v>
      </c>
      <c r="O4073">
        <v>2</v>
      </c>
      <c r="P4073">
        <v>0</v>
      </c>
      <c r="Q4073" t="str">
        <v>true</v>
      </c>
      <c r="R4073" t="str">
        <v>Bretagne</v>
      </c>
      <c r="S4073" t="b">
        <v>1</v>
      </c>
      <c r="T4073">
        <v>4070</v>
      </c>
    </row>
    <row r="4074" spans="3:20" x14ac:dyDescent="0.3">
      <c r="C4074" t="str">
        <v>06 62 39 04 95</v>
      </c>
      <c r="D4074" s="3">
        <v>4532</v>
      </c>
      <c r="E4074" t="str">
        <v>SARL Breizh Stockage</v>
      </c>
      <c r="F4074" s="6">
        <v>45355.703483796293</v>
      </c>
      <c r="G4074">
        <v>2024</v>
      </c>
      <c r="H4074" t="str">
        <v>Adrien</v>
      </c>
      <c r="I4074" t="str">
        <v>LE CLAINCHE</v>
      </c>
      <c r="J4074" t="str">
        <v>leclaincheadrien@gmail.com</v>
      </c>
      <c r="K4074" t="str">
        <v>Le Reste, 56300 Neulliac, France</v>
      </c>
      <c r="L4074">
        <v>0</v>
      </c>
      <c r="M4074">
        <v>0</v>
      </c>
      <c r="N4074">
        <v>117</v>
      </c>
      <c r="O4074">
        <v>3</v>
      </c>
      <c r="P4074">
        <v>17500</v>
      </c>
      <c r="Q4074" t="str">
        <v>true</v>
      </c>
      <c r="R4074" t="str">
        <v>Pays de la Loire</v>
      </c>
      <c r="S4074" t="b">
        <v>1</v>
      </c>
      <c r="T4074">
        <v>4071</v>
      </c>
    </row>
    <row r="4075" spans="3:20" x14ac:dyDescent="0.3">
      <c r="C4075" t="str">
        <v>06 77 00 56 63</v>
      </c>
      <c r="D4075" s="3">
        <v>4533</v>
      </c>
      <c r="E4075" t="str">
        <v>EARL DU HAUT BREUIL</v>
      </c>
      <c r="F4075" s="6">
        <v>45357.482476851852</v>
      </c>
      <c r="G4075">
        <v>2024</v>
      </c>
      <c r="H4075" t="str">
        <v>Olivier</v>
      </c>
      <c r="I4075" t="str">
        <v>RAULO</v>
      </c>
      <c r="J4075" t="str">
        <v>olivier.raulo@gmail.com</v>
      </c>
      <c r="K4075" t="str">
        <v>Le Haut Breuil, 22600 Loudéac, France</v>
      </c>
      <c r="L4075">
        <v>0</v>
      </c>
      <c r="M4075">
        <v>0</v>
      </c>
      <c r="N4075">
        <v>117</v>
      </c>
      <c r="O4075">
        <v>2</v>
      </c>
      <c r="P4075">
        <v>0</v>
      </c>
      <c r="Q4075" t="str">
        <v>true</v>
      </c>
      <c r="R4075" t="str">
        <v>Bretagne</v>
      </c>
      <c r="S4075" t="b">
        <v>1</v>
      </c>
      <c r="T4075">
        <v>4072</v>
      </c>
    </row>
    <row r="4076" spans="3:20" x14ac:dyDescent="0.3">
      <c r="C4076" t="str">
        <v>06 14 05 07 35</v>
      </c>
      <c r="D4076" s="3">
        <v>4534</v>
      </c>
      <c r="E4076" t="str">
        <v>Ferme de la Biche (SARL Chèvrefeuille)</v>
      </c>
      <c r="F4076" s="6">
        <v>45357.608738425923</v>
      </c>
      <c r="G4076">
        <v>2024</v>
      </c>
      <c r="H4076" t="str">
        <v>Sebastien</v>
      </c>
      <c r="I4076" t="str">
        <v>DUBOC</v>
      </c>
      <c r="J4076" t="str">
        <v>sebastien@fermedelabiche.fr</v>
      </c>
      <c r="K4076" t="str">
        <v>37600 Betz-le-Château, France</v>
      </c>
      <c r="L4076">
        <v>0</v>
      </c>
      <c r="M4076">
        <v>0</v>
      </c>
      <c r="N4076">
        <v>117</v>
      </c>
      <c r="O4076">
        <v>1</v>
      </c>
      <c r="P4076">
        <v>0</v>
      </c>
      <c r="Q4076" t="str">
        <v>true</v>
      </c>
      <c r="R4076" t="str">
        <v>Porte de Bretagne</v>
      </c>
      <c r="S4076" t="b">
        <v>1</v>
      </c>
      <c r="T4076">
        <v>4073</v>
      </c>
    </row>
    <row r="4077" spans="3:20" x14ac:dyDescent="0.3">
      <c r="C4077" t="str">
        <v>06 85 82 55 52</v>
      </c>
      <c r="D4077" s="3">
        <v>4536</v>
      </c>
      <c r="E4077" t="str">
        <v>GAEC DES CROIX DE CHAZELLES</v>
      </c>
      <c r="F4077" s="6">
        <v>45357.8044212963</v>
      </c>
      <c r="G4077">
        <v>2024</v>
      </c>
      <c r="H4077" t="str">
        <v>Dominique</v>
      </c>
      <c r="I4077" t="str">
        <v>Vergnol</v>
      </c>
      <c r="J4077" t="str">
        <v>vergnolfreres@wanadoo.fr</v>
      </c>
      <c r="K4077" t="str">
        <v>Chazelles, 63690 Avèze, France</v>
      </c>
      <c r="L4077">
        <v>0</v>
      </c>
      <c r="M4077">
        <v>0</v>
      </c>
      <c r="N4077">
        <v>117</v>
      </c>
      <c r="O4077">
        <v>1</v>
      </c>
      <c r="P4077">
        <v>0</v>
      </c>
      <c r="Q4077" t="str">
        <v>false</v>
      </c>
      <c r="R4077" t="str">
        <v>Rhone Alpes</v>
      </c>
      <c r="S4077" t="b">
        <v>1</v>
      </c>
      <c r="T4077">
        <v>4074</v>
      </c>
    </row>
    <row r="4078" spans="3:20" x14ac:dyDescent="0.3">
      <c r="C4078" t="str">
        <v>06 66 31 37 38</v>
      </c>
      <c r="D4078" s="3">
        <v>4537</v>
      </c>
      <c r="E4078" t="str">
        <v>Gaec du Fau 46</v>
      </c>
      <c r="F4078" s="6">
        <v>45358.474340277775</v>
      </c>
      <c r="G4078">
        <v>2024</v>
      </c>
      <c r="H4078" t="str">
        <v>Philippe</v>
      </c>
      <c r="I4078" t="str">
        <v>Cassan</v>
      </c>
      <c r="J4078" t="str">
        <v>earldufau@yahoo.fr</v>
      </c>
      <c r="K4078" t="str">
        <v>Le Fau, 46210 Bessonies, France</v>
      </c>
      <c r="L4078">
        <v>0</v>
      </c>
      <c r="M4078">
        <v>0</v>
      </c>
      <c r="N4078">
        <v>117</v>
      </c>
      <c r="O4078">
        <v>1</v>
      </c>
      <c r="P4078">
        <v>18000</v>
      </c>
      <c r="Q4078" t="str">
        <v>true</v>
      </c>
      <c r="R4078" t="str">
        <v>Occitanie</v>
      </c>
      <c r="S4078" t="b">
        <v>1</v>
      </c>
      <c r="T4078">
        <v>4075</v>
      </c>
    </row>
    <row r="4079" spans="3:20" x14ac:dyDescent="0.3">
      <c r="C4079" t="str">
        <v>06 08 34 61 64</v>
      </c>
      <c r="D4079" s="3">
        <v>4538</v>
      </c>
      <c r="E4079" t="str">
        <v>My Lumioo  Patrick  NIDDAM</v>
      </c>
      <c r="F4079" s="6">
        <v>45358.512141203704</v>
      </c>
      <c r="G4079">
        <v>2024</v>
      </c>
      <c r="H4079" t="str">
        <v>PATRICK</v>
      </c>
      <c r="I4079" t="str">
        <v>NIDDAM</v>
      </c>
      <c r="J4079" t="str">
        <v>patrick.niddam@orange.fr</v>
      </c>
      <c r="K4079" t="str">
        <v>777 Rue de la Crouzille, 81000 Albi, France</v>
      </c>
      <c r="L4079">
        <v>0</v>
      </c>
      <c r="M4079">
        <v>0</v>
      </c>
      <c r="N4079">
        <v>8</v>
      </c>
      <c r="O4079">
        <v>1</v>
      </c>
      <c r="P4079">
        <v>0</v>
      </c>
      <c r="Q4079" t="str">
        <v>false</v>
      </c>
      <c r="R4079" t="str">
        <v>Occitanie</v>
      </c>
      <c r="S4079" t="b">
        <v>1</v>
      </c>
      <c r="T4079">
        <v>4076</v>
      </c>
    </row>
    <row r="4080" spans="3:20" x14ac:dyDescent="0.3">
      <c r="C4080" t="str">
        <v>06 78 49 97 63</v>
      </c>
      <c r="D4080" s="3">
        <v>4539</v>
      </c>
      <c r="E4080" t="str">
        <v>Le Carré Des Délices</v>
      </c>
      <c r="F4080" s="6">
        <v>45358.515127314815</v>
      </c>
      <c r="G4080">
        <v>2024</v>
      </c>
      <c r="H4080" t="str">
        <v>Sebastien</v>
      </c>
      <c r="I4080" t="str">
        <v>Payen</v>
      </c>
      <c r="J4080" t="str">
        <v>sebastien.payen@lecarredesdelices.com</v>
      </c>
      <c r="K4080" t="str">
        <v>13 Rue des Coquelicots, 44840 Les Sorinières, France</v>
      </c>
      <c r="L4080">
        <v>0</v>
      </c>
      <c r="M4080">
        <v>0</v>
      </c>
      <c r="N4080">
        <v>117</v>
      </c>
      <c r="O4080">
        <v>1</v>
      </c>
      <c r="P4080">
        <v>0</v>
      </c>
      <c r="Q4080" t="str">
        <v>true</v>
      </c>
      <c r="R4080" t="str">
        <v>Pays de la Loire</v>
      </c>
      <c r="S4080" t="b">
        <v>1</v>
      </c>
      <c r="T4080">
        <v>4077</v>
      </c>
    </row>
    <row r="4081" spans="3:20" x14ac:dyDescent="0.3">
      <c r="C4081" t="str">
        <v>06 71 71 53 34</v>
      </c>
      <c r="D4081" s="3">
        <v>4540</v>
      </c>
      <c r="E4081" t="str">
        <v>EARL DE LA COCHONNAILLE</v>
      </c>
      <c r="F4081" s="6">
        <v>45358.700138888889</v>
      </c>
      <c r="G4081">
        <v>2024</v>
      </c>
      <c r="H4081" t="str">
        <v>Arnaud</v>
      </c>
      <c r="I4081" t="str">
        <v>WERQUIN</v>
      </c>
      <c r="J4081" t="str">
        <v>earldelacochonnaille62@gmail.com</v>
      </c>
      <c r="K4081" t="str">
        <v>25 Rue du Wetz, 62123 Wanquetin, France</v>
      </c>
      <c r="L4081">
        <v>0</v>
      </c>
      <c r="M4081">
        <v>0</v>
      </c>
      <c r="N4081">
        <v>117</v>
      </c>
      <c r="O4081">
        <v>2</v>
      </c>
      <c r="P4081">
        <v>0</v>
      </c>
      <c r="Q4081" t="str">
        <v>true</v>
      </c>
      <c r="R4081" t="str">
        <v>Bretagne</v>
      </c>
      <c r="S4081" t="b">
        <v>1</v>
      </c>
      <c r="T4081">
        <v>4078</v>
      </c>
    </row>
    <row r="4082" spans="3:20" x14ac:dyDescent="0.3">
      <c r="C4082" t="str">
        <v>06 07 97 75 74</v>
      </c>
      <c r="D4082" s="3">
        <v>4541</v>
      </c>
      <c r="E4082" t="str">
        <v>GAEC Caillet (Site la Cadaie)</v>
      </c>
      <c r="F4082" s="6">
        <v>45358.713692129626</v>
      </c>
      <c r="G4082">
        <v>2024</v>
      </c>
      <c r="H4082" t="str">
        <v>Éric</v>
      </c>
      <c r="I4082" t="str">
        <v>CAILLET</v>
      </c>
      <c r="J4082" t="str">
        <v>eric.caillet@orange.fr</v>
      </c>
      <c r="K4082" t="str">
        <v>La Cadaie, 56350 Allaire, France</v>
      </c>
      <c r="L4082">
        <v>0</v>
      </c>
      <c r="M4082">
        <v>0</v>
      </c>
      <c r="N4082">
        <v>105</v>
      </c>
      <c r="O4082">
        <v>1</v>
      </c>
      <c r="P4082">
        <v>18000</v>
      </c>
      <c r="Q4082" t="str">
        <v>true</v>
      </c>
      <c r="R4082" t="str">
        <v>Bretagne</v>
      </c>
      <c r="S4082" t="b">
        <v>1</v>
      </c>
      <c r="T4082">
        <v>4079</v>
      </c>
    </row>
    <row r="4083" spans="3:20" x14ac:dyDescent="0.3">
      <c r="C4083">
        <v>648274548</v>
      </c>
      <c r="D4083" s="3">
        <v>4542</v>
      </c>
      <c r="E4083" t="str">
        <v>Thomas BIANCO</v>
      </c>
      <c r="F4083" s="6">
        <v>45358.736759259256</v>
      </c>
      <c r="G4083">
        <v>2024</v>
      </c>
      <c r="H4083" t="str">
        <v>Thomas</v>
      </c>
      <c r="I4083" t="str">
        <v>BIANCO</v>
      </c>
      <c r="J4083" t="str">
        <v>bianco.thomas@orange.fr</v>
      </c>
      <c r="K4083" t="str">
        <v>La Petite Nillière, 49360 Maulevrier, France</v>
      </c>
      <c r="L4083">
        <v>0</v>
      </c>
      <c r="M4083">
        <v>0</v>
      </c>
      <c r="N4083">
        <v>117</v>
      </c>
      <c r="O4083">
        <v>1</v>
      </c>
      <c r="P4083">
        <v>0</v>
      </c>
      <c r="Q4083" t="str">
        <v>true</v>
      </c>
      <c r="R4083" t="str">
        <v>Pays de la Loire</v>
      </c>
      <c r="S4083" t="b">
        <v>1</v>
      </c>
      <c r="T4083">
        <v>4080</v>
      </c>
    </row>
    <row r="4084" spans="3:20" x14ac:dyDescent="0.3">
      <c r="C4084" t="str">
        <v>06 86 27 55 86</v>
      </c>
      <c r="D4084" s="3">
        <v>4543</v>
      </c>
      <c r="E4084" t="str">
        <v>EARL DE GLEHELLO SITE LAIT</v>
      </c>
      <c r="F4084" s="6">
        <v>45359.7421875</v>
      </c>
      <c r="G4084">
        <v>2024</v>
      </c>
      <c r="H4084" t="str">
        <v>Adrien</v>
      </c>
      <c r="I4084" t="str">
        <v>GLEHELLO</v>
      </c>
      <c r="J4084" t="str">
        <v>earlglehello@yahoo.fr</v>
      </c>
      <c r="K4084" t="str">
        <v>Le Jeune Quily, 56800 Loyat, France</v>
      </c>
      <c r="L4084">
        <v>0</v>
      </c>
      <c r="M4084">
        <v>0</v>
      </c>
      <c r="N4084">
        <v>117</v>
      </c>
      <c r="O4084">
        <v>1</v>
      </c>
      <c r="P4084">
        <v>23000</v>
      </c>
      <c r="Q4084" t="str">
        <v>true</v>
      </c>
      <c r="R4084" t="str">
        <v>Porte de Bretagne</v>
      </c>
      <c r="S4084" t="b">
        <v>1</v>
      </c>
      <c r="T4084">
        <v>4081</v>
      </c>
    </row>
    <row r="4085" spans="3:20" x14ac:dyDescent="0.3">
      <c r="C4085" t="str">
        <v>06 72 73 60 29</v>
      </c>
      <c r="D4085" s="3">
        <v>4544</v>
      </c>
      <c r="E4085" t="str">
        <v>GAEC DE L'ILEX</v>
      </c>
      <c r="F4085" s="6">
        <v>45362.750127314815</v>
      </c>
      <c r="G4085">
        <v>2024</v>
      </c>
      <c r="H4085" t="str">
        <v>GILDAS</v>
      </c>
      <c r="I4085" t="str">
        <v>BONNE</v>
      </c>
      <c r="J4085" t="str">
        <v>gaecdelilex44@yahoo.com</v>
      </c>
      <c r="K4085" t="str">
        <v>Le Houx, 44170 Abbaretz, France</v>
      </c>
      <c r="L4085">
        <v>0</v>
      </c>
      <c r="M4085">
        <v>0</v>
      </c>
      <c r="N4085">
        <v>105</v>
      </c>
      <c r="O4085">
        <v>2</v>
      </c>
      <c r="P4085">
        <v>0</v>
      </c>
      <c r="Q4085" t="str">
        <v>true</v>
      </c>
      <c r="R4085" t="str">
        <v>Pays de la Loire</v>
      </c>
      <c r="S4085" t="b">
        <v>1</v>
      </c>
      <c r="T4085">
        <v>4082</v>
      </c>
    </row>
    <row r="4086" spans="3:20" x14ac:dyDescent="0.3">
      <c r="C4086" t="str">
        <v>06 21 26 32 61</v>
      </c>
      <c r="D4086" s="3">
        <v>4545</v>
      </c>
      <c r="E4086" t="str">
        <v>EARL du Bosc Renard</v>
      </c>
      <c r="F4086" s="6">
        <v>45362.793900462966</v>
      </c>
      <c r="G4086">
        <v>2024</v>
      </c>
      <c r="H4086" t="str">
        <v>Pierre</v>
      </c>
      <c r="I4086" t="str">
        <v>LEPICARD</v>
      </c>
      <c r="J4086" t="str">
        <v>lafermeduboscrenard@gmail.com</v>
      </c>
      <c r="K4086" t="str">
        <v>2 Rue du Bosc Renard, 27860 Heudicourt, France</v>
      </c>
      <c r="L4086">
        <v>0</v>
      </c>
      <c r="M4086">
        <v>0</v>
      </c>
      <c r="N4086">
        <v>117</v>
      </c>
      <c r="O4086">
        <v>1</v>
      </c>
      <c r="P4086">
        <v>22600</v>
      </c>
      <c r="Q4086" t="str">
        <v>true</v>
      </c>
      <c r="R4086" t="str">
        <v>Porte de Bretagne</v>
      </c>
      <c r="S4086" t="b">
        <v>1</v>
      </c>
      <c r="T4086">
        <v>4083</v>
      </c>
    </row>
    <row r="4087" spans="3:20" x14ac:dyDescent="0.3">
      <c r="C4087" t="str">
        <v>06 82 82 31 61</v>
      </c>
      <c r="D4087" s="3">
        <v>4546</v>
      </c>
      <c r="E4087" t="str">
        <v>My Lumioo -Julien BERNARD</v>
      </c>
      <c r="F4087" s="6">
        <v>45363.540405092594</v>
      </c>
      <c r="G4087">
        <v>2024</v>
      </c>
      <c r="H4087" t="str">
        <v>Julien</v>
      </c>
      <c r="I4087" t="str">
        <v>BERNARD</v>
      </c>
      <c r="J4087" t="str">
        <v>julien17b@yahoo.fr</v>
      </c>
      <c r="K4087" t="str">
        <v>6 Imp. des Mouchets, 17250 Soulignonne, France</v>
      </c>
      <c r="L4087">
        <v>0</v>
      </c>
      <c r="M4087">
        <v>0</v>
      </c>
      <c r="N4087">
        <v>8</v>
      </c>
      <c r="O4087">
        <v>1</v>
      </c>
      <c r="P4087">
        <v>0</v>
      </c>
      <c r="Q4087" t="str">
        <v>false</v>
      </c>
      <c r="R4087" t="str">
        <v>Pays de la Loire</v>
      </c>
      <c r="S4087" t="b">
        <v>1</v>
      </c>
      <c r="T4087">
        <v>4084</v>
      </c>
    </row>
    <row r="4088" spans="3:20" x14ac:dyDescent="0.3">
      <c r="C4088" t="str">
        <v>06 20 08 48 20</v>
      </c>
      <c r="D4088" s="3">
        <v>4547</v>
      </c>
      <c r="E4088" t="str">
        <v>GAEC DE LA VOIE VERTE</v>
      </c>
      <c r="F4088" s="6">
        <v>45363.554305555554</v>
      </c>
      <c r="G4088">
        <v>2024</v>
      </c>
      <c r="H4088" t="str">
        <v>Freddy</v>
      </c>
      <c r="I4088" t="str">
        <v>CARRIC</v>
      </c>
      <c r="J4088" t="str">
        <v>carricf@hotmail.com</v>
      </c>
      <c r="K4088" t="str">
        <v>Vausserin, 56430 Néant-sur-Yvel, France</v>
      </c>
      <c r="L4088">
        <v>0</v>
      </c>
      <c r="M4088">
        <v>0</v>
      </c>
      <c r="N4088">
        <v>117</v>
      </c>
      <c r="O4088">
        <v>2</v>
      </c>
      <c r="P4088">
        <v>46000</v>
      </c>
      <c r="Q4088" t="str">
        <v>true</v>
      </c>
      <c r="R4088" t="str">
        <v>Pays de la Loire</v>
      </c>
      <c r="S4088" t="b">
        <v>1</v>
      </c>
      <c r="T4088">
        <v>4085</v>
      </c>
    </row>
    <row r="4089" spans="3:20" x14ac:dyDescent="0.3">
      <c r="C4089" t="str">
        <v>06 31 81 30 48</v>
      </c>
      <c r="D4089" s="3">
        <v>4548</v>
      </c>
      <c r="E4089" t="str">
        <v>REGIS LE ROY</v>
      </c>
      <c r="F4089" s="6">
        <v>45363.642974537041</v>
      </c>
      <c r="G4089">
        <v>2024</v>
      </c>
      <c r="H4089" t="str">
        <v>Regis</v>
      </c>
      <c r="I4089" t="str">
        <v>LE ROY</v>
      </c>
      <c r="J4089" t="str">
        <v>regis.le.roy@hotmail.fr</v>
      </c>
      <c r="K4089" t="str">
        <v>Ménez Banal, 29530 Landeleau, France</v>
      </c>
      <c r="L4089">
        <v>0</v>
      </c>
      <c r="M4089">
        <v>0</v>
      </c>
      <c r="N4089">
        <v>117</v>
      </c>
      <c r="O4089">
        <v>1</v>
      </c>
      <c r="P4089">
        <v>0</v>
      </c>
      <c r="Q4089" t="str">
        <v>true</v>
      </c>
      <c r="R4089" t="str">
        <v>Bretagne</v>
      </c>
      <c r="S4089" t="b">
        <v>1</v>
      </c>
      <c r="T4089">
        <v>4086</v>
      </c>
    </row>
    <row r="4090" spans="3:20" x14ac:dyDescent="0.3">
      <c r="C4090" t="str">
        <v>06 87 30 28 03</v>
      </c>
      <c r="D4090" s="3">
        <v>4549</v>
      </c>
      <c r="E4090" t="str">
        <v>SCEA de la Porte des Champs</v>
      </c>
      <c r="F4090" s="6">
        <v>45363.651134259257</v>
      </c>
      <c r="G4090">
        <v>2024</v>
      </c>
      <c r="H4090" t="str">
        <v>Camille</v>
      </c>
      <c r="I4090" t="str">
        <v>Tornhout</v>
      </c>
      <c r="J4090" t="str">
        <v>fermedelaportedeschamps@gmail.com</v>
      </c>
      <c r="K4090" t="str">
        <v>12 Rue Omer Canteloup, 27700 Guiseniers, France</v>
      </c>
      <c r="L4090">
        <v>0</v>
      </c>
      <c r="M4090">
        <v>0</v>
      </c>
      <c r="N4090">
        <v>117</v>
      </c>
      <c r="O4090">
        <v>1</v>
      </c>
      <c r="P4090">
        <v>0</v>
      </c>
      <c r="Q4090" t="str">
        <v>true</v>
      </c>
      <c r="R4090" t="str">
        <v>Porte de Bretagne</v>
      </c>
      <c r="S4090" t="b">
        <v>1</v>
      </c>
      <c r="T4090">
        <v>4087</v>
      </c>
    </row>
    <row r="4091" spans="3:20" x14ac:dyDescent="0.3">
      <c r="C4091" t="str">
        <v>06 80 88 50 68</v>
      </c>
      <c r="D4091" s="3">
        <v>4550</v>
      </c>
      <c r="E4091" t="str">
        <v>EARL DES PRES</v>
      </c>
      <c r="F4091" s="6">
        <v>45363.740219907406</v>
      </c>
      <c r="G4091">
        <v>2024</v>
      </c>
      <c r="H4091" t="str">
        <v>Gilles</v>
      </c>
      <c r="I4091" t="str">
        <v>LE PIRONNEC</v>
      </c>
      <c r="J4091" t="str">
        <v>gaec-des-pres@orange.fr</v>
      </c>
      <c r="K4091" t="str">
        <v>La Métairie de Cohignac, 56230 Berric, France</v>
      </c>
      <c r="L4091">
        <v>0</v>
      </c>
      <c r="M4091">
        <v>0</v>
      </c>
      <c r="N4091">
        <v>105</v>
      </c>
      <c r="O4091">
        <v>1</v>
      </c>
      <c r="P4091">
        <v>0</v>
      </c>
      <c r="Q4091" t="str">
        <v>true</v>
      </c>
      <c r="R4091" t="str">
        <v>Pays de la Loire</v>
      </c>
      <c r="S4091" t="b">
        <v>1</v>
      </c>
      <c r="T4091">
        <v>4088</v>
      </c>
    </row>
    <row r="4092" spans="3:20" x14ac:dyDescent="0.3">
      <c r="C4092" t="str">
        <v>06 23 26 71 78</v>
      </c>
      <c r="D4092" s="3">
        <v>4551</v>
      </c>
      <c r="E4092" t="str">
        <v>Thomas FRAIGNEAU</v>
      </c>
      <c r="F4092" s="6">
        <v>45364.513298611113</v>
      </c>
      <c r="G4092">
        <v>2024</v>
      </c>
      <c r="H4092" t="str">
        <v>Thomas</v>
      </c>
      <c r="I4092" t="str">
        <v>FRAIGNEAU</v>
      </c>
      <c r="J4092" t="str">
        <v>thomas.fraigneau.86@gmail.com</v>
      </c>
      <c r="K4092" t="str">
        <v>Le Chaffault, 86190 Latillé, France</v>
      </c>
      <c r="L4092">
        <v>0</v>
      </c>
      <c r="M4092">
        <v>0</v>
      </c>
      <c r="N4092">
        <v>117</v>
      </c>
      <c r="O4092">
        <v>1</v>
      </c>
      <c r="P4092">
        <v>22800</v>
      </c>
      <c r="Q4092" t="str">
        <v>true</v>
      </c>
      <c r="R4092" t="str">
        <v>Pays de la Loire</v>
      </c>
      <c r="S4092" t="b">
        <v>1</v>
      </c>
      <c r="T4092">
        <v>4089</v>
      </c>
    </row>
    <row r="4093" spans="3:20" x14ac:dyDescent="0.3">
      <c r="C4093" t="str">
        <v>06 85 10 85 93</v>
      </c>
      <c r="D4093" s="3">
        <v>4552</v>
      </c>
      <c r="E4093" t="str">
        <v>GAEC COURRILLAUD</v>
      </c>
      <c r="F4093" s="6">
        <v>45364.516481481478</v>
      </c>
      <c r="G4093">
        <v>2024</v>
      </c>
      <c r="H4093" t="str">
        <v>GAEC</v>
      </c>
      <c r="I4093" t="str">
        <v>COURRILLAUD</v>
      </c>
      <c r="J4093" t="str">
        <v>yannick.courrillaud@wanadoo.fr</v>
      </c>
      <c r="K4093" t="str">
        <v>Champ-sur-Layon, 49380 Bellevigne-en-Layon, France</v>
      </c>
      <c r="L4093">
        <v>0</v>
      </c>
      <c r="M4093">
        <v>0</v>
      </c>
      <c r="N4093">
        <v>117</v>
      </c>
      <c r="O4093">
        <v>1</v>
      </c>
      <c r="P4093">
        <v>0</v>
      </c>
      <c r="Q4093" t="str">
        <v>true</v>
      </c>
      <c r="R4093" t="str">
        <v>Pays de la Loire</v>
      </c>
      <c r="S4093" t="b">
        <v>1</v>
      </c>
      <c r="T4093">
        <v>4090</v>
      </c>
    </row>
    <row r="4094" spans="3:20" x14ac:dyDescent="0.3">
      <c r="C4094" t="str">
        <v>06 71 21 48 29</v>
      </c>
      <c r="D4094" s="3">
        <v>4553</v>
      </c>
      <c r="E4094" t="str">
        <v>EARL de L'Aurore</v>
      </c>
      <c r="F4094" s="6">
        <v>45365.328240740739</v>
      </c>
      <c r="G4094">
        <v>2024</v>
      </c>
      <c r="H4094" t="str">
        <v>martial</v>
      </c>
      <c r="I4094" t="str">
        <v>PETIT</v>
      </c>
      <c r="J4094" t="str">
        <v>martial.petit4@orange.fr</v>
      </c>
      <c r="K4094" t="str">
        <v>1 Chem. du Bois, 55160 Saint-Hilaire-en-Woëvre, France</v>
      </c>
      <c r="L4094">
        <v>0</v>
      </c>
      <c r="M4094">
        <v>0</v>
      </c>
      <c r="N4094">
        <v>117</v>
      </c>
      <c r="O4094">
        <v>1</v>
      </c>
      <c r="P4094">
        <v>0</v>
      </c>
      <c r="Q4094" t="str">
        <v>true</v>
      </c>
      <c r="R4094" t="str">
        <v>Grand Est</v>
      </c>
      <c r="S4094" t="b">
        <v>1</v>
      </c>
      <c r="T4094">
        <v>4091</v>
      </c>
    </row>
    <row r="4095" spans="3:20" x14ac:dyDescent="0.3">
      <c r="C4095" t="str">
        <v>06 37 40 17 10</v>
      </c>
      <c r="D4095" s="3">
        <v>4554</v>
      </c>
      <c r="E4095" t="str">
        <v>EARL LA CHARETTE</v>
      </c>
      <c r="F4095" s="6">
        <v>45365.419340277775</v>
      </c>
      <c r="G4095">
        <v>2024</v>
      </c>
      <c r="H4095" t="str">
        <v>EARL</v>
      </c>
      <c r="I4095" t="str">
        <v>LA CHARETTE</v>
      </c>
      <c r="J4095" t="str">
        <v>rene.abelard-girault62@orange.fr</v>
      </c>
      <c r="K4095" t="str">
        <v>La Cordebière, 49120 Chemillé-en-Anjou, France</v>
      </c>
      <c r="L4095">
        <v>0</v>
      </c>
      <c r="M4095">
        <v>0</v>
      </c>
      <c r="N4095">
        <v>75</v>
      </c>
      <c r="O4095">
        <v>1</v>
      </c>
      <c r="P4095">
        <v>0</v>
      </c>
      <c r="Q4095" t="str">
        <v>true</v>
      </c>
      <c r="R4095" t="str">
        <v>Pays de la Loire</v>
      </c>
      <c r="S4095" t="b">
        <v>1</v>
      </c>
      <c r="T4095">
        <v>4092</v>
      </c>
    </row>
    <row r="4096" spans="3:20" x14ac:dyDescent="0.3">
      <c r="C4096" t="str">
        <v>06 19 72 13 18</v>
      </c>
      <c r="D4096" s="3">
        <v>4555</v>
      </c>
      <c r="E4096" t="str">
        <v>Earl de la Cave</v>
      </c>
      <c r="F4096" s="6">
        <v>45365.909756944442</v>
      </c>
      <c r="G4096">
        <v>2024</v>
      </c>
      <c r="H4096" t="str">
        <v>Mickael</v>
      </c>
      <c r="I4096" t="str">
        <v>BOURMAULT</v>
      </c>
      <c r="J4096" t="str">
        <v>earldelacave@laposte.net</v>
      </c>
      <c r="K4096" t="str">
        <v>La Cave, 72800 Le Lude, France</v>
      </c>
      <c r="L4096">
        <v>0</v>
      </c>
      <c r="M4096">
        <v>0</v>
      </c>
      <c r="N4096">
        <v>110</v>
      </c>
      <c r="O4096">
        <v>1</v>
      </c>
      <c r="P4096">
        <v>0</v>
      </c>
      <c r="Q4096" t="str">
        <v>true</v>
      </c>
      <c r="R4096" t="str">
        <v>Porte de Bretagne</v>
      </c>
      <c r="S4096" t="b">
        <v>1</v>
      </c>
      <c r="T4096">
        <v>4093</v>
      </c>
    </row>
    <row r="4097" spans="3:20" x14ac:dyDescent="0.3">
      <c r="C4097" t="str">
        <v>06 36 18 28 15</v>
      </c>
      <c r="D4097" s="3">
        <v>4556</v>
      </c>
      <c r="E4097" t="str">
        <v>My Lumioo - M. Sylvain BOUCHER</v>
      </c>
      <c r="F4097" s="6">
        <v>45366.520798611113</v>
      </c>
      <c r="G4097">
        <v>2024</v>
      </c>
      <c r="H4097" t="str">
        <v>Sylvain</v>
      </c>
      <c r="I4097" t="str">
        <v>BOUCHER</v>
      </c>
      <c r="J4097" t="str">
        <v>sylvain.tycozkerho@gmail.com</v>
      </c>
      <c r="K4097" t="str">
        <v>5 Voie Romaine, 29000 Quimper, France</v>
      </c>
      <c r="L4097">
        <v>0</v>
      </c>
      <c r="M4097">
        <v>0</v>
      </c>
      <c r="N4097">
        <v>8</v>
      </c>
      <c r="O4097">
        <v>2</v>
      </c>
      <c r="P4097">
        <v>0</v>
      </c>
      <c r="Q4097" t="str">
        <v>false</v>
      </c>
      <c r="R4097" t="str">
        <v>Pays de la Loire</v>
      </c>
      <c r="S4097" t="b">
        <v>1</v>
      </c>
      <c r="T4097">
        <v>4094</v>
      </c>
    </row>
    <row r="4098" spans="3:20" x14ac:dyDescent="0.3">
      <c r="C4098" t="str">
        <v>06 75 95 62 12</v>
      </c>
      <c r="D4098" s="3">
        <v>4557</v>
      </c>
      <c r="E4098" t="str">
        <v>My Lumioo - M. André LE ROUX</v>
      </c>
      <c r="F4098" s="6">
        <v>45366.523599537039</v>
      </c>
      <c r="G4098">
        <v>2024</v>
      </c>
      <c r="H4098" t="str">
        <v>André</v>
      </c>
      <c r="I4098" t="str">
        <v>LE ROUX</v>
      </c>
      <c r="J4098" t="str">
        <v>le.roux.andre@wanadoo.fr</v>
      </c>
      <c r="K4098" t="str">
        <v>29430 Plounévez-Lochrist, France</v>
      </c>
      <c r="L4098">
        <v>0</v>
      </c>
      <c r="M4098">
        <v>0</v>
      </c>
      <c r="N4098">
        <v>8</v>
      </c>
      <c r="O4098">
        <v>2</v>
      </c>
      <c r="P4098">
        <v>0</v>
      </c>
      <c r="Q4098" t="str">
        <v>false</v>
      </c>
      <c r="R4098" t="str">
        <v>Bretagne</v>
      </c>
      <c r="S4098" t="b">
        <v>1</v>
      </c>
      <c r="T4098">
        <v>4095</v>
      </c>
    </row>
    <row r="4099" spans="3:20" x14ac:dyDescent="0.3">
      <c r="C4099" t="str">
        <v>06 74 40 42 48</v>
      </c>
      <c r="D4099" s="3">
        <v>4558</v>
      </c>
      <c r="E4099" t="str">
        <v>My Lumioo - M. Olivier LE ROY</v>
      </c>
      <c r="F4099" s="6">
        <v>45366.544756944444</v>
      </c>
      <c r="G4099">
        <v>2024</v>
      </c>
      <c r="H4099" t="str">
        <v>Olivier</v>
      </c>
      <c r="I4099" t="str">
        <v>LE ROY</v>
      </c>
      <c r="J4099" t="str">
        <v>leroy.olivier396@orange.fr</v>
      </c>
      <c r="K4099" t="str">
        <v>Ker Roux, 56660 Saint-Jean-Brévelay, France</v>
      </c>
      <c r="L4099">
        <v>0</v>
      </c>
      <c r="M4099">
        <v>0</v>
      </c>
      <c r="N4099">
        <v>8</v>
      </c>
      <c r="O4099">
        <v>1</v>
      </c>
      <c r="P4099">
        <v>0</v>
      </c>
      <c r="Q4099" t="str">
        <v>false</v>
      </c>
      <c r="R4099" t="str">
        <v>Pays de la Loire</v>
      </c>
      <c r="S4099" t="b">
        <v>1</v>
      </c>
      <c r="T4099">
        <v>4096</v>
      </c>
    </row>
    <row r="4100" spans="3:20" x14ac:dyDescent="0.3">
      <c r="C4100" t="str">
        <v>06 09 06 63 98</v>
      </c>
      <c r="D4100" s="3">
        <v>4559</v>
      </c>
      <c r="E4100" t="str">
        <v>My Lumioo - M. Bertrand LEDUC</v>
      </c>
      <c r="F4100" s="6">
        <v>45366.553333333337</v>
      </c>
      <c r="G4100">
        <v>2024</v>
      </c>
      <c r="H4100" t="str">
        <v>Bertrand</v>
      </c>
      <c r="I4100" t="str">
        <v>LEDUC</v>
      </c>
      <c r="J4100" t="str">
        <v>leduc.bertrand@yahoo.fr</v>
      </c>
      <c r="K4100" t="str">
        <v>1 Le Bignon, 44390 Les Touches, France</v>
      </c>
      <c r="L4100">
        <v>0</v>
      </c>
      <c r="M4100">
        <v>0</v>
      </c>
      <c r="N4100">
        <v>8</v>
      </c>
      <c r="O4100">
        <v>1</v>
      </c>
      <c r="P4100">
        <v>0</v>
      </c>
      <c r="Q4100" t="str">
        <v>false</v>
      </c>
      <c r="R4100" t="str">
        <v>Pays de la Loire</v>
      </c>
      <c r="S4100" t="b">
        <v>1</v>
      </c>
      <c r="T4100">
        <v>4097</v>
      </c>
    </row>
    <row r="4101" spans="3:20" x14ac:dyDescent="0.3">
      <c r="C4101" t="str">
        <v>06 17 20 41 77</v>
      </c>
      <c r="D4101" s="3">
        <v>4560</v>
      </c>
      <c r="E4101" t="str">
        <v>My Lumioo - M. François DUPONT</v>
      </c>
      <c r="F4101" s="6">
        <v>45366.558472222219</v>
      </c>
      <c r="G4101">
        <v>2024</v>
      </c>
      <c r="H4101" t="str">
        <v>François</v>
      </c>
      <c r="I4101" t="str">
        <v>DUPONT</v>
      </c>
      <c r="J4101" t="str">
        <v>dupontgc2000@yahoo.fr</v>
      </c>
      <c r="K4101" t="str">
        <v>4 La Bronnière, 44430 Le Landreau, France</v>
      </c>
      <c r="L4101">
        <v>0</v>
      </c>
      <c r="M4101">
        <v>0</v>
      </c>
      <c r="N4101">
        <v>8</v>
      </c>
      <c r="O4101">
        <v>1</v>
      </c>
      <c r="P4101">
        <v>0</v>
      </c>
      <c r="Q4101" t="str">
        <v>false</v>
      </c>
      <c r="R4101" t="str">
        <v>Pays de la Loire</v>
      </c>
      <c r="S4101" t="b">
        <v>1</v>
      </c>
      <c r="T4101">
        <v>4098</v>
      </c>
    </row>
    <row r="4102" spans="3:20" x14ac:dyDescent="0.3">
      <c r="C4102" t="str">
        <v>07 61 71 88 44</v>
      </c>
      <c r="D4102" s="3">
        <v>4561</v>
      </c>
      <c r="E4102" t="str">
        <v>My Lumioo - M. Rodolphe CAMAIN</v>
      </c>
      <c r="F4102" s="6">
        <v>45366.623622685183</v>
      </c>
      <c r="G4102">
        <v>2024</v>
      </c>
      <c r="H4102" t="str">
        <v>Rodolphe</v>
      </c>
      <c r="I4102" t="str">
        <v>CAMAIN</v>
      </c>
      <c r="J4102" t="str">
        <v>rodolphecamain@gmail.com</v>
      </c>
      <c r="K4102" t="str">
        <v>2 Lot. An Dourig, 29260 Saint-Meen, France</v>
      </c>
      <c r="L4102">
        <v>0</v>
      </c>
      <c r="M4102">
        <v>0</v>
      </c>
      <c r="N4102">
        <v>8</v>
      </c>
      <c r="O4102">
        <v>1</v>
      </c>
      <c r="P4102">
        <v>0</v>
      </c>
      <c r="Q4102" t="str">
        <v>false</v>
      </c>
      <c r="R4102" t="str">
        <v>Pays de la Loire</v>
      </c>
      <c r="S4102" t="b">
        <v>1</v>
      </c>
      <c r="T4102">
        <v>4099</v>
      </c>
    </row>
    <row r="4103" spans="3:20" x14ac:dyDescent="0.3">
      <c r="C4103" t="str">
        <v>06 32 22 66 80</v>
      </c>
      <c r="D4103" s="3">
        <v>4562</v>
      </c>
      <c r="E4103" t="str">
        <v>GAEC LES NOYERS</v>
      </c>
      <c r="F4103" s="6">
        <v>45366.673703703702</v>
      </c>
      <c r="G4103">
        <v>2024</v>
      </c>
      <c r="H4103" t="str">
        <v>Johann</v>
      </c>
      <c r="I4103" t="str">
        <v>DUCEPT</v>
      </c>
      <c r="J4103" t="str">
        <v>gaec.lesnoyers@wanadoo.fr</v>
      </c>
      <c r="K4103" t="str">
        <v>La Touche, 85390 Bazoges-en-Pareds, France</v>
      </c>
      <c r="L4103">
        <v>0</v>
      </c>
      <c r="M4103">
        <v>0</v>
      </c>
      <c r="N4103">
        <v>117</v>
      </c>
      <c r="O4103">
        <v>1</v>
      </c>
      <c r="P4103">
        <v>0</v>
      </c>
      <c r="Q4103" t="str">
        <v>true</v>
      </c>
      <c r="R4103" t="str">
        <v>Pays de la Loire</v>
      </c>
      <c r="S4103" t="b">
        <v>1</v>
      </c>
      <c r="T4103">
        <v>4100</v>
      </c>
    </row>
    <row r="4104" spans="3:20" x14ac:dyDescent="0.3">
      <c r="C4104" t="str">
        <v>06 07 78 54 38</v>
      </c>
      <c r="D4104" s="3">
        <v>4565</v>
      </c>
      <c r="E4104" t="str">
        <v>My Lumioo Stéphane et Nadège MAILLOU</v>
      </c>
      <c r="F4104" s="6">
        <v>45369.51152777778</v>
      </c>
      <c r="G4104">
        <v>2024</v>
      </c>
      <c r="H4104" t="str">
        <v>Stéphane et Nadège</v>
      </c>
      <c r="I4104" t="str">
        <v>MAILLOU</v>
      </c>
      <c r="J4104" t="str">
        <v>stephnad.m@sfr.fr</v>
      </c>
      <c r="K4104" t="str">
        <v>227 Rte des Hauts de Magdeleine, 47200 Marmande, France</v>
      </c>
      <c r="L4104">
        <v>0</v>
      </c>
      <c r="M4104">
        <v>0</v>
      </c>
      <c r="N4104">
        <v>8</v>
      </c>
      <c r="O4104">
        <v>1</v>
      </c>
      <c r="P4104">
        <v>0</v>
      </c>
      <c r="Q4104" t="str">
        <v>false</v>
      </c>
      <c r="R4104" t="str">
        <v>Occitanie</v>
      </c>
      <c r="S4104" t="b">
        <v>1</v>
      </c>
      <c r="T4104">
        <v>4101</v>
      </c>
    </row>
    <row r="4105" spans="3:20" x14ac:dyDescent="0.3">
      <c r="C4105" t="str">
        <v>06 15 07 34 21</v>
      </c>
      <c r="D4105" s="3">
        <v>4566</v>
      </c>
      <c r="E4105" t="str">
        <v>Jean-François DUPONT</v>
      </c>
      <c r="F4105" s="6">
        <v>45369.640810185185</v>
      </c>
      <c r="G4105">
        <v>2024</v>
      </c>
      <c r="H4105" t="str">
        <v>Jean-François</v>
      </c>
      <c r="I4105" t="str">
        <v>DUPONT</v>
      </c>
      <c r="J4105" t="str">
        <v>jf40dupont@gmail.com</v>
      </c>
      <c r="K4105" t="str">
        <v>41 Rue du Chemin Vert, 59960 Neuville-en-Ferrain, France</v>
      </c>
      <c r="L4105">
        <v>0</v>
      </c>
      <c r="M4105">
        <v>0</v>
      </c>
      <c r="N4105">
        <v>108</v>
      </c>
      <c r="O4105">
        <v>1</v>
      </c>
      <c r="P4105">
        <v>0</v>
      </c>
      <c r="Q4105" t="str">
        <v>true</v>
      </c>
      <c r="R4105" t="str">
        <v>Hauts-de-France</v>
      </c>
      <c r="S4105" t="b">
        <v>1</v>
      </c>
      <c r="T4105">
        <v>4102</v>
      </c>
    </row>
    <row r="4106" spans="3:20" x14ac:dyDescent="0.3">
      <c r="C4106" t="str">
        <v>06 73 60 18 90</v>
      </c>
      <c r="D4106" s="3">
        <v>4567</v>
      </c>
      <c r="E4106" t="str">
        <v>My Lumioo Jean-Philippe BAZART</v>
      </c>
      <c r="F4106" s="6">
        <v>45369.647719907407</v>
      </c>
      <c r="G4106">
        <v>2024</v>
      </c>
      <c r="H4106" t="str">
        <v>Jean-Philippe</v>
      </c>
      <c r="I4106" t="str">
        <v>BAZART</v>
      </c>
      <c r="J4106" t="str">
        <v>bazartjp@gmail.com</v>
      </c>
      <c r="K4106" t="str">
        <v>31 Rue Berne, 55250 Beausite, France</v>
      </c>
      <c r="L4106">
        <v>0</v>
      </c>
      <c r="M4106">
        <v>0</v>
      </c>
      <c r="N4106">
        <v>8</v>
      </c>
      <c r="O4106">
        <v>1</v>
      </c>
      <c r="P4106">
        <v>0</v>
      </c>
      <c r="Q4106" t="str">
        <v>false</v>
      </c>
      <c r="R4106" t="str">
        <v>Grand Est</v>
      </c>
      <c r="S4106" t="b">
        <v>1</v>
      </c>
      <c r="T4106">
        <v>4103</v>
      </c>
    </row>
    <row r="4107" spans="3:20" x14ac:dyDescent="0.3">
      <c r="C4107" t="str">
        <v>06 81 23 73 44</v>
      </c>
      <c r="D4107" s="3">
        <v>4568</v>
      </c>
      <c r="E4107" t="str">
        <v>My Lumioo David Fernandez</v>
      </c>
      <c r="F4107" s="6">
        <v>45369.661400462966</v>
      </c>
      <c r="G4107">
        <v>2024</v>
      </c>
      <c r="H4107" t="str">
        <v>DAVID</v>
      </c>
      <c r="I4107" t="str">
        <v>FERNANDEZ</v>
      </c>
      <c r="J4107" t="str">
        <v>fernandez.david@orange.fr</v>
      </c>
      <c r="K4107" t="str">
        <v>51 Rue du 19 Mars 1962, 71230 Saint-Vallier, France</v>
      </c>
      <c r="L4107">
        <v>0</v>
      </c>
      <c r="M4107">
        <v>0</v>
      </c>
      <c r="N4107">
        <v>8</v>
      </c>
      <c r="O4107">
        <v>1</v>
      </c>
      <c r="P4107">
        <v>0</v>
      </c>
      <c r="Q4107" t="str">
        <v>false</v>
      </c>
      <c r="R4107" t="str">
        <v>Rhone Alpes</v>
      </c>
      <c r="S4107" t="b">
        <v>1</v>
      </c>
      <c r="T4107">
        <v>4104</v>
      </c>
    </row>
    <row r="4108" spans="3:20" x14ac:dyDescent="0.3">
      <c r="C4108" t="str">
        <v>06 87 43 65 37</v>
      </c>
      <c r="D4108" s="3">
        <v>4569</v>
      </c>
      <c r="E4108" t="str">
        <v>PORMIL</v>
      </c>
      <c r="F4108" s="6">
        <v>45369.672696759262</v>
      </c>
      <c r="G4108">
        <v>2024</v>
      </c>
      <c r="H4108" t="str">
        <v>remi</v>
      </c>
      <c r="I4108" t="str">
        <v>rizand</v>
      </c>
      <c r="J4108" t="str">
        <v>remi.rizand@wanadoo.fr</v>
      </c>
      <c r="K4108" t="str">
        <v>42940 Saint-Bonnet-le-Courreau, France</v>
      </c>
      <c r="L4108">
        <v>0</v>
      </c>
      <c r="M4108">
        <v>0</v>
      </c>
      <c r="N4108">
        <v>105</v>
      </c>
      <c r="O4108">
        <v>2</v>
      </c>
      <c r="P4108">
        <v>40000</v>
      </c>
      <c r="Q4108" t="str">
        <v>true</v>
      </c>
      <c r="R4108" t="str">
        <v>Rhone Alpes</v>
      </c>
      <c r="S4108" t="b">
        <v>1</v>
      </c>
      <c r="T4108">
        <v>4105</v>
      </c>
    </row>
    <row r="4109" spans="3:20" x14ac:dyDescent="0.3">
      <c r="C4109" t="str">
        <v>06 22 28 65 02</v>
      </c>
      <c r="D4109" s="3">
        <v>4570</v>
      </c>
      <c r="E4109" t="str">
        <v>EARL les Rosiers</v>
      </c>
      <c r="F4109" s="6">
        <v>45369.69425925926</v>
      </c>
      <c r="G4109">
        <v>2024</v>
      </c>
      <c r="H4109" t="str">
        <v>Laurent</v>
      </c>
      <c r="I4109" t="str">
        <v>BRION</v>
      </c>
      <c r="J4109" t="str">
        <v>laurent.brion@yahoo.fr</v>
      </c>
      <c r="K4109" t="str">
        <v>Les Peux, 86170 Champigny en Rochereau, France</v>
      </c>
      <c r="L4109">
        <v>0</v>
      </c>
      <c r="M4109">
        <v>0</v>
      </c>
      <c r="N4109">
        <v>117</v>
      </c>
      <c r="O4109">
        <v>2</v>
      </c>
      <c r="P4109">
        <v>0</v>
      </c>
      <c r="Q4109" t="str">
        <v>false</v>
      </c>
      <c r="R4109" t="str">
        <v>Pays de la Loire</v>
      </c>
      <c r="S4109" t="b">
        <v>1</v>
      </c>
      <c r="T4109">
        <v>4106</v>
      </c>
    </row>
    <row r="4110" spans="3:20" x14ac:dyDescent="0.3">
      <c r="C4110" t="str">
        <v>06 09 59 00 24</v>
      </c>
      <c r="D4110" s="3">
        <v>4571</v>
      </c>
      <c r="E4110" t="str">
        <v>EARL DE RUMFORT</v>
      </c>
      <c r="F4110" s="6">
        <v>45369.870358796295</v>
      </c>
      <c r="G4110">
        <v>0</v>
      </c>
      <c r="H4110" t="str">
        <v>Erwan</v>
      </c>
      <c r="I4110" t="str">
        <v>Houssais</v>
      </c>
      <c r="J4110" t="str">
        <v>erwanhou@yahoo.fr</v>
      </c>
      <c r="K4110" t="str">
        <v>La Basse Parentière, 35134 Sainte-Colombe, France</v>
      </c>
      <c r="L4110">
        <v>0</v>
      </c>
      <c r="M4110">
        <v>0</v>
      </c>
      <c r="N4110">
        <v>108</v>
      </c>
      <c r="O4110">
        <v>1</v>
      </c>
      <c r="P4110">
        <v>0</v>
      </c>
      <c r="Q4110" t="str">
        <v>false</v>
      </c>
      <c r="R4110" t="str">
        <v>Porte de Bretagne</v>
      </c>
      <c r="S4110" t="b">
        <v>1</v>
      </c>
      <c r="T4110">
        <v>4107</v>
      </c>
    </row>
    <row r="4111" spans="3:20" x14ac:dyDescent="0.3">
      <c r="C4111" t="str">
        <v>06 32 56 13 42</v>
      </c>
      <c r="D4111" s="3">
        <v>4572</v>
      </c>
      <c r="E4111" t="str">
        <v>GAEC CHAUVE</v>
      </c>
      <c r="F4111" s="6">
        <v>45370.533634259256</v>
      </c>
      <c r="G4111">
        <v>2024</v>
      </c>
      <c r="H4111" t="str">
        <v>Romain</v>
      </c>
      <c r="I4111" t="str">
        <v>Chauve</v>
      </c>
      <c r="J4111" t="str">
        <v>romainchauve@laposte.net</v>
      </c>
      <c r="K4111" t="str">
        <v>Rossigneux, 42560 Margerie-Chantagret, France</v>
      </c>
      <c r="L4111">
        <v>0</v>
      </c>
      <c r="M4111">
        <v>0</v>
      </c>
      <c r="N4111">
        <v>108</v>
      </c>
      <c r="O4111">
        <v>1</v>
      </c>
      <c r="P4111">
        <v>0</v>
      </c>
      <c r="Q4111" t="str">
        <v>true</v>
      </c>
      <c r="R4111" t="str">
        <v>Rhone Alpes</v>
      </c>
      <c r="S4111" t="b">
        <v>1</v>
      </c>
      <c r="T4111">
        <v>4108</v>
      </c>
    </row>
    <row r="4112" spans="3:20" x14ac:dyDescent="0.3">
      <c r="C4112" t="str">
        <v>06 17 90 20 83</v>
      </c>
      <c r="D4112" s="3">
        <v>4573</v>
      </c>
      <c r="E4112" t="str">
        <v>EARL BELY ALAIN</v>
      </c>
      <c r="F4112" s="6">
        <v>45370.787557870368</v>
      </c>
      <c r="G4112">
        <v>2024</v>
      </c>
      <c r="H4112" t="str">
        <v>Alain</v>
      </c>
      <c r="I4112" t="str">
        <v>BELY</v>
      </c>
      <c r="J4112" t="str">
        <v>alain.bely2@orange.fr</v>
      </c>
      <c r="K4112" t="str">
        <v>Mitteau les Champs, 85410 La Caillère-Saint-Hilaire, France</v>
      </c>
      <c r="L4112">
        <v>0</v>
      </c>
      <c r="M4112">
        <v>0</v>
      </c>
      <c r="N4112">
        <v>105</v>
      </c>
      <c r="O4112">
        <v>1</v>
      </c>
      <c r="P4112">
        <v>18000</v>
      </c>
      <c r="Q4112" t="str">
        <v>true</v>
      </c>
      <c r="R4112" t="str">
        <v>Pays de la Loire</v>
      </c>
      <c r="S4112" t="b">
        <v>1</v>
      </c>
      <c r="T4112">
        <v>4109</v>
      </c>
    </row>
    <row r="4113" spans="3:20" x14ac:dyDescent="0.3">
      <c r="C4113" t="str">
        <v>06 15 95 23 24</v>
      </c>
      <c r="D4113" s="3">
        <v>4574</v>
      </c>
      <c r="E4113" t="str">
        <v>MyLumioo MARIE Samuel &amp; Séverine</v>
      </c>
      <c r="F4113" s="6">
        <v>45371.434699074074</v>
      </c>
      <c r="G4113">
        <v>2024</v>
      </c>
      <c r="H4113" t="str">
        <v>Samuel &amp; Séverine</v>
      </c>
      <c r="I4113" t="str">
        <v>MARIE</v>
      </c>
      <c r="J4113" t="str">
        <v>mariesamuel213@gmail.com</v>
      </c>
      <c r="K4113" t="str">
        <v>9a Rue du Haut Vernay, 50620 Graignes-Mesnil-Angot, France</v>
      </c>
      <c r="L4113">
        <v>0</v>
      </c>
      <c r="M4113">
        <v>0</v>
      </c>
      <c r="N4113">
        <v>8</v>
      </c>
      <c r="O4113">
        <v>1</v>
      </c>
      <c r="P4113">
        <v>0</v>
      </c>
      <c r="Q4113" t="str">
        <v>false</v>
      </c>
      <c r="R4113" t="str">
        <v>Grand Est</v>
      </c>
      <c r="S4113" t="b">
        <v>1</v>
      </c>
      <c r="T4113">
        <v>4110</v>
      </c>
    </row>
    <row r="4114" spans="3:20" x14ac:dyDescent="0.3">
      <c r="C4114" t="str">
        <v>06 32 75 36 35</v>
      </c>
      <c r="D4114" s="3">
        <v>4575</v>
      </c>
      <c r="E4114" t="str">
        <v>EARL DU HAUT CHARIL</v>
      </c>
      <c r="F4114" s="6">
        <v>45371.458009259259</v>
      </c>
      <c r="G4114">
        <v>2024</v>
      </c>
      <c r="H4114" t="str">
        <v>Jeremy HUREL</v>
      </c>
      <c r="I4114" t="str">
        <v>HUREL</v>
      </c>
      <c r="J4114" t="str">
        <v>earlduhautcharil@laposte.net</v>
      </c>
      <c r="K4114" t="str">
        <v>Le Haut Charil, 35370 Brielles, France</v>
      </c>
      <c r="L4114">
        <v>0</v>
      </c>
      <c r="M4114">
        <v>0</v>
      </c>
      <c r="N4114">
        <v>108</v>
      </c>
      <c r="O4114">
        <v>1</v>
      </c>
      <c r="P4114">
        <v>0</v>
      </c>
      <c r="Q4114" t="str">
        <v>true</v>
      </c>
      <c r="R4114" t="str">
        <v>Porte de Bretagne</v>
      </c>
      <c r="S4114" t="b">
        <v>1</v>
      </c>
      <c r="T4114">
        <v>4111</v>
      </c>
    </row>
    <row r="4115" spans="3:20" x14ac:dyDescent="0.3">
      <c r="C4115" t="str">
        <v>06 78 09 28 06</v>
      </c>
      <c r="D4115" s="3">
        <v>4576</v>
      </c>
      <c r="E4115" t="str">
        <v>GAEC le Bel</v>
      </c>
      <c r="F4115" s="6">
        <v>45371.515381944446</v>
      </c>
      <c r="G4115">
        <v>2024</v>
      </c>
      <c r="H4115" t="str">
        <v>Régis</v>
      </c>
      <c r="I4115" t="str">
        <v>LE BEL</v>
      </c>
      <c r="J4115" t="str">
        <v>gaec-le-bel@orange.fr</v>
      </c>
      <c r="K4115" t="str">
        <v>Le Guiot, 50210 Notre-Dame-de-Cenilly, France</v>
      </c>
      <c r="L4115">
        <v>0</v>
      </c>
      <c r="M4115">
        <v>0</v>
      </c>
      <c r="N4115">
        <v>60</v>
      </c>
      <c r="O4115">
        <v>1</v>
      </c>
      <c r="P4115">
        <v>0</v>
      </c>
      <c r="Q4115" t="str">
        <v>false</v>
      </c>
      <c r="R4115" t="str">
        <v>Porte de Bretagne</v>
      </c>
      <c r="S4115" t="b">
        <v>1</v>
      </c>
      <c r="T4115">
        <v>4112</v>
      </c>
    </row>
    <row r="4116" spans="3:20" x14ac:dyDescent="0.3">
      <c r="C4116" t="str">
        <v>06 16 15 11 36</v>
      </c>
      <c r="D4116" s="3">
        <v>4577</v>
      </c>
      <c r="E4116" t="str">
        <v>MyLumioo PIGNOCHET Didier &amp; Sylvie</v>
      </c>
      <c r="F4116" s="6">
        <v>45371.515844907408</v>
      </c>
      <c r="G4116">
        <v>2024</v>
      </c>
      <c r="H4116" t="str">
        <v>Didier &amp; Sylvie</v>
      </c>
      <c r="I4116" t="str">
        <v>PIGNOCHET</v>
      </c>
      <c r="J4116" t="str">
        <v>didier.pignochet@gmail.com</v>
      </c>
      <c r="K4116" t="str">
        <v>5 Rue Ambroise Paré, 22120 Pommeret, France</v>
      </c>
      <c r="L4116">
        <v>0</v>
      </c>
      <c r="M4116">
        <v>0</v>
      </c>
      <c r="N4116">
        <v>8</v>
      </c>
      <c r="O4116">
        <v>1</v>
      </c>
      <c r="P4116">
        <v>0</v>
      </c>
      <c r="Q4116" t="str">
        <v>false</v>
      </c>
      <c r="R4116" t="str">
        <v>Bretagne</v>
      </c>
      <c r="S4116" t="b">
        <v>1</v>
      </c>
      <c r="T4116">
        <v>4113</v>
      </c>
    </row>
    <row r="4117" spans="3:20" x14ac:dyDescent="0.3">
      <c r="C4117" t="str">
        <v>06 04 08 32 41</v>
      </c>
      <c r="D4117" s="3">
        <v>4578</v>
      </c>
      <c r="E4117" t="str">
        <v>MyLumioo SIRI Philippe &amp; Nathalie</v>
      </c>
      <c r="F4117" s="6">
        <v>45371.549363425926</v>
      </c>
      <c r="G4117">
        <v>2024</v>
      </c>
      <c r="H4117" t="str">
        <v>Philippe &amp; Nathalie</v>
      </c>
      <c r="I4117" t="str">
        <v>SIRI</v>
      </c>
      <c r="J4117" t="str">
        <v>fostychoco@gmail.com</v>
      </c>
      <c r="K4117" t="str">
        <v>La Lande du Fau, 35500 Saint-M'Hervé, France</v>
      </c>
      <c r="L4117">
        <v>0</v>
      </c>
      <c r="M4117">
        <v>0</v>
      </c>
      <c r="N4117">
        <v>8</v>
      </c>
      <c r="O4117">
        <v>1</v>
      </c>
      <c r="P4117">
        <v>0</v>
      </c>
      <c r="Q4117" t="str">
        <v>false</v>
      </c>
      <c r="R4117" t="str">
        <v>Porte de Bretagne</v>
      </c>
      <c r="S4117" t="b">
        <v>1</v>
      </c>
      <c r="T4117">
        <v>4114</v>
      </c>
    </row>
    <row r="4118" spans="3:20" x14ac:dyDescent="0.3">
      <c r="C4118" t="str">
        <v>06 87 07 39 07</v>
      </c>
      <c r="D4118" s="3">
        <v>4579</v>
      </c>
      <c r="E4118" t="str">
        <v>GAEC des Frères Hélaine</v>
      </c>
      <c r="F4118" s="6">
        <v>45371.609085648146</v>
      </c>
      <c r="G4118">
        <v>2024</v>
      </c>
      <c r="H4118" t="str">
        <v>Stéphane</v>
      </c>
      <c r="I4118" t="str">
        <v>HELAINE</v>
      </c>
      <c r="J4118" t="str">
        <v>earl.helaine@gmail.com</v>
      </c>
      <c r="K4118" t="str">
        <v>10 La Croix, 50570 Marigny-le-Lozon, France</v>
      </c>
      <c r="L4118">
        <v>0</v>
      </c>
      <c r="M4118">
        <v>0</v>
      </c>
      <c r="N4118">
        <v>80</v>
      </c>
      <c r="O4118">
        <v>1</v>
      </c>
      <c r="P4118">
        <v>0</v>
      </c>
      <c r="Q4118" t="str">
        <v>false</v>
      </c>
      <c r="R4118" t="str">
        <v>Porte de Bretagne</v>
      </c>
      <c r="S4118" t="b">
        <v>1</v>
      </c>
      <c r="T4118">
        <v>4115</v>
      </c>
    </row>
    <row r="4119" spans="3:20" x14ac:dyDescent="0.3">
      <c r="C4119" t="str">
        <v>06 40 88 28 13</v>
      </c>
      <c r="D4119" s="3">
        <v>4580</v>
      </c>
      <c r="E4119" t="str">
        <v>Buton Industries</v>
      </c>
      <c r="F4119" s="6">
        <v>45371.701655092591</v>
      </c>
      <c r="G4119">
        <v>2024</v>
      </c>
      <c r="H4119" t="str">
        <v>Xavier</v>
      </c>
      <c r="I4119" t="str">
        <v>Fraquet</v>
      </c>
      <c r="J4119" t="str">
        <v>energies@rossignol.fr</v>
      </c>
      <c r="K4119" t="str">
        <v>1 Rue de la Croix des Chaumes, 85170 Le Poiré-sur-Vie, France</v>
      </c>
      <c r="L4119">
        <v>0</v>
      </c>
      <c r="M4119">
        <v>0</v>
      </c>
      <c r="N4119">
        <v>105</v>
      </c>
      <c r="O4119">
        <v>3</v>
      </c>
      <c r="P4119">
        <v>0</v>
      </c>
      <c r="Q4119" t="str">
        <v>true</v>
      </c>
      <c r="R4119" t="str">
        <v>Pays de la Loire</v>
      </c>
      <c r="S4119" t="b">
        <v>1</v>
      </c>
      <c r="T4119">
        <v>4116</v>
      </c>
    </row>
    <row r="4120" spans="3:20" x14ac:dyDescent="0.3">
      <c r="C4120">
        <v>0</v>
      </c>
      <c r="D4120" s="3">
        <v>4581</v>
      </c>
      <c r="E4120" t="str">
        <v>Etablissement BEUCHER</v>
      </c>
      <c r="F4120" s="6">
        <v>45371.703738425924</v>
      </c>
      <c r="G4120">
        <v>2024</v>
      </c>
      <c r="H4120" t="str">
        <v>Julien</v>
      </c>
      <c r="I4120" t="str">
        <v>BEUCHER</v>
      </c>
      <c r="J4120" t="str">
        <v>julien.beucher@beucher.fr</v>
      </c>
      <c r="K4120" t="str">
        <v>Bas Rocomps, 35410 Châteaugiron, France</v>
      </c>
      <c r="L4120">
        <v>0</v>
      </c>
      <c r="M4120">
        <v>0</v>
      </c>
      <c r="N4120">
        <v>117</v>
      </c>
      <c r="O4120">
        <v>2</v>
      </c>
      <c r="P4120">
        <v>0</v>
      </c>
      <c r="Q4120" t="str">
        <v>true</v>
      </c>
      <c r="R4120" t="str">
        <v>Porte de Bretagne</v>
      </c>
      <c r="S4120" t="b">
        <v>1</v>
      </c>
      <c r="T4120">
        <v>4117</v>
      </c>
    </row>
    <row r="4121" spans="3:20" x14ac:dyDescent="0.3">
      <c r="C4121" t="str">
        <v>06 68 05 68 44</v>
      </c>
      <c r="D4121" s="3">
        <v>4582</v>
      </c>
      <c r="E4121" t="str">
        <v>SCIC DES VIANDES DU PAYS DE LA CHATRE</v>
      </c>
      <c r="F4121" s="6">
        <v>45371.708692129629</v>
      </c>
      <c r="G4121">
        <v>2024</v>
      </c>
      <c r="H4121" t="str">
        <v>M</v>
      </c>
      <c r="I4121" t="str">
        <v>Desternes</v>
      </c>
      <c r="J4121" t="str">
        <v>direction@scicdesviandes36.fr</v>
      </c>
      <c r="K4121" t="str">
        <v>Les Préasles, 36400 Lacs, France</v>
      </c>
      <c r="L4121">
        <v>0</v>
      </c>
      <c r="M4121">
        <v>0</v>
      </c>
      <c r="N4121">
        <v>117</v>
      </c>
      <c r="O4121">
        <v>4</v>
      </c>
      <c r="P4121">
        <v>0</v>
      </c>
      <c r="Q4121" t="str">
        <v>true</v>
      </c>
      <c r="R4121" t="str">
        <v>Pays de la Loire</v>
      </c>
      <c r="S4121" t="b">
        <v>1</v>
      </c>
      <c r="T4121">
        <v>4118</v>
      </c>
    </row>
    <row r="4122" spans="3:20" x14ac:dyDescent="0.3">
      <c r="C4122" t="str">
        <v>06 87 19 18 02</v>
      </c>
      <c r="D4122" s="3">
        <v>4583</v>
      </c>
      <c r="E4122" t="str">
        <v>My Lumioo - M. Jean-Yves LE ROY</v>
      </c>
      <c r="F4122" s="6">
        <v>45371.709664351853</v>
      </c>
      <c r="G4122">
        <v>2024</v>
      </c>
      <c r="H4122" t="str">
        <v>Jean-Yves</v>
      </c>
      <c r="I4122" t="str">
        <v>LE ROY</v>
      </c>
      <c r="J4122" t="str">
        <v>leroybrigitte0802@gmail.com</v>
      </c>
      <c r="K4122" t="str">
        <v>19 Pl. de l'Église, 29190 Lennon, France</v>
      </c>
      <c r="L4122">
        <v>0</v>
      </c>
      <c r="M4122">
        <v>0</v>
      </c>
      <c r="N4122">
        <v>8</v>
      </c>
      <c r="O4122">
        <v>1</v>
      </c>
      <c r="P4122">
        <v>0</v>
      </c>
      <c r="Q4122" t="str">
        <v>false</v>
      </c>
      <c r="R4122" t="str">
        <v>Bretagne</v>
      </c>
      <c r="S4122" t="b">
        <v>1</v>
      </c>
      <c r="T4122">
        <v>4119</v>
      </c>
    </row>
    <row r="4123" spans="3:20" x14ac:dyDescent="0.3">
      <c r="C4123" t="str">
        <v>06 65 67 67 54</v>
      </c>
      <c r="D4123" s="3">
        <v>4584</v>
      </c>
      <c r="E4123" t="str">
        <v>SARL POM' EDIN</v>
      </c>
      <c r="F4123" s="6">
        <v>45371.711851851855</v>
      </c>
      <c r="G4123">
        <v>2024</v>
      </c>
      <c r="H4123" t="str">
        <v>Benoit</v>
      </c>
      <c r="I4123" t="str">
        <v>Edin</v>
      </c>
      <c r="J4123" t="str">
        <v>labousseraie@orange.fr</v>
      </c>
      <c r="K4123" t="str">
        <v>La Bousseraie, 49150 Baugé en Anjou, France</v>
      </c>
      <c r="L4123">
        <v>0</v>
      </c>
      <c r="M4123">
        <v>0</v>
      </c>
      <c r="N4123">
        <v>117</v>
      </c>
      <c r="O4123">
        <v>2</v>
      </c>
      <c r="P4123">
        <v>0</v>
      </c>
      <c r="Q4123" t="str">
        <v>true</v>
      </c>
      <c r="R4123" t="str">
        <v>Pays de la Loire</v>
      </c>
      <c r="S4123" t="b">
        <v>1</v>
      </c>
      <c r="T4123">
        <v>4120</v>
      </c>
    </row>
    <row r="4124" spans="3:20" x14ac:dyDescent="0.3">
      <c r="C4124" t="str">
        <v>06 72 91 81 36</v>
      </c>
      <c r="D4124" s="3">
        <v>4585</v>
      </c>
      <c r="E4124" t="str">
        <v>MyLumioo MIQUEL Didier</v>
      </c>
      <c r="F4124" s="6">
        <v>45372.506550925929</v>
      </c>
      <c r="G4124">
        <v>2024</v>
      </c>
      <c r="H4124" t="str">
        <v>Didier</v>
      </c>
      <c r="I4124" t="str">
        <v>MIQUEL</v>
      </c>
      <c r="J4124" t="str">
        <v>didiermql@yahoo.fr</v>
      </c>
      <c r="K4124" t="str">
        <v>1881 Rte de la Mairie, 14430 Cresseveuille, France</v>
      </c>
      <c r="L4124">
        <v>0</v>
      </c>
      <c r="M4124">
        <v>0</v>
      </c>
      <c r="N4124">
        <v>8</v>
      </c>
      <c r="O4124">
        <v>1</v>
      </c>
      <c r="P4124">
        <v>0</v>
      </c>
      <c r="Q4124" t="str">
        <v>false</v>
      </c>
      <c r="R4124" t="str">
        <v>Porte de Bretagne</v>
      </c>
      <c r="S4124" t="b">
        <v>1</v>
      </c>
      <c r="T4124">
        <v>4121</v>
      </c>
    </row>
    <row r="4125" spans="3:20" x14ac:dyDescent="0.3">
      <c r="C4125" t="str">
        <v>06 83 54 01 73</v>
      </c>
      <c r="D4125" s="3">
        <v>4586</v>
      </c>
      <c r="E4125" t="str">
        <v>MyLumioo MARTIN Philippe</v>
      </c>
      <c r="F4125" s="6">
        <v>45372.532685185186</v>
      </c>
      <c r="G4125">
        <v>2024</v>
      </c>
      <c r="H4125" t="str">
        <v>Philippe</v>
      </c>
      <c r="I4125" t="str">
        <v>MARTIN</v>
      </c>
      <c r="J4125" t="str">
        <v>martinplatrerie@orange.fr</v>
      </c>
      <c r="K4125" t="str">
        <v>18 L'Olonière, 35500 Erbrée, France</v>
      </c>
      <c r="L4125">
        <v>0</v>
      </c>
      <c r="M4125">
        <v>0</v>
      </c>
      <c r="N4125">
        <v>8</v>
      </c>
      <c r="O4125">
        <v>2</v>
      </c>
      <c r="P4125">
        <v>0</v>
      </c>
      <c r="Q4125" t="str">
        <v>false</v>
      </c>
      <c r="R4125" t="str">
        <v>Porte de Bretagne</v>
      </c>
      <c r="S4125" t="b">
        <v>1</v>
      </c>
      <c r="T4125">
        <v>4122</v>
      </c>
    </row>
    <row r="4126" spans="3:20" x14ac:dyDescent="0.3">
      <c r="C4126" t="str">
        <v>07 86 89 63 70</v>
      </c>
      <c r="D4126" s="3">
        <v>4587</v>
      </c>
      <c r="E4126" t="str">
        <v>SCEA DU BOURGNEUF</v>
      </c>
      <c r="F4126" s="6">
        <v>45372.570520833331</v>
      </c>
      <c r="G4126">
        <v>0</v>
      </c>
      <c r="H4126" t="str">
        <v>Romain</v>
      </c>
      <c r="I4126" t="str">
        <v>SOULIS</v>
      </c>
      <c r="J4126" t="str">
        <v>sceadubourgneuf@gmail.com</v>
      </c>
      <c r="K4126" t="str">
        <v>Le Bourg Neuf, 72130 Saint-Georges-le-Gaultier, France</v>
      </c>
      <c r="L4126">
        <v>0</v>
      </c>
      <c r="M4126">
        <v>0</v>
      </c>
      <c r="N4126">
        <v>110</v>
      </c>
      <c r="O4126">
        <v>1</v>
      </c>
      <c r="P4126">
        <v>0</v>
      </c>
      <c r="Q4126" t="str">
        <v>false</v>
      </c>
      <c r="R4126" t="str">
        <v>Porte de Bretagne</v>
      </c>
      <c r="S4126" t="b">
        <v>1</v>
      </c>
      <c r="T4126">
        <v>4123</v>
      </c>
    </row>
    <row r="4127" spans="3:20" x14ac:dyDescent="0.3">
      <c r="C4127" t="str">
        <v>06 72 01 18 17</v>
      </c>
      <c r="D4127" s="3">
        <v>4588</v>
      </c>
      <c r="E4127" t="str">
        <v>MyLumioo POIRIER Rodolphe</v>
      </c>
      <c r="F4127" s="6">
        <v>45372.571238425924</v>
      </c>
      <c r="G4127">
        <v>2024</v>
      </c>
      <c r="H4127" t="str">
        <v>Rodolphe</v>
      </c>
      <c r="I4127" t="str">
        <v>POIRIER</v>
      </c>
      <c r="J4127" t="str">
        <v>rpbordereau@icloud.com</v>
      </c>
      <c r="K4127" t="str">
        <v>6 La Pampille, 35460 Saint-Marc-le-Blanc, France</v>
      </c>
      <c r="L4127">
        <v>0</v>
      </c>
      <c r="M4127">
        <v>0</v>
      </c>
      <c r="N4127">
        <v>8</v>
      </c>
      <c r="O4127">
        <v>1</v>
      </c>
      <c r="P4127">
        <v>0</v>
      </c>
      <c r="Q4127" t="str">
        <v>false</v>
      </c>
      <c r="R4127" t="str">
        <v>Porte de Bretagne</v>
      </c>
      <c r="S4127" t="b">
        <v>1</v>
      </c>
      <c r="T4127">
        <v>4124</v>
      </c>
    </row>
    <row r="4128" spans="3:20" x14ac:dyDescent="0.3">
      <c r="C4128">
        <v>668669512</v>
      </c>
      <c r="D4128" s="3">
        <v>4589</v>
      </c>
      <c r="E4128" t="str">
        <v>MyLumioo GORTAIS Edmond</v>
      </c>
      <c r="F4128" s="6">
        <v>45372.642268518517</v>
      </c>
      <c r="G4128">
        <v>2024</v>
      </c>
      <c r="H4128" t="str">
        <v>Edmond</v>
      </c>
      <c r="I4128" t="str">
        <v>GORTAIS</v>
      </c>
      <c r="J4128" t="str">
        <v>jansylvie@orange.fr</v>
      </c>
      <c r="K4128" t="str">
        <v>8 La Dorbelais, 56430 Concoret, France</v>
      </c>
      <c r="L4128">
        <v>0</v>
      </c>
      <c r="M4128">
        <v>0</v>
      </c>
      <c r="N4128">
        <v>8</v>
      </c>
      <c r="O4128">
        <v>1</v>
      </c>
      <c r="P4128">
        <v>0</v>
      </c>
      <c r="Q4128" t="str">
        <v>false</v>
      </c>
      <c r="R4128" t="str">
        <v>Porte de Bretagne</v>
      </c>
      <c r="S4128" t="b">
        <v>1</v>
      </c>
      <c r="T4128">
        <v>4125</v>
      </c>
    </row>
    <row r="4129" spans="3:20" x14ac:dyDescent="0.3">
      <c r="C4129" t="str">
        <v>06 23 25 74 18</v>
      </c>
      <c r="D4129" s="3">
        <v>4590</v>
      </c>
      <c r="E4129" t="str">
        <v>MyLumioo POIRIER Nicole &amp; Charles</v>
      </c>
      <c r="F4129" s="6">
        <v>45372.666215277779</v>
      </c>
      <c r="G4129">
        <v>2024</v>
      </c>
      <c r="H4129" t="str">
        <v>Nicole &amp; Charles</v>
      </c>
      <c r="I4129" t="str">
        <v>POIRIER</v>
      </c>
      <c r="J4129" t="str">
        <v>35poiriercharles@gmail.com</v>
      </c>
      <c r="K4129" t="str">
        <v>22 La Bodinière, 35680 Louvigné-de-Bais, France</v>
      </c>
      <c r="L4129">
        <v>0</v>
      </c>
      <c r="M4129">
        <v>0</v>
      </c>
      <c r="N4129">
        <v>8</v>
      </c>
      <c r="O4129">
        <v>2</v>
      </c>
      <c r="P4129">
        <v>20000</v>
      </c>
      <c r="Q4129" t="str">
        <v>true</v>
      </c>
      <c r="R4129" t="str">
        <v>Porte de Bretagne</v>
      </c>
      <c r="S4129" t="b">
        <v>1</v>
      </c>
      <c r="T4129">
        <v>4126</v>
      </c>
    </row>
    <row r="4130" spans="3:20" x14ac:dyDescent="0.3">
      <c r="C4130" t="str">
        <v>06 50 06 38 31</v>
      </c>
      <c r="D4130" s="3">
        <v>4591</v>
      </c>
      <c r="E4130" t="str">
        <v>MyLumioo CROSNIER Fabien &amp; Wendy</v>
      </c>
      <c r="F4130" s="6">
        <v>45372.726053240738</v>
      </c>
      <c r="G4130">
        <v>2024</v>
      </c>
      <c r="H4130" t="str">
        <v>Fabien &amp; Wendy</v>
      </c>
      <c r="I4130" t="str">
        <v>CROSNIER</v>
      </c>
      <c r="J4130" t="str">
        <v>nitrodu35@live.fr</v>
      </c>
      <c r="K4130" t="str">
        <v>10 Av. Topaze, 35500 Erbrée, France</v>
      </c>
      <c r="L4130">
        <v>0</v>
      </c>
      <c r="M4130">
        <v>0</v>
      </c>
      <c r="N4130">
        <v>8</v>
      </c>
      <c r="O4130">
        <v>1</v>
      </c>
      <c r="P4130">
        <v>0</v>
      </c>
      <c r="Q4130" t="str">
        <v>false</v>
      </c>
      <c r="R4130" t="str">
        <v>Porte de Bretagne</v>
      </c>
      <c r="S4130" t="b">
        <v>1</v>
      </c>
      <c r="T4130">
        <v>4127</v>
      </c>
    </row>
    <row r="4131" spans="3:20" x14ac:dyDescent="0.3">
      <c r="C4131">
        <v>627881887</v>
      </c>
      <c r="D4131" s="3">
        <v>4592</v>
      </c>
      <c r="E4131" t="str">
        <v>MyLumioo COHAN Gilbert</v>
      </c>
      <c r="F4131" s="6">
        <v>45373.45784722222</v>
      </c>
      <c r="G4131">
        <v>2024</v>
      </c>
      <c r="H4131" t="str">
        <v>Gilbert</v>
      </c>
      <c r="I4131" t="str">
        <v>COHAN</v>
      </c>
      <c r="J4131" t="str">
        <v>gilbert.cohan@sfr.fr</v>
      </c>
      <c r="K4131" t="str">
        <v>39 Rue Paul Feval, 35160 Montfort-sur-Meu, France</v>
      </c>
      <c r="L4131">
        <v>0</v>
      </c>
      <c r="M4131">
        <v>0</v>
      </c>
      <c r="N4131">
        <v>8</v>
      </c>
      <c r="O4131">
        <v>1</v>
      </c>
      <c r="P4131">
        <v>0</v>
      </c>
      <c r="Q4131" t="str">
        <v>false</v>
      </c>
      <c r="R4131" t="str">
        <v>Porte de Bretagne</v>
      </c>
      <c r="S4131" t="b">
        <v>1</v>
      </c>
      <c r="T4131">
        <v>4128</v>
      </c>
    </row>
    <row r="4132" spans="3:20" x14ac:dyDescent="0.3">
      <c r="C4132" t="str">
        <v>06 82 28 55 08</v>
      </c>
      <c r="D4132" s="3">
        <v>4593</v>
      </c>
      <c r="E4132" t="str">
        <v>Gaec seriniade</v>
      </c>
      <c r="F4132" s="6">
        <v>45373.568807870368</v>
      </c>
      <c r="G4132">
        <v>2024</v>
      </c>
      <c r="H4132" t="str">
        <v>Gilbert</v>
      </c>
      <c r="I4132" t="str">
        <v>Serin</v>
      </c>
      <c r="J4132" t="str">
        <v>serin.gilbert@wanadoo.fr</v>
      </c>
      <c r="K4132" t="str">
        <v>La Niade, 12430 Alrance, France</v>
      </c>
      <c r="L4132">
        <v>0</v>
      </c>
      <c r="M4132">
        <v>0</v>
      </c>
      <c r="N4132">
        <v>117</v>
      </c>
      <c r="O4132">
        <v>1</v>
      </c>
      <c r="P4132">
        <v>0</v>
      </c>
      <c r="Q4132" t="str">
        <v>true</v>
      </c>
      <c r="R4132" t="str">
        <v>Occitanie</v>
      </c>
      <c r="S4132" t="b">
        <v>1</v>
      </c>
      <c r="T4132">
        <v>4129</v>
      </c>
    </row>
    <row r="4133" spans="3:20" x14ac:dyDescent="0.3">
      <c r="C4133">
        <v>382267462</v>
      </c>
      <c r="D4133" s="3">
        <v>4594</v>
      </c>
      <c r="E4133" t="str">
        <v>My Lumioo Lionnel SOBLET</v>
      </c>
      <c r="F4133" s="6">
        <v>45373.62300925926</v>
      </c>
      <c r="G4133">
        <v>2024</v>
      </c>
      <c r="H4133" t="str">
        <v>Lionnel</v>
      </c>
      <c r="I4133" t="str">
        <v>SOBLET</v>
      </c>
      <c r="J4133" t="str">
        <v>lionnel.soblet@wanadoo.fr</v>
      </c>
      <c r="K4133" t="str">
        <v>6 Rue du Gai Coteau 54 260, 54260 Viviers-sur-Chiers, France</v>
      </c>
      <c r="L4133">
        <v>0</v>
      </c>
      <c r="M4133">
        <v>0</v>
      </c>
      <c r="N4133">
        <v>8</v>
      </c>
      <c r="O4133">
        <v>1</v>
      </c>
      <c r="P4133">
        <v>0</v>
      </c>
      <c r="Q4133" t="str">
        <v>false</v>
      </c>
      <c r="R4133" t="str">
        <v>Grand Est</v>
      </c>
      <c r="S4133" t="b">
        <v>1</v>
      </c>
      <c r="T4133">
        <v>4130</v>
      </c>
    </row>
    <row r="4134" spans="3:20" x14ac:dyDescent="0.3">
      <c r="C4134" t="str">
        <v>06 08 01 09 50</v>
      </c>
      <c r="D4134" s="3">
        <v>4595</v>
      </c>
      <c r="E4134" t="str">
        <v>My Lumioo Vincent BRUNOT</v>
      </c>
      <c r="F4134" s="6">
        <v>45373.637511574074</v>
      </c>
      <c r="G4134">
        <v>2024</v>
      </c>
      <c r="H4134" t="str">
        <v>Vincent</v>
      </c>
      <c r="I4134" t="str">
        <v>BRUNOT</v>
      </c>
      <c r="J4134" t="str">
        <v>brunot.vincent.bea@orange.fr</v>
      </c>
      <c r="K4134" t="str">
        <v>6 Rés du Bois de l'Or, 33330 Saint-Émilion, France</v>
      </c>
      <c r="L4134">
        <v>0</v>
      </c>
      <c r="M4134">
        <v>0</v>
      </c>
      <c r="N4134">
        <v>8</v>
      </c>
      <c r="O4134">
        <v>1</v>
      </c>
      <c r="P4134">
        <v>0</v>
      </c>
      <c r="Q4134" t="str">
        <v>false</v>
      </c>
      <c r="R4134" t="str">
        <v>Occitanie</v>
      </c>
      <c r="S4134" t="b">
        <v>1</v>
      </c>
      <c r="T4134">
        <v>4131</v>
      </c>
    </row>
    <row r="4135" spans="3:20" x14ac:dyDescent="0.3">
      <c r="C4135">
        <v>683910846</v>
      </c>
      <c r="D4135" s="3">
        <v>4596</v>
      </c>
      <c r="E4135" t="str">
        <v>MyLumioo TIERENS Myriam &amp; Marc</v>
      </c>
      <c r="F4135" s="6">
        <v>45376.504525462966</v>
      </c>
      <c r="G4135">
        <v>2024</v>
      </c>
      <c r="H4135" t="str">
        <v>Myriam &amp; Marc</v>
      </c>
      <c r="I4135" t="str">
        <v>TIERENS</v>
      </c>
      <c r="J4135" t="str">
        <v>tierensmyriam@orange.fr</v>
      </c>
      <c r="K4135" t="str">
        <v>10 La Sorandière, 61110 La Madeleine-Bouvet, France</v>
      </c>
      <c r="L4135">
        <v>0</v>
      </c>
      <c r="M4135">
        <v>0</v>
      </c>
      <c r="N4135">
        <v>8</v>
      </c>
      <c r="O4135">
        <v>2</v>
      </c>
      <c r="P4135">
        <v>0</v>
      </c>
      <c r="Q4135" t="str">
        <v>false</v>
      </c>
      <c r="R4135" t="str">
        <v>Porte de Bretagne</v>
      </c>
      <c r="S4135" t="b">
        <v>1</v>
      </c>
      <c r="T4135">
        <v>4132</v>
      </c>
    </row>
    <row r="4136" spans="3:20" x14ac:dyDescent="0.3">
      <c r="C4136" t="str">
        <v>06 85 61 03 49</v>
      </c>
      <c r="D4136" s="3">
        <v>4597</v>
      </c>
      <c r="E4136" t="str">
        <v>My Lumioo Francis ESPINET</v>
      </c>
      <c r="F4136" s="6">
        <v>45376.53292824074</v>
      </c>
      <c r="G4136">
        <v>2024</v>
      </c>
      <c r="H4136" t="str">
        <v>FRANCIS</v>
      </c>
      <c r="I4136" t="str">
        <v>ESPINET</v>
      </c>
      <c r="J4136" t="str">
        <v>espinet.francis@orange.fr</v>
      </c>
      <c r="K4136" t="str">
        <v>Rte de Sainte-Mondane, 24370 Saint-Julien-de-Lampon, France</v>
      </c>
      <c r="L4136">
        <v>0</v>
      </c>
      <c r="M4136">
        <v>0</v>
      </c>
      <c r="N4136">
        <v>8</v>
      </c>
      <c r="O4136">
        <v>1</v>
      </c>
      <c r="P4136">
        <v>0</v>
      </c>
      <c r="Q4136" t="str">
        <v>false</v>
      </c>
      <c r="R4136" t="str">
        <v>Occitanie</v>
      </c>
      <c r="S4136" t="b">
        <v>1</v>
      </c>
      <c r="T4136">
        <v>4133</v>
      </c>
    </row>
    <row r="4137" spans="3:20" x14ac:dyDescent="0.3">
      <c r="C4137" t="str">
        <v>06 25 16 77 02</v>
      </c>
      <c r="D4137" s="3">
        <v>4598</v>
      </c>
      <c r="E4137" t="str">
        <v>GAEC BENASSIS</v>
      </c>
      <c r="F4137" s="6">
        <v>45377.425555555557</v>
      </c>
      <c r="G4137">
        <v>2024</v>
      </c>
      <c r="H4137" t="str">
        <v>Sebastien</v>
      </c>
      <c r="I4137" t="str">
        <v>BENASSIS</v>
      </c>
      <c r="J4137" t="str">
        <v>gaecbenassis@gmail.com</v>
      </c>
      <c r="K4137" t="str">
        <v>La Miais, 35470 Pléchâtel, France</v>
      </c>
      <c r="L4137">
        <v>0</v>
      </c>
      <c r="M4137">
        <v>0</v>
      </c>
      <c r="N4137">
        <v>108</v>
      </c>
      <c r="O4137">
        <v>2</v>
      </c>
      <c r="P4137">
        <v>0</v>
      </c>
      <c r="Q4137" t="str">
        <v>true</v>
      </c>
      <c r="R4137" t="str">
        <v>Porte de Bretagne</v>
      </c>
      <c r="S4137" t="b">
        <v>1</v>
      </c>
      <c r="T4137">
        <v>4134</v>
      </c>
    </row>
    <row r="4138" spans="3:20" x14ac:dyDescent="0.3">
      <c r="C4138" t="str">
        <v>06 20 76 33 60</v>
      </c>
      <c r="D4138" s="3">
        <v>4599</v>
      </c>
      <c r="E4138" t="str">
        <v>EARL le Buisson (79)</v>
      </c>
      <c r="F4138" s="6">
        <v>45377.448877314811</v>
      </c>
      <c r="G4138">
        <v>2024</v>
      </c>
      <c r="H4138" t="str">
        <v>Samuel</v>
      </c>
      <c r="I4138" t="str">
        <v>COUTURIER</v>
      </c>
      <c r="J4138" t="str">
        <v>earl-le-buisson@live.fr</v>
      </c>
      <c r="K4138" t="str">
        <v>14 Le Buisson, 79380 La Forêt-sur-Sèvre, France</v>
      </c>
      <c r="L4138">
        <v>0</v>
      </c>
      <c r="M4138">
        <v>0</v>
      </c>
      <c r="N4138">
        <v>117</v>
      </c>
      <c r="O4138">
        <v>1</v>
      </c>
      <c r="P4138">
        <v>0</v>
      </c>
      <c r="Q4138" t="str">
        <v>false</v>
      </c>
      <c r="R4138" t="str">
        <v>Pays de la Loire</v>
      </c>
      <c r="S4138" t="b">
        <v>1</v>
      </c>
      <c r="T4138">
        <v>4135</v>
      </c>
    </row>
    <row r="4139" spans="3:20" x14ac:dyDescent="0.3">
      <c r="C4139" t="str">
        <v>06 17 90 20 83</v>
      </c>
      <c r="D4139" s="3">
        <v>4600</v>
      </c>
      <c r="E4139" t="str">
        <v>Alain BELY (to delete)</v>
      </c>
      <c r="F4139" s="6">
        <v>45377.4608912037</v>
      </c>
      <c r="G4139">
        <v>0</v>
      </c>
      <c r="H4139" t="str">
        <v>Alain</v>
      </c>
      <c r="I4139" t="str">
        <v>BELY</v>
      </c>
      <c r="J4139" t="str">
        <v>alain.bely2@orange.fr</v>
      </c>
      <c r="K4139" t="str">
        <v>Mitteau les Champs, 85410 La Caillère-Saint-Hilaire, France</v>
      </c>
      <c r="L4139">
        <v>0</v>
      </c>
      <c r="M4139">
        <v>0</v>
      </c>
      <c r="N4139">
        <v>117</v>
      </c>
      <c r="O4139">
        <v>1</v>
      </c>
      <c r="P4139">
        <v>0</v>
      </c>
      <c r="Q4139" t="str">
        <v>false</v>
      </c>
      <c r="R4139" t="str">
        <v>Pays de la Loire</v>
      </c>
      <c r="S4139" t="b">
        <v>1</v>
      </c>
      <c r="T4139">
        <v>4136</v>
      </c>
    </row>
    <row r="4140" spans="3:20" x14ac:dyDescent="0.3">
      <c r="C4140" t="str">
        <v>06 87 06 61 39</v>
      </c>
      <c r="D4140" s="3">
        <v>4601</v>
      </c>
      <c r="E4140" t="str">
        <v>MyLumioo TANCHON Éric</v>
      </c>
      <c r="F4140" s="6">
        <v>45377.473738425928</v>
      </c>
      <c r="G4140">
        <v>2024</v>
      </c>
      <c r="H4140" t="str">
        <v>Éric</v>
      </c>
      <c r="I4140" t="str">
        <v>TANCHON</v>
      </c>
      <c r="J4140" t="str">
        <v>eric.tanchon@gmail.com</v>
      </c>
      <c r="K4140" t="str">
        <v>25 Rue du Val Fleury, 14140 Livarot-Pays-d'Auge, France</v>
      </c>
      <c r="L4140">
        <v>0</v>
      </c>
      <c r="M4140">
        <v>0</v>
      </c>
      <c r="N4140">
        <v>8</v>
      </c>
      <c r="O4140">
        <v>1</v>
      </c>
      <c r="P4140">
        <v>17500</v>
      </c>
      <c r="Q4140" t="str">
        <v>false</v>
      </c>
      <c r="R4140" t="str">
        <v>Porte de Bretagne</v>
      </c>
      <c r="S4140" t="b">
        <v>1</v>
      </c>
      <c r="T4140">
        <v>4137</v>
      </c>
    </row>
    <row r="4141" spans="3:20" x14ac:dyDescent="0.3">
      <c r="C4141" t="str">
        <v>06 49 49 51 45</v>
      </c>
      <c r="D4141" s="3">
        <v>4602</v>
      </c>
      <c r="E4141" t="str">
        <v>JMD - JULES ET MAX</v>
      </c>
      <c r="F4141" s="6">
        <v>45377.476446759261</v>
      </c>
      <c r="G4141">
        <v>2024</v>
      </c>
      <c r="H4141" t="str">
        <v>Julien</v>
      </c>
      <c r="I4141" t="str">
        <v>NICOU</v>
      </c>
      <c r="J4141" t="str">
        <v>jn@julesetmax.fr</v>
      </c>
      <c r="K4141" t="str">
        <v>130 Rue du Petit Bourbon, 85140 Saint-Martin-des-Noyers, France</v>
      </c>
      <c r="L4141">
        <v>0</v>
      </c>
      <c r="M4141">
        <v>0</v>
      </c>
      <c r="N4141">
        <v>117</v>
      </c>
      <c r="O4141">
        <v>2</v>
      </c>
      <c r="P4141">
        <v>0</v>
      </c>
      <c r="Q4141" t="str">
        <v>true</v>
      </c>
      <c r="R4141" t="str">
        <v>Pays de la Loire</v>
      </c>
      <c r="S4141" t="b">
        <v>1</v>
      </c>
      <c r="T4141">
        <v>4138</v>
      </c>
    </row>
    <row r="4142" spans="3:20" x14ac:dyDescent="0.3">
      <c r="C4142" t="str">
        <v>06 08 32 32 78</v>
      </c>
      <c r="D4142" s="3">
        <v>4603</v>
      </c>
      <c r="E4142" t="str">
        <v>My Lumioo - M. Alan LE QUENTREC</v>
      </c>
      <c r="F4142" s="6">
        <v>45377.480902777781</v>
      </c>
      <c r="G4142">
        <v>2024</v>
      </c>
      <c r="H4142" t="str">
        <v>Alan</v>
      </c>
      <c r="I4142" t="str">
        <v>LE QUENTREC</v>
      </c>
      <c r="J4142" t="str">
        <v>carnier.wueslly@gmail.com</v>
      </c>
      <c r="K4142" t="str">
        <v>1 Kerbédic, 56500 Moustoir-Ac, France</v>
      </c>
      <c r="L4142">
        <v>0</v>
      </c>
      <c r="M4142">
        <v>0</v>
      </c>
      <c r="N4142">
        <v>8</v>
      </c>
      <c r="O4142">
        <v>2</v>
      </c>
      <c r="P4142">
        <v>0</v>
      </c>
      <c r="Q4142" t="str">
        <v>false</v>
      </c>
      <c r="R4142" t="str">
        <v>Pays de la Loire</v>
      </c>
      <c r="S4142" t="b">
        <v>1</v>
      </c>
      <c r="T4142">
        <v>4139</v>
      </c>
    </row>
    <row r="4143" spans="3:20" x14ac:dyDescent="0.3">
      <c r="C4143" t="str">
        <v>06 14 58 61 61</v>
      </c>
      <c r="D4143" s="3">
        <v>4604</v>
      </c>
      <c r="E4143" t="str">
        <v>My Lumioo - M. Richard DELAGARDE</v>
      </c>
      <c r="F4143" s="6">
        <v>45377.494479166664</v>
      </c>
      <c r="G4143">
        <v>2024</v>
      </c>
      <c r="H4143" t="str">
        <v>Richard</v>
      </c>
      <c r="I4143" t="str">
        <v>DELAGARDE</v>
      </c>
      <c r="J4143" t="str">
        <v>delagarde.richard@gmail.com</v>
      </c>
      <c r="K4143" t="str">
        <v>25 Chem. Rte de Tours, 37120 Chaveignes, France</v>
      </c>
      <c r="L4143">
        <v>0</v>
      </c>
      <c r="M4143">
        <v>0</v>
      </c>
      <c r="N4143">
        <v>8</v>
      </c>
      <c r="O4143">
        <v>1</v>
      </c>
      <c r="P4143">
        <v>0</v>
      </c>
      <c r="Q4143" t="str">
        <v>false</v>
      </c>
      <c r="R4143" t="str">
        <v>Pays de la Loire</v>
      </c>
      <c r="S4143" t="b">
        <v>1</v>
      </c>
      <c r="T4143">
        <v>4140</v>
      </c>
    </row>
    <row r="4144" spans="3:20" x14ac:dyDescent="0.3">
      <c r="C4144" t="str">
        <v>06 74 77 91 28</v>
      </c>
      <c r="D4144" s="3">
        <v>4605</v>
      </c>
      <c r="E4144" t="str">
        <v>MyLumioo MICHEL Pascal</v>
      </c>
      <c r="F4144" s="6">
        <v>45377.509201388886</v>
      </c>
      <c r="G4144">
        <v>2024</v>
      </c>
      <c r="H4144" t="str">
        <v>Pascal</v>
      </c>
      <c r="I4144" t="str">
        <v>MICHEL</v>
      </c>
      <c r="J4144" t="str">
        <v>pascalisabelle.michel@orange.fr</v>
      </c>
      <c r="K4144" t="str">
        <v>2Bis Ham. de Marsignies, 59149 Cousolre, France</v>
      </c>
      <c r="L4144">
        <v>0</v>
      </c>
      <c r="M4144">
        <v>0</v>
      </c>
      <c r="N4144">
        <v>8</v>
      </c>
      <c r="O4144">
        <v>1</v>
      </c>
      <c r="P4144">
        <v>17500</v>
      </c>
      <c r="Q4144" t="str">
        <v>true</v>
      </c>
      <c r="R4144" t="str">
        <v>Porte de Bretagne</v>
      </c>
      <c r="S4144" t="b">
        <v>1</v>
      </c>
      <c r="T4144">
        <v>4141</v>
      </c>
    </row>
    <row r="4145" spans="3:20" x14ac:dyDescent="0.3">
      <c r="C4145" t="str">
        <v>06 33 49 67 88</v>
      </c>
      <c r="D4145" s="3">
        <v>4606</v>
      </c>
      <c r="E4145" t="str">
        <v>My Lumioo - Bruno GUENNEC - SCI SIRUNA</v>
      </c>
      <c r="F4145" s="6">
        <v>45377.540914351855</v>
      </c>
      <c r="G4145">
        <v>2024</v>
      </c>
      <c r="H4145" t="str">
        <v>Bruno</v>
      </c>
      <c r="I4145" t="str">
        <v>GUENNEC</v>
      </c>
      <c r="J4145" t="str">
        <v>guennec.bruno@wanadoo.fr</v>
      </c>
      <c r="K4145" t="str">
        <v>1 Kerdelis, 56150 Guénin, France</v>
      </c>
      <c r="L4145">
        <v>0</v>
      </c>
      <c r="M4145">
        <v>0</v>
      </c>
      <c r="N4145">
        <v>8</v>
      </c>
      <c r="O4145">
        <v>2</v>
      </c>
      <c r="P4145">
        <v>0</v>
      </c>
      <c r="Q4145" t="str">
        <v>false</v>
      </c>
      <c r="R4145" t="str">
        <v>Pays de la Loire</v>
      </c>
      <c r="S4145" t="b">
        <v>1</v>
      </c>
      <c r="T4145">
        <v>4142</v>
      </c>
    </row>
    <row r="4146" spans="3:20" x14ac:dyDescent="0.3">
      <c r="C4146" t="str">
        <v>06 32 84 80 75</v>
      </c>
      <c r="D4146" s="3">
        <v>4608</v>
      </c>
      <c r="E4146" t="str">
        <v>My Lumioo - M. Stéphane ROY</v>
      </c>
      <c r="F4146" s="6">
        <v>45377.706354166665</v>
      </c>
      <c r="G4146">
        <v>2024</v>
      </c>
      <c r="H4146" t="str">
        <v>Stéphane</v>
      </c>
      <c r="I4146" t="str">
        <v>ROY</v>
      </c>
      <c r="J4146" t="str">
        <v>steph-val-04@orange.fr</v>
      </c>
      <c r="K4146" t="str">
        <v>21 Rue de Saujon, 17600 Le Chay, France</v>
      </c>
      <c r="L4146">
        <v>0</v>
      </c>
      <c r="M4146">
        <v>0</v>
      </c>
      <c r="N4146">
        <v>8</v>
      </c>
      <c r="O4146">
        <v>1</v>
      </c>
      <c r="P4146">
        <v>0</v>
      </c>
      <c r="Q4146" t="str">
        <v>false</v>
      </c>
      <c r="R4146" t="str">
        <v>Pays de la Loire</v>
      </c>
      <c r="S4146" t="b">
        <v>1</v>
      </c>
      <c r="T4146">
        <v>4143</v>
      </c>
    </row>
    <row r="4147" spans="3:20" x14ac:dyDescent="0.3">
      <c r="C4147" t="str">
        <v>06 66 39 83 39</v>
      </c>
      <c r="D4147" s="3">
        <v>4609</v>
      </c>
      <c r="E4147" t="str">
        <v>MyLumioo FEUDÉ Sylvie &amp; Michel</v>
      </c>
      <c r="F4147" s="6">
        <v>45377.751018518517</v>
      </c>
      <c r="G4147">
        <v>2024</v>
      </c>
      <c r="H4147" t="str">
        <v>Sylvie &amp; Michel</v>
      </c>
      <c r="I4147" t="str">
        <v>FEUDÉ</v>
      </c>
      <c r="J4147" t="str">
        <v>sylvie.feude@orange.fr</v>
      </c>
      <c r="K4147" t="str">
        <v>8 Le Bos, 22100 Calorguen, France</v>
      </c>
      <c r="L4147">
        <v>0</v>
      </c>
      <c r="M4147">
        <v>0</v>
      </c>
      <c r="N4147">
        <v>8</v>
      </c>
      <c r="O4147">
        <v>1</v>
      </c>
      <c r="P4147">
        <v>0</v>
      </c>
      <c r="Q4147" t="str">
        <v>false</v>
      </c>
      <c r="R4147" t="str">
        <v>Bretagne</v>
      </c>
      <c r="S4147" t="b">
        <v>1</v>
      </c>
      <c r="T4147">
        <v>4144</v>
      </c>
    </row>
    <row r="4148" spans="3:20" x14ac:dyDescent="0.3">
      <c r="C4148" t="str">
        <v>06 76 06 82 46</v>
      </c>
      <c r="D4148" s="3">
        <v>4610</v>
      </c>
      <c r="E4148" t="str">
        <v>COLLIN Vincent</v>
      </c>
      <c r="F4148" s="6">
        <v>45378.95820601852</v>
      </c>
      <c r="G4148">
        <v>0</v>
      </c>
      <c r="H4148" t="str">
        <v>Vincent</v>
      </c>
      <c r="I4148" t="str">
        <v>COLLIN</v>
      </c>
      <c r="J4148" t="str">
        <v>vincentcollinlalune@gmail.com</v>
      </c>
      <c r="K4148" t="str">
        <v>Branchetorse, 72600 Louzes, France</v>
      </c>
      <c r="L4148">
        <v>0</v>
      </c>
      <c r="M4148">
        <v>0</v>
      </c>
      <c r="N4148">
        <v>110</v>
      </c>
      <c r="O4148">
        <v>1</v>
      </c>
      <c r="P4148">
        <v>0</v>
      </c>
      <c r="Q4148" t="str">
        <v>false</v>
      </c>
      <c r="R4148" t="str">
        <v>Porte de Bretagne</v>
      </c>
      <c r="S4148" t="b">
        <v>1</v>
      </c>
      <c r="T4148">
        <v>4145</v>
      </c>
    </row>
    <row r="4149" spans="3:20" x14ac:dyDescent="0.3">
      <c r="C4149" t="str">
        <v>06 62 03 97 94</v>
      </c>
      <c r="D4149" s="3">
        <v>4611</v>
      </c>
      <c r="E4149" t="str">
        <v>GAEC VICAUD</v>
      </c>
      <c r="F4149" s="6">
        <v>45379.452037037037</v>
      </c>
      <c r="G4149">
        <v>2024</v>
      </c>
      <c r="H4149" t="str">
        <v>Philippe</v>
      </c>
      <c r="I4149" t="str">
        <v>Vicaud</v>
      </c>
      <c r="J4149" t="str">
        <v>gaecvicaud@orange.fr</v>
      </c>
      <c r="K4149" t="str">
        <v>La Châtaigneraie, 56420 Cruguel, France</v>
      </c>
      <c r="L4149">
        <v>0</v>
      </c>
      <c r="M4149">
        <v>0</v>
      </c>
      <c r="N4149">
        <v>117</v>
      </c>
      <c r="O4149">
        <v>1</v>
      </c>
      <c r="P4149">
        <v>18000</v>
      </c>
      <c r="Q4149" t="str">
        <v>true</v>
      </c>
      <c r="R4149" t="str">
        <v>Bretagne</v>
      </c>
      <c r="S4149" t="b">
        <v>1</v>
      </c>
      <c r="T4149">
        <v>4146</v>
      </c>
    </row>
    <row r="4150" spans="3:20" x14ac:dyDescent="0.3">
      <c r="C4150" t="str">
        <v>06 70 93 25 48</v>
      </c>
      <c r="D4150" s="3">
        <v>4612</v>
      </c>
      <c r="E4150" t="str">
        <v>My Lumioo Christian CORBÉ</v>
      </c>
      <c r="F4150" s="6">
        <v>45379.533958333333</v>
      </c>
      <c r="G4150">
        <v>2024</v>
      </c>
      <c r="H4150" t="str">
        <v>CHRISTIAN</v>
      </c>
      <c r="I4150" t="str">
        <v>CORBÉ</v>
      </c>
      <c r="J4150" t="str">
        <v>christian.corbe2@gmail.com</v>
      </c>
      <c r="K4150" t="str">
        <v>31 Rue Haute, 88450 Gugney-aux-Aulx, France</v>
      </c>
      <c r="L4150">
        <v>0</v>
      </c>
      <c r="M4150">
        <v>0</v>
      </c>
      <c r="N4150">
        <v>8</v>
      </c>
      <c r="O4150">
        <v>1</v>
      </c>
      <c r="P4150">
        <v>0</v>
      </c>
      <c r="Q4150" t="str">
        <v>false</v>
      </c>
      <c r="R4150" t="str">
        <v>Grand Est</v>
      </c>
      <c r="S4150" t="b">
        <v>1</v>
      </c>
      <c r="T4150">
        <v>4147</v>
      </c>
    </row>
    <row r="4151" spans="3:20" x14ac:dyDescent="0.3">
      <c r="C4151" t="str">
        <v>06 73 99 14 94</v>
      </c>
      <c r="D4151" s="3">
        <v>4613</v>
      </c>
      <c r="E4151" t="str">
        <v>MyLumioo JACOB Thibault</v>
      </c>
      <c r="F4151" s="6">
        <v>45379.555879629632</v>
      </c>
      <c r="G4151">
        <v>2024</v>
      </c>
      <c r="H4151" t="str">
        <v>Thibault</v>
      </c>
      <c r="I4151" t="str">
        <v>JACOB</v>
      </c>
      <c r="J4151" t="str">
        <v>jt240883@gmail.com</v>
      </c>
      <c r="K4151" t="str">
        <v>10 Imp. de la Vall. Saint-Clair, 27520 Les Monts du Roumois, France</v>
      </c>
      <c r="L4151">
        <v>0</v>
      </c>
      <c r="M4151">
        <v>0</v>
      </c>
      <c r="N4151">
        <v>8</v>
      </c>
      <c r="O4151">
        <v>1</v>
      </c>
      <c r="P4151">
        <v>0</v>
      </c>
      <c r="Q4151" t="str">
        <v>true</v>
      </c>
      <c r="R4151" t="str">
        <v>Porte de Bretagne</v>
      </c>
      <c r="S4151" t="b">
        <v>1</v>
      </c>
      <c r="T4151">
        <v>4148</v>
      </c>
    </row>
    <row r="4152" spans="3:20" x14ac:dyDescent="0.3">
      <c r="C4152" t="str">
        <v>06 03 59 62 16</v>
      </c>
      <c r="D4152" s="3">
        <v>4614</v>
      </c>
      <c r="E4152" t="str">
        <v>FERME DE LA BIQUETTE</v>
      </c>
      <c r="F4152" s="6">
        <v>45379.582511574074</v>
      </c>
      <c r="G4152">
        <v>2024</v>
      </c>
      <c r="H4152" t="str">
        <v>Julien</v>
      </c>
      <c r="I4152" t="str">
        <v>ONDET</v>
      </c>
      <c r="J4152" t="str">
        <v>ferme2labiquette@orange.fr</v>
      </c>
      <c r="K4152" t="str">
        <v>Moulin de Gruteau, 37220 Crissay-sur-Manse, France</v>
      </c>
      <c r="L4152">
        <v>0</v>
      </c>
      <c r="M4152">
        <v>0</v>
      </c>
      <c r="N4152">
        <v>105</v>
      </c>
      <c r="O4152">
        <v>1</v>
      </c>
      <c r="P4152">
        <v>18000</v>
      </c>
      <c r="Q4152" t="str">
        <v>true</v>
      </c>
      <c r="R4152" t="str">
        <v>Pays de la Loire</v>
      </c>
      <c r="S4152" t="b">
        <v>1</v>
      </c>
      <c r="T4152">
        <v>4149</v>
      </c>
    </row>
    <row r="4153" spans="3:20" x14ac:dyDescent="0.3">
      <c r="C4153" t="str">
        <v>06 19 06 75 09</v>
      </c>
      <c r="D4153" s="3">
        <v>4615</v>
      </c>
      <c r="E4153" t="str">
        <v>MyLumioo GAUTIER Jean-Pierre &amp; Martine</v>
      </c>
      <c r="F4153" s="6">
        <v>45379.656597222223</v>
      </c>
      <c r="G4153">
        <v>2024</v>
      </c>
      <c r="H4153" t="str">
        <v>Jean-Pierre &amp; Martine</v>
      </c>
      <c r="I4153" t="str">
        <v>GAUTIER</v>
      </c>
      <c r="J4153" t="str">
        <v>jeanpierregautier0309@gmail.com</v>
      </c>
      <c r="K4153" t="str">
        <v>La Guesdonnière, 35420 Le Ferré, France</v>
      </c>
      <c r="L4153">
        <v>0</v>
      </c>
      <c r="M4153">
        <v>0</v>
      </c>
      <c r="N4153">
        <v>8</v>
      </c>
      <c r="O4153">
        <v>1</v>
      </c>
      <c r="P4153">
        <v>0</v>
      </c>
      <c r="Q4153" t="str">
        <v>false</v>
      </c>
      <c r="R4153" t="str">
        <v>Porte de Bretagne</v>
      </c>
      <c r="S4153" t="b">
        <v>1</v>
      </c>
      <c r="T4153">
        <v>4150</v>
      </c>
    </row>
    <row r="4154" spans="3:20" x14ac:dyDescent="0.3">
      <c r="C4154" t="str">
        <v>06 62 61 52 71</v>
      </c>
      <c r="D4154" s="3">
        <v>4616</v>
      </c>
      <c r="E4154" t="str">
        <v>MyLumioo Gérald LINCOT &amp; Emilie GUIZOUARN</v>
      </c>
      <c r="F4154" s="6">
        <v>45379.67559027778</v>
      </c>
      <c r="G4154">
        <v>2024</v>
      </c>
      <c r="H4154" t="str">
        <v>Gérald &amp; Emilie</v>
      </c>
      <c r="I4154" t="str">
        <v>LINCOT - GUIZOUARN</v>
      </c>
      <c r="J4154" t="str">
        <v>gerald.lincot-guizouarn@orange.fr</v>
      </c>
      <c r="K4154" t="str">
        <v>4 Parc Izellan, 22160 Plusquellec, France</v>
      </c>
      <c r="L4154">
        <v>0</v>
      </c>
      <c r="M4154">
        <v>0</v>
      </c>
      <c r="N4154">
        <v>8</v>
      </c>
      <c r="O4154">
        <v>1</v>
      </c>
      <c r="P4154">
        <v>0</v>
      </c>
      <c r="Q4154" t="str">
        <v>false</v>
      </c>
      <c r="R4154" t="str">
        <v>Bretagne</v>
      </c>
      <c r="S4154" t="b">
        <v>1</v>
      </c>
      <c r="T4154">
        <v>4151</v>
      </c>
    </row>
    <row r="4155" spans="3:20" x14ac:dyDescent="0.3">
      <c r="C4155" t="str">
        <v>06 26 52 13 43</v>
      </c>
      <c r="D4155" s="3">
        <v>4617</v>
      </c>
      <c r="E4155" t="str">
        <v>Earl Maraquinière</v>
      </c>
      <c r="F4155" s="6">
        <v>45379.762615740743</v>
      </c>
      <c r="G4155">
        <v>0</v>
      </c>
      <c r="H4155" t="str">
        <v>Patrice</v>
      </c>
      <c r="I4155" t="str">
        <v>Garot</v>
      </c>
      <c r="J4155" t="str">
        <v>pgarot15@gmail.com</v>
      </c>
      <c r="K4155" t="str">
        <v>La Maraquinière, 53170 Villiers-Charlemagne, France</v>
      </c>
      <c r="L4155">
        <v>0</v>
      </c>
      <c r="M4155">
        <v>0</v>
      </c>
      <c r="N4155">
        <v>110</v>
      </c>
      <c r="O4155">
        <v>1</v>
      </c>
      <c r="P4155">
        <v>0</v>
      </c>
      <c r="Q4155" t="str">
        <v>false</v>
      </c>
      <c r="R4155" t="str">
        <v>Porte de Bretagne</v>
      </c>
      <c r="S4155" t="b">
        <v>1</v>
      </c>
      <c r="T4155">
        <v>4152</v>
      </c>
    </row>
    <row r="4156" spans="3:20" x14ac:dyDescent="0.3">
      <c r="C4156" t="str">
        <v>06 33 82 78 48</v>
      </c>
      <c r="D4156" s="3">
        <v>4618</v>
      </c>
      <c r="E4156" t="str">
        <v>OLIVIER MEME</v>
      </c>
      <c r="F4156" s="6">
        <v>45380.786053240743</v>
      </c>
      <c r="G4156">
        <v>0</v>
      </c>
      <c r="H4156" t="str">
        <v>OLIVIER</v>
      </c>
      <c r="I4156" t="str">
        <v>MEME</v>
      </c>
      <c r="J4156" t="str">
        <v>olivier-meme@orange.fr</v>
      </c>
      <c r="K4156" t="str">
        <v>La Rabine, 35120 Saint-Broladre, France</v>
      </c>
      <c r="L4156">
        <v>0</v>
      </c>
      <c r="M4156">
        <v>0</v>
      </c>
      <c r="N4156">
        <v>75</v>
      </c>
      <c r="O4156">
        <v>1</v>
      </c>
      <c r="P4156">
        <v>0</v>
      </c>
      <c r="Q4156" t="str">
        <v>false</v>
      </c>
      <c r="R4156" t="str">
        <v>Porte de Bretagne</v>
      </c>
      <c r="S4156" t="b">
        <v>1</v>
      </c>
      <c r="T4156">
        <v>4153</v>
      </c>
    </row>
    <row r="4157" spans="3:20" x14ac:dyDescent="0.3">
      <c r="C4157" t="str">
        <v>06 80 96 44 44</v>
      </c>
      <c r="D4157" s="3">
        <v>4619</v>
      </c>
      <c r="E4157" t="str">
        <v>Gaec lait 2M</v>
      </c>
      <c r="F4157" s="6">
        <v>45384.462962962964</v>
      </c>
      <c r="G4157">
        <v>0</v>
      </c>
      <c r="H4157" t="str">
        <v>Samuel</v>
      </c>
      <c r="I4157" t="str">
        <v>DENANCE</v>
      </c>
      <c r="J4157" t="str">
        <v>lait2m@bbox.fr</v>
      </c>
      <c r="K4157" t="str">
        <v>Le Bas Montchien, 53240 Alexain, France</v>
      </c>
      <c r="L4157">
        <v>0</v>
      </c>
      <c r="M4157">
        <v>0</v>
      </c>
      <c r="N4157">
        <v>117</v>
      </c>
      <c r="O4157">
        <v>1</v>
      </c>
      <c r="P4157">
        <v>0</v>
      </c>
      <c r="Q4157" t="str">
        <v>false</v>
      </c>
      <c r="R4157" t="str">
        <v>Porte de Bretagne</v>
      </c>
      <c r="S4157" t="b">
        <v>1</v>
      </c>
      <c r="T4157">
        <v>4154</v>
      </c>
    </row>
    <row r="4158" spans="3:20" x14ac:dyDescent="0.3">
      <c r="C4158" t="str">
        <v>06 79 72 33 49</v>
      </c>
      <c r="D4158" s="3">
        <v>4620</v>
      </c>
      <c r="E4158" t="str">
        <v>MyLumioo GOBARD Daniel &amp; Catherine</v>
      </c>
      <c r="F4158" s="6">
        <v>45384.484814814816</v>
      </c>
      <c r="G4158">
        <v>2024</v>
      </c>
      <c r="H4158" t="str">
        <v>Daniel &amp; Catherine</v>
      </c>
      <c r="I4158" t="str">
        <v>GOBARD</v>
      </c>
      <c r="J4158" t="str">
        <v>gobardaniel@gmail.com</v>
      </c>
      <c r="K4158" t="str">
        <v>2 Petit Gasnier, 35340 La Bouëxière, France</v>
      </c>
      <c r="L4158">
        <v>0</v>
      </c>
      <c r="M4158">
        <v>0</v>
      </c>
      <c r="N4158">
        <v>8</v>
      </c>
      <c r="O4158">
        <v>1</v>
      </c>
      <c r="P4158">
        <v>0</v>
      </c>
      <c r="Q4158" t="str">
        <v>false</v>
      </c>
      <c r="R4158" t="str">
        <v>Porte de Bretagne</v>
      </c>
      <c r="S4158" t="b">
        <v>1</v>
      </c>
      <c r="T4158">
        <v>4155</v>
      </c>
    </row>
    <row r="4159" spans="3:20" x14ac:dyDescent="0.3">
      <c r="C4159" t="str">
        <v>06 99 38 81 88</v>
      </c>
      <c r="D4159" s="3">
        <v>4621</v>
      </c>
      <c r="E4159" t="str">
        <v>CEDRICK LE BADEZET</v>
      </c>
      <c r="F4159" s="6">
        <v>45384.504120370373</v>
      </c>
      <c r="G4159">
        <v>2024</v>
      </c>
      <c r="H4159" t="str">
        <v>Cédrick</v>
      </c>
      <c r="I4159" t="str">
        <v>LE BADEZET</v>
      </c>
      <c r="J4159" t="str">
        <v>cedrickbenjamin@live.fr</v>
      </c>
      <c r="K4159" t="str">
        <v>Keraudic, 56310 Guern, France</v>
      </c>
      <c r="L4159">
        <v>0</v>
      </c>
      <c r="M4159">
        <v>0</v>
      </c>
      <c r="N4159">
        <v>117</v>
      </c>
      <c r="O4159">
        <v>2</v>
      </c>
      <c r="P4159">
        <v>0</v>
      </c>
      <c r="Q4159" t="str">
        <v>true</v>
      </c>
      <c r="R4159" t="str">
        <v>Bretagne</v>
      </c>
      <c r="S4159" t="b">
        <v>1</v>
      </c>
      <c r="T4159">
        <v>4156</v>
      </c>
    </row>
    <row r="4160" spans="3:20" x14ac:dyDescent="0.3">
      <c r="C4160">
        <v>603827375</v>
      </c>
      <c r="D4160" s="3">
        <v>4622</v>
      </c>
      <c r="E4160" t="str">
        <v>JB Énergie</v>
      </c>
      <c r="F4160" s="6">
        <v>45384.507222222222</v>
      </c>
      <c r="G4160">
        <v>2024</v>
      </c>
      <c r="H4160" t="str">
        <v>SAS</v>
      </c>
      <c r="I4160" t="str">
        <v>JB ENERGIE</v>
      </c>
      <c r="J4160" t="str">
        <v>julbousso@gmail.com</v>
      </c>
      <c r="K4160" t="str">
        <v>4 Imp. des Pres, 56800 Ploërmel, France</v>
      </c>
      <c r="L4160">
        <v>0</v>
      </c>
      <c r="M4160">
        <v>0</v>
      </c>
      <c r="N4160">
        <v>117</v>
      </c>
      <c r="O4160">
        <v>2</v>
      </c>
      <c r="P4160">
        <v>0</v>
      </c>
      <c r="Q4160" t="str">
        <v>false</v>
      </c>
      <c r="R4160" t="str">
        <v>Pays de la Loire</v>
      </c>
      <c r="S4160" t="b">
        <v>1</v>
      </c>
      <c r="T4160">
        <v>4157</v>
      </c>
    </row>
    <row r="4161" spans="3:20" x14ac:dyDescent="0.3">
      <c r="C4161" t="str">
        <v>06 08 90 92 87</v>
      </c>
      <c r="D4161" s="3">
        <v>4623</v>
      </c>
      <c r="E4161" t="str">
        <v>GAEC DE LA LANDE</v>
      </c>
      <c r="F4161" s="6">
        <v>45384.508148148147</v>
      </c>
      <c r="G4161">
        <v>2024</v>
      </c>
      <c r="H4161" t="str">
        <v>Sylvie</v>
      </c>
      <c r="I4161" t="str">
        <v>SAIL</v>
      </c>
      <c r="J4161" t="str">
        <v>sailsylvie@orange.fr</v>
      </c>
      <c r="K4161" t="str">
        <v>La Lande, 56190 Le Guerno, France</v>
      </c>
      <c r="L4161">
        <v>0</v>
      </c>
      <c r="M4161">
        <v>0</v>
      </c>
      <c r="N4161">
        <v>117</v>
      </c>
      <c r="O4161">
        <v>1</v>
      </c>
      <c r="P4161">
        <v>0</v>
      </c>
      <c r="Q4161" t="str">
        <v>true</v>
      </c>
      <c r="R4161" t="str">
        <v>Bretagne</v>
      </c>
      <c r="S4161" t="b">
        <v>1</v>
      </c>
      <c r="T4161">
        <v>4158</v>
      </c>
    </row>
    <row r="4162" spans="3:20" x14ac:dyDescent="0.3">
      <c r="C4162">
        <v>631058722</v>
      </c>
      <c r="D4162" s="3">
        <v>4624</v>
      </c>
      <c r="E4162" t="str">
        <v>My Lumioo - M. Christian MORGANT</v>
      </c>
      <c r="F4162" s="6">
        <v>45384.510150462964</v>
      </c>
      <c r="G4162">
        <v>2024</v>
      </c>
      <c r="H4162" t="str">
        <v>Christian</v>
      </c>
      <c r="I4162" t="str">
        <v>MORGANT</v>
      </c>
      <c r="J4162" t="str">
        <v>christian.morgant@orange.fr</v>
      </c>
      <c r="K4162" t="str">
        <v>22 Rue des Moulins, 56220 Saint-Jacut-les-Pins, France</v>
      </c>
      <c r="L4162">
        <v>0</v>
      </c>
      <c r="M4162">
        <v>0</v>
      </c>
      <c r="N4162">
        <v>8</v>
      </c>
      <c r="O4162">
        <v>1</v>
      </c>
      <c r="P4162">
        <v>0</v>
      </c>
      <c r="Q4162" t="str">
        <v>false</v>
      </c>
      <c r="R4162" t="str">
        <v>Pays de la Loire</v>
      </c>
      <c r="S4162" t="b">
        <v>1</v>
      </c>
      <c r="T4162">
        <v>4159</v>
      </c>
    </row>
    <row r="4163" spans="3:20" x14ac:dyDescent="0.3">
      <c r="C4163" t="str">
        <v>06 16 91 66 90</v>
      </c>
      <c r="D4163" s="3">
        <v>4625</v>
      </c>
      <c r="E4163" t="str">
        <v>My Lumioo - M. Pascal OGER</v>
      </c>
      <c r="F4163" s="6">
        <v>45384.513287037036</v>
      </c>
      <c r="G4163">
        <v>2024</v>
      </c>
      <c r="H4163" t="str">
        <v>Pascal</v>
      </c>
      <c r="I4163" t="str">
        <v>OGER</v>
      </c>
      <c r="J4163" t="str">
        <v>pascal-oger@bbox.fr</v>
      </c>
      <c r="K4163" t="str">
        <v>9 Meminas, 23000 La Saunière, France</v>
      </c>
      <c r="L4163">
        <v>0</v>
      </c>
      <c r="M4163">
        <v>0</v>
      </c>
      <c r="N4163">
        <v>8</v>
      </c>
      <c r="O4163">
        <v>1</v>
      </c>
      <c r="P4163">
        <v>0</v>
      </c>
      <c r="Q4163" t="str">
        <v>false</v>
      </c>
      <c r="R4163" t="str">
        <v>Pays de la Loire</v>
      </c>
      <c r="S4163" t="b">
        <v>1</v>
      </c>
      <c r="T4163">
        <v>4160</v>
      </c>
    </row>
    <row r="4164" spans="3:20" x14ac:dyDescent="0.3">
      <c r="C4164" t="str">
        <v>07 79 82 02 13</v>
      </c>
      <c r="D4164" s="3">
        <v>4626</v>
      </c>
      <c r="E4164" t="str">
        <v>My Lumioo Didier VERPOEST</v>
      </c>
      <c r="F4164" s="6">
        <v>45384.561481481483</v>
      </c>
      <c r="G4164">
        <v>2024</v>
      </c>
      <c r="H4164" t="str">
        <v>DIDIER</v>
      </c>
      <c r="I4164" t="str">
        <v>VERPOEST</v>
      </c>
      <c r="J4164" t="str">
        <v>dver56@live.com</v>
      </c>
      <c r="K4164" t="str">
        <v>18 Rte de la Petite Avison, 88600 Vervezelle, France</v>
      </c>
      <c r="L4164">
        <v>0</v>
      </c>
      <c r="M4164">
        <v>0</v>
      </c>
      <c r="N4164">
        <v>8</v>
      </c>
      <c r="O4164">
        <v>1</v>
      </c>
      <c r="P4164">
        <v>0</v>
      </c>
      <c r="Q4164" t="str">
        <v>false</v>
      </c>
      <c r="R4164" t="str">
        <v>Grand Est</v>
      </c>
      <c r="S4164" t="b">
        <v>1</v>
      </c>
      <c r="T4164">
        <v>4161</v>
      </c>
    </row>
    <row r="4165" spans="3:20" x14ac:dyDescent="0.3">
      <c r="C4165" t="str">
        <v>06 77 94 15 82</v>
      </c>
      <c r="D4165" s="3">
        <v>4627</v>
      </c>
      <c r="E4165" t="str">
        <v>EARL de l'Allée</v>
      </c>
      <c r="F4165" s="6">
        <v>45384.750902777778</v>
      </c>
      <c r="G4165">
        <v>2024</v>
      </c>
      <c r="H4165" t="str">
        <v>Alain</v>
      </c>
      <c r="I4165" t="str">
        <v>LEVRIER</v>
      </c>
      <c r="J4165" t="str">
        <v>alevrier2@gmail.com</v>
      </c>
      <c r="K4165" t="str">
        <v>22320 Le Haut-Corlay, France</v>
      </c>
      <c r="L4165">
        <v>0</v>
      </c>
      <c r="M4165">
        <v>0</v>
      </c>
      <c r="N4165">
        <v>117</v>
      </c>
      <c r="O4165">
        <v>1</v>
      </c>
      <c r="P4165">
        <v>0</v>
      </c>
      <c r="Q4165" t="str">
        <v>true</v>
      </c>
      <c r="R4165" t="str">
        <v>Bretagne</v>
      </c>
      <c r="S4165" t="b">
        <v>1</v>
      </c>
      <c r="T4165">
        <v>4162</v>
      </c>
    </row>
    <row r="4166" spans="3:20" x14ac:dyDescent="0.3">
      <c r="C4166">
        <v>619711191</v>
      </c>
      <c r="D4166" s="3">
        <v>4628</v>
      </c>
      <c r="E4166" t="str">
        <v>GAEC CASTEL-ARMOR</v>
      </c>
      <c r="F4166" s="6">
        <v>45384.785937499997</v>
      </c>
      <c r="G4166">
        <v>0</v>
      </c>
      <c r="H4166" t="str">
        <v>Sylvain</v>
      </c>
      <c r="I4166" t="str">
        <v>CASSONNET</v>
      </c>
      <c r="J4166" t="str">
        <v>castelarmor@gmail.com</v>
      </c>
      <c r="K4166" t="str">
        <v>Launay, 35770 Vern-sur-Seiche, France</v>
      </c>
      <c r="L4166">
        <v>0</v>
      </c>
      <c r="M4166">
        <v>0</v>
      </c>
      <c r="N4166">
        <v>108</v>
      </c>
      <c r="O4166">
        <v>1</v>
      </c>
      <c r="P4166">
        <v>0</v>
      </c>
      <c r="Q4166" t="str">
        <v>false</v>
      </c>
      <c r="R4166" t="str">
        <v>Porte de Bretagne</v>
      </c>
      <c r="S4166" t="b">
        <v>1</v>
      </c>
      <c r="T4166">
        <v>4163</v>
      </c>
    </row>
    <row r="4167" spans="3:20" x14ac:dyDescent="0.3">
      <c r="C4167">
        <v>613365287</v>
      </c>
      <c r="D4167" s="3">
        <v>4631</v>
      </c>
      <c r="E4167" t="str">
        <v>GAEC DU BOURG</v>
      </c>
      <c r="F4167" s="6">
        <v>45385.681909722225</v>
      </c>
      <c r="G4167">
        <v>2024</v>
      </c>
      <c r="H4167" t="str">
        <v>GAEC</v>
      </c>
      <c r="I4167" t="str">
        <v>DU BOURG</v>
      </c>
      <c r="J4167" t="str">
        <v>chateau.sophie@sfr.fr</v>
      </c>
      <c r="K4167" t="str">
        <v>1 Mélo, 44160 Besne, France</v>
      </c>
      <c r="L4167">
        <v>0</v>
      </c>
      <c r="M4167">
        <v>0</v>
      </c>
      <c r="N4167">
        <v>75</v>
      </c>
      <c r="O4167">
        <v>1</v>
      </c>
      <c r="P4167">
        <v>0</v>
      </c>
      <c r="Q4167" t="str">
        <v>false</v>
      </c>
      <c r="R4167" t="str">
        <v>Pays de la Loire</v>
      </c>
      <c r="S4167" t="b">
        <v>1</v>
      </c>
      <c r="T4167">
        <v>4164</v>
      </c>
    </row>
    <row r="4168" spans="3:20" x14ac:dyDescent="0.3">
      <c r="C4168" t="str">
        <v>03 84 73 09 08</v>
      </c>
      <c r="D4168" s="3">
        <v>4634</v>
      </c>
      <c r="E4168" t="str">
        <v>TECHNO LEG</v>
      </c>
      <c r="F4168" s="6">
        <v>45386.459374999999</v>
      </c>
      <c r="G4168">
        <v>2024</v>
      </c>
      <c r="H4168" t="str">
        <v>Jean-Michel</v>
      </c>
      <c r="I4168" t="str">
        <v>Leblanc - Technoleg</v>
      </c>
      <c r="J4168" t="str">
        <v>technoleg@wanadoo.fr</v>
      </c>
      <c r="K4168" t="str">
        <v>39110 Salins-les-Bains, France</v>
      </c>
      <c r="L4168">
        <v>0</v>
      </c>
      <c r="M4168">
        <v>0</v>
      </c>
      <c r="N4168">
        <v>117</v>
      </c>
      <c r="O4168">
        <v>1</v>
      </c>
      <c r="P4168">
        <v>0</v>
      </c>
      <c r="Q4168" t="str">
        <v>true</v>
      </c>
      <c r="R4168" t="str">
        <v>Rhone Alpes</v>
      </c>
      <c r="S4168" t="b">
        <v>1</v>
      </c>
      <c r="T4168">
        <v>4165</v>
      </c>
    </row>
    <row r="4169" spans="3:20" x14ac:dyDescent="0.3">
      <c r="C4169" t="str">
        <v>06 60 66 37 91</v>
      </c>
      <c r="D4169" s="3">
        <v>4635</v>
      </c>
      <c r="E4169" t="str">
        <v>My Lumioo Ludovic GEBHART</v>
      </c>
      <c r="F4169" s="6">
        <v>45386.514166666668</v>
      </c>
      <c r="G4169">
        <v>2024</v>
      </c>
      <c r="H4169" t="str">
        <v>Ludovic</v>
      </c>
      <c r="I4169" t="str">
        <v>GEBHART</v>
      </c>
      <c r="J4169" t="str">
        <v>cad51100@hotmail.fr</v>
      </c>
      <c r="K4169" t="str">
        <v>21 Rue Alfred Boëlle 51 110, 51110 Bourgogne-Fresne, France</v>
      </c>
      <c r="L4169">
        <v>0</v>
      </c>
      <c r="M4169">
        <v>0</v>
      </c>
      <c r="N4169">
        <v>8</v>
      </c>
      <c r="O4169">
        <v>1</v>
      </c>
      <c r="P4169">
        <v>0</v>
      </c>
      <c r="Q4169" t="str">
        <v>false</v>
      </c>
      <c r="R4169" t="str">
        <v>Grand Est</v>
      </c>
      <c r="S4169" t="b">
        <v>1</v>
      </c>
      <c r="T4169">
        <v>4166</v>
      </c>
    </row>
    <row r="4170" spans="3:20" x14ac:dyDescent="0.3">
      <c r="C4170" t="str">
        <v>06 08 82 88 88</v>
      </c>
      <c r="D4170" s="3">
        <v>4636</v>
      </c>
      <c r="E4170" t="str">
        <v>My Lumioo Thierry et Alix DESILVESTRE</v>
      </c>
      <c r="F4170" s="6">
        <v>45386.583703703705</v>
      </c>
      <c r="G4170">
        <v>2024</v>
      </c>
      <c r="H4170" t="str">
        <v>Thierry et Alix</v>
      </c>
      <c r="I4170" t="str">
        <v>DESILVESTRE</v>
      </c>
      <c r="J4170" t="str">
        <v>thierry.desilvestre@gmail.com</v>
      </c>
      <c r="K4170" t="str">
        <v>306 Le Prédurupt, 70220 Fougerolles-Saint-Valbert, France</v>
      </c>
      <c r="L4170">
        <v>0</v>
      </c>
      <c r="M4170">
        <v>0</v>
      </c>
      <c r="N4170">
        <v>8</v>
      </c>
      <c r="O4170">
        <v>1</v>
      </c>
      <c r="P4170">
        <v>0</v>
      </c>
      <c r="Q4170" t="str">
        <v>false</v>
      </c>
      <c r="R4170" t="str">
        <v>Grand Est</v>
      </c>
      <c r="S4170" t="b">
        <v>1</v>
      </c>
      <c r="T4170">
        <v>4167</v>
      </c>
    </row>
    <row r="4171" spans="3:20" x14ac:dyDescent="0.3">
      <c r="C4171" t="str">
        <v>06 64 73 12 84</v>
      </c>
      <c r="D4171" s="3">
        <v>4637</v>
      </c>
      <c r="E4171" t="str">
        <v>MyLumioo PICHARD Anthony</v>
      </c>
      <c r="F4171" s="6">
        <v>45386.618310185186</v>
      </c>
      <c r="G4171">
        <v>2024</v>
      </c>
      <c r="H4171" t="str">
        <v>Anthony</v>
      </c>
      <c r="I4171" t="str">
        <v>PICHARD</v>
      </c>
      <c r="J4171" t="str">
        <v>anthony.pichard@ceva.com</v>
      </c>
      <c r="K4171" t="str">
        <v>2 Rue du Porhoët, 22210 Plumieux, France</v>
      </c>
      <c r="L4171">
        <v>0</v>
      </c>
      <c r="M4171">
        <v>0</v>
      </c>
      <c r="N4171">
        <v>8</v>
      </c>
      <c r="O4171">
        <v>1</v>
      </c>
      <c r="P4171">
        <v>0</v>
      </c>
      <c r="Q4171" t="str">
        <v>false</v>
      </c>
      <c r="R4171" t="str">
        <v>Porte de Bretagne</v>
      </c>
      <c r="S4171" t="b">
        <v>1</v>
      </c>
      <c r="T4171">
        <v>4168</v>
      </c>
    </row>
    <row r="4172" spans="3:20" x14ac:dyDescent="0.3">
      <c r="C4172">
        <v>0</v>
      </c>
      <c r="D4172" s="3">
        <v>4639</v>
      </c>
      <c r="E4172" t="str">
        <v>GAEC DES ORMEAUX Site LESSARD</v>
      </c>
      <c r="F4172" s="6">
        <v>45386.732766203706</v>
      </c>
      <c r="G4172">
        <v>2024</v>
      </c>
      <c r="H4172" t="str">
        <v>Philippe</v>
      </c>
      <c r="I4172" t="str">
        <v>BARNERON</v>
      </c>
      <c r="J4172" t="str">
        <v>gaecdesormeaux16@gmail.com</v>
      </c>
      <c r="K4172" t="str">
        <v>Le Hutain, 16140 Tusson, France</v>
      </c>
      <c r="L4172">
        <v>0</v>
      </c>
      <c r="M4172">
        <v>0</v>
      </c>
      <c r="N4172">
        <v>117</v>
      </c>
      <c r="O4172">
        <v>1</v>
      </c>
      <c r="P4172">
        <v>0</v>
      </c>
      <c r="Q4172" t="str">
        <v>true</v>
      </c>
      <c r="R4172" t="str">
        <v>Pays de la Loire</v>
      </c>
      <c r="S4172" t="b">
        <v>1</v>
      </c>
      <c r="T4172">
        <v>4169</v>
      </c>
    </row>
    <row r="4173" spans="3:20" x14ac:dyDescent="0.3">
      <c r="C4173" t="str">
        <v>06 82 36 49 93</v>
      </c>
      <c r="D4173" s="3">
        <v>4641</v>
      </c>
      <c r="E4173" t="str">
        <v>EARL de Keranflec'h</v>
      </c>
      <c r="F4173" s="6">
        <v>45390.500208333331</v>
      </c>
      <c r="G4173">
        <v>2024</v>
      </c>
      <c r="H4173" t="str">
        <v>Cédric</v>
      </c>
      <c r="I4173" t="str">
        <v>Lefoll</v>
      </c>
      <c r="J4173" t="str">
        <v>cedric.lefoll@orange.fr</v>
      </c>
      <c r="K4173" t="str">
        <v>Keranflec'h, 22390 Bourbriac, France</v>
      </c>
      <c r="L4173">
        <v>0</v>
      </c>
      <c r="M4173">
        <v>0</v>
      </c>
      <c r="N4173">
        <v>117</v>
      </c>
      <c r="O4173">
        <v>1</v>
      </c>
      <c r="P4173">
        <v>0</v>
      </c>
      <c r="Q4173" t="str">
        <v>true</v>
      </c>
      <c r="R4173" t="str">
        <v>Bretagne</v>
      </c>
      <c r="S4173" t="b">
        <v>1</v>
      </c>
      <c r="T4173">
        <v>4170</v>
      </c>
    </row>
    <row r="4174" spans="3:20" x14ac:dyDescent="0.3">
      <c r="C4174">
        <v>647571141</v>
      </c>
      <c r="D4174" s="3">
        <v>4642</v>
      </c>
      <c r="E4174" t="str">
        <v>GAEC DES PEUPLIERS</v>
      </c>
      <c r="F4174" s="6">
        <v>45390.682685185187</v>
      </c>
      <c r="G4174">
        <v>2024</v>
      </c>
      <c r="H4174" t="str">
        <v>François</v>
      </c>
      <c r="I4174" t="str">
        <v>BERGERE</v>
      </c>
      <c r="J4174" t="str">
        <v>francoisbergere8101996@gmail.com</v>
      </c>
      <c r="K4174" t="str">
        <v>La Hamardais, 53380 Juvigné, France</v>
      </c>
      <c r="L4174">
        <v>0</v>
      </c>
      <c r="M4174">
        <v>0</v>
      </c>
      <c r="N4174">
        <v>117</v>
      </c>
      <c r="O4174">
        <v>1</v>
      </c>
      <c r="P4174">
        <v>18000</v>
      </c>
      <c r="Q4174" t="str">
        <v>true</v>
      </c>
      <c r="R4174" t="str">
        <v>Porte de Bretagne</v>
      </c>
      <c r="S4174" t="b">
        <v>1</v>
      </c>
      <c r="T4174">
        <v>4171</v>
      </c>
    </row>
    <row r="4175" spans="3:20" x14ac:dyDescent="0.3">
      <c r="C4175" t="str">
        <v>06 32 95 57 55</v>
      </c>
      <c r="D4175" s="3">
        <v>4643</v>
      </c>
      <c r="E4175" t="str">
        <v>MyLumioo FILLATRE Daniel</v>
      </c>
      <c r="F4175" s="6">
        <v>45390.748449074075</v>
      </c>
      <c r="G4175">
        <v>2024</v>
      </c>
      <c r="H4175" t="str">
        <v>Daniel</v>
      </c>
      <c r="I4175" t="str">
        <v>FILLATRE</v>
      </c>
      <c r="J4175" t="str">
        <v>daniel.fillatre7@orange.fr</v>
      </c>
      <c r="K4175" t="str">
        <v>31 Rue d'Avranches, 50540 Isigny-le-Buat, France</v>
      </c>
      <c r="L4175">
        <v>0</v>
      </c>
      <c r="M4175">
        <v>0</v>
      </c>
      <c r="N4175">
        <v>8</v>
      </c>
      <c r="O4175">
        <v>1</v>
      </c>
      <c r="P4175">
        <v>0</v>
      </c>
      <c r="Q4175" t="str">
        <v>false</v>
      </c>
      <c r="R4175" t="str">
        <v>Porte de Bretagne</v>
      </c>
      <c r="S4175" t="b">
        <v>1</v>
      </c>
      <c r="T4175">
        <v>4172</v>
      </c>
    </row>
    <row r="4176" spans="3:20" x14ac:dyDescent="0.3">
      <c r="C4176" t="str">
        <v>06 08 03 21 34</v>
      </c>
      <c r="D4176" s="3">
        <v>4644</v>
      </c>
      <c r="E4176" t="str">
        <v>MyLumioo COUSIN Jean-Rémi</v>
      </c>
      <c r="F4176" s="6">
        <v>45390.767754629633</v>
      </c>
      <c r="G4176">
        <v>2024</v>
      </c>
      <c r="H4176" t="str">
        <v>Jean-Rémi</v>
      </c>
      <c r="I4176" t="str">
        <v>COUSIN</v>
      </c>
      <c r="J4176" t="str">
        <v>jr.cousin@lesgorronnaises.com</v>
      </c>
      <c r="K4176" t="str">
        <v>Le Rocher, 53120 Gorron, France</v>
      </c>
      <c r="L4176">
        <v>0</v>
      </c>
      <c r="M4176">
        <v>0</v>
      </c>
      <c r="N4176">
        <v>8</v>
      </c>
      <c r="O4176">
        <v>2</v>
      </c>
      <c r="P4176">
        <v>0</v>
      </c>
      <c r="Q4176" t="str">
        <v>false</v>
      </c>
      <c r="R4176" t="str">
        <v>Porte de Bretagne</v>
      </c>
      <c r="S4176" t="b">
        <v>1</v>
      </c>
      <c r="T4176">
        <v>4173</v>
      </c>
    </row>
    <row r="4177" spans="3:20" x14ac:dyDescent="0.3">
      <c r="C4177" t="str">
        <v>07 67 62 84 04</v>
      </c>
      <c r="D4177" s="3">
        <v>4645</v>
      </c>
      <c r="E4177" t="str">
        <v>My Lumioo Benjamin NIDDAM</v>
      </c>
      <c r="F4177" s="6">
        <v>45390.792164351849</v>
      </c>
      <c r="G4177">
        <v>2024</v>
      </c>
      <c r="H4177" t="str">
        <v>BENJAMIN</v>
      </c>
      <c r="I4177" t="str">
        <v>NIDDAM</v>
      </c>
      <c r="J4177" t="str">
        <v>drbniddam@gmail.com</v>
      </c>
      <c r="K4177" t="str">
        <v>26 Chem. des Coquelicots, 81000 Albi, France</v>
      </c>
      <c r="L4177">
        <v>0</v>
      </c>
      <c r="M4177">
        <v>0</v>
      </c>
      <c r="N4177">
        <v>8</v>
      </c>
      <c r="O4177">
        <v>2</v>
      </c>
      <c r="P4177">
        <v>0</v>
      </c>
      <c r="Q4177" t="str">
        <v>false</v>
      </c>
      <c r="R4177" t="str">
        <v>Occitanie</v>
      </c>
      <c r="S4177" t="b">
        <v>1</v>
      </c>
      <c r="T4177">
        <v>4174</v>
      </c>
    </row>
    <row r="4178" spans="3:20" x14ac:dyDescent="0.3">
      <c r="C4178" t="str">
        <v>06 20 68 55 96</v>
      </c>
      <c r="D4178" s="3">
        <v>4646</v>
      </c>
      <c r="E4178" t="str">
        <v>DANNEELS MATHIEU</v>
      </c>
      <c r="F4178" s="6">
        <v>45390.798171296294</v>
      </c>
      <c r="G4178">
        <v>2024</v>
      </c>
      <c r="H4178" t="str">
        <v>Mathieu</v>
      </c>
      <c r="I4178" t="str">
        <v>DANNEELS</v>
      </c>
      <c r="J4178" t="str">
        <v>mathieu.danneels@laposte.net</v>
      </c>
      <c r="K4178" t="str">
        <v>3370 Rue Village la Mare, 27470 Serquigny, France</v>
      </c>
      <c r="L4178">
        <v>0</v>
      </c>
      <c r="M4178">
        <v>0</v>
      </c>
      <c r="N4178">
        <v>117</v>
      </c>
      <c r="O4178">
        <v>1</v>
      </c>
      <c r="P4178">
        <v>0</v>
      </c>
      <c r="Q4178" t="str">
        <v>true</v>
      </c>
      <c r="R4178" t="str">
        <v>Porte de Bretagne</v>
      </c>
      <c r="S4178" t="b">
        <v>1</v>
      </c>
      <c r="T4178">
        <v>4175</v>
      </c>
    </row>
    <row r="4179" spans="3:20" x14ac:dyDescent="0.3">
      <c r="C4179" t="str">
        <v>06 78 39 10 56</v>
      </c>
      <c r="D4179" s="3">
        <v>4647</v>
      </c>
      <c r="E4179" t="str">
        <v>ASF DREOA CE AMBARES TRACKER SOLAIRE</v>
      </c>
      <c r="F4179" s="6">
        <v>45391.416076388887</v>
      </c>
      <c r="G4179">
        <v>2024</v>
      </c>
      <c r="H4179" t="str">
        <v>Emmanuel</v>
      </c>
      <c r="I4179" t="str">
        <v>Barc</v>
      </c>
      <c r="J4179" t="str">
        <v>dreoa.ambares.a10.tracker_solaire@vinci-autoroutes.com</v>
      </c>
      <c r="K4179" t="str">
        <v>A10, 33440 Saint-Louis-de-Montferrand, France</v>
      </c>
      <c r="L4179">
        <v>0</v>
      </c>
      <c r="M4179">
        <v>0</v>
      </c>
      <c r="N4179">
        <v>105</v>
      </c>
      <c r="O4179">
        <v>1</v>
      </c>
      <c r="P4179">
        <v>0</v>
      </c>
      <c r="Q4179" t="str">
        <v>true</v>
      </c>
      <c r="R4179" t="str">
        <v>Occitanie</v>
      </c>
      <c r="S4179" t="b">
        <v>1</v>
      </c>
      <c r="T4179">
        <v>4176</v>
      </c>
    </row>
    <row r="4180" spans="3:20" x14ac:dyDescent="0.3">
      <c r="C4180" t="str">
        <v>06 86 57 31 40</v>
      </c>
      <c r="D4180" s="3">
        <v>4648</v>
      </c>
      <c r="E4180" t="str">
        <v>EARL GUILLORY</v>
      </c>
      <c r="F4180" s="6">
        <v>45391.492442129631</v>
      </c>
      <c r="G4180">
        <v>2024</v>
      </c>
      <c r="H4180" t="str">
        <v>Fabien</v>
      </c>
      <c r="I4180" t="str">
        <v>Guillory</v>
      </c>
      <c r="J4180" t="str">
        <v>guillory.fabien@wanadoo.fr</v>
      </c>
      <c r="K4180" t="str">
        <v>12 Luzunin, 56500 Évellys, France</v>
      </c>
      <c r="L4180">
        <v>0</v>
      </c>
      <c r="M4180">
        <v>0</v>
      </c>
      <c r="N4180">
        <v>117</v>
      </c>
      <c r="O4180">
        <v>1</v>
      </c>
      <c r="P4180">
        <v>0</v>
      </c>
      <c r="Q4180" t="str">
        <v>true</v>
      </c>
      <c r="R4180" t="str">
        <v>Bretagne</v>
      </c>
      <c r="S4180" t="b">
        <v>1</v>
      </c>
      <c r="T4180">
        <v>4177</v>
      </c>
    </row>
    <row r="4181" spans="3:20" x14ac:dyDescent="0.3">
      <c r="C4181" t="str">
        <v>06 67 80 34 85</v>
      </c>
      <c r="D4181" s="3">
        <v>4649</v>
      </c>
      <c r="E4181" t="str">
        <v>Gaec des Clairventes</v>
      </c>
      <c r="F4181" s="6">
        <v>45391.556863425925</v>
      </c>
      <c r="G4181">
        <v>0</v>
      </c>
      <c r="H4181" t="str">
        <v>Pierre</v>
      </c>
      <c r="I4181" t="str">
        <v>HUET</v>
      </c>
      <c r="J4181" t="str">
        <v>clairventes@orange.fr</v>
      </c>
      <c r="K4181" t="str">
        <v>Les Clairventes, 53140 Pré-en-Pail-Saint-Samson, France</v>
      </c>
      <c r="L4181">
        <v>0</v>
      </c>
      <c r="M4181">
        <v>0</v>
      </c>
      <c r="N4181">
        <v>110</v>
      </c>
      <c r="O4181">
        <v>2</v>
      </c>
      <c r="P4181">
        <v>0</v>
      </c>
      <c r="Q4181" t="str">
        <v>false</v>
      </c>
      <c r="R4181" t="str">
        <v>Porte de Bretagne</v>
      </c>
      <c r="S4181" t="b">
        <v>1</v>
      </c>
      <c r="T4181">
        <v>4178</v>
      </c>
    </row>
    <row r="4182" spans="3:20" x14ac:dyDescent="0.3">
      <c r="C4182" t="str">
        <v>06 14 34 48 05</v>
      </c>
      <c r="D4182" s="3">
        <v>4650</v>
      </c>
      <c r="E4182" t="str">
        <v>EARL L'aurore</v>
      </c>
      <c r="F4182" s="6">
        <v>45391.569895833331</v>
      </c>
      <c r="G4182">
        <v>2024</v>
      </c>
      <c r="H4182" t="str">
        <v>Yohann</v>
      </c>
      <c r="I4182" t="str">
        <v>Gilles</v>
      </c>
      <c r="J4182" t="str">
        <v>yohgilles@gmail.com</v>
      </c>
      <c r="K4182" t="str">
        <v>La Grande Cretinière, 79320 Moncoutant-sur-Sèvre, France</v>
      </c>
      <c r="L4182">
        <v>0</v>
      </c>
      <c r="M4182">
        <v>0</v>
      </c>
      <c r="N4182">
        <v>117</v>
      </c>
      <c r="O4182">
        <v>1</v>
      </c>
      <c r="P4182">
        <v>0</v>
      </c>
      <c r="Q4182" t="str">
        <v>false</v>
      </c>
      <c r="R4182" t="str">
        <v>Pays de la Loire</v>
      </c>
      <c r="S4182" t="b">
        <v>1</v>
      </c>
      <c r="T4182">
        <v>4179</v>
      </c>
    </row>
    <row r="4183" spans="3:20" x14ac:dyDescent="0.3">
      <c r="C4183" t="str">
        <v>06 18 30 69 47</v>
      </c>
      <c r="D4183" s="3">
        <v>4651</v>
      </c>
      <c r="E4183" t="str">
        <v>MyLumioo BOISSEAU Fabrice</v>
      </c>
      <c r="F4183" s="6">
        <v>45391.602048611108</v>
      </c>
      <c r="G4183">
        <v>2024</v>
      </c>
      <c r="H4183" t="str">
        <v>Fabrice</v>
      </c>
      <c r="I4183" t="str">
        <v>BOISSEAU</v>
      </c>
      <c r="J4183" t="str">
        <v>fabrice.manue@orange.fr</v>
      </c>
      <c r="K4183" t="str">
        <v>3 Rue des Noisetiers, 35133 La Chapelle-Fleurigné, France</v>
      </c>
      <c r="L4183">
        <v>0</v>
      </c>
      <c r="M4183">
        <v>0</v>
      </c>
      <c r="N4183">
        <v>8</v>
      </c>
      <c r="O4183">
        <v>1</v>
      </c>
      <c r="P4183">
        <v>0</v>
      </c>
      <c r="Q4183" t="str">
        <v>false</v>
      </c>
      <c r="R4183" t="str">
        <v>Porte de Bretagne</v>
      </c>
      <c r="S4183" t="b">
        <v>1</v>
      </c>
      <c r="T4183">
        <v>4180</v>
      </c>
    </row>
    <row r="4184" spans="3:20" x14ac:dyDescent="0.3">
      <c r="C4184">
        <v>671440977</v>
      </c>
      <c r="D4184" s="3">
        <v>4652</v>
      </c>
      <c r="E4184" t="str">
        <v>My Lumioo - M. Antoine HEBRAS</v>
      </c>
      <c r="F4184" s="6">
        <v>45391.667210648149</v>
      </c>
      <c r="G4184">
        <v>2024</v>
      </c>
      <c r="H4184" t="str">
        <v>Antoine</v>
      </c>
      <c r="I4184" t="str">
        <v>HEBRAS</v>
      </c>
      <c r="J4184" t="str">
        <v>hebras.antoine@orange.fr</v>
      </c>
      <c r="K4184" t="str">
        <v>La Tertinière, 37110 Monthodon, France</v>
      </c>
      <c r="L4184">
        <v>0</v>
      </c>
      <c r="M4184">
        <v>0</v>
      </c>
      <c r="N4184">
        <v>8</v>
      </c>
      <c r="O4184">
        <v>2</v>
      </c>
      <c r="P4184">
        <v>17500</v>
      </c>
      <c r="Q4184" t="str">
        <v>false</v>
      </c>
      <c r="R4184" t="str">
        <v>Pays de la Loire</v>
      </c>
      <c r="S4184" t="b">
        <v>1</v>
      </c>
      <c r="T4184">
        <v>4181</v>
      </c>
    </row>
    <row r="4185" spans="3:20" x14ac:dyDescent="0.3">
      <c r="C4185" t="str">
        <v>06 34 47 12 97</v>
      </c>
      <c r="D4185" s="3">
        <v>4654</v>
      </c>
      <c r="E4185" t="str">
        <v>SCEA LA PETITE GITE</v>
      </c>
      <c r="F4185" s="6">
        <v>45391.687916666669</v>
      </c>
      <c r="G4185">
        <v>2024</v>
      </c>
      <c r="H4185" t="str">
        <v>SCEA</v>
      </c>
      <c r="I4185" t="str">
        <v>LA PETITE GITE</v>
      </c>
      <c r="J4185" t="str">
        <v>lapetitegite@gmail.com</v>
      </c>
      <c r="K4185" t="str">
        <v>17 La Grollière, 44650 Touvois, France</v>
      </c>
      <c r="L4185">
        <v>0</v>
      </c>
      <c r="M4185">
        <v>0</v>
      </c>
      <c r="N4185">
        <v>75</v>
      </c>
      <c r="O4185">
        <v>1</v>
      </c>
      <c r="P4185">
        <v>15300</v>
      </c>
      <c r="Q4185" t="str">
        <v>true</v>
      </c>
      <c r="R4185" t="str">
        <v>Pays de la Loire</v>
      </c>
      <c r="S4185" t="b">
        <v>1</v>
      </c>
      <c r="T4185">
        <v>4182</v>
      </c>
    </row>
    <row r="4186" spans="3:20" x14ac:dyDescent="0.3">
      <c r="C4186" t="str">
        <v>06 01 00 11 25</v>
      </c>
      <c r="D4186" s="3">
        <v>4655</v>
      </c>
      <c r="E4186" t="str">
        <v>TELLIER GOBEL ET CIE</v>
      </c>
      <c r="F4186" s="6">
        <v>45391.695289351854</v>
      </c>
      <c r="G4186">
        <v>2024</v>
      </c>
      <c r="H4186" t="str">
        <v>Eric</v>
      </c>
      <c r="I4186" t="str">
        <v>LEIBEL</v>
      </c>
      <c r="J4186" t="str">
        <v>eleibel@louistellier.fr</v>
      </c>
      <c r="K4186" t="str">
        <v>5 Rue Debrou, 37300 Joué-lès-Tours, France</v>
      </c>
      <c r="L4186">
        <v>0</v>
      </c>
      <c r="M4186">
        <v>0</v>
      </c>
      <c r="N4186">
        <v>117</v>
      </c>
      <c r="O4186">
        <v>3</v>
      </c>
      <c r="P4186">
        <v>0</v>
      </c>
      <c r="Q4186" t="str">
        <v>true</v>
      </c>
      <c r="R4186" t="str">
        <v>Pays de la Loire</v>
      </c>
      <c r="S4186" t="b">
        <v>1</v>
      </c>
      <c r="T4186">
        <v>4183</v>
      </c>
    </row>
    <row r="4187" spans="3:20" x14ac:dyDescent="0.3">
      <c r="C4187" t="str">
        <v>06 88 98 89 47</v>
      </c>
      <c r="D4187" s="3">
        <v>4656</v>
      </c>
      <c r="E4187" t="str">
        <v>My Lumioo - M. Théophane HERAULT</v>
      </c>
      <c r="F4187" s="6">
        <v>45391.800358796296</v>
      </c>
      <c r="G4187">
        <v>2024</v>
      </c>
      <c r="H4187" t="str">
        <v>Théophane</v>
      </c>
      <c r="I4187" t="str">
        <v>HERAULT</v>
      </c>
      <c r="J4187" t="str">
        <v>theophanekarine@orange.fr</v>
      </c>
      <c r="K4187" t="str">
        <v>Les Basses Touches, 79250 Nueil-les-Aubiers, France</v>
      </c>
      <c r="L4187">
        <v>0</v>
      </c>
      <c r="M4187">
        <v>0</v>
      </c>
      <c r="N4187">
        <v>8</v>
      </c>
      <c r="O4187">
        <v>2</v>
      </c>
      <c r="P4187">
        <v>0</v>
      </c>
      <c r="Q4187" t="str">
        <v>false</v>
      </c>
      <c r="R4187" t="str">
        <v>Pays de la Loire</v>
      </c>
      <c r="S4187" t="b">
        <v>1</v>
      </c>
      <c r="T4187">
        <v>4184</v>
      </c>
    </row>
    <row r="4188" spans="3:20" x14ac:dyDescent="0.3">
      <c r="C4188" t="str">
        <v>06 79 48 75 42</v>
      </c>
      <c r="D4188" s="3">
        <v>4657</v>
      </c>
      <c r="E4188" t="str">
        <v>My Lumioo - M. Michel BOULCH</v>
      </c>
      <c r="F4188" s="6">
        <v>45391.80228009259</v>
      </c>
      <c r="G4188">
        <v>2024</v>
      </c>
      <c r="H4188" t="str">
        <v>Michel</v>
      </c>
      <c r="I4188" t="str">
        <v>BOULCH</v>
      </c>
      <c r="J4188" t="str">
        <v>boulch.michel@orange.fr</v>
      </c>
      <c r="K4188" t="str">
        <v>Kerhuella, 29400 Guimiliau, France</v>
      </c>
      <c r="L4188">
        <v>0</v>
      </c>
      <c r="M4188">
        <v>0</v>
      </c>
      <c r="N4188">
        <v>8</v>
      </c>
      <c r="O4188">
        <v>1</v>
      </c>
      <c r="P4188">
        <v>17500</v>
      </c>
      <c r="Q4188" t="str">
        <v>true</v>
      </c>
      <c r="R4188" t="str">
        <v>Bretagne</v>
      </c>
      <c r="S4188" t="b">
        <v>1</v>
      </c>
      <c r="T4188">
        <v>4185</v>
      </c>
    </row>
    <row r="4189" spans="3:20" x14ac:dyDescent="0.3">
      <c r="C4189" t="str">
        <v>06 44 39 28 29</v>
      </c>
      <c r="D4189" s="3">
        <v>4658</v>
      </c>
      <c r="E4189" t="str">
        <v>My Lumioo - Sébastien STEEGMANS</v>
      </c>
      <c r="F4189" s="6">
        <v>45391.811736111114</v>
      </c>
      <c r="G4189">
        <v>2024</v>
      </c>
      <c r="H4189" t="str">
        <v>Sébastien</v>
      </c>
      <c r="I4189" t="str">
        <v>Steegmans</v>
      </c>
      <c r="J4189" t="str">
        <v>sebastien.steegmans@wanadoo.fr</v>
      </c>
      <c r="K4189" t="str">
        <v>15 Rue de l'Epinetterie, 41320 Saint-Julien-sur-Cher, France</v>
      </c>
      <c r="L4189">
        <v>0</v>
      </c>
      <c r="M4189">
        <v>0</v>
      </c>
      <c r="N4189">
        <v>8</v>
      </c>
      <c r="O4189">
        <v>1</v>
      </c>
      <c r="P4189">
        <v>0</v>
      </c>
      <c r="Q4189" t="str">
        <v>false</v>
      </c>
      <c r="R4189" t="str">
        <v>Pays de la Loire</v>
      </c>
      <c r="S4189" t="b">
        <v>1</v>
      </c>
      <c r="T4189">
        <v>4186</v>
      </c>
    </row>
    <row r="4190" spans="3:20" x14ac:dyDescent="0.3">
      <c r="C4190" t="str">
        <v>06 24 72 50 65</v>
      </c>
      <c r="D4190" s="3">
        <v>4659</v>
      </c>
      <c r="E4190" t="str">
        <v>Gaec de la Trivelaie</v>
      </c>
      <c r="F4190" s="6">
        <v>45392.551064814812</v>
      </c>
      <c r="G4190">
        <v>2024</v>
      </c>
      <c r="H4190" t="str">
        <v>Cédric</v>
      </c>
      <c r="I4190" t="str">
        <v>RAMOND</v>
      </c>
      <c r="J4190" t="str">
        <v>gaec.trivelaie@hotmail.com</v>
      </c>
      <c r="K4190" t="str">
        <v>La Trivelaie, 49440 Loire, France</v>
      </c>
      <c r="L4190">
        <v>0</v>
      </c>
      <c r="M4190">
        <v>0</v>
      </c>
      <c r="N4190">
        <v>105</v>
      </c>
      <c r="O4190">
        <v>1</v>
      </c>
      <c r="P4190">
        <v>0</v>
      </c>
      <c r="Q4190" t="str">
        <v>true</v>
      </c>
      <c r="R4190" t="str">
        <v>Pays de la Loire</v>
      </c>
      <c r="S4190" t="b">
        <v>1</v>
      </c>
      <c r="T4190">
        <v>4187</v>
      </c>
    </row>
    <row r="4191" spans="3:20" x14ac:dyDescent="0.3">
      <c r="C4191" t="str">
        <v>06 77 43 88 55</v>
      </c>
      <c r="D4191" s="3">
        <v>4660</v>
      </c>
      <c r="E4191" t="str">
        <v>Earl du Bouillon</v>
      </c>
      <c r="F4191" s="6">
        <v>45392.55572916667</v>
      </c>
      <c r="G4191">
        <v>2024</v>
      </c>
      <c r="H4191" t="str">
        <v>Nicolas</v>
      </c>
      <c r="I4191" t="str">
        <v>Chevillard</v>
      </c>
      <c r="J4191" t="str">
        <v>chevillardnicolas.nc@gmail.com</v>
      </c>
      <c r="K4191" t="str">
        <v>Le Bouillon, 53300 Saint-Mars-sur-Colmont, France</v>
      </c>
      <c r="L4191">
        <v>0</v>
      </c>
      <c r="M4191">
        <v>0</v>
      </c>
      <c r="N4191">
        <v>110</v>
      </c>
      <c r="O4191">
        <v>1</v>
      </c>
      <c r="P4191">
        <v>0</v>
      </c>
      <c r="Q4191" t="str">
        <v>true</v>
      </c>
      <c r="R4191" t="str">
        <v>Porte de Bretagne</v>
      </c>
      <c r="S4191" t="b">
        <v>1</v>
      </c>
      <c r="T4191">
        <v>4188</v>
      </c>
    </row>
    <row r="4192" spans="3:20" x14ac:dyDescent="0.3">
      <c r="C4192" t="str">
        <v>06 87 08 26 44</v>
      </c>
      <c r="D4192" s="3">
        <v>4661</v>
      </c>
      <c r="E4192" t="str">
        <v>GAEC LES HORTENSIAS</v>
      </c>
      <c r="F4192" s="6">
        <v>45392.687673611108</v>
      </c>
      <c r="G4192">
        <v>2024</v>
      </c>
      <c r="H4192" t="str">
        <v>JULIEN</v>
      </c>
      <c r="I4192" t="str">
        <v>CHOQUET</v>
      </c>
      <c r="J4192" t="str">
        <v>gaecleshortensias@gmail.com</v>
      </c>
      <c r="K4192" t="str">
        <v>16 La Rougerais, 35470 Bain-de-Bretagne, France</v>
      </c>
      <c r="L4192">
        <v>0</v>
      </c>
      <c r="M4192">
        <v>0</v>
      </c>
      <c r="N4192">
        <v>105</v>
      </c>
      <c r="O4192">
        <v>2</v>
      </c>
      <c r="P4192">
        <v>0</v>
      </c>
      <c r="Q4192" t="str">
        <v>true</v>
      </c>
      <c r="R4192" t="str">
        <v>Porte de Bretagne</v>
      </c>
      <c r="S4192" t="b">
        <v>1</v>
      </c>
      <c r="T4192">
        <v>4189</v>
      </c>
    </row>
    <row r="4193" spans="3:20" x14ac:dyDescent="0.3">
      <c r="C4193" t="str">
        <v>06 81 24 70 48</v>
      </c>
      <c r="D4193" s="3">
        <v>4662</v>
      </c>
      <c r="E4193" t="str">
        <v>MyLumioo LAIGNEL Sébastien &amp; Le TELLIER Mélanie</v>
      </c>
      <c r="F4193" s="6">
        <v>45392.711770833332</v>
      </c>
      <c r="G4193">
        <v>2024</v>
      </c>
      <c r="H4193" t="str">
        <v>Sébastien &amp; Mélanie</v>
      </c>
      <c r="I4193" t="str">
        <v>LAIGNEL - LE TELLIER</v>
      </c>
      <c r="J4193" t="str">
        <v>bidjim14@orange.fr</v>
      </c>
      <c r="K4193" t="str">
        <v>104 Le Perrey, 61210 Putanges-le-Lac, France</v>
      </c>
      <c r="L4193">
        <v>0</v>
      </c>
      <c r="M4193">
        <v>0</v>
      </c>
      <c r="N4193">
        <v>8</v>
      </c>
      <c r="O4193">
        <v>1</v>
      </c>
      <c r="P4193">
        <v>0</v>
      </c>
      <c r="Q4193" t="str">
        <v>false</v>
      </c>
      <c r="R4193" t="str">
        <v>Porte de Bretagne</v>
      </c>
      <c r="S4193" t="b">
        <v>1</v>
      </c>
      <c r="T4193">
        <v>4190</v>
      </c>
    </row>
    <row r="4194" spans="3:20" x14ac:dyDescent="0.3">
      <c r="C4194" t="str">
        <v>06 83 10 23 18</v>
      </c>
      <c r="D4194" s="3">
        <v>4663</v>
      </c>
      <c r="E4194" t="str">
        <v>ARMATURES DU BOCAGE</v>
      </c>
      <c r="F4194" s="6">
        <v>45392.77783564815</v>
      </c>
      <c r="G4194">
        <v>2024</v>
      </c>
      <c r="H4194" t="str">
        <v>Xavier</v>
      </c>
      <c r="I4194" t="str">
        <v>PROUTEAU</v>
      </c>
      <c r="J4194" t="str">
        <v>melanie.j@groupe-clisson.fr</v>
      </c>
      <c r="K4194" t="str">
        <v>8 Rue Thomas Edison, 85500 Les Herbiers, France</v>
      </c>
      <c r="L4194">
        <v>0</v>
      </c>
      <c r="M4194">
        <v>0</v>
      </c>
      <c r="N4194">
        <v>117</v>
      </c>
      <c r="O4194">
        <v>2</v>
      </c>
      <c r="P4194">
        <v>46000</v>
      </c>
      <c r="Q4194" t="str">
        <v>true</v>
      </c>
      <c r="R4194" t="str">
        <v>Pays de la Loire</v>
      </c>
      <c r="S4194" t="b">
        <v>1</v>
      </c>
      <c r="T4194">
        <v>4191</v>
      </c>
    </row>
    <row r="4195" spans="3:20" x14ac:dyDescent="0.3">
      <c r="C4195">
        <v>645536052</v>
      </c>
      <c r="D4195" s="3">
        <v>4664</v>
      </c>
      <c r="E4195" t="str">
        <v>EARL DE BEAUMELAS</v>
      </c>
      <c r="F4195" s="6">
        <v>45393.446226851855</v>
      </c>
      <c r="G4195">
        <v>2024</v>
      </c>
      <c r="H4195" t="str">
        <v>EARL</v>
      </c>
      <c r="I4195" t="str">
        <v>DE BEAUMELAS</v>
      </c>
      <c r="J4195" t="str">
        <v>earldebeaumelas@gmail.com</v>
      </c>
      <c r="K4195" t="str">
        <v>8 Beaumelas, 44460 Avessac, France</v>
      </c>
      <c r="L4195">
        <v>0</v>
      </c>
      <c r="M4195">
        <v>0</v>
      </c>
      <c r="N4195">
        <v>117</v>
      </c>
      <c r="O4195">
        <v>2</v>
      </c>
      <c r="P4195">
        <v>0</v>
      </c>
      <c r="Q4195" t="str">
        <v>true</v>
      </c>
      <c r="R4195" t="str">
        <v>Pays de la Loire</v>
      </c>
      <c r="S4195" t="b">
        <v>1</v>
      </c>
      <c r="T4195">
        <v>4192</v>
      </c>
    </row>
    <row r="4196" spans="3:20" x14ac:dyDescent="0.3">
      <c r="C4196" t="str">
        <v>06 24 75 70 68</v>
      </c>
      <c r="D4196" s="3">
        <v>4665</v>
      </c>
      <c r="E4196" t="str">
        <v>MyLumioo JACQUE Emmanuel - SCI PIGLITCHKA</v>
      </c>
      <c r="F4196" s="6">
        <v>45393.470081018517</v>
      </c>
      <c r="G4196">
        <v>2024</v>
      </c>
      <c r="H4196" t="str">
        <v>Emmanuel</v>
      </c>
      <c r="I4196" t="str">
        <v>JACQUE</v>
      </c>
      <c r="J4196" t="str">
        <v>emmanueljacque@gmail.com</v>
      </c>
      <c r="K4196" t="str">
        <v>235 Imp. du Mineray, 27390 Notre-Dame-du-Hamel, France</v>
      </c>
      <c r="L4196">
        <v>0</v>
      </c>
      <c r="M4196">
        <v>0</v>
      </c>
      <c r="N4196">
        <v>8</v>
      </c>
      <c r="O4196">
        <v>1</v>
      </c>
      <c r="P4196">
        <v>0</v>
      </c>
      <c r="Q4196" t="str">
        <v>false</v>
      </c>
      <c r="R4196" t="str">
        <v>Porte de Bretagne</v>
      </c>
      <c r="S4196" t="b">
        <v>1</v>
      </c>
      <c r="T4196">
        <v>4193</v>
      </c>
    </row>
    <row r="4197" spans="3:20" x14ac:dyDescent="0.3">
      <c r="C4197" t="str">
        <v>06 72 32 81 64</v>
      </c>
      <c r="D4197" s="3">
        <v>4666</v>
      </c>
      <c r="E4197" t="str">
        <v>SCEA RENE</v>
      </c>
      <c r="F4197" s="6">
        <v>45393.499872685185</v>
      </c>
      <c r="G4197">
        <v>2024</v>
      </c>
      <c r="H4197" t="str">
        <v>Boris</v>
      </c>
      <c r="I4197" t="str">
        <v>Audebert</v>
      </c>
      <c r="J4197" t="str">
        <v>audebertborispro@gmail.com</v>
      </c>
      <c r="K4197" t="str">
        <v>FF3J+2X Faye-sur-Ardin, France</v>
      </c>
      <c r="L4197">
        <v>0</v>
      </c>
      <c r="M4197">
        <v>0</v>
      </c>
      <c r="N4197">
        <v>117</v>
      </c>
      <c r="O4197">
        <v>1</v>
      </c>
      <c r="P4197">
        <v>0</v>
      </c>
      <c r="Q4197" t="str">
        <v>true</v>
      </c>
      <c r="R4197" t="str">
        <v>Pays de la Loire</v>
      </c>
      <c r="S4197" t="b">
        <v>1</v>
      </c>
      <c r="T4197">
        <v>4194</v>
      </c>
    </row>
    <row r="4198" spans="3:20" x14ac:dyDescent="0.3">
      <c r="C4198">
        <v>609930999</v>
      </c>
      <c r="D4198" s="3">
        <v>4667</v>
      </c>
      <c r="E4198" t="str">
        <v>GAEC DUBOC DES PETITS VAUX</v>
      </c>
      <c r="F4198" s="6">
        <v>45393.609039351853</v>
      </c>
      <c r="G4198">
        <v>2024</v>
      </c>
      <c r="H4198" t="str">
        <v>EDOUARD</v>
      </c>
      <c r="I4198" t="str">
        <v>DUBOC</v>
      </c>
      <c r="J4198" t="str">
        <v>gaec.duboc@gmail.com</v>
      </c>
      <c r="K4198" t="str">
        <v>65 Chem. de Bacqueville, 76430 Saint-Vigor-d'Ymonville, France</v>
      </c>
      <c r="L4198">
        <v>0</v>
      </c>
      <c r="M4198">
        <v>0</v>
      </c>
      <c r="N4198">
        <v>105</v>
      </c>
      <c r="O4198">
        <v>1</v>
      </c>
      <c r="P4198">
        <v>18000</v>
      </c>
      <c r="Q4198" t="str">
        <v>true</v>
      </c>
      <c r="R4198" t="str">
        <v>Porte de Bretagne</v>
      </c>
      <c r="S4198" t="b">
        <v>1</v>
      </c>
      <c r="T4198">
        <v>4195</v>
      </c>
    </row>
    <row r="4199" spans="3:20" x14ac:dyDescent="0.3">
      <c r="C4199" t="str">
        <v>06 72 32 81 64</v>
      </c>
      <c r="D4199" s="3">
        <v>4668</v>
      </c>
      <c r="E4199" t="str">
        <v>SCEA LA MAISON DES CHAMPS</v>
      </c>
      <c r="F4199" s="6">
        <v>45393.641331018516</v>
      </c>
      <c r="G4199">
        <v>2024</v>
      </c>
      <c r="H4199" t="str">
        <v>Boris</v>
      </c>
      <c r="I4199" t="str">
        <v>Audebert</v>
      </c>
      <c r="J4199" t="str">
        <v>audebertborispro@gmail.com</v>
      </c>
      <c r="K4199" t="str">
        <v>12 Rte d'Epannes, 79160 Faye-sur-Ardin, France</v>
      </c>
      <c r="L4199">
        <v>0</v>
      </c>
      <c r="M4199">
        <v>0</v>
      </c>
      <c r="N4199">
        <v>117</v>
      </c>
      <c r="O4199">
        <v>1</v>
      </c>
      <c r="P4199">
        <v>0</v>
      </c>
      <c r="Q4199" t="str">
        <v>true</v>
      </c>
      <c r="R4199" t="str">
        <v>Pays de la Loire</v>
      </c>
      <c r="S4199" t="b">
        <v>1</v>
      </c>
      <c r="T4199">
        <v>4196</v>
      </c>
    </row>
    <row r="4200" spans="3:20" x14ac:dyDescent="0.3">
      <c r="C4200" t="str">
        <v>06 21 18 21 13</v>
      </c>
      <c r="D4200" s="3">
        <v>4669</v>
      </c>
      <c r="E4200" t="str">
        <v>EARL les Forges</v>
      </c>
      <c r="F4200" s="6">
        <v>45393.674513888887</v>
      </c>
      <c r="G4200">
        <v>2024</v>
      </c>
      <c r="H4200" t="str">
        <v>Marina</v>
      </c>
      <c r="I4200" t="str">
        <v>SICOT</v>
      </c>
      <c r="J4200" t="str">
        <v>marinasicot@wanadoo.fr</v>
      </c>
      <c r="K4200" t="str">
        <v>Rue de la Forge, 22250 Rouillac, France</v>
      </c>
      <c r="L4200">
        <v>0</v>
      </c>
      <c r="M4200">
        <v>0</v>
      </c>
      <c r="N4200">
        <v>117</v>
      </c>
      <c r="O4200">
        <v>1</v>
      </c>
      <c r="P4200">
        <v>0</v>
      </c>
      <c r="Q4200" t="str">
        <v>true</v>
      </c>
      <c r="R4200" t="str">
        <v>Porte de Bretagne</v>
      </c>
      <c r="S4200" t="b">
        <v>1</v>
      </c>
      <c r="T4200">
        <v>4197</v>
      </c>
    </row>
    <row r="4201" spans="3:20" x14ac:dyDescent="0.3">
      <c r="C4201" t="str">
        <v>06 21 18 21 13</v>
      </c>
      <c r="D4201" s="3">
        <v>4670</v>
      </c>
      <c r="E4201" t="str">
        <v>SCEA Mariland</v>
      </c>
      <c r="F4201" s="6">
        <v>45393.676840277774</v>
      </c>
      <c r="G4201">
        <v>2024</v>
      </c>
      <c r="H4201" t="str">
        <v>Marina</v>
      </c>
      <c r="I4201" t="str">
        <v>SICOT</v>
      </c>
      <c r="J4201" t="str">
        <v>marinasicot@wanadoo.fr</v>
      </c>
      <c r="K4201" t="str">
        <v>La Gélussais, 22250 Rouillac, France</v>
      </c>
      <c r="L4201">
        <v>0</v>
      </c>
      <c r="M4201">
        <v>0</v>
      </c>
      <c r="N4201">
        <v>117</v>
      </c>
      <c r="O4201">
        <v>1</v>
      </c>
      <c r="P4201">
        <v>18000</v>
      </c>
      <c r="Q4201" t="str">
        <v>true</v>
      </c>
      <c r="R4201" t="str">
        <v>Porte de Bretagne</v>
      </c>
      <c r="S4201" t="b">
        <v>1</v>
      </c>
      <c r="T4201">
        <v>4198</v>
      </c>
    </row>
    <row r="4202" spans="3:20" x14ac:dyDescent="0.3">
      <c r="C4202" t="str">
        <v>06 11 01 30 76</v>
      </c>
      <c r="D4202" s="3">
        <v>4671</v>
      </c>
      <c r="E4202" t="str">
        <v>SCEA FERRAND</v>
      </c>
      <c r="F4202" s="6">
        <v>45393.678784722222</v>
      </c>
      <c r="G4202">
        <v>2024</v>
      </c>
      <c r="H4202" t="str">
        <v>Benoit</v>
      </c>
      <c r="I4202" t="str">
        <v>FERRAND</v>
      </c>
      <c r="J4202" t="str">
        <v>be.ferrand@orange.fr</v>
      </c>
      <c r="K4202" t="str">
        <v>1 Chem. du Genetey, 27370 Le Bosc-du-Theil, France</v>
      </c>
      <c r="L4202">
        <v>0</v>
      </c>
      <c r="M4202">
        <v>0</v>
      </c>
      <c r="N4202">
        <v>105</v>
      </c>
      <c r="O4202">
        <v>1</v>
      </c>
      <c r="P4202">
        <v>18000</v>
      </c>
      <c r="Q4202" t="str">
        <v>true</v>
      </c>
      <c r="R4202" t="str">
        <v>Porte de Bretagne</v>
      </c>
      <c r="S4202" t="b">
        <v>1</v>
      </c>
      <c r="T4202">
        <v>4199</v>
      </c>
    </row>
    <row r="4203" spans="3:20" x14ac:dyDescent="0.3">
      <c r="C4203">
        <v>610740221</v>
      </c>
      <c r="D4203" s="3">
        <v>4672</v>
      </c>
      <c r="E4203" t="str">
        <v>GAEC BOSSUYT</v>
      </c>
      <c r="F4203" s="6">
        <v>45393.680243055554</v>
      </c>
      <c r="G4203">
        <v>2024</v>
      </c>
      <c r="H4203" t="str">
        <v>Louis</v>
      </c>
      <c r="I4203" t="str">
        <v>Bossuyt</v>
      </c>
      <c r="J4203" t="str">
        <v>christian.bossuyt@wanadoo.fr</v>
      </c>
      <c r="K4203" t="str">
        <v>5 Rue Maillot, 27800 Calleville, France</v>
      </c>
      <c r="L4203">
        <v>0</v>
      </c>
      <c r="M4203">
        <v>0</v>
      </c>
      <c r="N4203">
        <v>117</v>
      </c>
      <c r="O4203">
        <v>1</v>
      </c>
      <c r="P4203">
        <v>0</v>
      </c>
      <c r="Q4203" t="str">
        <v>true</v>
      </c>
      <c r="R4203" t="str">
        <v>Porte de Bretagne</v>
      </c>
      <c r="S4203" t="b">
        <v>1</v>
      </c>
      <c r="T4203">
        <v>4200</v>
      </c>
    </row>
    <row r="4204" spans="3:20" x14ac:dyDescent="0.3">
      <c r="C4204" t="str">
        <v>07 80 47 57 89</v>
      </c>
      <c r="D4204" s="3">
        <v>4673</v>
      </c>
      <c r="E4204" t="str">
        <v>GAEC HAUZAY</v>
      </c>
      <c r="F4204" s="6">
        <v>45393.681342592594</v>
      </c>
      <c r="G4204">
        <v>2024</v>
      </c>
      <c r="H4204" t="str">
        <v>David</v>
      </c>
      <c r="I4204" t="str">
        <v>HAUZAY</v>
      </c>
      <c r="J4204" t="str">
        <v>earl.hauzay@gmail.com</v>
      </c>
      <c r="K4204" t="str">
        <v>4 Rte du Calvaire, 27230 La Chapelle-Hareng, France</v>
      </c>
      <c r="L4204">
        <v>0</v>
      </c>
      <c r="M4204">
        <v>0</v>
      </c>
      <c r="N4204">
        <v>117</v>
      </c>
      <c r="O4204">
        <v>1</v>
      </c>
      <c r="P4204">
        <v>0</v>
      </c>
      <c r="Q4204" t="str">
        <v>true</v>
      </c>
      <c r="R4204" t="str">
        <v>Porte de Bretagne</v>
      </c>
      <c r="S4204" t="b">
        <v>1</v>
      </c>
      <c r="T4204">
        <v>4201</v>
      </c>
    </row>
    <row r="4205" spans="3:20" x14ac:dyDescent="0.3">
      <c r="C4205" t="str">
        <v>06 20 86 96 00</v>
      </c>
      <c r="D4205" s="3">
        <v>4674</v>
      </c>
      <c r="E4205" t="str">
        <v>GAEC LA TUILERIE</v>
      </c>
      <c r="F4205" s="6">
        <v>45393.682800925926</v>
      </c>
      <c r="G4205">
        <v>2024</v>
      </c>
      <c r="H4205" t="str">
        <v>Charlène</v>
      </c>
      <c r="I4205" t="str">
        <v>JULIEN</v>
      </c>
      <c r="J4205" t="str">
        <v>charlene.sulpice@hotmail.fr</v>
      </c>
      <c r="K4205" t="str">
        <v>La Tuilerie, 14140 Livarot-Pays-d'Auge, France</v>
      </c>
      <c r="L4205">
        <v>0</v>
      </c>
      <c r="M4205">
        <v>0</v>
      </c>
      <c r="N4205">
        <v>105</v>
      </c>
      <c r="O4205">
        <v>1</v>
      </c>
      <c r="P4205">
        <v>18000</v>
      </c>
      <c r="Q4205" t="str">
        <v>true</v>
      </c>
      <c r="R4205" t="str">
        <v>Porte de Bretagne</v>
      </c>
      <c r="S4205" t="b">
        <v>1</v>
      </c>
      <c r="T4205">
        <v>4202</v>
      </c>
    </row>
    <row r="4206" spans="3:20" x14ac:dyDescent="0.3">
      <c r="C4206" t="str">
        <v>06 15 19 76 17</v>
      </c>
      <c r="D4206" s="3">
        <v>4675</v>
      </c>
      <c r="E4206" t="str">
        <v>EARL DE LA BESLOUDIERE</v>
      </c>
      <c r="F4206" s="6">
        <v>45393.685046296298</v>
      </c>
      <c r="G4206">
        <v>2024</v>
      </c>
      <c r="H4206" t="str">
        <v>Benoit</v>
      </c>
      <c r="I4206" t="str">
        <v>LEDEME</v>
      </c>
      <c r="J4206" t="str">
        <v>benled@hotmail.fr</v>
      </c>
      <c r="K4206" t="str">
        <v>La Besloudière, 61700 Saint-Bômer-les-Forges, France</v>
      </c>
      <c r="L4206">
        <v>0</v>
      </c>
      <c r="M4206">
        <v>0</v>
      </c>
      <c r="N4206">
        <v>117</v>
      </c>
      <c r="O4206">
        <v>1</v>
      </c>
      <c r="P4206">
        <v>18000</v>
      </c>
      <c r="Q4206" t="str">
        <v>true</v>
      </c>
      <c r="R4206" t="str">
        <v>Porte de Bretagne</v>
      </c>
      <c r="S4206" t="b">
        <v>1</v>
      </c>
      <c r="T4206">
        <v>4203</v>
      </c>
    </row>
    <row r="4207" spans="3:20" x14ac:dyDescent="0.3">
      <c r="C4207" t="str">
        <v>06 21 18 21 13</v>
      </c>
      <c r="D4207" s="3">
        <v>4676</v>
      </c>
      <c r="E4207" t="str">
        <v>SCEA LA LANDE GAREL</v>
      </c>
      <c r="F4207" s="6">
        <v>45393.686354166668</v>
      </c>
      <c r="G4207">
        <v>2024</v>
      </c>
      <c r="H4207" t="str">
        <v>Marina</v>
      </c>
      <c r="I4207" t="str">
        <v>SICOT</v>
      </c>
      <c r="J4207" t="str">
        <v>marinasicot@wanadoo.fr</v>
      </c>
      <c r="K4207" t="str">
        <v>La Lande Garel, 22250 Rouillac, France</v>
      </c>
      <c r="L4207">
        <v>0</v>
      </c>
      <c r="M4207">
        <v>0</v>
      </c>
      <c r="N4207">
        <v>105</v>
      </c>
      <c r="O4207">
        <v>1</v>
      </c>
      <c r="P4207">
        <v>22800</v>
      </c>
      <c r="Q4207" t="str">
        <v>true</v>
      </c>
      <c r="R4207" t="str">
        <v>Porte de Bretagne</v>
      </c>
      <c r="S4207" t="b">
        <v>1</v>
      </c>
      <c r="T4207">
        <v>4204</v>
      </c>
    </row>
    <row r="4208" spans="3:20" x14ac:dyDescent="0.3">
      <c r="C4208" t="str">
        <v>06 85 26 37 20</v>
      </c>
      <c r="D4208" s="3">
        <v>4677</v>
      </c>
      <c r="E4208" t="str">
        <v>GAEC DES SAULES</v>
      </c>
      <c r="F4208" s="6">
        <v>45393.692372685182</v>
      </c>
      <c r="G4208">
        <v>2024</v>
      </c>
      <c r="H4208" t="str">
        <v>Jeremie</v>
      </c>
      <c r="I4208" t="str">
        <v>Balanche</v>
      </c>
      <c r="J4208" t="str">
        <v>balanche.jeremie@orange.fr</v>
      </c>
      <c r="K4208" t="str">
        <v>19 Les Saules, 25790 Les Gras, France</v>
      </c>
      <c r="L4208">
        <v>0</v>
      </c>
      <c r="M4208">
        <v>0</v>
      </c>
      <c r="N4208">
        <v>117</v>
      </c>
      <c r="O4208">
        <v>1</v>
      </c>
      <c r="P4208">
        <v>0</v>
      </c>
      <c r="Q4208" t="str">
        <v>true</v>
      </c>
      <c r="R4208" t="str">
        <v>Rhone Alpes</v>
      </c>
      <c r="S4208" t="b">
        <v>1</v>
      </c>
      <c r="T4208">
        <v>4205</v>
      </c>
    </row>
    <row r="4209" spans="3:20" x14ac:dyDescent="0.3">
      <c r="C4209" t="str">
        <v>06 21 18 21 13</v>
      </c>
      <c r="D4209" s="3">
        <v>4678</v>
      </c>
      <c r="E4209" t="str">
        <v>SARL DU CHATEL</v>
      </c>
      <c r="F4209" s="6">
        <v>45393.694201388891</v>
      </c>
      <c r="G4209">
        <v>2024</v>
      </c>
      <c r="H4209" t="str">
        <v>Marina</v>
      </c>
      <c r="I4209" t="str">
        <v>SICOT</v>
      </c>
      <c r="J4209" t="str">
        <v>marinasicot@wanadoo.fr</v>
      </c>
      <c r="K4209" t="str">
        <v>Le Châtel, 22250 Lanrelas, France</v>
      </c>
      <c r="L4209">
        <v>0</v>
      </c>
      <c r="M4209">
        <v>0</v>
      </c>
      <c r="N4209">
        <v>117</v>
      </c>
      <c r="O4209">
        <v>1</v>
      </c>
      <c r="P4209">
        <v>0</v>
      </c>
      <c r="Q4209" t="str">
        <v>true</v>
      </c>
      <c r="R4209" t="str">
        <v>Porte de Bretagne</v>
      </c>
      <c r="S4209" t="b">
        <v>1</v>
      </c>
      <c r="T4209">
        <v>4206</v>
      </c>
    </row>
    <row r="4210" spans="3:20" x14ac:dyDescent="0.3">
      <c r="C4210" t="str">
        <v>06 71 63 37 03</v>
      </c>
      <c r="D4210" s="3">
        <v>4679</v>
      </c>
      <c r="E4210" t="str">
        <v>SAS MELOT - LA CROIX GUERRIER</v>
      </c>
      <c r="F4210" s="6">
        <v>45393.703622685185</v>
      </c>
      <c r="G4210">
        <v>2024</v>
      </c>
      <c r="H4210" t="str">
        <v>Sylvain</v>
      </c>
      <c r="I4210" t="str">
        <v>MELOT</v>
      </c>
      <c r="J4210" t="str">
        <v>sylvain.melot@outlook.fr</v>
      </c>
      <c r="K4210" t="str">
        <v>La Croix Guerrier, 44590 Mouais, France</v>
      </c>
      <c r="L4210">
        <v>0</v>
      </c>
      <c r="M4210">
        <v>0</v>
      </c>
      <c r="N4210">
        <v>117</v>
      </c>
      <c r="O4210">
        <v>1</v>
      </c>
      <c r="P4210">
        <v>0</v>
      </c>
      <c r="Q4210" t="str">
        <v>true</v>
      </c>
      <c r="R4210" t="str">
        <v>Porte de Bretagne</v>
      </c>
      <c r="S4210" t="b">
        <v>1</v>
      </c>
      <c r="T4210">
        <v>4207</v>
      </c>
    </row>
    <row r="4211" spans="3:20" x14ac:dyDescent="0.3">
      <c r="C4211" t="str">
        <v>06 71 63 37 03</v>
      </c>
      <c r="D4211" s="3">
        <v>4680</v>
      </c>
      <c r="E4211" t="str">
        <v>SAS MELOT - LE TREPAS</v>
      </c>
      <c r="F4211" s="6">
        <v>45393.704479166663</v>
      </c>
      <c r="G4211">
        <v>2024</v>
      </c>
      <c r="H4211" t="str">
        <v>Sylvain</v>
      </c>
      <c r="I4211" t="str">
        <v>MELOT</v>
      </c>
      <c r="J4211" t="str">
        <v>sylvain.melot@outlook.fr</v>
      </c>
      <c r="K4211" t="str">
        <v>Le Trépas, 44170 Jans, France</v>
      </c>
      <c r="L4211">
        <v>0</v>
      </c>
      <c r="M4211">
        <v>0</v>
      </c>
      <c r="N4211">
        <v>117</v>
      </c>
      <c r="O4211">
        <v>1</v>
      </c>
      <c r="P4211">
        <v>0</v>
      </c>
      <c r="Q4211" t="str">
        <v>true</v>
      </c>
      <c r="R4211" t="str">
        <v>Porte de Bretagne</v>
      </c>
      <c r="S4211" t="b">
        <v>1</v>
      </c>
      <c r="T4211">
        <v>4208</v>
      </c>
    </row>
    <row r="4212" spans="3:20" x14ac:dyDescent="0.3">
      <c r="C4212" t="str">
        <v>06 84 16 42 22</v>
      </c>
      <c r="D4212" s="3">
        <v>4681</v>
      </c>
      <c r="E4212" t="str">
        <v>My Lumioo Jean-Michel et Nathalie GAHON</v>
      </c>
      <c r="F4212" s="6">
        <v>45393.737083333333</v>
      </c>
      <c r="G4212">
        <v>2024</v>
      </c>
      <c r="H4212" t="str">
        <v>JEAN-MICHEL ET NATHALIE</v>
      </c>
      <c r="I4212" t="str">
        <v>GAHON</v>
      </c>
      <c r="J4212" t="str">
        <v>nathalie.gahon@orange.fr</v>
      </c>
      <c r="K4212" t="str">
        <v>4 Chem. de Derrière les Maisons, 55140 Maxey-sur-Vaise, France</v>
      </c>
      <c r="L4212">
        <v>0</v>
      </c>
      <c r="M4212">
        <v>0</v>
      </c>
      <c r="N4212">
        <v>8</v>
      </c>
      <c r="O4212">
        <v>1</v>
      </c>
      <c r="P4212">
        <v>17500</v>
      </c>
      <c r="Q4212" t="str">
        <v>true</v>
      </c>
      <c r="R4212" t="str">
        <v>Grand Est</v>
      </c>
      <c r="S4212" t="b">
        <v>1</v>
      </c>
      <c r="T4212">
        <v>4209</v>
      </c>
    </row>
    <row r="4213" spans="3:20" x14ac:dyDescent="0.3">
      <c r="C4213">
        <v>387027076</v>
      </c>
      <c r="D4213" s="3">
        <v>4682</v>
      </c>
      <c r="E4213" t="str">
        <v>My Lumioo Daniel FELT</v>
      </c>
      <c r="F4213" s="6">
        <v>45393.746782407405</v>
      </c>
      <c r="G4213">
        <v>2024</v>
      </c>
      <c r="H4213" t="str">
        <v>DANIEL</v>
      </c>
      <c r="I4213" t="str">
        <v>FELT</v>
      </c>
      <c r="J4213" t="str">
        <v>feltda@free.fr</v>
      </c>
      <c r="K4213" t="str">
        <v>2 Rue des Vosges, 57410 Rohrbach-lès-Bitche, France</v>
      </c>
      <c r="L4213">
        <v>0</v>
      </c>
      <c r="M4213">
        <v>0</v>
      </c>
      <c r="N4213">
        <v>8</v>
      </c>
      <c r="O4213">
        <v>1</v>
      </c>
      <c r="P4213">
        <v>0</v>
      </c>
      <c r="Q4213" t="str">
        <v>false</v>
      </c>
      <c r="R4213" t="str">
        <v>Grand Est</v>
      </c>
      <c r="S4213" t="b">
        <v>1</v>
      </c>
      <c r="T4213">
        <v>4210</v>
      </c>
    </row>
    <row r="4214" spans="3:20" x14ac:dyDescent="0.3">
      <c r="C4214" t="str">
        <v>06 26 84 03 19</v>
      </c>
      <c r="D4214" s="3">
        <v>4683</v>
      </c>
      <c r="E4214" t="str">
        <v>MyLumioo CO2 Laser Services</v>
      </c>
      <c r="F4214" s="6">
        <v>45393.760162037041</v>
      </c>
      <c r="G4214">
        <v>2024</v>
      </c>
      <c r="H4214" t="str">
        <v>Laurent</v>
      </c>
      <c r="I4214" t="str">
        <v>NAROZNI</v>
      </c>
      <c r="J4214" t="str">
        <v>admin@co2ls.fr</v>
      </c>
      <c r="K4214" t="str">
        <v>25 Rue des Primevères, 57870 Troisfontaines, France</v>
      </c>
      <c r="L4214">
        <v>0</v>
      </c>
      <c r="M4214">
        <v>0</v>
      </c>
      <c r="N4214">
        <v>8</v>
      </c>
      <c r="O4214">
        <v>1</v>
      </c>
      <c r="P4214">
        <v>17500</v>
      </c>
      <c r="Q4214" t="str">
        <v>true</v>
      </c>
      <c r="R4214" t="str">
        <v>Grand Est</v>
      </c>
      <c r="S4214" t="b">
        <v>1</v>
      </c>
      <c r="T4214">
        <v>4211</v>
      </c>
    </row>
    <row r="4215" spans="3:20" x14ac:dyDescent="0.3">
      <c r="C4215" t="str">
        <v>06 50 63 06 69</v>
      </c>
      <c r="D4215" s="3">
        <v>4684</v>
      </c>
      <c r="E4215" t="str">
        <v>MyLumioo AVICE Antoine</v>
      </c>
      <c r="F4215" s="6">
        <v>45393.761655092596</v>
      </c>
      <c r="G4215">
        <v>2024</v>
      </c>
      <c r="H4215" t="str">
        <v>Antoine</v>
      </c>
      <c r="I4215" t="str">
        <v>AVICE</v>
      </c>
      <c r="J4215" t="str">
        <v>antoine.avice@outlook.fr</v>
      </c>
      <c r="K4215" t="str">
        <v>3 All. des Chênes, 61350 Saint-Mars-d'Égrenne, France</v>
      </c>
      <c r="L4215">
        <v>0</v>
      </c>
      <c r="M4215">
        <v>0</v>
      </c>
      <c r="N4215">
        <v>8</v>
      </c>
      <c r="O4215">
        <v>1</v>
      </c>
      <c r="P4215">
        <v>17500</v>
      </c>
      <c r="Q4215" t="str">
        <v>true</v>
      </c>
      <c r="R4215" t="str">
        <v>Porte de Bretagne</v>
      </c>
      <c r="S4215" t="b">
        <v>1</v>
      </c>
      <c r="T4215">
        <v>4212</v>
      </c>
    </row>
    <row r="4216" spans="3:20" x14ac:dyDescent="0.3">
      <c r="C4216" t="str">
        <v>06 68 22 51 55</v>
      </c>
      <c r="D4216" s="3">
        <v>4685</v>
      </c>
      <c r="E4216" t="str">
        <v>STATION JOUZEL</v>
      </c>
      <c r="F4216" s="6">
        <v>45394.513356481482</v>
      </c>
      <c r="G4216">
        <v>2024</v>
      </c>
      <c r="H4216" t="str">
        <v>STATION</v>
      </c>
      <c r="I4216" t="str">
        <v>JOUZEL</v>
      </c>
      <c r="J4216" t="str">
        <v>total.brie@orange.fr</v>
      </c>
      <c r="K4216" t="str">
        <v>Le Hardier, 35150 Brie, France</v>
      </c>
      <c r="L4216">
        <v>0</v>
      </c>
      <c r="M4216">
        <v>0</v>
      </c>
      <c r="N4216">
        <v>105</v>
      </c>
      <c r="O4216">
        <v>1</v>
      </c>
      <c r="P4216">
        <v>23000</v>
      </c>
      <c r="Q4216" t="str">
        <v>true</v>
      </c>
      <c r="R4216" t="str">
        <v>Porte de Bretagne</v>
      </c>
      <c r="S4216" t="b">
        <v>1</v>
      </c>
      <c r="T4216">
        <v>4213</v>
      </c>
    </row>
    <row r="4217" spans="3:20" x14ac:dyDescent="0.3">
      <c r="C4217" t="str">
        <v>06 43 06 74 99</v>
      </c>
      <c r="D4217" s="3">
        <v>4686</v>
      </c>
      <c r="E4217" t="str">
        <v>My Lumioo - Paul et Florence BRAQUEMART</v>
      </c>
      <c r="F4217" s="6">
        <v>45397.741446759261</v>
      </c>
      <c r="G4217">
        <v>2024</v>
      </c>
      <c r="H4217" t="str">
        <v>Paul et Florence</v>
      </c>
      <c r="I4217" t="str">
        <v>BRACQUEMART</v>
      </c>
      <c r="J4217" t="str">
        <v>chateaudesaignes@orange.fr</v>
      </c>
      <c r="K4217" t="str">
        <v>Château de Saignes, 46500 Saignes, France</v>
      </c>
      <c r="L4217">
        <v>0</v>
      </c>
      <c r="M4217">
        <v>0</v>
      </c>
      <c r="N4217">
        <v>8</v>
      </c>
      <c r="O4217">
        <v>3</v>
      </c>
      <c r="P4217">
        <v>0</v>
      </c>
      <c r="Q4217" t="str">
        <v>false</v>
      </c>
      <c r="R4217" t="str">
        <v>Occitanie</v>
      </c>
      <c r="S4217" t="b">
        <v>1</v>
      </c>
      <c r="T4217">
        <v>4214</v>
      </c>
    </row>
    <row r="4218" spans="3:20" x14ac:dyDescent="0.3">
      <c r="C4218" t="str">
        <v>06 26 17 22 44</v>
      </c>
      <c r="D4218" s="3">
        <v>4687</v>
      </c>
      <c r="E4218" t="str">
        <v>MyLumioo CHASLES Michel</v>
      </c>
      <c r="F4218" s="6">
        <v>45397.744004629632</v>
      </c>
      <c r="G4218">
        <v>2024</v>
      </c>
      <c r="H4218" t="str">
        <v>Michel</v>
      </c>
      <c r="I4218" t="str">
        <v>CHASLES</v>
      </c>
      <c r="J4218" t="str">
        <v>mchasles57@gmail.com</v>
      </c>
      <c r="K4218" t="str">
        <v>25 Le Haut Trégadan, 35380 Maxent, France</v>
      </c>
      <c r="L4218">
        <v>0</v>
      </c>
      <c r="M4218">
        <v>0</v>
      </c>
      <c r="N4218">
        <v>8</v>
      </c>
      <c r="O4218">
        <v>1</v>
      </c>
      <c r="P4218">
        <v>0</v>
      </c>
      <c r="Q4218" t="str">
        <v>false</v>
      </c>
      <c r="R4218" t="str">
        <v>Porte de Bretagne</v>
      </c>
      <c r="S4218" t="b">
        <v>1</v>
      </c>
      <c r="T4218">
        <v>4215</v>
      </c>
    </row>
    <row r="4219" spans="3:20" x14ac:dyDescent="0.3">
      <c r="C4219" t="str">
        <v>07 83 34 85 16</v>
      </c>
      <c r="D4219" s="3">
        <v>4688</v>
      </c>
      <c r="E4219" t="str">
        <v>MyLumioo BECOT Thierry &amp; THETIOT Géraldine</v>
      </c>
      <c r="F4219" s="6">
        <v>45397.768043981479</v>
      </c>
      <c r="G4219">
        <v>2024</v>
      </c>
      <c r="H4219" t="str">
        <v>Thierry &amp; Géraldine</v>
      </c>
      <c r="I4219" t="str">
        <v>BECOT - THETIOT</v>
      </c>
      <c r="J4219" t="str">
        <v>gthetiot@hotmail.fr</v>
      </c>
      <c r="K4219" t="str">
        <v>31 Delex, 35330 Mernel, France</v>
      </c>
      <c r="L4219">
        <v>0</v>
      </c>
      <c r="M4219">
        <v>0</v>
      </c>
      <c r="N4219">
        <v>8</v>
      </c>
      <c r="O4219">
        <v>1</v>
      </c>
      <c r="P4219">
        <v>0</v>
      </c>
      <c r="Q4219" t="str">
        <v>false</v>
      </c>
      <c r="R4219" t="str">
        <v>Porte de Bretagne</v>
      </c>
      <c r="S4219" t="b">
        <v>1</v>
      </c>
      <c r="T4219">
        <v>4216</v>
      </c>
    </row>
    <row r="4220" spans="3:20" x14ac:dyDescent="0.3">
      <c r="C4220" t="str">
        <v>06 33 35 65 73</v>
      </c>
      <c r="D4220" s="3">
        <v>4689</v>
      </c>
      <c r="E4220" t="str">
        <v>MyLumioo CHARI Nicolas</v>
      </c>
      <c r="F4220" s="6">
        <v>45398.489259259259</v>
      </c>
      <c r="G4220">
        <v>2024</v>
      </c>
      <c r="H4220" t="str">
        <v>Nicolas</v>
      </c>
      <c r="I4220" t="str">
        <v>CHARI</v>
      </c>
      <c r="J4220" t="str">
        <v>nicolaschari@hotmail.fr</v>
      </c>
      <c r="K4220" t="str">
        <v>1 La Saulaie, 53170 La Cropte, France</v>
      </c>
      <c r="L4220">
        <v>0</v>
      </c>
      <c r="M4220">
        <v>0</v>
      </c>
      <c r="N4220">
        <v>8</v>
      </c>
      <c r="O4220">
        <v>1</v>
      </c>
      <c r="P4220">
        <v>0</v>
      </c>
      <c r="Q4220" t="str">
        <v>false</v>
      </c>
      <c r="R4220" t="str">
        <v>Porte de Bretagne</v>
      </c>
      <c r="S4220" t="b">
        <v>1</v>
      </c>
      <c r="T4220">
        <v>4217</v>
      </c>
    </row>
    <row r="4221" spans="3:20" x14ac:dyDescent="0.3">
      <c r="C4221" t="str">
        <v>06 40 88 28 13</v>
      </c>
      <c r="D4221" s="3">
        <v>4690</v>
      </c>
      <c r="E4221" t="str">
        <v>Société Nouvelle Rossignol (Montsûr)</v>
      </c>
      <c r="F4221" s="6">
        <v>45398.524733796294</v>
      </c>
      <c r="G4221">
        <v>2024</v>
      </c>
      <c r="H4221" t="str">
        <v>Xavier</v>
      </c>
      <c r="I4221" t="str">
        <v>Fraquet</v>
      </c>
      <c r="J4221" t="str">
        <v>energies@rossignol.fr</v>
      </c>
      <c r="K4221" t="str">
        <v>495 Rue de Saint-Cenere, 53150 Montsûrs, France</v>
      </c>
      <c r="L4221">
        <v>0</v>
      </c>
      <c r="M4221">
        <v>0</v>
      </c>
      <c r="N4221">
        <v>117</v>
      </c>
      <c r="O4221">
        <v>3</v>
      </c>
      <c r="P4221">
        <v>0</v>
      </c>
      <c r="Q4221" t="str">
        <v>true</v>
      </c>
      <c r="R4221" t="str">
        <v>Porte de Bretagne</v>
      </c>
      <c r="S4221" t="b">
        <v>1</v>
      </c>
      <c r="T4221">
        <v>4218</v>
      </c>
    </row>
    <row r="4222" spans="3:20" x14ac:dyDescent="0.3">
      <c r="C4222" t="str">
        <v>06 72 00 14 31</v>
      </c>
      <c r="D4222" s="3">
        <v>4691</v>
      </c>
      <c r="E4222" t="str">
        <v>My Lumioo Alexandre SEGUIN</v>
      </c>
      <c r="F4222" s="6">
        <v>45398.563321759262</v>
      </c>
      <c r="G4222">
        <v>2024</v>
      </c>
      <c r="H4222" t="str">
        <v>ALEXANDRE</v>
      </c>
      <c r="I4222" t="str">
        <v>SEGUIN</v>
      </c>
      <c r="J4222" t="str">
        <v>alexandreseguin@orange.fr</v>
      </c>
      <c r="K4222" t="str">
        <v>6 Rue du Puy de Dôme, 63260 Thuret, France</v>
      </c>
      <c r="L4222">
        <v>0</v>
      </c>
      <c r="M4222">
        <v>0</v>
      </c>
      <c r="N4222">
        <v>8</v>
      </c>
      <c r="O4222">
        <v>1</v>
      </c>
      <c r="P4222">
        <v>17500</v>
      </c>
      <c r="Q4222" t="str">
        <v>true</v>
      </c>
      <c r="R4222" t="str">
        <v>Rhone Alpes</v>
      </c>
      <c r="S4222" t="b">
        <v>1</v>
      </c>
      <c r="T4222">
        <v>4219</v>
      </c>
    </row>
    <row r="4223" spans="3:20" x14ac:dyDescent="0.3">
      <c r="C4223" t="str">
        <v>06 84 79 47 07</v>
      </c>
      <c r="D4223" s="3">
        <v>4692</v>
      </c>
      <c r="E4223" t="str">
        <v>JOUIS Monique &amp; Patrick</v>
      </c>
      <c r="F4223" s="6">
        <v>45398.571458333332</v>
      </c>
      <c r="G4223">
        <v>2024</v>
      </c>
      <c r="H4223" t="str">
        <v>Monique &amp; Patrick</v>
      </c>
      <c r="I4223" t="str">
        <v>JOUIS</v>
      </c>
      <c r="J4223" t="str">
        <v>mopa.ho@free.fr</v>
      </c>
      <c r="K4223" t="str">
        <v>La Mabonnais, 53640 Le Horps, France</v>
      </c>
      <c r="L4223">
        <v>0</v>
      </c>
      <c r="M4223">
        <v>0</v>
      </c>
      <c r="N4223">
        <v>8</v>
      </c>
      <c r="O4223">
        <v>1</v>
      </c>
      <c r="P4223">
        <v>0</v>
      </c>
      <c r="Q4223" t="str">
        <v>false</v>
      </c>
      <c r="R4223" t="str">
        <v>Porte de Bretagne</v>
      </c>
      <c r="S4223" t="b">
        <v>1</v>
      </c>
      <c r="T4223">
        <v>4220</v>
      </c>
    </row>
    <row r="4224" spans="3:20" x14ac:dyDescent="0.3">
      <c r="C4224" t="str">
        <v>06 67 47 66 70</v>
      </c>
      <c r="D4224" s="3">
        <v>4693</v>
      </c>
      <c r="E4224" t="str">
        <v>MyLumioo LE GLATIN Stéphane</v>
      </c>
      <c r="F4224" s="6">
        <v>45398.602581018517</v>
      </c>
      <c r="G4224">
        <v>2024</v>
      </c>
      <c r="H4224" t="str">
        <v>Stéphane</v>
      </c>
      <c r="I4224" t="str">
        <v>LE GLATIN</v>
      </c>
      <c r="J4224" t="str">
        <v>stephaneleglatin@free.fr</v>
      </c>
      <c r="K4224" t="str">
        <v>9 Rue de Montchoix, 50000 Saint-Georges-Montcocq, France</v>
      </c>
      <c r="L4224">
        <v>0</v>
      </c>
      <c r="M4224">
        <v>0</v>
      </c>
      <c r="N4224">
        <v>8</v>
      </c>
      <c r="O4224">
        <v>1</v>
      </c>
      <c r="P4224">
        <v>0</v>
      </c>
      <c r="Q4224" t="str">
        <v>false</v>
      </c>
      <c r="R4224" t="str">
        <v>Porte de Bretagne</v>
      </c>
      <c r="S4224" t="b">
        <v>1</v>
      </c>
      <c r="T4224">
        <v>4221</v>
      </c>
    </row>
    <row r="4225" spans="3:20" x14ac:dyDescent="0.3">
      <c r="C4225" t="str">
        <v>06 83 10 23 18</v>
      </c>
      <c r="D4225" s="3">
        <v>4694</v>
      </c>
      <c r="E4225" t="str">
        <v>ATLANTIQUE ARMATURES Site Echire</v>
      </c>
      <c r="F4225" s="6">
        <v>45398.621319444443</v>
      </c>
      <c r="G4225">
        <v>2024</v>
      </c>
      <c r="H4225" t="str">
        <v>Xavier</v>
      </c>
      <c r="I4225" t="str">
        <v>PROUTEAU</v>
      </c>
      <c r="J4225" t="str">
        <v>melanie.j@groupe-clisson.fr</v>
      </c>
      <c r="K4225" t="str">
        <v>287 Rue du Grand Ravard, 79410 Échiré, France</v>
      </c>
      <c r="L4225">
        <v>0</v>
      </c>
      <c r="M4225">
        <v>0</v>
      </c>
      <c r="N4225">
        <v>117</v>
      </c>
      <c r="O4225">
        <v>1</v>
      </c>
      <c r="P4225">
        <v>0</v>
      </c>
      <c r="Q4225" t="str">
        <v>true</v>
      </c>
      <c r="R4225" t="str">
        <v>Pays de la Loire</v>
      </c>
      <c r="S4225" t="b">
        <v>1</v>
      </c>
      <c r="T4225">
        <v>4222</v>
      </c>
    </row>
    <row r="4226" spans="3:20" x14ac:dyDescent="0.3">
      <c r="C4226" t="str">
        <v>06 83 10 23 18</v>
      </c>
      <c r="D4226" s="3">
        <v>4695</v>
      </c>
      <c r="E4226" t="str">
        <v>ATLANTIQUE ARMATURES Site Thouars</v>
      </c>
      <c r="F4226" s="6">
        <v>45398.623182870368</v>
      </c>
      <c r="G4226">
        <v>2024</v>
      </c>
      <c r="H4226" t="str">
        <v>Xavier</v>
      </c>
      <c r="I4226" t="str">
        <v>PROUTEAU</v>
      </c>
      <c r="J4226" t="str">
        <v>melanie.j@groupe-clisson.fr</v>
      </c>
      <c r="K4226" t="str">
        <v>Rue de l'Étang, 79100 Thouars, France</v>
      </c>
      <c r="L4226">
        <v>0</v>
      </c>
      <c r="M4226">
        <v>0</v>
      </c>
      <c r="N4226">
        <v>117</v>
      </c>
      <c r="O4226">
        <v>1</v>
      </c>
      <c r="P4226">
        <v>0</v>
      </c>
      <c r="Q4226" t="str">
        <v>true</v>
      </c>
      <c r="R4226" t="str">
        <v>Pays de la Loire</v>
      </c>
      <c r="S4226" t="b">
        <v>1</v>
      </c>
      <c r="T4226">
        <v>4223</v>
      </c>
    </row>
    <row r="4227" spans="3:20" x14ac:dyDescent="0.3">
      <c r="C4227" t="str">
        <v>06 70 62 76 48</v>
      </c>
      <c r="D4227" s="3">
        <v>4696</v>
      </c>
      <c r="E4227" t="str">
        <v>SAS CERDYS (Les Nonnains)</v>
      </c>
      <c r="F4227" s="6">
        <v>45398.663854166669</v>
      </c>
      <c r="G4227">
        <v>2024</v>
      </c>
      <c r="H4227" t="str">
        <v>Jacky</v>
      </c>
      <c r="I4227" t="str">
        <v>HAMON</v>
      </c>
      <c r="J4227" t="str">
        <v>j.hamon@cerdys.fr</v>
      </c>
      <c r="K4227" t="str">
        <v>All. des Nonnains, 49140 Rives-du-Loir-en-Anjou, France</v>
      </c>
      <c r="L4227">
        <v>0</v>
      </c>
      <c r="M4227">
        <v>0</v>
      </c>
      <c r="N4227">
        <v>105</v>
      </c>
      <c r="O4227">
        <v>2</v>
      </c>
      <c r="P4227">
        <v>0</v>
      </c>
      <c r="Q4227" t="str">
        <v>true</v>
      </c>
      <c r="R4227" t="str">
        <v>Pays de la Loire</v>
      </c>
      <c r="S4227" t="b">
        <v>1</v>
      </c>
      <c r="T4227">
        <v>4224</v>
      </c>
    </row>
    <row r="4228" spans="3:20" x14ac:dyDescent="0.3">
      <c r="C4228" t="str">
        <v>06 22 87 64 05</v>
      </c>
      <c r="D4228" s="3">
        <v>4698</v>
      </c>
      <c r="E4228" t="str">
        <v>EARL Monconseil</v>
      </c>
      <c r="F4228" s="6">
        <v>45398.757974537039</v>
      </c>
      <c r="G4228">
        <v>2024</v>
      </c>
      <c r="H4228" t="str">
        <v>Pascal</v>
      </c>
      <c r="I4228" t="str">
        <v>BARON</v>
      </c>
      <c r="J4228" t="str">
        <v>earl.basset.johann@gmail.com</v>
      </c>
      <c r="K4228" t="str">
        <v>Monconseil, 22510 Penguily, France</v>
      </c>
      <c r="L4228">
        <v>0</v>
      </c>
      <c r="M4228">
        <v>0</v>
      </c>
      <c r="N4228">
        <v>117</v>
      </c>
      <c r="O4228">
        <v>2</v>
      </c>
      <c r="P4228">
        <v>0</v>
      </c>
      <c r="Q4228" t="str">
        <v>false</v>
      </c>
      <c r="R4228" t="str">
        <v>Bretagne</v>
      </c>
      <c r="S4228" t="b">
        <v>1</v>
      </c>
      <c r="T4228">
        <v>4225</v>
      </c>
    </row>
    <row r="4229" spans="3:20" x14ac:dyDescent="0.3">
      <c r="C4229" t="str">
        <v>06 78 06 61 38</v>
      </c>
      <c r="D4229" s="3">
        <v>4699</v>
      </c>
      <c r="E4229" t="str">
        <v>VINCENT TERRE BIOGAZ</v>
      </c>
      <c r="F4229" s="6">
        <v>45399.056307870371</v>
      </c>
      <c r="G4229">
        <v>2024</v>
      </c>
      <c r="H4229" t="str">
        <v>Pascal</v>
      </c>
      <c r="I4229" t="str">
        <v>VINCENT</v>
      </c>
      <c r="J4229" t="str">
        <v>vincent-pascal@orange.fr</v>
      </c>
      <c r="K4229" t="str">
        <v>Rebeyrolle, 87260 Saint-Paul, France</v>
      </c>
      <c r="L4229">
        <v>0</v>
      </c>
      <c r="M4229">
        <v>0</v>
      </c>
      <c r="N4229">
        <v>117</v>
      </c>
      <c r="O4229">
        <v>1</v>
      </c>
      <c r="P4229">
        <v>0</v>
      </c>
      <c r="Q4229" t="str">
        <v>true</v>
      </c>
      <c r="R4229" t="str">
        <v>Pays de la Loire</v>
      </c>
      <c r="S4229" t="b">
        <v>1</v>
      </c>
      <c r="T4229">
        <v>4226</v>
      </c>
    </row>
    <row r="4230" spans="3:20" x14ac:dyDescent="0.3">
      <c r="C4230" t="str">
        <v>06 42 46 15 34</v>
      </c>
      <c r="D4230" s="3">
        <v>4700</v>
      </c>
      <c r="E4230" t="str">
        <v>EARL de Clofrebin</v>
      </c>
      <c r="F4230" s="6">
        <v>45399.489247685182</v>
      </c>
      <c r="G4230">
        <v>2024</v>
      </c>
      <c r="H4230" t="str">
        <v>Frédéric</v>
      </c>
      <c r="I4230" t="str">
        <v>DUTERTRE</v>
      </c>
      <c r="J4230" t="str">
        <v>fred.dutertre@orange.fr</v>
      </c>
      <c r="K4230" t="str">
        <v>La Vacherie, 72110 Saint-Aignan, France</v>
      </c>
      <c r="L4230">
        <v>0</v>
      </c>
      <c r="M4230">
        <v>0</v>
      </c>
      <c r="N4230">
        <v>117</v>
      </c>
      <c r="O4230">
        <v>1</v>
      </c>
      <c r="P4230">
        <v>23000</v>
      </c>
      <c r="Q4230" t="str">
        <v>true</v>
      </c>
      <c r="R4230" t="str">
        <v>Porte de Bretagne</v>
      </c>
      <c r="S4230" t="b">
        <v>1</v>
      </c>
      <c r="T4230">
        <v>4227</v>
      </c>
    </row>
    <row r="4231" spans="3:20" x14ac:dyDescent="0.3">
      <c r="C4231" t="str">
        <v>06 74 57 98 88</v>
      </c>
      <c r="D4231" s="3">
        <v>4701</v>
      </c>
      <c r="E4231" t="str">
        <v>My Lumioo - M. Jérôme TEXIER</v>
      </c>
      <c r="F4231" s="6">
        <v>45399.537997685184</v>
      </c>
      <c r="G4231">
        <v>2024</v>
      </c>
      <c r="H4231" t="str">
        <v>Jérôme</v>
      </c>
      <c r="I4231" t="str">
        <v>TEXIER</v>
      </c>
      <c r="J4231" t="str">
        <v>jerome.texier1106@gmail.com</v>
      </c>
      <c r="K4231" t="str">
        <v>28 Le Plessis Bergeret, 85280 La Ferrière, France</v>
      </c>
      <c r="L4231">
        <v>0</v>
      </c>
      <c r="M4231">
        <v>0</v>
      </c>
      <c r="N4231">
        <v>8</v>
      </c>
      <c r="O4231">
        <v>1</v>
      </c>
      <c r="P4231">
        <v>17500</v>
      </c>
      <c r="Q4231" t="str">
        <v>true</v>
      </c>
      <c r="R4231" t="str">
        <v>Pays de la Loire</v>
      </c>
      <c r="S4231" t="b">
        <v>1</v>
      </c>
      <c r="T4231">
        <v>4228</v>
      </c>
    </row>
    <row r="4232" spans="3:20" x14ac:dyDescent="0.3">
      <c r="C4232" t="str">
        <v>06 61 66 86 18</v>
      </c>
      <c r="D4232" s="3">
        <v>4702</v>
      </c>
      <c r="E4232" t="str">
        <v>My Lumioo - Mme Jeannine MINIOU et M. Michel VIEZ</v>
      </c>
      <c r="F4232" s="6">
        <v>45399.549733796295</v>
      </c>
      <c r="G4232">
        <v>2024</v>
      </c>
      <c r="H4232" t="str">
        <v>Jeannine et Michel</v>
      </c>
      <c r="I4232" t="str">
        <v>MINIOU ET VIEZ</v>
      </c>
      <c r="J4232" t="str">
        <v>m.viez@orange.fr</v>
      </c>
      <c r="K4232" t="str">
        <v>129 Ty Névez Bérot, 29380 Bannalec, France</v>
      </c>
      <c r="L4232">
        <v>0</v>
      </c>
      <c r="M4232">
        <v>0</v>
      </c>
      <c r="N4232">
        <v>8</v>
      </c>
      <c r="O4232">
        <v>1</v>
      </c>
      <c r="P4232">
        <v>17500</v>
      </c>
      <c r="Q4232" t="str">
        <v>true</v>
      </c>
      <c r="R4232" t="str">
        <v>Bretagne</v>
      </c>
      <c r="S4232" t="b">
        <v>1</v>
      </c>
      <c r="T4232">
        <v>4229</v>
      </c>
    </row>
    <row r="4233" spans="3:20" x14ac:dyDescent="0.3">
      <c r="C4233" t="str">
        <v>06 61 71 27 21</v>
      </c>
      <c r="D4233" s="3">
        <v>4703</v>
      </c>
      <c r="E4233" t="str">
        <v>My Lumioo - M. Vincent MADOUAS</v>
      </c>
      <c r="F4233" s="6">
        <v>45399.56386574074</v>
      </c>
      <c r="G4233">
        <v>2024</v>
      </c>
      <c r="H4233" t="str">
        <v>Vincent</v>
      </c>
      <c r="I4233" t="str">
        <v>MADOUAS</v>
      </c>
      <c r="J4233" t="str">
        <v>madouas.vincent@gmail.com</v>
      </c>
      <c r="K4233" t="str">
        <v>72 Rue de la Charronnerie, 56350 Allaire, France</v>
      </c>
      <c r="L4233">
        <v>0</v>
      </c>
      <c r="M4233">
        <v>0</v>
      </c>
      <c r="N4233">
        <v>8</v>
      </c>
      <c r="O4233">
        <v>1</v>
      </c>
      <c r="P4233">
        <v>0</v>
      </c>
      <c r="Q4233" t="str">
        <v>false</v>
      </c>
      <c r="R4233" t="str">
        <v>Pays de la Loire</v>
      </c>
      <c r="S4233" t="b">
        <v>1</v>
      </c>
      <c r="T4233">
        <v>4230</v>
      </c>
    </row>
    <row r="4234" spans="3:20" x14ac:dyDescent="0.3">
      <c r="C4234" t="str">
        <v>06 26 43 80 30</v>
      </c>
      <c r="D4234" s="3">
        <v>4704</v>
      </c>
      <c r="E4234" t="str">
        <v>My Lumioo - M. Pierre CHANONY</v>
      </c>
      <c r="F4234" s="6">
        <v>45399.566365740742</v>
      </c>
      <c r="G4234">
        <v>2024</v>
      </c>
      <c r="H4234" t="str">
        <v>Pierre</v>
      </c>
      <c r="I4234" t="str">
        <v>CHANONY</v>
      </c>
      <c r="J4234" t="str">
        <v>mapi.chanony@hotmail.fr</v>
      </c>
      <c r="K4234" t="str">
        <v>13 La Beraudaie, 56140 Bohal, France</v>
      </c>
      <c r="L4234">
        <v>0</v>
      </c>
      <c r="M4234">
        <v>0</v>
      </c>
      <c r="N4234">
        <v>8</v>
      </c>
      <c r="O4234">
        <v>1</v>
      </c>
      <c r="P4234">
        <v>0</v>
      </c>
      <c r="Q4234" t="str">
        <v>false</v>
      </c>
      <c r="R4234" t="str">
        <v>Pays de la Loire</v>
      </c>
      <c r="S4234" t="b">
        <v>1</v>
      </c>
      <c r="T4234">
        <v>4231</v>
      </c>
    </row>
    <row r="4235" spans="3:20" x14ac:dyDescent="0.3">
      <c r="C4235" t="str">
        <v>06 19 64 47 22</v>
      </c>
      <c r="D4235" s="3">
        <v>4705</v>
      </c>
      <c r="E4235" t="str">
        <v>My Lumioo - M. Christophe PAITREAULT</v>
      </c>
      <c r="F4235" s="6">
        <v>45399.57340277778</v>
      </c>
      <c r="G4235">
        <v>2024</v>
      </c>
      <c r="H4235" t="str">
        <v>Christophe</v>
      </c>
      <c r="I4235" t="str">
        <v>PAITREAULT</v>
      </c>
      <c r="J4235" t="str">
        <v>christophe.paitreault79@orange.fr</v>
      </c>
      <c r="K4235" t="str">
        <v>5 Rue du Breuil, 79220 Saint-Christophe-sur-Roc, France</v>
      </c>
      <c r="L4235">
        <v>0</v>
      </c>
      <c r="M4235">
        <v>0</v>
      </c>
      <c r="N4235">
        <v>8</v>
      </c>
      <c r="O4235">
        <v>1</v>
      </c>
      <c r="P4235">
        <v>0</v>
      </c>
      <c r="Q4235" t="str">
        <v>false</v>
      </c>
      <c r="R4235" t="str">
        <v>Pays de la Loire</v>
      </c>
      <c r="S4235" t="b">
        <v>1</v>
      </c>
      <c r="T4235">
        <v>4232</v>
      </c>
    </row>
    <row r="4236" spans="3:20" x14ac:dyDescent="0.3">
      <c r="C4236" t="str">
        <v>06 80 44 29 30</v>
      </c>
      <c r="D4236" s="3">
        <v>4706</v>
      </c>
      <c r="E4236" t="str">
        <v>EARL Des Ormes</v>
      </c>
      <c r="F4236" s="6">
        <v>45399.587581018517</v>
      </c>
      <c r="G4236">
        <v>2024</v>
      </c>
      <c r="H4236" t="str">
        <v>Jean Marc</v>
      </c>
      <c r="I4236" t="str">
        <v>LERAT</v>
      </c>
      <c r="J4236" t="str">
        <v>lerat.elisabeth@orange.fr</v>
      </c>
      <c r="K4236" t="str">
        <v>1335 Le Nolf, 56800 Ploërmel, France</v>
      </c>
      <c r="L4236">
        <v>0</v>
      </c>
      <c r="M4236">
        <v>0</v>
      </c>
      <c r="N4236">
        <v>117</v>
      </c>
      <c r="O4236">
        <v>1</v>
      </c>
      <c r="P4236">
        <v>0</v>
      </c>
      <c r="Q4236" t="str">
        <v>true</v>
      </c>
      <c r="R4236" t="str">
        <v>Bretagne</v>
      </c>
      <c r="S4236" t="b">
        <v>1</v>
      </c>
      <c r="T4236">
        <v>4233</v>
      </c>
    </row>
    <row r="4237" spans="3:20" x14ac:dyDescent="0.3">
      <c r="C4237" t="str">
        <v>06 84 36 63 49</v>
      </c>
      <c r="D4237" s="3">
        <v>4707</v>
      </c>
      <c r="E4237" t="str">
        <v>DAVID QUEMENER</v>
      </c>
      <c r="F4237" s="6">
        <v>45399.664652777778</v>
      </c>
      <c r="G4237">
        <v>2024</v>
      </c>
      <c r="H4237" t="str">
        <v>David</v>
      </c>
      <c r="I4237" t="str">
        <v>Quemener</v>
      </c>
      <c r="J4237" t="str">
        <v>davidquemener@orange.fr</v>
      </c>
      <c r="K4237" t="str">
        <v>Lohan, 29460 Irvillac, France</v>
      </c>
      <c r="L4237">
        <v>0</v>
      </c>
      <c r="M4237">
        <v>0</v>
      </c>
      <c r="N4237">
        <v>75</v>
      </c>
      <c r="O4237">
        <v>1</v>
      </c>
      <c r="P4237">
        <v>0</v>
      </c>
      <c r="Q4237" t="str">
        <v>true</v>
      </c>
      <c r="R4237" t="str">
        <v>Bretagne</v>
      </c>
      <c r="S4237" t="b">
        <v>1</v>
      </c>
      <c r="T4237">
        <v>4234</v>
      </c>
    </row>
    <row r="4238" spans="3:20" x14ac:dyDescent="0.3">
      <c r="C4238" t="str">
        <v>06 81 26 53 84</v>
      </c>
      <c r="D4238" s="3">
        <v>4708</v>
      </c>
      <c r="E4238" t="str">
        <v>MyLumioo MARAIS Serge</v>
      </c>
      <c r="F4238" s="6">
        <v>45399.720613425925</v>
      </c>
      <c r="G4238">
        <v>2024</v>
      </c>
      <c r="H4238" t="str">
        <v>Serge</v>
      </c>
      <c r="I4238" t="str">
        <v>MARAIS</v>
      </c>
      <c r="J4238" t="str">
        <v>sergebeatrice@orange.fr</v>
      </c>
      <c r="K4238" t="str">
        <v>Godeloup, 35680 Bais, France</v>
      </c>
      <c r="L4238">
        <v>0</v>
      </c>
      <c r="M4238">
        <v>0</v>
      </c>
      <c r="N4238">
        <v>8</v>
      </c>
      <c r="O4238">
        <v>1</v>
      </c>
      <c r="P4238">
        <v>0</v>
      </c>
      <c r="Q4238" t="str">
        <v>false</v>
      </c>
      <c r="R4238" t="str">
        <v>Porte de Bretagne</v>
      </c>
      <c r="S4238" t="b">
        <v>1</v>
      </c>
      <c r="T4238">
        <v>4235</v>
      </c>
    </row>
    <row r="4239" spans="3:20" x14ac:dyDescent="0.3">
      <c r="C4239">
        <v>681110021</v>
      </c>
      <c r="D4239" s="3">
        <v>4710</v>
      </c>
      <c r="E4239" t="str">
        <v>Scea de la vieille cour</v>
      </c>
      <c r="F4239" s="6">
        <v>45399.777303240742</v>
      </c>
      <c r="G4239">
        <v>2024</v>
      </c>
      <c r="H4239" t="str">
        <v>Nicolas</v>
      </c>
      <c r="I4239" t="str">
        <v>Huby</v>
      </c>
      <c r="J4239" t="str">
        <v>nicouzel@yahoo.fr</v>
      </c>
      <c r="K4239" t="str">
        <v>La Vieille Cour, 22460 Uzel, France</v>
      </c>
      <c r="L4239">
        <v>0</v>
      </c>
      <c r="M4239">
        <v>0</v>
      </c>
      <c r="N4239">
        <v>117</v>
      </c>
      <c r="O4239">
        <v>1</v>
      </c>
      <c r="P4239">
        <v>0</v>
      </c>
      <c r="Q4239" t="str">
        <v>true</v>
      </c>
      <c r="R4239" t="str">
        <v>Bretagne</v>
      </c>
      <c r="S4239" t="b">
        <v>1</v>
      </c>
      <c r="T4239">
        <v>4236</v>
      </c>
    </row>
    <row r="4240" spans="3:20" x14ac:dyDescent="0.3">
      <c r="C4240" t="str">
        <v>06 68 32 84 96</v>
      </c>
      <c r="D4240" s="3">
        <v>4711</v>
      </c>
      <c r="E4240" t="str">
        <v>MyLumioo HAMON Serge &amp; Agnès</v>
      </c>
      <c r="F4240" s="6">
        <v>45399.779710648145</v>
      </c>
      <c r="G4240">
        <v>2024</v>
      </c>
      <c r="H4240" t="str">
        <v>Serge &amp; Agnès</v>
      </c>
      <c r="I4240" t="str">
        <v>HAMON</v>
      </c>
      <c r="J4240" t="str">
        <v>serge.hamon7@sfr.fr</v>
      </c>
      <c r="K4240" t="str">
        <v>39 Chem. de la Barre Geffroy, 35630 Saint-Gondran, France</v>
      </c>
      <c r="L4240">
        <v>0</v>
      </c>
      <c r="M4240">
        <v>0</v>
      </c>
      <c r="N4240">
        <v>8</v>
      </c>
      <c r="O4240">
        <v>1</v>
      </c>
      <c r="P4240">
        <v>0</v>
      </c>
      <c r="Q4240" t="str">
        <v>false</v>
      </c>
      <c r="R4240" t="str">
        <v>Porte de Bretagne</v>
      </c>
      <c r="S4240" t="b">
        <v>1</v>
      </c>
      <c r="T4240">
        <v>4237</v>
      </c>
    </row>
    <row r="4241" spans="3:20" x14ac:dyDescent="0.3">
      <c r="C4241" t="str">
        <v>06 62 73 69 55</v>
      </c>
      <c r="D4241" s="3">
        <v>4712</v>
      </c>
      <c r="E4241" t="str">
        <v>EARL RONAN PICART</v>
      </c>
      <c r="F4241" s="6">
        <v>45400.540752314817</v>
      </c>
      <c r="G4241">
        <v>2024</v>
      </c>
      <c r="H4241" t="str">
        <v>Ronan</v>
      </c>
      <c r="I4241" t="str">
        <v>PICART</v>
      </c>
      <c r="J4241" t="str">
        <v>family.picart@hotmail.fr</v>
      </c>
      <c r="K4241" t="str">
        <v>Treguee, 29400 Bodilis, France</v>
      </c>
      <c r="L4241">
        <v>0</v>
      </c>
      <c r="M4241">
        <v>0</v>
      </c>
      <c r="N4241">
        <v>117</v>
      </c>
      <c r="O4241">
        <v>1</v>
      </c>
      <c r="P4241">
        <v>0</v>
      </c>
      <c r="Q4241" t="str">
        <v>true</v>
      </c>
      <c r="R4241" t="str">
        <v>Bretagne</v>
      </c>
      <c r="S4241" t="b">
        <v>1</v>
      </c>
      <c r="T4241">
        <v>4238</v>
      </c>
    </row>
    <row r="4242" spans="3:20" x14ac:dyDescent="0.3">
      <c r="C4242" t="str">
        <v>06 18 71 11 74</v>
      </c>
      <c r="D4242" s="3">
        <v>4713</v>
      </c>
      <c r="E4242" t="str">
        <v>GAEC DUCLOS</v>
      </c>
      <c r="F4242" s="6">
        <v>45400.62159722222</v>
      </c>
      <c r="G4242">
        <v>2024</v>
      </c>
      <c r="H4242" t="str">
        <v>Guillaume</v>
      </c>
      <c r="I4242" t="str">
        <v>DUCLOS</v>
      </c>
      <c r="J4242" t="str">
        <v>guillaume-duclos@orange.fr</v>
      </c>
      <c r="K4242" t="str">
        <v>Le Haut des Isles, 14690 Les Isles-Bardel, France</v>
      </c>
      <c r="L4242">
        <v>0</v>
      </c>
      <c r="M4242">
        <v>0</v>
      </c>
      <c r="N4242">
        <v>117</v>
      </c>
      <c r="O4242">
        <v>1</v>
      </c>
      <c r="P4242">
        <v>0</v>
      </c>
      <c r="Q4242" t="str">
        <v>true</v>
      </c>
      <c r="R4242" t="str">
        <v>Porte de Bretagne</v>
      </c>
      <c r="S4242" t="b">
        <v>1</v>
      </c>
      <c r="T4242">
        <v>4239</v>
      </c>
    </row>
    <row r="4243" spans="3:20" x14ac:dyDescent="0.3">
      <c r="C4243" t="str">
        <v>06 23 76 25 42</v>
      </c>
      <c r="D4243" s="3">
        <v>4715</v>
      </c>
      <c r="E4243" t="str">
        <v>SCEA CARPENTIER</v>
      </c>
      <c r="F4243" s="6">
        <v>45400.822465277779</v>
      </c>
      <c r="G4243">
        <v>2024</v>
      </c>
      <c r="H4243" t="str">
        <v>Laurent</v>
      </c>
      <c r="I4243" t="str">
        <v>CARPENTIER</v>
      </c>
      <c r="J4243" t="str">
        <v>laurent.carpentierearl@wanadoo.fr</v>
      </c>
      <c r="K4243" t="str">
        <v>Le Grand Quévremont, 76850 Val-de-Scie, France</v>
      </c>
      <c r="L4243">
        <v>0</v>
      </c>
      <c r="M4243">
        <v>0</v>
      </c>
      <c r="N4243">
        <v>117</v>
      </c>
      <c r="O4243">
        <v>1</v>
      </c>
      <c r="P4243">
        <v>18000</v>
      </c>
      <c r="Q4243" t="str">
        <v>true</v>
      </c>
      <c r="R4243" t="str">
        <v>Porte de Bretagne</v>
      </c>
      <c r="S4243" t="b">
        <v>1</v>
      </c>
      <c r="T4243">
        <v>4240</v>
      </c>
    </row>
    <row r="4244" spans="3:20" x14ac:dyDescent="0.3">
      <c r="C4244" t="str">
        <v>06 32 81 96 61</v>
      </c>
      <c r="D4244" s="3">
        <v>4716</v>
      </c>
      <c r="E4244" t="str">
        <v>GAEC GUILLOT</v>
      </c>
      <c r="F4244" s="6">
        <v>45404.486238425925</v>
      </c>
      <c r="G4244">
        <v>2024</v>
      </c>
      <c r="H4244" t="str">
        <v>GAEC</v>
      </c>
      <c r="I4244" t="str">
        <v>GUILLOT</v>
      </c>
      <c r="J4244" t="str">
        <v>sylvain.guillot36@orange.fr</v>
      </c>
      <c r="K4244" t="str">
        <v>Lignez, 37290 Yzeures-sur-Creuse, France</v>
      </c>
      <c r="L4244">
        <v>0</v>
      </c>
      <c r="M4244">
        <v>0</v>
      </c>
      <c r="N4244">
        <v>105</v>
      </c>
      <c r="O4244">
        <v>1</v>
      </c>
      <c r="P4244">
        <v>18000</v>
      </c>
      <c r="Q4244" t="str">
        <v>true</v>
      </c>
      <c r="R4244" t="str">
        <v>Pays de la Loire</v>
      </c>
      <c r="S4244" t="b">
        <v>1</v>
      </c>
      <c r="T4244">
        <v>4241</v>
      </c>
    </row>
    <row r="4245" spans="3:20" x14ac:dyDescent="0.3">
      <c r="C4245" t="str">
        <v>06.15.47.06.64</v>
      </c>
      <c r="D4245" s="3">
        <v>4717</v>
      </c>
      <c r="E4245" t="str">
        <v>EARL CANETONS SEMERIL ACCOUVAGE</v>
      </c>
      <c r="F4245" s="6">
        <v>45404.491689814815</v>
      </c>
      <c r="G4245">
        <v>0</v>
      </c>
      <c r="H4245" t="str">
        <v>Philippe</v>
      </c>
      <c r="I4245" t="str">
        <v>SEMERIL</v>
      </c>
      <c r="J4245" t="str">
        <v>canetons.semeril@wanadoo.fr</v>
      </c>
      <c r="K4245" t="str">
        <v>Lozier, 35420 Louvigné-du-Désert, France</v>
      </c>
      <c r="L4245">
        <v>0</v>
      </c>
      <c r="M4245">
        <v>0</v>
      </c>
      <c r="N4245">
        <v>108</v>
      </c>
      <c r="O4245">
        <v>4</v>
      </c>
      <c r="P4245">
        <v>0</v>
      </c>
      <c r="Q4245" t="str">
        <v>false</v>
      </c>
      <c r="R4245" t="str">
        <v>Porte de Bretagne</v>
      </c>
      <c r="S4245" t="b">
        <v>1</v>
      </c>
      <c r="T4245">
        <v>4242</v>
      </c>
    </row>
    <row r="4246" spans="3:20" x14ac:dyDescent="0.3">
      <c r="C4246">
        <v>0</v>
      </c>
      <c r="D4246" s="3">
        <v>4718</v>
      </c>
      <c r="E4246" t="str">
        <v>EARL MOUSSARD MAXIME</v>
      </c>
      <c r="F4246" s="6">
        <v>45404.52579861111</v>
      </c>
      <c r="G4246">
        <v>2024</v>
      </c>
      <c r="H4246" t="str">
        <v>Maxime</v>
      </c>
      <c r="I4246" t="str">
        <v>MOUSSARD</v>
      </c>
      <c r="J4246" t="str">
        <v>maxime.moussard89@gmail.com</v>
      </c>
      <c r="K4246" t="str">
        <v>6 Le Binio, 56800 Augan, France</v>
      </c>
      <c r="L4246">
        <v>0</v>
      </c>
      <c r="M4246">
        <v>0</v>
      </c>
      <c r="N4246">
        <v>105</v>
      </c>
      <c r="O4246">
        <v>1</v>
      </c>
      <c r="P4246">
        <v>18000</v>
      </c>
      <c r="Q4246" t="str">
        <v>true</v>
      </c>
      <c r="R4246" t="str">
        <v>Bretagne</v>
      </c>
      <c r="S4246" t="b">
        <v>1</v>
      </c>
      <c r="T4246">
        <v>4243</v>
      </c>
    </row>
    <row r="4247" spans="3:20" x14ac:dyDescent="0.3">
      <c r="C4247">
        <v>0</v>
      </c>
      <c r="D4247" s="3">
        <v>4719</v>
      </c>
      <c r="E4247" t="str">
        <v>EARL DU VAL ORIOL</v>
      </c>
      <c r="F4247" s="6">
        <v>45404.696435185186</v>
      </c>
      <c r="G4247">
        <v>2024</v>
      </c>
      <c r="H4247" t="str">
        <v>Stéphane</v>
      </c>
      <c r="I4247" t="str">
        <v>LERAT</v>
      </c>
      <c r="J4247" t="str">
        <v>steph.lerat@orange.fr</v>
      </c>
      <c r="K4247" t="str">
        <v>Rondel, 56800 Augan, France</v>
      </c>
      <c r="L4247">
        <v>0</v>
      </c>
      <c r="M4247">
        <v>0</v>
      </c>
      <c r="N4247">
        <v>117</v>
      </c>
      <c r="O4247">
        <v>1</v>
      </c>
      <c r="P4247">
        <v>0</v>
      </c>
      <c r="Q4247" t="str">
        <v>true</v>
      </c>
      <c r="R4247" t="str">
        <v>Bretagne</v>
      </c>
      <c r="S4247" t="b">
        <v>1</v>
      </c>
      <c r="T4247">
        <v>4244</v>
      </c>
    </row>
    <row r="4248" spans="3:20" x14ac:dyDescent="0.3">
      <c r="C4248" t="str">
        <v>06 35 40 61 16</v>
      </c>
      <c r="D4248" s="3">
        <v>4720</v>
      </c>
      <c r="E4248" t="str">
        <v>EARL CHARBONNIER</v>
      </c>
      <c r="F4248" s="6">
        <v>45404.756168981483</v>
      </c>
      <c r="G4248">
        <v>2024</v>
      </c>
      <c r="H4248" t="str">
        <v>EARL</v>
      </c>
      <c r="I4248" t="str">
        <v>CHARBONNIER</v>
      </c>
      <c r="J4248" t="str">
        <v>charbybo@yahoo.fr</v>
      </c>
      <c r="K4248" t="str">
        <v>La Croix Julienne, 37330 Channay-sur-Lathan, France</v>
      </c>
      <c r="L4248">
        <v>0</v>
      </c>
      <c r="M4248">
        <v>0</v>
      </c>
      <c r="N4248">
        <v>117</v>
      </c>
      <c r="O4248">
        <v>1</v>
      </c>
      <c r="P4248">
        <v>0</v>
      </c>
      <c r="Q4248" t="str">
        <v>true</v>
      </c>
      <c r="R4248" t="str">
        <v>Porte de Bretagne</v>
      </c>
      <c r="S4248" t="b">
        <v>1</v>
      </c>
      <c r="T4248">
        <v>4245</v>
      </c>
    </row>
    <row r="4249" spans="3:20" x14ac:dyDescent="0.3">
      <c r="C4249" t="str">
        <v>02.99.44.70.77</v>
      </c>
      <c r="D4249" s="3">
        <v>4721</v>
      </c>
      <c r="E4249" t="str">
        <v>ERIC JOLIVEL</v>
      </c>
      <c r="F4249" s="6">
        <v>45404.791608796295</v>
      </c>
      <c r="G4249">
        <v>0</v>
      </c>
      <c r="H4249" t="str">
        <v>ERIC</v>
      </c>
      <c r="I4249" t="str">
        <v>JOLIVEL</v>
      </c>
      <c r="J4249" t="str">
        <v>gaec.normipont24@orange.fr</v>
      </c>
      <c r="K4249" t="str">
        <v>La Norminais, 35320 Crevin, France</v>
      </c>
      <c r="L4249">
        <v>0</v>
      </c>
      <c r="M4249">
        <v>0</v>
      </c>
      <c r="N4249">
        <v>108</v>
      </c>
      <c r="O4249">
        <v>1</v>
      </c>
      <c r="P4249">
        <v>0</v>
      </c>
      <c r="Q4249" t="str">
        <v>false</v>
      </c>
      <c r="R4249" t="str">
        <v>Porte de Bretagne</v>
      </c>
      <c r="S4249" t="b">
        <v>1</v>
      </c>
      <c r="T4249">
        <v>4246</v>
      </c>
    </row>
    <row r="4250" spans="3:20" x14ac:dyDescent="0.3">
      <c r="C4250" t="str">
        <v>06 07 81 63 76</v>
      </c>
      <c r="D4250" s="3">
        <v>4722</v>
      </c>
      <c r="E4250" t="str">
        <v>SCEA Corbel</v>
      </c>
      <c r="F4250" s="6">
        <v>45405.767326388886</v>
      </c>
      <c r="G4250">
        <v>2024</v>
      </c>
      <c r="H4250" t="str">
        <v>Alain</v>
      </c>
      <c r="I4250" t="str">
        <v>CORBEL</v>
      </c>
      <c r="J4250" t="str">
        <v>corbel-alain@wanadoo.fr</v>
      </c>
      <c r="K4250" t="str">
        <v>Kerouel, 29410 Pleyber-Christ, France</v>
      </c>
      <c r="L4250">
        <v>0</v>
      </c>
      <c r="M4250">
        <v>0</v>
      </c>
      <c r="N4250">
        <v>110</v>
      </c>
      <c r="O4250">
        <v>6</v>
      </c>
      <c r="P4250">
        <v>0</v>
      </c>
      <c r="Q4250" t="str">
        <v>false</v>
      </c>
      <c r="R4250" t="str">
        <v>Bretagne</v>
      </c>
      <c r="S4250" t="b">
        <v>1</v>
      </c>
      <c r="T4250">
        <v>4247</v>
      </c>
    </row>
    <row r="4251" spans="3:20" x14ac:dyDescent="0.3">
      <c r="C4251" t="str">
        <v>06 10 39 24 36</v>
      </c>
      <c r="D4251" s="3">
        <v>4723</v>
      </c>
      <c r="E4251" t="str">
        <v>EARL Métayer Frédéric</v>
      </c>
      <c r="F4251" s="6">
        <v>45406.461863425924</v>
      </c>
      <c r="G4251">
        <v>2024</v>
      </c>
      <c r="H4251" t="str">
        <v>Frédéric</v>
      </c>
      <c r="I4251" t="str">
        <v>METAYER</v>
      </c>
      <c r="J4251" t="str">
        <v>metayer.frederic592@orange.fr</v>
      </c>
      <c r="K4251" t="str">
        <v>10 Rte de Chez Sorin, 16440 Roullet-Saint-Estèphe, France</v>
      </c>
      <c r="L4251">
        <v>0</v>
      </c>
      <c r="M4251">
        <v>0</v>
      </c>
      <c r="N4251">
        <v>75</v>
      </c>
      <c r="O4251">
        <v>1</v>
      </c>
      <c r="P4251">
        <v>0</v>
      </c>
      <c r="Q4251" t="str">
        <v>false</v>
      </c>
      <c r="R4251" t="str">
        <v>Pays de la Loire</v>
      </c>
      <c r="S4251" t="b">
        <v>1</v>
      </c>
      <c r="T4251">
        <v>4248</v>
      </c>
    </row>
    <row r="4252" spans="3:20" x14ac:dyDescent="0.3">
      <c r="C4252" t="str">
        <v>06 70 20 06 53</v>
      </c>
      <c r="D4252" s="3">
        <v>4724</v>
      </c>
      <c r="E4252" t="str">
        <v>EARL LE PETIT LEVARE</v>
      </c>
      <c r="F4252" s="6">
        <v>45406.519884259258</v>
      </c>
      <c r="G4252">
        <v>2024</v>
      </c>
      <c r="H4252" t="str">
        <v>Olivier</v>
      </c>
      <c r="I4252" t="str">
        <v>LANDELLE</v>
      </c>
      <c r="J4252" t="str">
        <v>olivierlandelle@gmail.com</v>
      </c>
      <c r="K4252" t="str">
        <v>350 Le Petit Lévaré, 53230 Cossé-le-Vivien, France</v>
      </c>
      <c r="L4252">
        <v>0</v>
      </c>
      <c r="M4252">
        <v>0</v>
      </c>
      <c r="N4252">
        <v>75</v>
      </c>
      <c r="O4252">
        <v>1</v>
      </c>
      <c r="P4252">
        <v>0</v>
      </c>
      <c r="Q4252" t="str">
        <v>true</v>
      </c>
      <c r="R4252" t="str">
        <v>Porte de Bretagne</v>
      </c>
      <c r="S4252" t="b">
        <v>1</v>
      </c>
      <c r="T4252">
        <v>4249</v>
      </c>
    </row>
    <row r="4253" spans="3:20" x14ac:dyDescent="0.3">
      <c r="C4253" t="str">
        <v>06 17 45 67 33</v>
      </c>
      <c r="D4253" s="3">
        <v>4725</v>
      </c>
      <c r="E4253" t="str">
        <v>Earl Marchand bio</v>
      </c>
      <c r="F4253" s="6">
        <v>45406.521469907406</v>
      </c>
      <c r="G4253">
        <v>0</v>
      </c>
      <c r="H4253" t="str">
        <v>Ludovic</v>
      </c>
      <c r="I4253" t="str">
        <v>Marchand</v>
      </c>
      <c r="J4253" t="str">
        <v>ludovic.marchand30@sfr.fr</v>
      </c>
      <c r="K4253" t="str">
        <v>7 L'Epinay, 28120 Vieuvicq, France</v>
      </c>
      <c r="L4253">
        <v>0</v>
      </c>
      <c r="M4253">
        <v>0</v>
      </c>
      <c r="N4253">
        <v>75</v>
      </c>
      <c r="O4253">
        <v>1</v>
      </c>
      <c r="P4253">
        <v>0</v>
      </c>
      <c r="Q4253" t="str">
        <v>false</v>
      </c>
      <c r="R4253" t="str">
        <v>Porte de Bretagne</v>
      </c>
      <c r="S4253" t="b">
        <v>1</v>
      </c>
      <c r="T4253">
        <v>4250</v>
      </c>
    </row>
    <row r="4254" spans="3:20" x14ac:dyDescent="0.3">
      <c r="C4254" t="str">
        <v>06 36 89 87 45</v>
      </c>
      <c r="D4254" s="3">
        <v>4726</v>
      </c>
      <c r="E4254" t="str">
        <v>GAEC DES PRES D'OREE</v>
      </c>
      <c r="F4254" s="6">
        <v>45406.58185185185</v>
      </c>
      <c r="G4254">
        <v>2024</v>
      </c>
      <c r="H4254" t="str">
        <v>Nathan</v>
      </c>
      <c r="I4254" t="str">
        <v>HAUVILLE</v>
      </c>
      <c r="J4254" t="str">
        <v>lafontaineearl@gmail.com</v>
      </c>
      <c r="K4254" t="str">
        <v>La Fontaine, 49270 Orée-d'Anjou, France</v>
      </c>
      <c r="L4254">
        <v>0</v>
      </c>
      <c r="M4254">
        <v>0</v>
      </c>
      <c r="N4254">
        <v>117</v>
      </c>
      <c r="O4254">
        <v>1</v>
      </c>
      <c r="P4254">
        <v>0</v>
      </c>
      <c r="Q4254" t="str">
        <v>false</v>
      </c>
      <c r="R4254" t="str">
        <v>Pays de la Loire</v>
      </c>
      <c r="S4254" t="b">
        <v>1</v>
      </c>
      <c r="T4254">
        <v>4251</v>
      </c>
    </row>
    <row r="4255" spans="3:20" x14ac:dyDescent="0.3">
      <c r="C4255">
        <v>787115640</v>
      </c>
      <c r="D4255" s="3">
        <v>4727</v>
      </c>
      <c r="E4255" t="str">
        <v>GAEC GUILLOTEAU DU CHATEAU</v>
      </c>
      <c r="F4255" s="6">
        <v>45406.589004629626</v>
      </c>
      <c r="G4255">
        <v>2024</v>
      </c>
      <c r="H4255" t="str">
        <v>Lionel</v>
      </c>
      <c r="I4255" t="str">
        <v>GUILLOTEAU</v>
      </c>
      <c r="J4255" t="str">
        <v>lionel-guilloteau@orange.fr</v>
      </c>
      <c r="K4255" t="str">
        <v>Le Petit Château, 79240 Moncoutant-sur-Sèvre, France</v>
      </c>
      <c r="L4255">
        <v>0</v>
      </c>
      <c r="M4255">
        <v>0</v>
      </c>
      <c r="N4255">
        <v>117</v>
      </c>
      <c r="O4255">
        <v>1</v>
      </c>
      <c r="P4255">
        <v>0</v>
      </c>
      <c r="Q4255" t="str">
        <v>true</v>
      </c>
      <c r="R4255" t="str">
        <v>Pays de la Loire</v>
      </c>
      <c r="S4255" t="b">
        <v>1</v>
      </c>
      <c r="T4255">
        <v>4252</v>
      </c>
    </row>
    <row r="4256" spans="3:20" x14ac:dyDescent="0.3">
      <c r="C4256">
        <v>673523448</v>
      </c>
      <c r="D4256" s="3">
        <v>4728</v>
      </c>
      <c r="E4256" t="str">
        <v>GAEC DE VILLEBERNIER</v>
      </c>
      <c r="F4256" s="6">
        <v>45406.592164351852</v>
      </c>
      <c r="G4256">
        <v>2024</v>
      </c>
      <c r="H4256" t="str">
        <v>Dominique</v>
      </c>
      <c r="I4256" t="str">
        <v>PENAGUIN</v>
      </c>
      <c r="J4256" t="str">
        <v>dominique.penaguin831@orange.fr</v>
      </c>
      <c r="K4256" t="str">
        <v>4 Rte des Vallées, 36220 Fontgombault, France</v>
      </c>
      <c r="L4256">
        <v>0</v>
      </c>
      <c r="M4256">
        <v>0</v>
      </c>
      <c r="N4256">
        <v>117</v>
      </c>
      <c r="O4256">
        <v>1</v>
      </c>
      <c r="P4256">
        <v>0</v>
      </c>
      <c r="Q4256" t="str">
        <v>true</v>
      </c>
      <c r="R4256" t="str">
        <v>Pays de la Loire</v>
      </c>
      <c r="S4256" t="b">
        <v>1</v>
      </c>
      <c r="T4256">
        <v>4253</v>
      </c>
    </row>
    <row r="4257" spans="3:20" x14ac:dyDescent="0.3">
      <c r="C4257" t="str">
        <v>06 84 16 78 44</v>
      </c>
      <c r="D4257" s="3">
        <v>4729</v>
      </c>
      <c r="E4257" t="str">
        <v>GAEC DES ANTEZIERES</v>
      </c>
      <c r="F4257" s="6">
        <v>45406.596261574072</v>
      </c>
      <c r="G4257">
        <v>2024</v>
      </c>
      <c r="H4257" t="str">
        <v>Freddy</v>
      </c>
      <c r="I4257" t="str">
        <v>DEBORDE</v>
      </c>
      <c r="J4257" t="str">
        <v>freddy.deborde@orange.fr</v>
      </c>
      <c r="K4257" t="str">
        <v>L'Antezière, 85700 Réaumur, France</v>
      </c>
      <c r="L4257">
        <v>0</v>
      </c>
      <c r="M4257">
        <v>0</v>
      </c>
      <c r="N4257">
        <v>117</v>
      </c>
      <c r="O4257">
        <v>1</v>
      </c>
      <c r="P4257">
        <v>0</v>
      </c>
      <c r="Q4257" t="str">
        <v>false</v>
      </c>
      <c r="R4257" t="str">
        <v>Pays de la Loire</v>
      </c>
      <c r="S4257" t="b">
        <v>1</v>
      </c>
      <c r="T4257">
        <v>4254</v>
      </c>
    </row>
    <row r="4258" spans="3:20" x14ac:dyDescent="0.3">
      <c r="C4258">
        <v>680980422</v>
      </c>
      <c r="D4258" s="3">
        <v>4730</v>
      </c>
      <c r="E4258" t="str">
        <v>EARL LOAEC</v>
      </c>
      <c r="F4258" s="6">
        <v>45406.610393518517</v>
      </c>
      <c r="G4258">
        <v>2024</v>
      </c>
      <c r="H4258" t="str">
        <v>Christian</v>
      </c>
      <c r="I4258" t="str">
        <v>Loaec</v>
      </c>
      <c r="J4258" t="str">
        <v>earlloaec@wanadoo.fr</v>
      </c>
      <c r="K4258" t="str">
        <v>Kerhallet, 29280 Locmaria-Plouzané, France</v>
      </c>
      <c r="L4258">
        <v>0</v>
      </c>
      <c r="M4258">
        <v>0</v>
      </c>
      <c r="N4258">
        <v>117</v>
      </c>
      <c r="O4258">
        <v>1</v>
      </c>
      <c r="P4258">
        <v>0</v>
      </c>
      <c r="Q4258" t="str">
        <v>true</v>
      </c>
      <c r="R4258" t="str">
        <v>Bretagne</v>
      </c>
      <c r="S4258" t="b">
        <v>1</v>
      </c>
      <c r="T4258">
        <v>4255</v>
      </c>
    </row>
    <row r="4259" spans="3:20" x14ac:dyDescent="0.3">
      <c r="C4259">
        <v>602337691</v>
      </c>
      <c r="D4259" s="3">
        <v>4731</v>
      </c>
      <c r="E4259" t="str">
        <v>VACHER S P</v>
      </c>
      <c r="F4259" s="6">
        <v>45406.624363425923</v>
      </c>
      <c r="G4259">
        <v>2024</v>
      </c>
      <c r="H4259" t="str">
        <v>Sophie</v>
      </c>
      <c r="I4259" t="str">
        <v>vacher</v>
      </c>
      <c r="J4259" t="str">
        <v>mpvacher@wanadoo.fr</v>
      </c>
      <c r="K4259" t="str">
        <v>71710 Charmoy, France</v>
      </c>
      <c r="L4259">
        <v>0</v>
      </c>
      <c r="M4259">
        <v>0</v>
      </c>
      <c r="N4259">
        <v>117</v>
      </c>
      <c r="O4259">
        <v>1</v>
      </c>
      <c r="P4259">
        <v>0</v>
      </c>
      <c r="Q4259" t="str">
        <v>true</v>
      </c>
      <c r="R4259" t="str">
        <v>Rhone Alpes</v>
      </c>
      <c r="S4259" t="b">
        <v>1</v>
      </c>
      <c r="T4259">
        <v>4256</v>
      </c>
    </row>
    <row r="4260" spans="3:20" x14ac:dyDescent="0.3">
      <c r="C4260" t="str">
        <v>06 87 46 50 94</v>
      </c>
      <c r="D4260" s="3">
        <v>4734</v>
      </c>
      <c r="E4260" t="str">
        <v>EARL DE LA RIVAUDAIS</v>
      </c>
      <c r="F4260" s="6">
        <v>45406.713796296295</v>
      </c>
      <c r="G4260">
        <v>2024</v>
      </c>
      <c r="H4260" t="str">
        <v>Louis-Marie</v>
      </c>
      <c r="I4260" t="str">
        <v>GROSSET</v>
      </c>
      <c r="J4260" t="str">
        <v>grosset.louismarie@orange.fr</v>
      </c>
      <c r="K4260" t="str">
        <v>La Rivaudais, 35630 Saint-Brieuc-des-Iffs, France</v>
      </c>
      <c r="L4260">
        <v>0</v>
      </c>
      <c r="M4260">
        <v>0</v>
      </c>
      <c r="N4260">
        <v>117</v>
      </c>
      <c r="O4260">
        <v>1</v>
      </c>
      <c r="P4260">
        <v>0</v>
      </c>
      <c r="Q4260" t="str">
        <v>true</v>
      </c>
      <c r="R4260" t="str">
        <v>Porte de Bretagne</v>
      </c>
      <c r="S4260" t="b">
        <v>1</v>
      </c>
      <c r="T4260">
        <v>4257</v>
      </c>
    </row>
    <row r="4261" spans="3:20" x14ac:dyDescent="0.3">
      <c r="C4261" t="str">
        <v>02 33 56 62 41</v>
      </c>
      <c r="D4261" s="3">
        <v>4735</v>
      </c>
      <c r="E4261" t="str">
        <v>JAMBON NORMAND JOURDAN</v>
      </c>
      <c r="F4261" s="6">
        <v>45406.722430555557</v>
      </c>
      <c r="G4261">
        <v>2024</v>
      </c>
      <c r="H4261" t="str">
        <v>Pascal</v>
      </c>
      <c r="I4261" t="str">
        <v>BINARD</v>
      </c>
      <c r="J4261" t="str">
        <v>jambon.normand@orange.fr</v>
      </c>
      <c r="K4261" t="str">
        <v>3 Hôtel Rihouet, 50570 Carantilly, France</v>
      </c>
      <c r="L4261">
        <v>0</v>
      </c>
      <c r="M4261">
        <v>0</v>
      </c>
      <c r="N4261">
        <v>117</v>
      </c>
      <c r="O4261">
        <v>1</v>
      </c>
      <c r="P4261">
        <v>18000</v>
      </c>
      <c r="Q4261" t="str">
        <v>true</v>
      </c>
      <c r="R4261" t="str">
        <v>Porte de Bretagne</v>
      </c>
      <c r="S4261" t="b">
        <v>1</v>
      </c>
      <c r="T4261">
        <v>4258</v>
      </c>
    </row>
    <row r="4262" spans="3:20" x14ac:dyDescent="0.3">
      <c r="C4262" t="str">
        <v>06 08 45 62 73</v>
      </c>
      <c r="D4262" s="3">
        <v>4736</v>
      </c>
      <c r="E4262" t="str">
        <v>GAEC LA CADOTTERIE</v>
      </c>
      <c r="F4262" s="6">
        <v>45406.726481481484</v>
      </c>
      <c r="G4262">
        <v>2024</v>
      </c>
      <c r="H4262" t="str">
        <v>Sébastien</v>
      </c>
      <c r="I4262" t="str">
        <v>COLLETTE</v>
      </c>
      <c r="J4262" t="str">
        <v>emmanuel.beuve@hotmail.fr</v>
      </c>
      <c r="K4262" t="str">
        <v>Le Ruisseau, 50250 La Haye, France</v>
      </c>
      <c r="L4262">
        <v>0</v>
      </c>
      <c r="M4262">
        <v>0</v>
      </c>
      <c r="N4262">
        <v>105</v>
      </c>
      <c r="O4262">
        <v>1</v>
      </c>
      <c r="P4262">
        <v>18000</v>
      </c>
      <c r="Q4262" t="str">
        <v>true</v>
      </c>
      <c r="R4262" t="str">
        <v>Porte de Bretagne</v>
      </c>
      <c r="S4262" t="b">
        <v>1</v>
      </c>
      <c r="T4262">
        <v>4259</v>
      </c>
    </row>
    <row r="4263" spans="3:20" x14ac:dyDescent="0.3">
      <c r="C4263" t="str">
        <v>06 63 29 75 27</v>
      </c>
      <c r="D4263" s="3">
        <v>4737</v>
      </c>
      <c r="E4263" t="str">
        <v>EARL DE LA HAUTIERE</v>
      </c>
      <c r="F4263" s="6">
        <v>45406.750671296293</v>
      </c>
      <c r="G4263">
        <v>2024</v>
      </c>
      <c r="H4263" t="str">
        <v>Jean-Yves</v>
      </c>
      <c r="I4263" t="str">
        <v>DENOS</v>
      </c>
      <c r="J4263" t="str">
        <v>jeanyvesdenos@sfr.fr</v>
      </c>
      <c r="K4263" t="str">
        <v>La hautiere, 22490 Pleslin-Trigavou, France</v>
      </c>
      <c r="L4263">
        <v>0</v>
      </c>
      <c r="M4263">
        <v>0</v>
      </c>
      <c r="N4263">
        <v>117</v>
      </c>
      <c r="O4263">
        <v>3</v>
      </c>
      <c r="P4263">
        <v>0</v>
      </c>
      <c r="Q4263" t="str">
        <v>true</v>
      </c>
      <c r="R4263" t="str">
        <v>Porte de Bretagne</v>
      </c>
      <c r="S4263" t="b">
        <v>1</v>
      </c>
      <c r="T4263">
        <v>4260</v>
      </c>
    </row>
    <row r="4264" spans="3:20" x14ac:dyDescent="0.3">
      <c r="C4264" t="str">
        <v>06 23 41 07 79</v>
      </c>
      <c r="D4264" s="3">
        <v>4738</v>
      </c>
      <c r="E4264" t="str">
        <v>GAEC GROSSE</v>
      </c>
      <c r="F4264" s="6">
        <v>45406.760312500002</v>
      </c>
      <c r="G4264">
        <v>2024</v>
      </c>
      <c r="H4264" t="str">
        <v>Pierre</v>
      </c>
      <c r="I4264" t="str">
        <v>GROSSE</v>
      </c>
      <c r="J4264" t="str">
        <v>nicogrosse612@hotmail.fr</v>
      </c>
      <c r="K4264" t="str">
        <v>Le Jardin, 61330 Juvigny-Val-d'Andaine, France</v>
      </c>
      <c r="L4264">
        <v>0</v>
      </c>
      <c r="M4264">
        <v>0</v>
      </c>
      <c r="N4264">
        <v>108</v>
      </c>
      <c r="O4264">
        <v>1</v>
      </c>
      <c r="P4264">
        <v>18000</v>
      </c>
      <c r="Q4264" t="str">
        <v>true</v>
      </c>
      <c r="R4264" t="str">
        <v>Porte de Bretagne</v>
      </c>
      <c r="S4264" t="b">
        <v>1</v>
      </c>
      <c r="T4264">
        <v>4261</v>
      </c>
    </row>
    <row r="4265" spans="3:20" x14ac:dyDescent="0.3">
      <c r="C4265" t="str">
        <v>06 72 80 71 43</v>
      </c>
      <c r="D4265" s="3">
        <v>4739</v>
      </c>
      <c r="E4265" t="str">
        <v>EARL CR PIGNET</v>
      </c>
      <c r="F4265" s="6">
        <v>45406.761608796296</v>
      </c>
      <c r="G4265">
        <v>2024</v>
      </c>
      <c r="H4265" t="str">
        <v>Ronald</v>
      </c>
      <c r="I4265" t="str">
        <v>PIGNET</v>
      </c>
      <c r="J4265" t="str">
        <v>cr-pignet@orange.fr</v>
      </c>
      <c r="K4265" t="str">
        <v>Saint-André, 50450 Gavray-sur-Sienne, France</v>
      </c>
      <c r="L4265">
        <v>0</v>
      </c>
      <c r="M4265">
        <v>0</v>
      </c>
      <c r="N4265">
        <v>117</v>
      </c>
      <c r="O4265">
        <v>1</v>
      </c>
      <c r="P4265">
        <v>18000</v>
      </c>
      <c r="Q4265" t="str">
        <v>true</v>
      </c>
      <c r="R4265" t="str">
        <v>Porte de Bretagne</v>
      </c>
      <c r="S4265" t="b">
        <v>1</v>
      </c>
      <c r="T4265">
        <v>4262</v>
      </c>
    </row>
    <row r="4266" spans="3:20" x14ac:dyDescent="0.3">
      <c r="C4266" t="str">
        <v>06 15 52 94 98</v>
      </c>
      <c r="D4266" s="3">
        <v>4740</v>
      </c>
      <c r="E4266" t="str">
        <v>SCEA DU BAC</v>
      </c>
      <c r="F4266" s="6">
        <v>45406.768067129633</v>
      </c>
      <c r="G4266">
        <v>2024</v>
      </c>
      <c r="H4266" t="str">
        <v>Joseph</v>
      </c>
      <c r="I4266" t="str">
        <v>TATIN</v>
      </c>
      <c r="J4266" t="str">
        <v>lalubiniere53@gmail.com</v>
      </c>
      <c r="K4266" t="str">
        <v>La Lubinière, 53200 Coudray, France</v>
      </c>
      <c r="L4266">
        <v>0</v>
      </c>
      <c r="M4266">
        <v>0</v>
      </c>
      <c r="N4266">
        <v>105</v>
      </c>
      <c r="O4266">
        <v>1</v>
      </c>
      <c r="P4266">
        <v>0</v>
      </c>
      <c r="Q4266" t="str">
        <v>true</v>
      </c>
      <c r="R4266" t="str">
        <v>Porte de Bretagne</v>
      </c>
      <c r="S4266" t="b">
        <v>1</v>
      </c>
      <c r="T4266">
        <v>4263</v>
      </c>
    </row>
    <row r="4267" spans="3:20" x14ac:dyDescent="0.3">
      <c r="C4267" t="str">
        <v>06 28 20 46 99</v>
      </c>
      <c r="D4267" s="3">
        <v>4742</v>
      </c>
      <c r="E4267" t="str">
        <v>My Lumioo Luc et Joëlle BONHOMMEAU</v>
      </c>
      <c r="F4267" s="6">
        <v>45407.509375000001</v>
      </c>
      <c r="G4267">
        <v>2024</v>
      </c>
      <c r="H4267" t="str">
        <v>Luc et Joëlle</v>
      </c>
      <c r="I4267" t="str">
        <v>BONHOMMEAU</v>
      </c>
      <c r="J4267" t="str">
        <v>bonhommeau.luc@hotmail.fr</v>
      </c>
      <c r="K4267" t="str">
        <v>18 Rue de la Gare, 33500 Les Billaux, France</v>
      </c>
      <c r="L4267">
        <v>0</v>
      </c>
      <c r="M4267">
        <v>0</v>
      </c>
      <c r="N4267">
        <v>8</v>
      </c>
      <c r="O4267">
        <v>1</v>
      </c>
      <c r="P4267">
        <v>0</v>
      </c>
      <c r="Q4267" t="str">
        <v>false</v>
      </c>
      <c r="R4267" t="str">
        <v>Occitanie</v>
      </c>
      <c r="S4267" t="b">
        <v>1</v>
      </c>
      <c r="T4267">
        <v>4264</v>
      </c>
    </row>
    <row r="4268" spans="3:20" x14ac:dyDescent="0.3">
      <c r="C4268">
        <v>621190614</v>
      </c>
      <c r="D4268" s="3">
        <v>4743</v>
      </c>
      <c r="E4268" t="str">
        <v>GAEC des 2 chouettes</v>
      </c>
      <c r="F4268" s="6">
        <v>45407.690254629626</v>
      </c>
      <c r="G4268">
        <v>2024</v>
      </c>
      <c r="H4268" t="str">
        <v>Philippe</v>
      </c>
      <c r="I4268" t="str">
        <v>Coquard</v>
      </c>
      <c r="J4268" t="str">
        <v>phcoquard@wanadoo.fr</v>
      </c>
      <c r="K4268" t="str">
        <v>975 Rte de Montpont, 01560 Curciat-Dongalon, France</v>
      </c>
      <c r="L4268">
        <v>0</v>
      </c>
      <c r="M4268">
        <v>0</v>
      </c>
      <c r="N4268">
        <v>108</v>
      </c>
      <c r="O4268">
        <v>1</v>
      </c>
      <c r="P4268">
        <v>0</v>
      </c>
      <c r="Q4268" t="str">
        <v>true</v>
      </c>
      <c r="R4268" t="str">
        <v>Rhone Alpes</v>
      </c>
      <c r="S4268" t="b">
        <v>1</v>
      </c>
      <c r="T4268">
        <v>4265</v>
      </c>
    </row>
    <row r="4269" spans="3:20" x14ac:dyDescent="0.3">
      <c r="C4269" t="str">
        <v>06 15 85 68 01</v>
      </c>
      <c r="D4269" s="3">
        <v>4744</v>
      </c>
      <c r="E4269" t="str">
        <v>MyLumioo HAIGRON Joël</v>
      </c>
      <c r="F4269" s="6">
        <v>45407.730081018519</v>
      </c>
      <c r="G4269">
        <v>2024</v>
      </c>
      <c r="H4269" t="str">
        <v>Joël</v>
      </c>
      <c r="I4269" t="str">
        <v>HAIGRON</v>
      </c>
      <c r="J4269" t="str">
        <v>haigron@orange.fr</v>
      </c>
      <c r="K4269" t="str">
        <v>39 Rue des Fontaines, 35680 Louvigné-de-Bais, France</v>
      </c>
      <c r="L4269">
        <v>0</v>
      </c>
      <c r="M4269">
        <v>0</v>
      </c>
      <c r="N4269">
        <v>8</v>
      </c>
      <c r="O4269">
        <v>1</v>
      </c>
      <c r="P4269">
        <v>0</v>
      </c>
      <c r="Q4269" t="str">
        <v>false</v>
      </c>
      <c r="R4269" t="str">
        <v>Porte de Bretagne</v>
      </c>
      <c r="S4269" t="b">
        <v>1</v>
      </c>
      <c r="T4269">
        <v>4266</v>
      </c>
    </row>
    <row r="4270" spans="3:20" x14ac:dyDescent="0.3">
      <c r="C4270">
        <v>668390493</v>
      </c>
      <c r="D4270" s="3">
        <v>4745</v>
      </c>
      <c r="E4270" t="str">
        <v>My Lumioo Sandrine et Denis BONNOT</v>
      </c>
      <c r="F4270" s="6">
        <v>45407.735868055555</v>
      </c>
      <c r="G4270">
        <v>2024</v>
      </c>
      <c r="H4270" t="str">
        <v>Sandrine et Denis</v>
      </c>
      <c r="I4270" t="str">
        <v>BONNOT</v>
      </c>
      <c r="J4270" t="str">
        <v>denis.bonnot71@gmail.com</v>
      </c>
      <c r="K4270" t="str">
        <v>2 Chem. de la Mutte, 71250 Cluny, France</v>
      </c>
      <c r="L4270">
        <v>0</v>
      </c>
      <c r="M4270">
        <v>0</v>
      </c>
      <c r="N4270">
        <v>8</v>
      </c>
      <c r="O4270">
        <v>1</v>
      </c>
      <c r="P4270">
        <v>0</v>
      </c>
      <c r="Q4270" t="str">
        <v>false</v>
      </c>
      <c r="R4270" t="str">
        <v>Rhone Alpes</v>
      </c>
      <c r="S4270" t="b">
        <v>1</v>
      </c>
      <c r="T4270">
        <v>4267</v>
      </c>
    </row>
    <row r="4271" spans="3:20" x14ac:dyDescent="0.3">
      <c r="C4271" t="str">
        <v>06 22 88 19 95</v>
      </c>
      <c r="D4271" s="3">
        <v>4746</v>
      </c>
      <c r="E4271" t="str">
        <v>My Lumioo - M. Jean-Marc PRONO</v>
      </c>
      <c r="F4271" s="6">
        <v>45407.763194444444</v>
      </c>
      <c r="G4271">
        <v>2024</v>
      </c>
      <c r="H4271" t="str">
        <v>Jean-Marc</v>
      </c>
      <c r="I4271" t="str">
        <v>PRONO</v>
      </c>
      <c r="J4271" t="str">
        <v>marie-line.prono@wanadoo.fr</v>
      </c>
      <c r="K4271" t="str">
        <v>1 Imp. Toul Douar, 56330 Pluvigner, France</v>
      </c>
      <c r="L4271">
        <v>0</v>
      </c>
      <c r="M4271">
        <v>0</v>
      </c>
      <c r="N4271">
        <v>8</v>
      </c>
      <c r="O4271">
        <v>1</v>
      </c>
      <c r="P4271">
        <v>0</v>
      </c>
      <c r="Q4271" t="str">
        <v>false</v>
      </c>
      <c r="R4271" t="str">
        <v>Porte de Bretagne</v>
      </c>
      <c r="S4271" t="b">
        <v>1</v>
      </c>
      <c r="T4271">
        <v>4268</v>
      </c>
    </row>
    <row r="4272" spans="3:20" x14ac:dyDescent="0.3">
      <c r="C4272" t="str">
        <v>06 80 74 17 02</v>
      </c>
      <c r="D4272" s="3">
        <v>4747</v>
      </c>
      <c r="E4272" t="str">
        <v>MyLumioo ROUET Sébastien &amp; Marie-France</v>
      </c>
      <c r="F4272" s="6">
        <v>45407.773240740738</v>
      </c>
      <c r="G4272">
        <v>2024</v>
      </c>
      <c r="H4272" t="str">
        <v>Sébastien &amp; Marie-France</v>
      </c>
      <c r="I4272" t="str">
        <v>ROUET</v>
      </c>
      <c r="J4272" t="str">
        <v>sebgot@icloud.com</v>
      </c>
      <c r="K4272" t="str">
        <v>28 Rue Pierre Emile Lesacq, 95110 Sannois, France</v>
      </c>
      <c r="L4272">
        <v>0</v>
      </c>
      <c r="M4272">
        <v>0</v>
      </c>
      <c r="N4272">
        <v>8</v>
      </c>
      <c r="O4272">
        <v>1</v>
      </c>
      <c r="P4272">
        <v>0</v>
      </c>
      <c r="Q4272" t="str">
        <v>false</v>
      </c>
      <c r="R4272" t="str">
        <v>Porte de Bretagne</v>
      </c>
      <c r="S4272" t="b">
        <v>1</v>
      </c>
      <c r="T4272">
        <v>4269</v>
      </c>
    </row>
    <row r="4273" spans="3:20" x14ac:dyDescent="0.3">
      <c r="C4273" t="str">
        <v>06 70 00 48 88</v>
      </c>
      <c r="D4273" s="3">
        <v>4748</v>
      </c>
      <c r="E4273" t="str">
        <v>MyLumioo CHAUVIN Patrice</v>
      </c>
      <c r="F4273" s="6">
        <v>45408.467789351853</v>
      </c>
      <c r="G4273">
        <v>2024</v>
      </c>
      <c r="H4273" t="str">
        <v>Patrice</v>
      </c>
      <c r="I4273" t="str">
        <v>CHAUVIN</v>
      </c>
      <c r="J4273" t="str">
        <v>patrice.chauvin.lumioo@laposte.net</v>
      </c>
      <c r="K4273" t="str">
        <v>54 Rue de Mauvaisville, 61200 Argentan, France</v>
      </c>
      <c r="L4273">
        <v>0</v>
      </c>
      <c r="M4273">
        <v>0</v>
      </c>
      <c r="N4273">
        <v>8</v>
      </c>
      <c r="O4273">
        <v>1</v>
      </c>
      <c r="P4273">
        <v>0</v>
      </c>
      <c r="Q4273" t="str">
        <v>false</v>
      </c>
      <c r="R4273" t="str">
        <v>Porte de Bretagne</v>
      </c>
      <c r="S4273" t="b">
        <v>1</v>
      </c>
      <c r="T4273">
        <v>4270</v>
      </c>
    </row>
    <row r="4274" spans="3:20" x14ac:dyDescent="0.3">
      <c r="C4274" t="str">
        <v>07 80 32 22 34</v>
      </c>
      <c r="D4274" s="3">
        <v>4749</v>
      </c>
      <c r="E4274" t="str">
        <v>MyLumioo PANNETIER Jérémy</v>
      </c>
      <c r="F4274" s="6">
        <v>45408.514282407406</v>
      </c>
      <c r="G4274">
        <v>2024</v>
      </c>
      <c r="H4274" t="str">
        <v>Jérémy</v>
      </c>
      <c r="I4274" t="str">
        <v>PANNETIER</v>
      </c>
      <c r="J4274" t="str">
        <v>zen.35@hotmail.fr</v>
      </c>
      <c r="K4274" t="str">
        <v>2 Le Moulin À Vent, 35410 Nouvoitou, France</v>
      </c>
      <c r="L4274">
        <v>0</v>
      </c>
      <c r="M4274">
        <v>0</v>
      </c>
      <c r="N4274">
        <v>8</v>
      </c>
      <c r="O4274">
        <v>1</v>
      </c>
      <c r="P4274">
        <v>0</v>
      </c>
      <c r="Q4274" t="str">
        <v>false</v>
      </c>
      <c r="R4274" t="str">
        <v>Porte de Bretagne</v>
      </c>
      <c r="S4274" t="b">
        <v>1</v>
      </c>
      <c r="T4274">
        <v>4271</v>
      </c>
    </row>
    <row r="4275" spans="3:20" x14ac:dyDescent="0.3">
      <c r="C4275">
        <v>608542099</v>
      </c>
      <c r="D4275" s="3">
        <v>4750</v>
      </c>
      <c r="E4275" t="str">
        <v>BRUNO THOMAS</v>
      </c>
      <c r="F4275" s="6">
        <v>45408.537002314813</v>
      </c>
      <c r="G4275">
        <v>2024</v>
      </c>
      <c r="H4275" t="str">
        <v>Bruno</v>
      </c>
      <c r="I4275" t="str">
        <v>THOMAS</v>
      </c>
      <c r="J4275" t="str">
        <v>bruno.thomas0300@orange.fr</v>
      </c>
      <c r="K4275" t="str">
        <v>Kervez, 29140 Melgven, France</v>
      </c>
      <c r="L4275">
        <v>0</v>
      </c>
      <c r="M4275">
        <v>0</v>
      </c>
      <c r="N4275">
        <v>117</v>
      </c>
      <c r="O4275">
        <v>1</v>
      </c>
      <c r="P4275">
        <v>22800</v>
      </c>
      <c r="Q4275" t="str">
        <v>true</v>
      </c>
      <c r="R4275" t="str">
        <v>Bretagne</v>
      </c>
      <c r="S4275" t="b">
        <v>1</v>
      </c>
      <c r="T4275">
        <v>4272</v>
      </c>
    </row>
    <row r="4276" spans="3:20" x14ac:dyDescent="0.3">
      <c r="C4276" t="str">
        <v>06 76 12 29 92</v>
      </c>
      <c r="D4276" s="3">
        <v>4751</v>
      </c>
      <c r="E4276" t="str">
        <v>MyLumioo ROUSSEAU-DERSOIR Jérôme</v>
      </c>
      <c r="F4276" s="6">
        <v>45408.580949074072</v>
      </c>
      <c r="G4276">
        <v>2024</v>
      </c>
      <c r="H4276" t="str">
        <v>Jérôme</v>
      </c>
      <c r="I4276" t="str">
        <v>ROUSSEAU-DERSOIR</v>
      </c>
      <c r="J4276" t="str">
        <v>bj.rousseau@orange.fr</v>
      </c>
      <c r="K4276" t="str">
        <v>11 Rte de Château Gontier, 53200 Ménil, France</v>
      </c>
      <c r="L4276">
        <v>0</v>
      </c>
      <c r="M4276">
        <v>0</v>
      </c>
      <c r="N4276">
        <v>8</v>
      </c>
      <c r="O4276">
        <v>1</v>
      </c>
      <c r="P4276">
        <v>0</v>
      </c>
      <c r="Q4276" t="str">
        <v>false</v>
      </c>
      <c r="R4276" t="str">
        <v>Porte de Bretagne</v>
      </c>
      <c r="S4276" t="b">
        <v>1</v>
      </c>
      <c r="T4276">
        <v>4273</v>
      </c>
    </row>
    <row r="4277" spans="3:20" x14ac:dyDescent="0.3">
      <c r="C4277" t="str">
        <v>06 73 78 55 81</v>
      </c>
      <c r="D4277" s="3">
        <v>4752</v>
      </c>
      <c r="E4277" t="str">
        <v>GAEC DU TARTRE</v>
      </c>
      <c r="F4277" s="6">
        <v>45408.762638888889</v>
      </c>
      <c r="G4277">
        <v>2024</v>
      </c>
      <c r="H4277" t="str">
        <v>Frederic</v>
      </c>
      <c r="I4277" t="str">
        <v>Ferreux</v>
      </c>
      <c r="J4277" t="str">
        <v>fredericferreux@yahoo.fr</v>
      </c>
      <c r="K4277" t="str">
        <v>39250 Esserval-Tartre, France</v>
      </c>
      <c r="L4277">
        <v>0</v>
      </c>
      <c r="M4277">
        <v>0</v>
      </c>
      <c r="N4277">
        <v>108</v>
      </c>
      <c r="O4277">
        <v>1</v>
      </c>
      <c r="P4277">
        <v>0</v>
      </c>
      <c r="Q4277" t="str">
        <v>true</v>
      </c>
      <c r="R4277" t="str">
        <v>Rhone Alpes</v>
      </c>
      <c r="S4277" t="b">
        <v>1</v>
      </c>
      <c r="T4277">
        <v>4274</v>
      </c>
    </row>
    <row r="4278" spans="3:20" x14ac:dyDescent="0.3">
      <c r="C4278" t="str">
        <v>06 61 71 27 21</v>
      </c>
      <c r="D4278" s="3">
        <v>4753</v>
      </c>
      <c r="E4278" t="str">
        <v>Vincent MADOUAS</v>
      </c>
      <c r="F4278" s="6">
        <v>45411.731400462966</v>
      </c>
      <c r="G4278">
        <v>2024</v>
      </c>
      <c r="H4278" t="str">
        <v>Vincent</v>
      </c>
      <c r="I4278" t="str">
        <v>MADOUAS</v>
      </c>
      <c r="J4278" t="str">
        <v>madouas.vincent@gmail.com</v>
      </c>
      <c r="K4278" t="str">
        <v>Saint-Eutrope, 56350 Allaire, France</v>
      </c>
      <c r="L4278">
        <v>0</v>
      </c>
      <c r="M4278">
        <v>0</v>
      </c>
      <c r="N4278">
        <v>105</v>
      </c>
      <c r="O4278">
        <v>1</v>
      </c>
      <c r="P4278">
        <v>18000</v>
      </c>
      <c r="Q4278" t="str">
        <v>true</v>
      </c>
      <c r="R4278" t="str">
        <v>Bretagne</v>
      </c>
      <c r="S4278" t="b">
        <v>1</v>
      </c>
      <c r="T4278">
        <v>4275</v>
      </c>
    </row>
    <row r="4279" spans="3:20" x14ac:dyDescent="0.3">
      <c r="C4279" t="str">
        <v>06 37 76 66 56</v>
      </c>
      <c r="D4279" s="3">
        <v>4754</v>
      </c>
      <c r="E4279" t="str">
        <v>MyLumioo PLELAN Jérôme</v>
      </c>
      <c r="F4279" s="6">
        <v>45411.739571759259</v>
      </c>
      <c r="G4279">
        <v>2024</v>
      </c>
      <c r="H4279" t="str">
        <v>Jérôme</v>
      </c>
      <c r="I4279" t="str">
        <v>PLELAN</v>
      </c>
      <c r="J4279" t="str">
        <v>jerome.35.m2b@gmail.com</v>
      </c>
      <c r="K4279" t="str">
        <v>Les Loges, 35490 Sens-de-Bretagne, France</v>
      </c>
      <c r="L4279">
        <v>0</v>
      </c>
      <c r="M4279">
        <v>0</v>
      </c>
      <c r="N4279">
        <v>8</v>
      </c>
      <c r="O4279">
        <v>1</v>
      </c>
      <c r="P4279">
        <v>0</v>
      </c>
      <c r="Q4279" t="str">
        <v>false</v>
      </c>
      <c r="R4279" t="str">
        <v>Porte de Bretagne</v>
      </c>
      <c r="S4279" t="b">
        <v>1</v>
      </c>
      <c r="T4279">
        <v>4276</v>
      </c>
    </row>
    <row r="4280" spans="3:20" x14ac:dyDescent="0.3">
      <c r="C4280" t="str">
        <v>06 89 74 20 81</v>
      </c>
      <c r="D4280" s="3">
        <v>4755</v>
      </c>
      <c r="E4280" t="str">
        <v>MyLumioo RAGOT Nicolas</v>
      </c>
      <c r="F4280" s="6">
        <v>45412.575011574074</v>
      </c>
      <c r="G4280">
        <v>2024</v>
      </c>
      <c r="H4280" t="str">
        <v>Nicolas</v>
      </c>
      <c r="I4280" t="str">
        <v>RAGOT</v>
      </c>
      <c r="J4280" t="str">
        <v>n.ragot.70@gmail.com</v>
      </c>
      <c r="K4280" t="str">
        <v>75 Rue des Marettes, 27370 Saint-Cyr-la-Campagne, France</v>
      </c>
      <c r="L4280">
        <v>0</v>
      </c>
      <c r="M4280">
        <v>0</v>
      </c>
      <c r="N4280">
        <v>8</v>
      </c>
      <c r="O4280">
        <v>1</v>
      </c>
      <c r="P4280">
        <v>0</v>
      </c>
      <c r="Q4280" t="str">
        <v>false</v>
      </c>
      <c r="R4280" t="str">
        <v>Porte de Bretagne</v>
      </c>
      <c r="S4280" t="b">
        <v>1</v>
      </c>
      <c r="T4280">
        <v>4277</v>
      </c>
    </row>
    <row r="4281" spans="3:20" x14ac:dyDescent="0.3">
      <c r="C4281" t="str">
        <v>06 31 50 90 36</v>
      </c>
      <c r="D4281" s="3">
        <v>4756</v>
      </c>
      <c r="E4281" t="str">
        <v>MyLumioo RICHOMME Dominique &amp; Arlette</v>
      </c>
      <c r="F4281" s="6">
        <v>45412.690868055557</v>
      </c>
      <c r="G4281">
        <v>2024</v>
      </c>
      <c r="H4281" t="str">
        <v>Dominique &amp; Arlette</v>
      </c>
      <c r="I4281" t="str">
        <v>RICHOMME</v>
      </c>
      <c r="J4281" t="str">
        <v>dominiquerichomme55@gmail.com</v>
      </c>
      <c r="K4281" t="str">
        <v>9 Rue des Cruaux, 35150 Chanteloup, France</v>
      </c>
      <c r="L4281">
        <v>0</v>
      </c>
      <c r="M4281">
        <v>0</v>
      </c>
      <c r="N4281">
        <v>8</v>
      </c>
      <c r="O4281">
        <v>1</v>
      </c>
      <c r="P4281">
        <v>0</v>
      </c>
      <c r="Q4281" t="str">
        <v>false</v>
      </c>
      <c r="R4281" t="str">
        <v>Porte de Bretagne</v>
      </c>
      <c r="S4281" t="b">
        <v>1</v>
      </c>
      <c r="T4281">
        <v>4278</v>
      </c>
    </row>
    <row r="4282" spans="3:20" x14ac:dyDescent="0.3">
      <c r="C4282">
        <v>0</v>
      </c>
      <c r="D4282" s="3">
        <v>4757</v>
      </c>
      <c r="E4282" t="str">
        <v>EARL Poulain</v>
      </c>
      <c r="F4282" s="6">
        <v>45412.7893287037</v>
      </c>
      <c r="G4282">
        <v>2024</v>
      </c>
      <c r="H4282" t="str">
        <v>EARL</v>
      </c>
      <c r="I4282" t="str">
        <v>POULAIN</v>
      </c>
      <c r="J4282" t="str">
        <v>apollinepoulain@gmail.com</v>
      </c>
      <c r="K4282" t="str">
        <v>Le Haut Bois, 35680 Moulins, France</v>
      </c>
      <c r="L4282">
        <v>0</v>
      </c>
      <c r="M4282">
        <v>0</v>
      </c>
      <c r="N4282">
        <v>110</v>
      </c>
      <c r="O4282">
        <v>2</v>
      </c>
      <c r="P4282">
        <v>0</v>
      </c>
      <c r="Q4282" t="str">
        <v>false</v>
      </c>
      <c r="R4282" t="str">
        <v>Porte de Bretagne</v>
      </c>
      <c r="S4282" t="b">
        <v>1</v>
      </c>
      <c r="T4282">
        <v>4279</v>
      </c>
    </row>
    <row r="4283" spans="3:20" x14ac:dyDescent="0.3">
      <c r="C4283">
        <v>688025069</v>
      </c>
      <c r="D4283" s="3">
        <v>4758</v>
      </c>
      <c r="E4283" t="str">
        <v>STEP DE RETIERS</v>
      </c>
      <c r="F4283" s="6">
        <v>45414.585219907407</v>
      </c>
      <c r="G4283">
        <v>2024</v>
      </c>
      <c r="H4283" t="str">
        <v>Romain</v>
      </c>
      <c r="I4283" t="str">
        <v>DUBREUIL</v>
      </c>
      <c r="J4283" t="str">
        <v>r.dubreuil-station@retiers.fr</v>
      </c>
      <c r="K4283" t="str">
        <v>42 Rue Victor Hugo, 35240 Retiers, France</v>
      </c>
      <c r="L4283">
        <v>0</v>
      </c>
      <c r="M4283">
        <v>0</v>
      </c>
      <c r="N4283">
        <v>105</v>
      </c>
      <c r="O4283">
        <v>2</v>
      </c>
      <c r="P4283">
        <v>18000</v>
      </c>
      <c r="Q4283" t="str">
        <v>true</v>
      </c>
      <c r="R4283" t="str">
        <v>Porte de Bretagne</v>
      </c>
      <c r="S4283" t="b">
        <v>1</v>
      </c>
      <c r="T4283">
        <v>4280</v>
      </c>
    </row>
    <row r="4284" spans="3:20" x14ac:dyDescent="0.3">
      <c r="C4284" t="str">
        <v>06 03 55 78 77</v>
      </c>
      <c r="D4284" s="3">
        <v>4759</v>
      </c>
      <c r="E4284" t="str">
        <v>GAEC du Bout du Caule</v>
      </c>
      <c r="F4284" s="6">
        <v>45414.647893518515</v>
      </c>
      <c r="G4284">
        <v>2024</v>
      </c>
      <c r="H4284" t="str">
        <v>Marc</v>
      </c>
      <c r="I4284" t="str">
        <v>TREHET</v>
      </c>
      <c r="J4284" t="str">
        <v>gaec.caule@orange.fr</v>
      </c>
      <c r="K4284" t="str">
        <v>64 Rte de la Forêt, 76390 Le Caule-Sainte-Beuve, France</v>
      </c>
      <c r="L4284">
        <v>0</v>
      </c>
      <c r="M4284">
        <v>0</v>
      </c>
      <c r="N4284">
        <v>117</v>
      </c>
      <c r="O4284">
        <v>1</v>
      </c>
      <c r="P4284">
        <v>0</v>
      </c>
      <c r="Q4284" t="str">
        <v>true</v>
      </c>
      <c r="R4284" t="str">
        <v>Porte de Bretagne</v>
      </c>
      <c r="S4284" t="b">
        <v>1</v>
      </c>
      <c r="T4284">
        <v>4281</v>
      </c>
    </row>
    <row r="4285" spans="3:20" x14ac:dyDescent="0.3">
      <c r="C4285" t="str">
        <v>06 30 74 07 00</v>
      </c>
      <c r="D4285" s="3">
        <v>4760</v>
      </c>
      <c r="E4285" t="str">
        <v>Gaec de Pachins</v>
      </c>
      <c r="F4285" s="6">
        <v>45414.737557870372</v>
      </c>
      <c r="G4285">
        <v>2024</v>
      </c>
      <c r="H4285" t="str">
        <v>Muriel</v>
      </c>
      <c r="I4285" t="str">
        <v>Toiron</v>
      </c>
      <c r="J4285" t="str">
        <v>muriel.loubatieres@hotmail.fr</v>
      </c>
      <c r="K4285" t="str">
        <v>Pachins, 12220 Vaureilles, France</v>
      </c>
      <c r="L4285">
        <v>0</v>
      </c>
      <c r="M4285">
        <v>0</v>
      </c>
      <c r="N4285">
        <v>75</v>
      </c>
      <c r="O4285">
        <v>1</v>
      </c>
      <c r="P4285">
        <v>17500</v>
      </c>
      <c r="Q4285" t="str">
        <v>true</v>
      </c>
      <c r="R4285" t="str">
        <v>Occitanie</v>
      </c>
      <c r="S4285" t="b">
        <v>1</v>
      </c>
      <c r="T4285">
        <v>4282</v>
      </c>
    </row>
    <row r="4286" spans="3:20" x14ac:dyDescent="0.3">
      <c r="C4286" t="str">
        <v>06 87 00 73 64</v>
      </c>
      <c r="D4286" s="3">
        <v>4761</v>
      </c>
      <c r="E4286" t="str">
        <v>MyLumioo CORVAISIER Yves &amp; Chantal</v>
      </c>
      <c r="F4286" s="6">
        <v>45415.45621527778</v>
      </c>
      <c r="G4286">
        <v>2024</v>
      </c>
      <c r="H4286" t="str">
        <v>Yves &amp; Chantal</v>
      </c>
      <c r="I4286" t="str">
        <v>CORVAISIER</v>
      </c>
      <c r="J4286" t="str">
        <v>yvescorvaisier@orange.fr</v>
      </c>
      <c r="K4286" t="str">
        <v>35 La Menardaie, 35480 Guipry-Messac, France</v>
      </c>
      <c r="L4286">
        <v>0</v>
      </c>
      <c r="M4286">
        <v>0</v>
      </c>
      <c r="N4286">
        <v>8</v>
      </c>
      <c r="O4286">
        <v>1</v>
      </c>
      <c r="P4286">
        <v>0</v>
      </c>
      <c r="Q4286" t="str">
        <v>false</v>
      </c>
      <c r="R4286" t="str">
        <v>Porte de Bretagne</v>
      </c>
      <c r="S4286" t="b">
        <v>1</v>
      </c>
      <c r="T4286">
        <v>4283</v>
      </c>
    </row>
    <row r="4287" spans="3:20" x14ac:dyDescent="0.3">
      <c r="C4287">
        <v>788682339</v>
      </c>
      <c r="D4287" s="3">
        <v>4762</v>
      </c>
      <c r="E4287" t="str">
        <v>SICAE EST</v>
      </c>
      <c r="F4287" s="6">
        <v>45415.560659722221</v>
      </c>
      <c r="G4287">
        <v>2024</v>
      </c>
      <c r="H4287" t="str">
        <v>Eric</v>
      </c>
      <c r="I4287" t="str">
        <v>Massotte</v>
      </c>
      <c r="J4287" t="str">
        <v>laboratoire@sicae-est.com</v>
      </c>
      <c r="K4287" t="str">
        <v>Zone Artisanale En Bazin RN 19, 70120 Combeaufontaine, France</v>
      </c>
      <c r="L4287">
        <v>0</v>
      </c>
      <c r="M4287">
        <v>0</v>
      </c>
      <c r="N4287">
        <v>117</v>
      </c>
      <c r="O4287">
        <v>2</v>
      </c>
      <c r="P4287">
        <v>0</v>
      </c>
      <c r="Q4287" t="str">
        <v>false</v>
      </c>
      <c r="R4287" t="str">
        <v>Rhone Alpes</v>
      </c>
      <c r="S4287" t="b">
        <v>1</v>
      </c>
      <c r="T4287">
        <v>4284</v>
      </c>
    </row>
    <row r="4288" spans="3:20" x14ac:dyDescent="0.3">
      <c r="C4288" t="str">
        <v>06 45 50 22 80</v>
      </c>
      <c r="D4288" s="3">
        <v>4763</v>
      </c>
      <c r="E4288" t="str">
        <v>MyLumioo TANGUY Alexandre</v>
      </c>
      <c r="F4288" s="6">
        <v>45415.670266203706</v>
      </c>
      <c r="G4288">
        <v>2024</v>
      </c>
      <c r="H4288" t="str">
        <v>Alexandre</v>
      </c>
      <c r="I4288" t="str">
        <v>TANGUY</v>
      </c>
      <c r="J4288" t="str">
        <v>tanguy.alexandre1@gmail.com</v>
      </c>
      <c r="K4288" t="str">
        <v>9 Rue du Presbytère, 35190 La Chapelle-aux-Filtzméens, France</v>
      </c>
      <c r="L4288">
        <v>0</v>
      </c>
      <c r="M4288">
        <v>0</v>
      </c>
      <c r="N4288">
        <v>8</v>
      </c>
      <c r="O4288">
        <v>1</v>
      </c>
      <c r="P4288">
        <v>0</v>
      </c>
      <c r="Q4288" t="str">
        <v>false</v>
      </c>
      <c r="R4288" t="str">
        <v>Porte de Bretagne</v>
      </c>
      <c r="S4288" t="b">
        <v>1</v>
      </c>
      <c r="T4288">
        <v>4285</v>
      </c>
    </row>
    <row r="4289" spans="3:20" x14ac:dyDescent="0.3">
      <c r="C4289" t="str">
        <v>06 79 88 48 28</v>
      </c>
      <c r="D4289" s="3">
        <v>4764</v>
      </c>
      <c r="E4289" t="str">
        <v>Earl du menhir</v>
      </c>
      <c r="F4289" s="6">
        <v>45415.741574074076</v>
      </c>
      <c r="G4289">
        <v>2024</v>
      </c>
      <c r="H4289" t="str">
        <v>Samuel</v>
      </c>
      <c r="I4289" t="str">
        <v>OLLIVIER</v>
      </c>
      <c r="J4289" t="str">
        <v>sceadumenhirollivier@orange.fr</v>
      </c>
      <c r="K4289" t="str">
        <v>La Pellionnaie, 22230 Gomené, France</v>
      </c>
      <c r="L4289">
        <v>0</v>
      </c>
      <c r="M4289">
        <v>0</v>
      </c>
      <c r="N4289">
        <v>117</v>
      </c>
      <c r="O4289">
        <v>1</v>
      </c>
      <c r="P4289">
        <v>0</v>
      </c>
      <c r="Q4289" t="str">
        <v>true</v>
      </c>
      <c r="R4289" t="str">
        <v>Bretagne</v>
      </c>
      <c r="S4289" t="b">
        <v>1</v>
      </c>
      <c r="T4289">
        <v>4286</v>
      </c>
    </row>
    <row r="4290" spans="3:20" x14ac:dyDescent="0.3">
      <c r="C4290" t="str">
        <v>06 83 75 57 19</v>
      </c>
      <c r="D4290" s="3">
        <v>4765</v>
      </c>
      <c r="E4290" t="str">
        <v>BELLEC JEREMY</v>
      </c>
      <c r="F4290" s="6">
        <v>45418.802002314813</v>
      </c>
      <c r="G4290">
        <v>2024</v>
      </c>
      <c r="H4290" t="str">
        <v>Jeremy</v>
      </c>
      <c r="I4290" t="str">
        <v>BELLEC</v>
      </c>
      <c r="J4290" t="str">
        <v>jrmbellec@gmail.com</v>
      </c>
      <c r="K4290" t="str">
        <v>3 Pont Nezen, 56150 Guénin, France</v>
      </c>
      <c r="L4290">
        <v>0</v>
      </c>
      <c r="M4290">
        <v>0</v>
      </c>
      <c r="N4290">
        <v>60</v>
      </c>
      <c r="O4290">
        <v>1</v>
      </c>
      <c r="P4290">
        <v>0</v>
      </c>
      <c r="Q4290" t="str">
        <v>false</v>
      </c>
      <c r="R4290" t="str">
        <v>Bretagne</v>
      </c>
      <c r="S4290" t="b">
        <v>1</v>
      </c>
      <c r="T4290">
        <v>4287</v>
      </c>
    </row>
    <row r="4291" spans="3:20" x14ac:dyDescent="0.3">
      <c r="C4291" t="str">
        <v>07 88 13 60 13</v>
      </c>
      <c r="D4291" s="3">
        <v>4766</v>
      </c>
      <c r="E4291" t="str">
        <v>MyLumioo MAZOYER Yves</v>
      </c>
      <c r="F4291" s="6">
        <v>45419.64875</v>
      </c>
      <c r="G4291">
        <v>2024</v>
      </c>
      <c r="H4291" t="str">
        <v>Yves</v>
      </c>
      <c r="I4291" t="str">
        <v>MAZOYER</v>
      </c>
      <c r="J4291" t="str">
        <v>mazoyer.yves@yahoo.com</v>
      </c>
      <c r="K4291" t="str">
        <v>6 Launay Blouet, 22250 Plumaugat, France</v>
      </c>
      <c r="L4291">
        <v>0</v>
      </c>
      <c r="M4291">
        <v>0</v>
      </c>
      <c r="N4291">
        <v>8</v>
      </c>
      <c r="O4291">
        <v>1</v>
      </c>
      <c r="P4291">
        <v>0</v>
      </c>
      <c r="Q4291" t="str">
        <v>false</v>
      </c>
      <c r="R4291" t="str">
        <v>Porte de Bretagne</v>
      </c>
      <c r="S4291" t="b">
        <v>1</v>
      </c>
      <c r="T4291">
        <v>4288</v>
      </c>
    </row>
    <row r="4292" spans="3:20" x14ac:dyDescent="0.3">
      <c r="C4292" t="str">
        <v>06 65 43 83 37</v>
      </c>
      <c r="D4292" s="3">
        <v>4767</v>
      </c>
      <c r="E4292" t="str">
        <v>MyLumioo BALCOU Jonathan</v>
      </c>
      <c r="F4292" s="6">
        <v>45419.663877314815</v>
      </c>
      <c r="G4292">
        <v>2024</v>
      </c>
      <c r="H4292" t="str">
        <v>Jonathan</v>
      </c>
      <c r="I4292" t="str">
        <v>BALCOU</v>
      </c>
      <c r="J4292" t="str">
        <v>momomaxir34@gmail.com</v>
      </c>
      <c r="K4292" t="str">
        <v>588 Route du Château, 27680 Le Perrey, France</v>
      </c>
      <c r="L4292">
        <v>0</v>
      </c>
      <c r="M4292">
        <v>0</v>
      </c>
      <c r="N4292">
        <v>8</v>
      </c>
      <c r="O4292">
        <v>1</v>
      </c>
      <c r="P4292">
        <v>0</v>
      </c>
      <c r="Q4292" t="str">
        <v>false</v>
      </c>
      <c r="R4292" t="str">
        <v>Porte de Bretagne</v>
      </c>
      <c r="S4292" t="b">
        <v>1</v>
      </c>
      <c r="T4292">
        <v>4289</v>
      </c>
    </row>
    <row r="4293" spans="3:20" x14ac:dyDescent="0.3">
      <c r="C4293" t="str">
        <v>06 59 01 50 98</v>
      </c>
      <c r="D4293" s="3">
        <v>4768</v>
      </c>
      <c r="E4293" t="str">
        <v>MyLumioo BOUTEMY Pierre-Yves &amp; Monique</v>
      </c>
      <c r="F4293" s="6">
        <v>45419.686481481483</v>
      </c>
      <c r="G4293">
        <v>2024</v>
      </c>
      <c r="H4293" t="str">
        <v>Pierre-Yves &amp; Monique</v>
      </c>
      <c r="I4293" t="str">
        <v>BOUTEMY</v>
      </c>
      <c r="J4293" t="str">
        <v>pierreyves.boutemy@laposte.net</v>
      </c>
      <c r="K4293" t="str">
        <v>La Tresse, 35680 Bais, France</v>
      </c>
      <c r="L4293">
        <v>0</v>
      </c>
      <c r="M4293">
        <v>0</v>
      </c>
      <c r="N4293">
        <v>8</v>
      </c>
      <c r="O4293">
        <v>1</v>
      </c>
      <c r="P4293">
        <v>0</v>
      </c>
      <c r="Q4293" t="str">
        <v>false</v>
      </c>
      <c r="R4293" t="str">
        <v>Porte de Bretagne</v>
      </c>
      <c r="S4293" t="b">
        <v>1</v>
      </c>
      <c r="T4293">
        <v>4290</v>
      </c>
    </row>
    <row r="4294" spans="3:20" x14ac:dyDescent="0.3">
      <c r="C4294" t="str">
        <v>06 82 43 71 67</v>
      </c>
      <c r="D4294" s="3">
        <v>4769</v>
      </c>
      <c r="E4294" t="str">
        <v>CHRISTOPHE VASTEL NEW</v>
      </c>
      <c r="F4294" s="6">
        <v>45419.689872685187</v>
      </c>
      <c r="G4294">
        <v>2024</v>
      </c>
      <c r="H4294" t="str">
        <v>CHRISTOPHE</v>
      </c>
      <c r="I4294" t="str">
        <v>VASTEL</v>
      </c>
      <c r="J4294" t="str">
        <v>vastel.christophe@gmail.com</v>
      </c>
      <c r="K4294" t="str">
        <v>L'Enoufverie, 50420 Saint-Louet-sur-Vire, France</v>
      </c>
      <c r="L4294">
        <v>0</v>
      </c>
      <c r="M4294">
        <v>0</v>
      </c>
      <c r="N4294">
        <v>110</v>
      </c>
      <c r="O4294">
        <v>1</v>
      </c>
      <c r="P4294">
        <v>0</v>
      </c>
      <c r="Q4294" t="str">
        <v>false</v>
      </c>
      <c r="R4294" t="str">
        <v>Porte de Bretagne</v>
      </c>
      <c r="S4294" t="b">
        <v>1</v>
      </c>
      <c r="T4294">
        <v>4291</v>
      </c>
    </row>
    <row r="4295" spans="3:20" x14ac:dyDescent="0.3">
      <c r="C4295" t="str">
        <v>06 08 96 62 54</v>
      </c>
      <c r="D4295" s="3">
        <v>4770</v>
      </c>
      <c r="E4295" t="str">
        <v>MyLumioo REDOUTÉ Christian &amp; Yveline</v>
      </c>
      <c r="F4295" s="6">
        <v>45419.721643518518</v>
      </c>
      <c r="G4295">
        <v>2024</v>
      </c>
      <c r="H4295" t="str">
        <v>Christian &amp; Yveline</v>
      </c>
      <c r="I4295" t="str">
        <v>REDOUTÉ</v>
      </c>
      <c r="J4295" t="str">
        <v>j.ch.redoute0951@orange.fr</v>
      </c>
      <c r="K4295" t="str">
        <v>11 Rue des Étangs, 35540 Plerguer, France</v>
      </c>
      <c r="L4295">
        <v>0</v>
      </c>
      <c r="M4295">
        <v>0</v>
      </c>
      <c r="N4295">
        <v>8</v>
      </c>
      <c r="O4295">
        <v>1</v>
      </c>
      <c r="P4295">
        <v>0</v>
      </c>
      <c r="Q4295" t="str">
        <v>false</v>
      </c>
      <c r="R4295" t="str">
        <v>Porte de Bretagne</v>
      </c>
      <c r="S4295" t="b">
        <v>1</v>
      </c>
      <c r="T4295">
        <v>4292</v>
      </c>
    </row>
    <row r="4296" spans="3:20" x14ac:dyDescent="0.3">
      <c r="C4296">
        <v>0</v>
      </c>
      <c r="D4296" s="3">
        <v>4771</v>
      </c>
      <c r="E4296" t="str">
        <v>jeremie</v>
      </c>
      <c r="F4296" s="6">
        <v>45425.684988425928</v>
      </c>
      <c r="G4296">
        <v>2024</v>
      </c>
      <c r="H4296" t="str">
        <v>Compte</v>
      </c>
      <c r="I4296" t="str">
        <v>Agence Cesson</v>
      </c>
      <c r="J4296" t="str">
        <v>alexandre.fouere@okwind.fr</v>
      </c>
      <c r="K4296" t="str">
        <v>5 All. de Bray, 35510 Cesson-Sévigné, France</v>
      </c>
      <c r="L4296">
        <v>0</v>
      </c>
      <c r="M4296">
        <v>0</v>
      </c>
      <c r="N4296" t="str">
        <v>62.5</v>
      </c>
      <c r="O4296">
        <v>2</v>
      </c>
      <c r="P4296">
        <v>0</v>
      </c>
      <c r="Q4296" t="str">
        <v>true</v>
      </c>
      <c r="R4296" t="str">
        <v>Porte de Bretagne</v>
      </c>
      <c r="S4296" t="b">
        <v>1</v>
      </c>
      <c r="T4296">
        <v>4293</v>
      </c>
    </row>
    <row r="4297" spans="3:20" x14ac:dyDescent="0.3">
      <c r="C4297" t="str">
        <v>06 27 48 77 67</v>
      </c>
      <c r="D4297" s="3">
        <v>4773</v>
      </c>
      <c r="E4297" t="str">
        <v>MyLumioo COUTARD Pascal</v>
      </c>
      <c r="F4297" s="6">
        <v>45425.703472222223</v>
      </c>
      <c r="G4297">
        <v>2024</v>
      </c>
      <c r="H4297" t="str">
        <v>Pascal</v>
      </c>
      <c r="I4297" t="str">
        <v>COUTARD</v>
      </c>
      <c r="J4297" t="str">
        <v>coutard.pascal@orange.fr</v>
      </c>
      <c r="K4297" t="str">
        <v>La Bussonne, 72210 Chemiré-le-Gaudin, France</v>
      </c>
      <c r="L4297">
        <v>0</v>
      </c>
      <c r="M4297">
        <v>0</v>
      </c>
      <c r="N4297">
        <v>8</v>
      </c>
      <c r="O4297">
        <v>1</v>
      </c>
      <c r="P4297">
        <v>10000</v>
      </c>
      <c r="Q4297" t="str">
        <v>false</v>
      </c>
      <c r="R4297" t="str">
        <v>Porte de Bretagne</v>
      </c>
      <c r="S4297" t="b">
        <v>1</v>
      </c>
      <c r="T4297">
        <v>4294</v>
      </c>
    </row>
    <row r="4298" spans="3:20" x14ac:dyDescent="0.3">
      <c r="C4298" t="str">
        <v>06 38 10 00 26</v>
      </c>
      <c r="D4298" s="3">
        <v>4774</v>
      </c>
      <c r="E4298" t="str">
        <v>MyLumioo LE ROUX Gaël &amp; LE PAGE Marie</v>
      </c>
      <c r="F4298" s="6">
        <v>45425.712395833332</v>
      </c>
      <c r="G4298">
        <v>2024</v>
      </c>
      <c r="H4298" t="str">
        <v>Gaël &amp; Marie</v>
      </c>
      <c r="I4298" t="str">
        <v>LE ROUX - LE PAGE</v>
      </c>
      <c r="J4298" t="str">
        <v>gael.leroux29@yahoo.com</v>
      </c>
      <c r="K4298" t="str">
        <v>14 Rue SImone Veil, 29860 Plouvien, France</v>
      </c>
      <c r="L4298">
        <v>0</v>
      </c>
      <c r="M4298">
        <v>0</v>
      </c>
      <c r="N4298">
        <v>8</v>
      </c>
      <c r="O4298">
        <v>1</v>
      </c>
      <c r="P4298">
        <v>0</v>
      </c>
      <c r="Q4298" t="str">
        <v>false</v>
      </c>
      <c r="R4298" t="str">
        <v>Bretagne</v>
      </c>
      <c r="S4298" t="b">
        <v>1</v>
      </c>
      <c r="T4298">
        <v>4295</v>
      </c>
    </row>
    <row r="4299" spans="3:20" x14ac:dyDescent="0.3">
      <c r="C4299" t="str">
        <v>06 73 59 11 76</v>
      </c>
      <c r="D4299" s="3">
        <v>4776</v>
      </c>
      <c r="E4299" t="str">
        <v>MyLumioo LE BERRE Bruno (SCEA DE DUDY)</v>
      </c>
      <c r="F4299" s="6">
        <v>45425.762881944444</v>
      </c>
      <c r="G4299">
        <v>2024</v>
      </c>
      <c r="H4299" t="str">
        <v>Bruno</v>
      </c>
      <c r="I4299" t="str">
        <v>LE BERRE</v>
      </c>
      <c r="J4299" t="str">
        <v>bruno.leberre@orange.fr</v>
      </c>
      <c r="K4299" t="str">
        <v>Dudy, 56400 Plumergat, France</v>
      </c>
      <c r="L4299">
        <v>0</v>
      </c>
      <c r="M4299">
        <v>0</v>
      </c>
      <c r="N4299">
        <v>8</v>
      </c>
      <c r="O4299">
        <v>1</v>
      </c>
      <c r="P4299">
        <v>0</v>
      </c>
      <c r="Q4299" t="str">
        <v>false</v>
      </c>
      <c r="R4299" t="str">
        <v>Bretagne</v>
      </c>
      <c r="S4299" t="b">
        <v>1</v>
      </c>
      <c r="T4299">
        <v>4296</v>
      </c>
    </row>
    <row r="4300" spans="3:20" x14ac:dyDescent="0.3">
      <c r="C4300">
        <v>757126175</v>
      </c>
      <c r="D4300" s="3">
        <v>4777</v>
      </c>
      <c r="E4300" t="str">
        <v>EARL BLOTTIERE</v>
      </c>
      <c r="F4300" s="6">
        <v>45425.775324074071</v>
      </c>
      <c r="G4300">
        <v>2024</v>
      </c>
      <c r="H4300" t="str">
        <v>Laurent</v>
      </c>
      <c r="I4300" t="str">
        <v>JULIENNE</v>
      </c>
      <c r="J4300" t="str">
        <v>earl-blottiere@orange.fr</v>
      </c>
      <c r="K4300" t="str">
        <v>Le Pre De La Blotiere, 14350 Souleuvre en Bocage, France</v>
      </c>
      <c r="L4300">
        <v>0</v>
      </c>
      <c r="M4300">
        <v>0</v>
      </c>
      <c r="N4300">
        <v>105</v>
      </c>
      <c r="O4300">
        <v>1</v>
      </c>
      <c r="P4300">
        <v>18000</v>
      </c>
      <c r="Q4300" t="str">
        <v>true</v>
      </c>
      <c r="R4300" t="str">
        <v>Porte de Bretagne</v>
      </c>
      <c r="S4300" t="b">
        <v>1</v>
      </c>
      <c r="T4300">
        <v>4297</v>
      </c>
    </row>
    <row r="4301" spans="3:20" x14ac:dyDescent="0.3">
      <c r="C4301">
        <v>0</v>
      </c>
      <c r="D4301" s="3">
        <v>4778</v>
      </c>
      <c r="E4301" t="str">
        <v>EARL JEAN-BAPTISTE ALEXANDRE</v>
      </c>
      <c r="F4301" s="6">
        <v>45425.779664351852</v>
      </c>
      <c r="G4301">
        <v>2024</v>
      </c>
      <c r="H4301" t="str">
        <v>Alexandre JEAN</v>
      </c>
      <c r="I4301" t="str">
        <v>BAPTISTE</v>
      </c>
      <c r="J4301" t="str">
        <v>jeanbaptistealexandre@yahoo.fr</v>
      </c>
      <c r="K4301" t="str">
        <v>La Droutière, 14350 Souleuvre en Bocage, France</v>
      </c>
      <c r="L4301">
        <v>0</v>
      </c>
      <c r="M4301">
        <v>0</v>
      </c>
      <c r="N4301">
        <v>105</v>
      </c>
      <c r="O4301">
        <v>1</v>
      </c>
      <c r="P4301">
        <v>18000</v>
      </c>
      <c r="Q4301" t="str">
        <v>true</v>
      </c>
      <c r="R4301" t="str">
        <v>Porte de Bretagne</v>
      </c>
      <c r="S4301" t="b">
        <v>1</v>
      </c>
      <c r="T4301">
        <v>4298</v>
      </c>
    </row>
    <row r="4302" spans="3:20" x14ac:dyDescent="0.3">
      <c r="C4302">
        <v>687508114</v>
      </c>
      <c r="D4302" s="3">
        <v>4779</v>
      </c>
      <c r="E4302" t="str">
        <v>EARL de la Rose</v>
      </c>
      <c r="F4302" s="6">
        <v>45425.781736111108</v>
      </c>
      <c r="G4302">
        <v>2024</v>
      </c>
      <c r="H4302" t="str">
        <v>EARL</v>
      </c>
      <c r="I4302" t="str">
        <v>DE LA ROSE</v>
      </c>
      <c r="J4302" t="str">
        <v>earldelarose2@orange.fr</v>
      </c>
      <c r="K4302" t="str">
        <v>2 Voie Romaine, 50360 Picauville, France</v>
      </c>
      <c r="L4302">
        <v>0</v>
      </c>
      <c r="M4302">
        <v>0</v>
      </c>
      <c r="N4302">
        <v>117</v>
      </c>
      <c r="O4302">
        <v>1</v>
      </c>
      <c r="P4302">
        <v>17500</v>
      </c>
      <c r="Q4302" t="str">
        <v>true</v>
      </c>
      <c r="R4302" t="str">
        <v>Porte de Bretagne</v>
      </c>
      <c r="S4302" t="b">
        <v>1</v>
      </c>
      <c r="T4302">
        <v>4299</v>
      </c>
    </row>
    <row r="4303" spans="3:20" x14ac:dyDescent="0.3">
      <c r="C4303">
        <v>676177864</v>
      </c>
      <c r="D4303" s="3">
        <v>4780</v>
      </c>
      <c r="E4303" t="str">
        <v>GAEC du Marais</v>
      </c>
      <c r="F4303" s="6">
        <v>45425.78707175926</v>
      </c>
      <c r="G4303">
        <v>2024</v>
      </c>
      <c r="H4303" t="str">
        <v>Thomas</v>
      </c>
      <c r="I4303" t="str">
        <v>MESNIL</v>
      </c>
      <c r="J4303" t="str">
        <v>thomesnil@hotmail.fr</v>
      </c>
      <c r="K4303" t="str">
        <v>1 Le Bas Marais, 50690 Teurthéville-Hague, France</v>
      </c>
      <c r="L4303">
        <v>0</v>
      </c>
      <c r="M4303">
        <v>0</v>
      </c>
      <c r="N4303">
        <v>105</v>
      </c>
      <c r="O4303">
        <v>1</v>
      </c>
      <c r="P4303">
        <v>18000</v>
      </c>
      <c r="Q4303" t="str">
        <v>true</v>
      </c>
      <c r="R4303" t="str">
        <v>Porte de Bretagne</v>
      </c>
      <c r="S4303" t="b">
        <v>1</v>
      </c>
      <c r="T4303">
        <v>4300</v>
      </c>
    </row>
    <row r="4304" spans="3:20" x14ac:dyDescent="0.3">
      <c r="C4304">
        <v>630884482</v>
      </c>
      <c r="D4304" s="3">
        <v>4781</v>
      </c>
      <c r="E4304" t="str">
        <v>Estagri</v>
      </c>
      <c r="F4304" s="6">
        <v>45425.796064814815</v>
      </c>
      <c r="G4304">
        <v>2024</v>
      </c>
      <c r="H4304" t="str">
        <v>Aurelie</v>
      </c>
      <c r="I4304" t="str">
        <v>mourot</v>
      </c>
      <c r="J4304" t="str">
        <v>aureliemourot@estagri.fr</v>
      </c>
      <c r="K4304" t="str">
        <v>Le Coup de Canne, 55190 Pagny-sur-Meuse, France</v>
      </c>
      <c r="L4304">
        <v>0</v>
      </c>
      <c r="M4304">
        <v>0</v>
      </c>
      <c r="N4304">
        <v>105</v>
      </c>
      <c r="O4304">
        <v>1</v>
      </c>
      <c r="P4304">
        <v>10000</v>
      </c>
      <c r="Q4304" t="str">
        <v>false</v>
      </c>
      <c r="R4304" t="str">
        <v>Grand Est</v>
      </c>
      <c r="S4304" t="b">
        <v>1</v>
      </c>
      <c r="T4304">
        <v>4301</v>
      </c>
    </row>
    <row r="4305" spans="3:20" x14ac:dyDescent="0.3">
      <c r="C4305" t="str">
        <v>06 61 79 22 08</v>
      </c>
      <c r="D4305" s="3">
        <v>4782</v>
      </c>
      <c r="E4305" t="str">
        <v>MyLumioo - LEROUX Dominique</v>
      </c>
      <c r="F4305" s="6">
        <v>45425.801354166666</v>
      </c>
      <c r="G4305">
        <v>2024</v>
      </c>
      <c r="H4305" t="str">
        <v>Dominique</v>
      </c>
      <c r="I4305" t="str">
        <v>LEROUX</v>
      </c>
      <c r="J4305" t="str">
        <v>fatidom@orange.fr</v>
      </c>
      <c r="K4305" t="str">
        <v>Chemely, 37240 Bournan, France</v>
      </c>
      <c r="L4305">
        <v>0</v>
      </c>
      <c r="M4305">
        <v>0</v>
      </c>
      <c r="N4305">
        <v>8</v>
      </c>
      <c r="O4305">
        <v>1</v>
      </c>
      <c r="P4305">
        <v>17500</v>
      </c>
      <c r="Q4305" t="str">
        <v>true</v>
      </c>
      <c r="R4305" t="str">
        <v>Pays de la Loire</v>
      </c>
      <c r="S4305" t="b">
        <v>1</v>
      </c>
      <c r="T4305">
        <v>4302</v>
      </c>
    </row>
    <row r="4306" spans="3:20" x14ac:dyDescent="0.3">
      <c r="C4306" t="str">
        <v>06 86 26 81 42</v>
      </c>
      <c r="D4306" s="3">
        <v>4783</v>
      </c>
      <c r="E4306" t="str">
        <v>SCEA de Kercado</v>
      </c>
      <c r="F4306" s="6">
        <v>45426.469351851854</v>
      </c>
      <c r="G4306">
        <v>2024</v>
      </c>
      <c r="H4306" t="str">
        <v>Régis</v>
      </c>
      <c r="I4306" t="str">
        <v>LE CLEZIO</v>
      </c>
      <c r="J4306" t="str">
        <v>le-clezio@orange.fr</v>
      </c>
      <c r="K4306" t="str">
        <v>Kercado, 56500 Bignan, France</v>
      </c>
      <c r="L4306">
        <v>0</v>
      </c>
      <c r="M4306">
        <v>0</v>
      </c>
      <c r="N4306">
        <v>110</v>
      </c>
      <c r="O4306">
        <v>2</v>
      </c>
      <c r="P4306">
        <v>0</v>
      </c>
      <c r="Q4306" t="str">
        <v>false</v>
      </c>
      <c r="R4306" t="str">
        <v>Bretagne</v>
      </c>
      <c r="S4306" t="b">
        <v>1</v>
      </c>
      <c r="T4306">
        <v>4303</v>
      </c>
    </row>
    <row r="4307" spans="3:20" x14ac:dyDescent="0.3">
      <c r="C4307" t="str">
        <v>06 74 38 68 45</v>
      </c>
      <c r="D4307" s="3">
        <v>4785</v>
      </c>
      <c r="E4307" t="str">
        <v>SCEA DE MERY</v>
      </c>
      <c r="F4307" s="6">
        <v>45426.650914351849</v>
      </c>
      <c r="G4307">
        <v>2024</v>
      </c>
      <c r="H4307" t="str">
        <v>ANNE MARIE</v>
      </c>
      <c r="I4307" t="str">
        <v>AZE</v>
      </c>
      <c r="J4307" t="str">
        <v>annemarie.aze@outlook.com</v>
      </c>
      <c r="K4307" t="str">
        <v>14 Méry, 50160 Saint-Amand-Villages, France</v>
      </c>
      <c r="L4307">
        <v>0</v>
      </c>
      <c r="M4307">
        <v>0</v>
      </c>
      <c r="N4307">
        <v>117</v>
      </c>
      <c r="O4307">
        <v>1</v>
      </c>
      <c r="P4307">
        <v>18000</v>
      </c>
      <c r="Q4307" t="str">
        <v>true</v>
      </c>
      <c r="R4307" t="str">
        <v>Porte de Bretagne</v>
      </c>
      <c r="S4307" t="b">
        <v>1</v>
      </c>
      <c r="T4307">
        <v>4304</v>
      </c>
    </row>
    <row r="4308" spans="3:20" x14ac:dyDescent="0.3">
      <c r="C4308">
        <v>609633393</v>
      </c>
      <c r="D4308" s="3">
        <v>4786</v>
      </c>
      <c r="E4308" t="str">
        <v>SCEA Piet</v>
      </c>
      <c r="F4308" s="6">
        <v>45426.658576388887</v>
      </c>
      <c r="G4308">
        <v>2024</v>
      </c>
      <c r="H4308" t="str">
        <v>Thierry</v>
      </c>
      <c r="I4308" t="str">
        <v>Piet</v>
      </c>
      <c r="J4308" t="str">
        <v>thierry.piet720@orange.fr</v>
      </c>
      <c r="K4308" t="str">
        <v>1245 Rte de Peyrehorade, 40300 Saint-Lon-les-Mines, France</v>
      </c>
      <c r="L4308">
        <v>0</v>
      </c>
      <c r="M4308">
        <v>0</v>
      </c>
      <c r="N4308">
        <v>117</v>
      </c>
      <c r="O4308">
        <v>1</v>
      </c>
      <c r="P4308">
        <v>17500</v>
      </c>
      <c r="Q4308" t="str">
        <v>true</v>
      </c>
      <c r="R4308" t="str">
        <v>Occitanie</v>
      </c>
      <c r="S4308" t="b">
        <v>1</v>
      </c>
      <c r="T4308">
        <v>4305</v>
      </c>
    </row>
    <row r="4309" spans="3:20" x14ac:dyDescent="0.3">
      <c r="C4309">
        <v>683367509</v>
      </c>
      <c r="D4309" s="3">
        <v>4787</v>
      </c>
      <c r="E4309" t="str">
        <v>PIERRE CAPDEVILLE</v>
      </c>
      <c r="F4309" s="6">
        <v>45426.696805555555</v>
      </c>
      <c r="G4309">
        <v>2024</v>
      </c>
      <c r="H4309" t="str">
        <v>PIERRE</v>
      </c>
      <c r="I4309" t="str">
        <v>CAPDEVILLE</v>
      </c>
      <c r="J4309" t="str">
        <v>capdevillepierre@orange.fr</v>
      </c>
      <c r="K4309" t="str">
        <v>365 Rte de Lanauze, 47200 Virazeil, France</v>
      </c>
      <c r="L4309">
        <v>0</v>
      </c>
      <c r="M4309">
        <v>0</v>
      </c>
      <c r="N4309">
        <v>117</v>
      </c>
      <c r="O4309">
        <v>1</v>
      </c>
      <c r="P4309">
        <v>0</v>
      </c>
      <c r="Q4309" t="str">
        <v>true</v>
      </c>
      <c r="R4309" t="str">
        <v>Occitanie</v>
      </c>
      <c r="S4309" t="b">
        <v>1</v>
      </c>
      <c r="T4309">
        <v>4306</v>
      </c>
    </row>
    <row r="4310" spans="3:20" x14ac:dyDescent="0.3">
      <c r="C4310" t="str">
        <v>06 79 44 39 69</v>
      </c>
      <c r="D4310" s="3">
        <v>4788</v>
      </c>
      <c r="E4310" t="str">
        <v>SCEA Bothorel</v>
      </c>
      <c r="F4310" s="6">
        <v>45426.730798611112</v>
      </c>
      <c r="G4310">
        <v>2024</v>
      </c>
      <c r="H4310" t="str">
        <v>Patrice</v>
      </c>
      <c r="I4310" t="str">
        <v>Bothorel</v>
      </c>
      <c r="J4310" t="str">
        <v>patrice.bothorel@wanadoo.fr</v>
      </c>
      <c r="K4310" t="str">
        <v>Treuscoat, 29150 Cast, France</v>
      </c>
      <c r="L4310">
        <v>0</v>
      </c>
      <c r="M4310">
        <v>0</v>
      </c>
      <c r="N4310">
        <v>117</v>
      </c>
      <c r="O4310">
        <v>1</v>
      </c>
      <c r="P4310">
        <v>0</v>
      </c>
      <c r="Q4310" t="str">
        <v>false</v>
      </c>
      <c r="R4310" t="str">
        <v>Bretagne</v>
      </c>
      <c r="S4310" t="b">
        <v>1</v>
      </c>
      <c r="T4310">
        <v>4307</v>
      </c>
    </row>
    <row r="4311" spans="3:20" x14ac:dyDescent="0.3">
      <c r="C4311" t="str">
        <v>06 32 88 09 55</v>
      </c>
      <c r="D4311" s="3">
        <v>4789</v>
      </c>
      <c r="E4311" t="str">
        <v>YER BREIZH</v>
      </c>
      <c r="F4311" s="6">
        <v>45426.74590277778</v>
      </c>
      <c r="G4311">
        <v>2024</v>
      </c>
      <c r="H4311" t="str">
        <v>Paul</v>
      </c>
      <c r="I4311" t="str">
        <v>DEMENNEVILLE</v>
      </c>
      <c r="J4311" t="str">
        <v>paul.demenneville@francepoultry.com</v>
      </c>
      <c r="K4311" t="str">
        <v>Péren, 29150 Chateaulin, France</v>
      </c>
      <c r="L4311">
        <v>0</v>
      </c>
      <c r="M4311">
        <v>0</v>
      </c>
      <c r="N4311">
        <v>117</v>
      </c>
      <c r="O4311">
        <v>2</v>
      </c>
      <c r="P4311">
        <v>0</v>
      </c>
      <c r="Q4311" t="str">
        <v>true</v>
      </c>
      <c r="R4311" t="str">
        <v>Bretagne</v>
      </c>
      <c r="S4311" t="b">
        <v>1</v>
      </c>
      <c r="T4311">
        <v>4308</v>
      </c>
    </row>
    <row r="4312" spans="3:20" x14ac:dyDescent="0.3">
      <c r="C4312">
        <v>601760952</v>
      </c>
      <c r="D4312" s="3">
        <v>4790</v>
      </c>
      <c r="E4312" t="str">
        <v>MyLumioo Christelle Allard</v>
      </c>
      <c r="F4312" s="6">
        <v>45427.501469907409</v>
      </c>
      <c r="G4312">
        <v>2024</v>
      </c>
      <c r="H4312" t="str">
        <v>Christelle</v>
      </c>
      <c r="I4312" t="str">
        <v>ALLARD</v>
      </c>
      <c r="J4312" t="str">
        <v>allard.chrystelle83@gmail.com</v>
      </c>
      <c r="K4312" t="str">
        <v>16 Rue de la Cité, 44170 Abbaretz, France</v>
      </c>
      <c r="L4312">
        <v>0</v>
      </c>
      <c r="M4312">
        <v>0</v>
      </c>
      <c r="N4312">
        <v>8</v>
      </c>
      <c r="O4312">
        <v>1</v>
      </c>
      <c r="P4312">
        <v>15000</v>
      </c>
      <c r="Q4312" t="str">
        <v>true</v>
      </c>
      <c r="R4312" t="str">
        <v>Pays de la Loire</v>
      </c>
      <c r="S4312" t="b">
        <v>1</v>
      </c>
      <c r="T4312">
        <v>4309</v>
      </c>
    </row>
    <row r="4313" spans="3:20" x14ac:dyDescent="0.3">
      <c r="C4313">
        <v>643259160</v>
      </c>
      <c r="D4313" s="3">
        <v>4791</v>
      </c>
      <c r="E4313" t="str">
        <v>Gaec de l'euron</v>
      </c>
      <c r="F4313" s="6">
        <v>45427.543124999997</v>
      </c>
      <c r="G4313">
        <v>2024</v>
      </c>
      <c r="H4313" t="str">
        <v>Philippe</v>
      </c>
      <c r="I4313" t="str">
        <v>MOUGEOLLE</v>
      </c>
      <c r="J4313" t="str">
        <v>philippe.mougeolle0642@orange.fr</v>
      </c>
      <c r="K4313" t="str">
        <v>3 Rte de Saint-Boingt, 88330 Damas-aux-Bois, France</v>
      </c>
      <c r="L4313">
        <v>0</v>
      </c>
      <c r="M4313">
        <v>0</v>
      </c>
      <c r="N4313">
        <v>117</v>
      </c>
      <c r="O4313">
        <v>1</v>
      </c>
      <c r="P4313">
        <v>0</v>
      </c>
      <c r="Q4313" t="str">
        <v>true</v>
      </c>
      <c r="R4313" t="str">
        <v>Grand Est</v>
      </c>
      <c r="S4313" t="b">
        <v>1</v>
      </c>
      <c r="T4313">
        <v>4310</v>
      </c>
    </row>
    <row r="4314" spans="3:20" x14ac:dyDescent="0.3">
      <c r="C4314" t="str">
        <v>06 11 77 25 01</v>
      </c>
      <c r="D4314" s="3">
        <v>4792</v>
      </c>
      <c r="E4314" t="str">
        <v>MyLumioo DAUVIER Guy</v>
      </c>
      <c r="F4314" s="6">
        <v>45427.69902777778</v>
      </c>
      <c r="G4314">
        <v>2024</v>
      </c>
      <c r="H4314" t="str">
        <v>Guy</v>
      </c>
      <c r="I4314" t="str">
        <v>DAUVIER</v>
      </c>
      <c r="J4314" t="str">
        <v>guydauvier@gmail.com</v>
      </c>
      <c r="K4314" t="str">
        <v>13 La Boisinière, 35530 Servon-sur-Vilaine, France</v>
      </c>
      <c r="L4314">
        <v>0</v>
      </c>
      <c r="M4314">
        <v>0</v>
      </c>
      <c r="N4314">
        <v>8</v>
      </c>
      <c r="O4314">
        <v>1</v>
      </c>
      <c r="P4314">
        <v>0</v>
      </c>
      <c r="Q4314" t="str">
        <v>false</v>
      </c>
      <c r="R4314" t="str">
        <v>Porte de Bretagne</v>
      </c>
      <c r="S4314" t="b">
        <v>1</v>
      </c>
      <c r="T4314">
        <v>4311</v>
      </c>
    </row>
    <row r="4315" spans="3:20" x14ac:dyDescent="0.3">
      <c r="C4315" t="str">
        <v>06 10 09 21 89</v>
      </c>
      <c r="D4315" s="3">
        <v>4793</v>
      </c>
      <c r="E4315" t="str">
        <v>MyLumioo DUVAL Olivier &amp; Florence</v>
      </c>
      <c r="F4315" s="6">
        <v>45427.743657407409</v>
      </c>
      <c r="G4315">
        <v>2024</v>
      </c>
      <c r="H4315" t="str">
        <v>Olivier &amp; Florence</v>
      </c>
      <c r="I4315" t="str">
        <v>DUVAL</v>
      </c>
      <c r="J4315" t="str">
        <v>oflorenceduval@orange.fr</v>
      </c>
      <c r="K4315" t="str">
        <v>18 Lot. de la Houssais, 22100 Saint-Hélen, France</v>
      </c>
      <c r="L4315">
        <v>0</v>
      </c>
      <c r="M4315">
        <v>0</v>
      </c>
      <c r="N4315">
        <v>8</v>
      </c>
      <c r="O4315">
        <v>1</v>
      </c>
      <c r="P4315">
        <v>0</v>
      </c>
      <c r="Q4315" t="str">
        <v>false</v>
      </c>
      <c r="R4315" t="str">
        <v>Porte de Bretagne</v>
      </c>
      <c r="S4315" t="b">
        <v>1</v>
      </c>
      <c r="T4315">
        <v>4312</v>
      </c>
    </row>
    <row r="4316" spans="3:20" x14ac:dyDescent="0.3">
      <c r="C4316" t="str">
        <v>06 70 62 76 48</v>
      </c>
      <c r="D4316" s="3">
        <v>4794</v>
      </c>
      <c r="E4316" t="str">
        <v>SAS CERDYS (Mougon)</v>
      </c>
      <c r="F4316" s="6">
        <v>45427.793425925927</v>
      </c>
      <c r="G4316">
        <v>2024</v>
      </c>
      <c r="H4316" t="str">
        <v>Jacky</v>
      </c>
      <c r="I4316" t="str">
        <v>HAMON</v>
      </c>
      <c r="J4316" t="str">
        <v>j.hamon@cerdys.fr</v>
      </c>
      <c r="K4316" t="str">
        <v>56 Av. Yann Roullet, 79370 Aigondigné, France</v>
      </c>
      <c r="L4316">
        <v>0</v>
      </c>
      <c r="M4316">
        <v>0</v>
      </c>
      <c r="N4316">
        <v>117</v>
      </c>
      <c r="O4316">
        <v>1</v>
      </c>
      <c r="P4316">
        <v>0</v>
      </c>
      <c r="Q4316" t="str">
        <v>true</v>
      </c>
      <c r="R4316" t="str">
        <v>Pays de la Loire</v>
      </c>
      <c r="S4316" t="b">
        <v>1</v>
      </c>
      <c r="T4316">
        <v>4313</v>
      </c>
    </row>
    <row r="4317" spans="3:20" x14ac:dyDescent="0.3">
      <c r="C4317" t="str">
        <v>06.17.82.38.96</v>
      </c>
      <c r="D4317" s="3">
        <v>4795</v>
      </c>
      <c r="E4317" t="str">
        <v>EARL MARIAU</v>
      </c>
      <c r="F4317" s="6">
        <v>45427.851099537038</v>
      </c>
      <c r="G4317">
        <v>2024</v>
      </c>
      <c r="H4317" t="str">
        <v>ERIC</v>
      </c>
      <c r="I4317" t="str">
        <v>MARIAU</v>
      </c>
      <c r="J4317" t="str">
        <v>eric.mariau@orange.fr</v>
      </c>
      <c r="K4317" t="str">
        <v>Aubigné, 35460 Les Portes du Coglais, France</v>
      </c>
      <c r="L4317">
        <v>0</v>
      </c>
      <c r="M4317">
        <v>0</v>
      </c>
      <c r="N4317">
        <v>108</v>
      </c>
      <c r="O4317">
        <v>1</v>
      </c>
      <c r="P4317">
        <v>0</v>
      </c>
      <c r="Q4317" t="str">
        <v>true</v>
      </c>
      <c r="R4317" t="str">
        <v>Porte de Bretagne</v>
      </c>
      <c r="S4317" t="b">
        <v>1</v>
      </c>
      <c r="T4317">
        <v>4314</v>
      </c>
    </row>
    <row r="4318" spans="3:20" x14ac:dyDescent="0.3">
      <c r="C4318" t="str">
        <v>06 18 75 36 29</v>
      </c>
      <c r="D4318" s="3">
        <v>4796</v>
      </c>
      <c r="E4318" t="str">
        <v>EARL KERBASTARD</v>
      </c>
      <c r="F4318" s="6">
        <v>45428.422951388886</v>
      </c>
      <c r="G4318">
        <v>2024</v>
      </c>
      <c r="H4318" t="str">
        <v>Pierre</v>
      </c>
      <c r="I4318" t="str">
        <v>LOCHOU</v>
      </c>
      <c r="J4318" t="str">
        <v>lochou.sceadumerdy@gmail.com</v>
      </c>
      <c r="K4318" t="str">
        <v>Kerbastard, 22320 Le Haut-Corlay, France</v>
      </c>
      <c r="L4318">
        <v>0</v>
      </c>
      <c r="M4318">
        <v>0</v>
      </c>
      <c r="N4318">
        <v>117</v>
      </c>
      <c r="O4318">
        <v>1</v>
      </c>
      <c r="P4318">
        <v>0</v>
      </c>
      <c r="Q4318" t="str">
        <v>true</v>
      </c>
      <c r="R4318" t="str">
        <v>Bretagne</v>
      </c>
      <c r="S4318" t="b">
        <v>1</v>
      </c>
      <c r="T4318">
        <v>4315</v>
      </c>
    </row>
    <row r="4319" spans="3:20" x14ac:dyDescent="0.3">
      <c r="C4319" t="str">
        <v>06 01 17 19 31</v>
      </c>
      <c r="D4319" s="3">
        <v>4797</v>
      </c>
      <c r="E4319" t="str">
        <v>MyLumioo DOGER Nathalie</v>
      </c>
      <c r="F4319" s="6">
        <v>45428.502766203703</v>
      </c>
      <c r="G4319">
        <v>2024</v>
      </c>
      <c r="H4319" t="str">
        <v>Nathalie</v>
      </c>
      <c r="I4319" t="str">
        <v>DOGER</v>
      </c>
      <c r="J4319" t="str">
        <v>nathaliedoger@gmail.com</v>
      </c>
      <c r="K4319" t="str">
        <v>L'Assinière, 53300 Ambrières-les-Vallées, France</v>
      </c>
      <c r="L4319">
        <v>0</v>
      </c>
      <c r="M4319">
        <v>0</v>
      </c>
      <c r="N4319">
        <v>8</v>
      </c>
      <c r="O4319">
        <v>1</v>
      </c>
      <c r="P4319">
        <v>0</v>
      </c>
      <c r="Q4319" t="str">
        <v>false</v>
      </c>
      <c r="R4319" t="str">
        <v>Porte de Bretagne</v>
      </c>
      <c r="S4319" t="b">
        <v>1</v>
      </c>
      <c r="T4319">
        <v>4316</v>
      </c>
    </row>
    <row r="4320" spans="3:20" x14ac:dyDescent="0.3">
      <c r="C4320" t="str">
        <v>06 89 96 97 48</v>
      </c>
      <c r="D4320" s="3">
        <v>4798</v>
      </c>
      <c r="E4320" t="str">
        <v>LES EBENISTES DE LA TOUCHE</v>
      </c>
      <c r="F4320" s="6">
        <v>45428.540081018517</v>
      </c>
      <c r="G4320">
        <v>2024</v>
      </c>
      <c r="H4320" t="str">
        <v>LES EBENISTES</v>
      </c>
      <c r="I4320" t="str">
        <v>DE LA TOUCHE</v>
      </c>
      <c r="J4320" t="str">
        <v>phayere@meubles-canto.fr</v>
      </c>
      <c r="K4320" t="str">
        <v>La Touche, 35560 Marcillé-Raoul, France</v>
      </c>
      <c r="L4320">
        <v>0</v>
      </c>
      <c r="M4320">
        <v>0</v>
      </c>
      <c r="N4320">
        <v>111</v>
      </c>
      <c r="O4320">
        <v>2</v>
      </c>
      <c r="P4320">
        <v>18000</v>
      </c>
      <c r="Q4320" t="str">
        <v>true</v>
      </c>
      <c r="R4320" t="str">
        <v>Porte de Bretagne</v>
      </c>
      <c r="S4320" t="b">
        <v>1</v>
      </c>
      <c r="T4320">
        <v>4317</v>
      </c>
    </row>
    <row r="4321" spans="3:20" x14ac:dyDescent="0.3">
      <c r="C4321" t="str">
        <v>06 33 69 44 47</v>
      </c>
      <c r="D4321" s="3">
        <v>4799</v>
      </c>
      <c r="E4321" t="str">
        <v>EARL MARGUILLE (LAIT)</v>
      </c>
      <c r="F4321" s="6">
        <v>45428.617800925924</v>
      </c>
      <c r="G4321">
        <v>2024</v>
      </c>
      <c r="H4321" t="str">
        <v>Vincent</v>
      </c>
      <c r="I4321" t="str">
        <v>MANCEAU</v>
      </c>
      <c r="J4321" t="str">
        <v>vinxcen@hotmail.fr</v>
      </c>
      <c r="K4321" t="str">
        <v>Rue Max Richard, 49330 Les Hauts-d'Anjou, France</v>
      </c>
      <c r="L4321">
        <v>0</v>
      </c>
      <c r="M4321">
        <v>0</v>
      </c>
      <c r="N4321">
        <v>117</v>
      </c>
      <c r="O4321">
        <v>1</v>
      </c>
      <c r="P4321">
        <v>0</v>
      </c>
      <c r="Q4321" t="str">
        <v>true</v>
      </c>
      <c r="R4321" t="str">
        <v>Pays de la Loire</v>
      </c>
      <c r="S4321" t="b">
        <v>1</v>
      </c>
      <c r="T4321">
        <v>4318</v>
      </c>
    </row>
    <row r="4322" spans="3:20" x14ac:dyDescent="0.3">
      <c r="C4322" t="str">
        <v>07 60 87 71 99</v>
      </c>
      <c r="D4322" s="3">
        <v>4800</v>
      </c>
      <c r="E4322" t="str">
        <v>GAEC DE CAEDEN</v>
      </c>
      <c r="F4322" s="6">
        <v>45428.636493055557</v>
      </c>
      <c r="G4322">
        <v>2024</v>
      </c>
      <c r="H4322" t="str">
        <v>Christophe</v>
      </c>
      <c r="I4322" t="str">
        <v>HERVE</v>
      </c>
      <c r="J4322" t="str">
        <v>christophe.odile.herve@orange.fr</v>
      </c>
      <c r="K4322" t="str">
        <v>2 Caeden, 22640 Plénée-Jugon, France</v>
      </c>
      <c r="L4322">
        <v>0</v>
      </c>
      <c r="M4322">
        <v>0</v>
      </c>
      <c r="N4322">
        <v>117</v>
      </c>
      <c r="O4322">
        <v>1</v>
      </c>
      <c r="P4322">
        <v>0</v>
      </c>
      <c r="Q4322" t="str">
        <v>true</v>
      </c>
      <c r="R4322" t="str">
        <v>Bretagne</v>
      </c>
      <c r="S4322" t="b">
        <v>1</v>
      </c>
      <c r="T4322">
        <v>4319</v>
      </c>
    </row>
    <row r="4323" spans="3:20" x14ac:dyDescent="0.3">
      <c r="C4323" t="str">
        <v>06 63 24 48 26</v>
      </c>
      <c r="D4323" s="3">
        <v>4802</v>
      </c>
      <c r="E4323" t="str">
        <v>EARL KERDEL</v>
      </c>
      <c r="F4323" s="6">
        <v>45429.491226851853</v>
      </c>
      <c r="G4323">
        <v>2024</v>
      </c>
      <c r="H4323" t="str">
        <v>Zoé</v>
      </c>
      <c r="I4323" t="str">
        <v>PRUAL</v>
      </c>
      <c r="J4323" t="str">
        <v>zoeprual@gmail.com</v>
      </c>
      <c r="K4323" t="str">
        <v>Kerhélary, 22290 Saint-Gilles-les-Bois, France</v>
      </c>
      <c r="L4323">
        <v>0</v>
      </c>
      <c r="M4323">
        <v>0</v>
      </c>
      <c r="N4323">
        <v>75</v>
      </c>
      <c r="O4323">
        <v>1</v>
      </c>
      <c r="P4323">
        <v>0</v>
      </c>
      <c r="Q4323" t="str">
        <v>true</v>
      </c>
      <c r="R4323" t="str">
        <v>Bretagne</v>
      </c>
      <c r="S4323" t="b">
        <v>1</v>
      </c>
      <c r="T4323">
        <v>4320</v>
      </c>
    </row>
    <row r="4324" spans="3:20" x14ac:dyDescent="0.3">
      <c r="C4324" t="str">
        <v>06 84 08 23 39</v>
      </c>
      <c r="D4324" s="3">
        <v>4803</v>
      </c>
      <c r="E4324" t="str">
        <v>SC LA VILLE JAN</v>
      </c>
      <c r="F4324" s="6">
        <v>45429.545081018521</v>
      </c>
      <c r="G4324">
        <v>2024</v>
      </c>
      <c r="H4324" t="str">
        <v>Yoann</v>
      </c>
      <c r="I4324" t="str">
        <v>GUILLAUME</v>
      </c>
      <c r="J4324" t="str">
        <v>yoannguillaume5@gmail.com</v>
      </c>
      <c r="K4324" t="str">
        <v>Les Fougerets, 56490 Guilliers, France</v>
      </c>
      <c r="L4324">
        <v>0</v>
      </c>
      <c r="M4324">
        <v>0</v>
      </c>
      <c r="N4324">
        <v>117</v>
      </c>
      <c r="O4324">
        <v>2</v>
      </c>
      <c r="P4324">
        <v>0</v>
      </c>
      <c r="Q4324" t="str">
        <v>true</v>
      </c>
      <c r="R4324" t="str">
        <v>Bretagne</v>
      </c>
      <c r="S4324" t="b">
        <v>1</v>
      </c>
      <c r="T4324">
        <v>4321</v>
      </c>
    </row>
    <row r="4325" spans="3:20" x14ac:dyDescent="0.3">
      <c r="C4325" t="str">
        <v>06 83 17 68 74</v>
      </c>
      <c r="D4325" s="3">
        <v>4804</v>
      </c>
      <c r="E4325" t="str">
        <v>My Lumioo - M. Florent TEMPLIER</v>
      </c>
      <c r="F4325" s="6">
        <v>45429.562743055554</v>
      </c>
      <c r="G4325">
        <v>2024</v>
      </c>
      <c r="H4325" t="str">
        <v>Florent</v>
      </c>
      <c r="I4325" t="str">
        <v>TEMPLIER</v>
      </c>
      <c r="J4325" t="str">
        <v>florent.templier@orange.fr</v>
      </c>
      <c r="K4325" t="str">
        <v>Kerabevin, 56500 Évellys, France</v>
      </c>
      <c r="L4325">
        <v>0</v>
      </c>
      <c r="M4325">
        <v>0</v>
      </c>
      <c r="N4325">
        <v>8</v>
      </c>
      <c r="O4325">
        <v>1</v>
      </c>
      <c r="P4325">
        <v>0</v>
      </c>
      <c r="Q4325" t="str">
        <v>false</v>
      </c>
      <c r="R4325" t="str">
        <v>Porte de Bretagne</v>
      </c>
      <c r="S4325" t="b">
        <v>1</v>
      </c>
      <c r="T4325">
        <v>4322</v>
      </c>
    </row>
    <row r="4326" spans="3:20" x14ac:dyDescent="0.3">
      <c r="C4326" t="str">
        <v>06 75 50 57 59</v>
      </c>
      <c r="D4326" s="3">
        <v>4805</v>
      </c>
      <c r="E4326" t="str">
        <v>GAEC DE KERGOZ</v>
      </c>
      <c r="F4326" s="6">
        <v>45429.572847222225</v>
      </c>
      <c r="G4326">
        <v>2024</v>
      </c>
      <c r="H4326" t="str">
        <v>Gaëtan</v>
      </c>
      <c r="I4326" t="str">
        <v>BRANCHU</v>
      </c>
      <c r="J4326" t="str">
        <v>gaec.kergoz@orange.fr</v>
      </c>
      <c r="K4326" t="str">
        <v>Cargo, 22150 Gausson, France</v>
      </c>
      <c r="L4326">
        <v>0</v>
      </c>
      <c r="M4326">
        <v>0</v>
      </c>
      <c r="N4326">
        <v>117</v>
      </c>
      <c r="O4326">
        <v>2</v>
      </c>
      <c r="P4326">
        <v>0</v>
      </c>
      <c r="Q4326" t="str">
        <v>false</v>
      </c>
      <c r="R4326" t="str">
        <v>Bretagne</v>
      </c>
      <c r="S4326" t="b">
        <v>1</v>
      </c>
      <c r="T4326">
        <v>4323</v>
      </c>
    </row>
    <row r="4327" spans="3:20" x14ac:dyDescent="0.3">
      <c r="C4327" t="str">
        <v>06 08 69 22 20</v>
      </c>
      <c r="D4327" s="3">
        <v>4806</v>
      </c>
      <c r="E4327" t="str">
        <v>EARL JEAN RENE CHARLES</v>
      </c>
      <c r="F4327" s="6">
        <v>45429.578344907408</v>
      </c>
      <c r="G4327">
        <v>2024</v>
      </c>
      <c r="H4327" t="str">
        <v>JEAN RENE</v>
      </c>
      <c r="I4327" t="str">
        <v>CHARLES</v>
      </c>
      <c r="J4327" t="str">
        <v>Jean-rene.charles@wanadoo.fr</v>
      </c>
      <c r="K4327" t="str">
        <v>22320 Le Haut-Corlay, France</v>
      </c>
      <c r="L4327">
        <v>0</v>
      </c>
      <c r="M4327">
        <v>0</v>
      </c>
      <c r="N4327">
        <v>117</v>
      </c>
      <c r="O4327">
        <v>1</v>
      </c>
      <c r="P4327">
        <v>0</v>
      </c>
      <c r="Q4327" t="str">
        <v>true</v>
      </c>
      <c r="R4327" t="str">
        <v>Bretagne</v>
      </c>
      <c r="S4327" t="b">
        <v>1</v>
      </c>
      <c r="T4327">
        <v>4324</v>
      </c>
    </row>
    <row r="4328" spans="3:20" x14ac:dyDescent="0.3">
      <c r="C4328" t="str">
        <v>06 89 09 02 72</v>
      </c>
      <c r="D4328" s="3">
        <v>4807</v>
      </c>
      <c r="E4328" t="str">
        <v>GAEC COULANGE</v>
      </c>
      <c r="F4328" s="6">
        <v>45429.663171296299</v>
      </c>
      <c r="G4328">
        <v>2024</v>
      </c>
      <c r="H4328" t="str">
        <v>Jean-Louis</v>
      </c>
      <c r="I4328" t="str">
        <v>COULANGE</v>
      </c>
      <c r="J4328" t="str">
        <v>jl.coulange@bbox.fr</v>
      </c>
      <c r="K4328" t="str">
        <v>Daviet, 53380 Saint-Hilaire-du-Maine, France</v>
      </c>
      <c r="L4328">
        <v>0</v>
      </c>
      <c r="M4328">
        <v>0</v>
      </c>
      <c r="N4328">
        <v>117</v>
      </c>
      <c r="O4328">
        <v>1</v>
      </c>
      <c r="P4328">
        <v>0</v>
      </c>
      <c r="Q4328" t="str">
        <v>true</v>
      </c>
      <c r="R4328" t="str">
        <v>Porte de Bretagne</v>
      </c>
      <c r="S4328" t="b">
        <v>1</v>
      </c>
      <c r="T4328">
        <v>4325</v>
      </c>
    </row>
    <row r="4329" spans="3:20" x14ac:dyDescent="0.3">
      <c r="C4329" t="str">
        <v>06 88 59 92 39</v>
      </c>
      <c r="D4329" s="3">
        <v>4809</v>
      </c>
      <c r="E4329" t="str">
        <v>Earl Rosy Lapin</v>
      </c>
      <c r="F4329" s="6">
        <v>45432.960659722223</v>
      </c>
      <c r="G4329">
        <v>0</v>
      </c>
      <c r="H4329" t="str">
        <v>Roselyne</v>
      </c>
      <c r="I4329" t="str">
        <v>TRASSARD</v>
      </c>
      <c r="J4329" t="str">
        <v>chezrosylapin@gmail.com</v>
      </c>
      <c r="K4329" t="str">
        <v>La Commune, 72210 Roëzé-sur-Sarthe, France</v>
      </c>
      <c r="L4329">
        <v>0</v>
      </c>
      <c r="M4329">
        <v>0</v>
      </c>
      <c r="N4329">
        <v>110</v>
      </c>
      <c r="O4329">
        <v>1</v>
      </c>
      <c r="P4329">
        <v>0</v>
      </c>
      <c r="Q4329" t="str">
        <v>false</v>
      </c>
      <c r="R4329" t="str">
        <v>Porte de Bretagne</v>
      </c>
      <c r="S4329" t="b">
        <v>1</v>
      </c>
      <c r="T4329">
        <v>4326</v>
      </c>
    </row>
    <row r="4330" spans="3:20" x14ac:dyDescent="0.3">
      <c r="C4330" t="str">
        <v>06 74 11 01 92</v>
      </c>
      <c r="D4330" s="3">
        <v>4810</v>
      </c>
      <c r="E4330" t="str">
        <v>RIBOURDOUILLE CHRISTELLE</v>
      </c>
      <c r="F4330" s="6">
        <v>45433.458935185183</v>
      </c>
      <c r="G4330">
        <v>2024</v>
      </c>
      <c r="H4330" t="str">
        <v>Christelle</v>
      </c>
      <c r="I4330" t="str">
        <v>RIBOURDOUILLE</v>
      </c>
      <c r="J4330" t="str">
        <v>ribourdouille.stephane@orange.fr</v>
      </c>
      <c r="K4330" t="str">
        <v>21 Breil Tual, 22210 Plémet, France</v>
      </c>
      <c r="L4330">
        <v>0</v>
      </c>
      <c r="M4330">
        <v>0</v>
      </c>
      <c r="N4330">
        <v>75</v>
      </c>
      <c r="O4330">
        <v>1</v>
      </c>
      <c r="P4330">
        <v>0</v>
      </c>
      <c r="Q4330" t="str">
        <v>true</v>
      </c>
      <c r="R4330" t="str">
        <v>Bretagne</v>
      </c>
      <c r="S4330" t="b">
        <v>1</v>
      </c>
      <c r="T4330">
        <v>4327</v>
      </c>
    </row>
    <row r="4331" spans="3:20" x14ac:dyDescent="0.3">
      <c r="C4331" t="str">
        <v>06 87 27 59 15</v>
      </c>
      <c r="D4331" s="3">
        <v>4811</v>
      </c>
      <c r="E4331" t="str">
        <v>Gaec du Scorff</v>
      </c>
      <c r="F4331" s="6">
        <v>45433.895335648151</v>
      </c>
      <c r="G4331">
        <v>2024</v>
      </c>
      <c r="H4331" t="str">
        <v>Christophe</v>
      </c>
      <c r="I4331" t="str">
        <v>LE YAOUANQ</v>
      </c>
      <c r="J4331" t="str">
        <v>morganeleyaouanq@orange.fr</v>
      </c>
      <c r="K4331" t="str">
        <v>8 Bec en Allée, 56160 Lignol, France</v>
      </c>
      <c r="L4331">
        <v>0</v>
      </c>
      <c r="M4331">
        <v>0</v>
      </c>
      <c r="N4331">
        <v>117</v>
      </c>
      <c r="O4331">
        <v>1</v>
      </c>
      <c r="P4331">
        <v>0</v>
      </c>
      <c r="Q4331" t="str">
        <v>true</v>
      </c>
      <c r="R4331" t="str">
        <v>Bretagne</v>
      </c>
      <c r="S4331" t="b">
        <v>1</v>
      </c>
      <c r="T4331">
        <v>4328</v>
      </c>
    </row>
    <row r="4332" spans="3:20" x14ac:dyDescent="0.3">
      <c r="C4332" t="str">
        <v>06 37 09 05 74</v>
      </c>
      <c r="D4332" s="3">
        <v>4812</v>
      </c>
      <c r="E4332" t="str">
        <v>EARL Bout Er Hoc</v>
      </c>
      <c r="F4332" s="6">
        <v>45433.89947916667</v>
      </c>
      <c r="G4332">
        <v>2024</v>
      </c>
      <c r="H4332" t="str">
        <v>Gilbert</v>
      </c>
      <c r="I4332" t="str">
        <v>BURBAN</v>
      </c>
      <c r="J4332" t="str">
        <v>odile.burban@wanadoo.fr</v>
      </c>
      <c r="K4332" t="str">
        <v>5441 Bout er Hoc, 56240 Inguiniel, France</v>
      </c>
      <c r="L4332">
        <v>0</v>
      </c>
      <c r="M4332">
        <v>0</v>
      </c>
      <c r="N4332">
        <v>105</v>
      </c>
      <c r="O4332">
        <v>1</v>
      </c>
      <c r="P4332">
        <v>22800</v>
      </c>
      <c r="Q4332" t="str">
        <v>true</v>
      </c>
      <c r="R4332" t="str">
        <v>Bretagne</v>
      </c>
      <c r="S4332" t="b">
        <v>1</v>
      </c>
      <c r="T4332">
        <v>4329</v>
      </c>
    </row>
    <row r="4333" spans="3:20" x14ac:dyDescent="0.3">
      <c r="C4333" t="str">
        <v>06 87 41 76 48</v>
      </c>
      <c r="D4333" s="3">
        <v>4813</v>
      </c>
      <c r="E4333" t="str">
        <v>SCEA DE RAL</v>
      </c>
      <c r="F4333" s="6">
        <v>45434.459791666668</v>
      </c>
      <c r="G4333">
        <v>0</v>
      </c>
      <c r="H4333" t="str">
        <v>Florian</v>
      </c>
      <c r="I4333" t="str">
        <v>HERIVEAU</v>
      </c>
      <c r="J4333" t="str">
        <v>sceaderal@hotmail.com</v>
      </c>
      <c r="K4333" t="str">
        <v>Râl, 53170 La Bazouge-de-Chéméré, France</v>
      </c>
      <c r="L4333">
        <v>0</v>
      </c>
      <c r="M4333">
        <v>0</v>
      </c>
      <c r="N4333">
        <v>110</v>
      </c>
      <c r="O4333">
        <v>1</v>
      </c>
      <c r="P4333">
        <v>0</v>
      </c>
      <c r="Q4333" t="str">
        <v>false</v>
      </c>
      <c r="R4333" t="str">
        <v>Porte de Bretagne</v>
      </c>
      <c r="S4333" t="b">
        <v>1</v>
      </c>
      <c r="T4333">
        <v>4330</v>
      </c>
    </row>
    <row r="4334" spans="3:20" x14ac:dyDescent="0.3">
      <c r="C4334">
        <v>663870113</v>
      </c>
      <c r="D4334" s="3">
        <v>4814</v>
      </c>
      <c r="E4334" t="str">
        <v>EARL AVICOLE LE TENO</v>
      </c>
      <c r="F4334" s="6">
        <v>45434.498495370368</v>
      </c>
      <c r="G4334">
        <v>2024</v>
      </c>
      <c r="H4334" t="str">
        <v>Loic</v>
      </c>
      <c r="I4334" t="str">
        <v>LETENO</v>
      </c>
      <c r="J4334" t="str">
        <v>loicleteno@orange.fr</v>
      </c>
      <c r="K4334" t="str">
        <v>Kergreis, 22570 Bon Repos sur Blavet, France</v>
      </c>
      <c r="L4334">
        <v>0</v>
      </c>
      <c r="M4334">
        <v>0</v>
      </c>
      <c r="N4334">
        <v>117</v>
      </c>
      <c r="O4334">
        <v>1</v>
      </c>
      <c r="P4334">
        <v>0</v>
      </c>
      <c r="Q4334" t="str">
        <v>true</v>
      </c>
      <c r="R4334" t="str">
        <v>Bretagne</v>
      </c>
      <c r="S4334" t="b">
        <v>1</v>
      </c>
      <c r="T4334">
        <v>4331</v>
      </c>
    </row>
    <row r="4335" spans="3:20" x14ac:dyDescent="0.3">
      <c r="C4335" t="str">
        <v>06 75 64 69 66</v>
      </c>
      <c r="D4335" s="3">
        <v>4816</v>
      </c>
      <c r="E4335" t="str">
        <v>MyLumioo LALOY Bertrand</v>
      </c>
      <c r="F4335" s="6">
        <v>45434.552118055559</v>
      </c>
      <c r="G4335">
        <v>2024</v>
      </c>
      <c r="H4335" t="str">
        <v>Bertrand</v>
      </c>
      <c r="I4335" t="str">
        <v>LALOY</v>
      </c>
      <c r="J4335" t="str">
        <v>bs-laloy@orange.fr</v>
      </c>
      <c r="K4335" t="str">
        <v>14 Le Ham. l'Honoré, 50810 Saint-Jean-d'Elle, France</v>
      </c>
      <c r="L4335">
        <v>0</v>
      </c>
      <c r="M4335">
        <v>0</v>
      </c>
      <c r="N4335">
        <v>8</v>
      </c>
      <c r="O4335">
        <v>1</v>
      </c>
      <c r="P4335">
        <v>0</v>
      </c>
      <c r="Q4335" t="str">
        <v>false</v>
      </c>
      <c r="R4335" t="str">
        <v>Porte de Bretagne</v>
      </c>
      <c r="S4335" t="b">
        <v>1</v>
      </c>
      <c r="T4335">
        <v>4332</v>
      </c>
    </row>
    <row r="4336" spans="3:20" x14ac:dyDescent="0.3">
      <c r="C4336" t="str">
        <v>06 25 30 22 60</v>
      </c>
      <c r="D4336" s="3">
        <v>4817</v>
      </c>
      <c r="E4336" t="str">
        <v>MyLumioo TAFOIRY Rémy</v>
      </c>
      <c r="F4336" s="6">
        <v>45434.605752314812</v>
      </c>
      <c r="G4336">
        <v>2024</v>
      </c>
      <c r="H4336" t="str">
        <v>Rémy</v>
      </c>
      <c r="I4336" t="str">
        <v>TAFOIRY</v>
      </c>
      <c r="J4336" t="str">
        <v>remy.tafoiry@orange.fr</v>
      </c>
      <c r="K4336" t="str">
        <v>2 La Passerelle, 61110 Bretoncelles, France</v>
      </c>
      <c r="L4336">
        <v>0</v>
      </c>
      <c r="M4336">
        <v>0</v>
      </c>
      <c r="N4336">
        <v>8</v>
      </c>
      <c r="O4336">
        <v>1</v>
      </c>
      <c r="P4336">
        <v>0</v>
      </c>
      <c r="Q4336" t="str">
        <v>false</v>
      </c>
      <c r="R4336" t="str">
        <v>Porte de Bretagne</v>
      </c>
      <c r="S4336" t="b">
        <v>1</v>
      </c>
      <c r="T4336">
        <v>4333</v>
      </c>
    </row>
    <row r="4337" spans="3:20" x14ac:dyDescent="0.3">
      <c r="C4337">
        <v>680461710</v>
      </c>
      <c r="D4337" s="3">
        <v>4818</v>
      </c>
      <c r="E4337" t="str">
        <v>EARL Raccurt (Porc)</v>
      </c>
      <c r="F4337" s="6">
        <v>45434.648761574077</v>
      </c>
      <c r="G4337">
        <v>2024</v>
      </c>
      <c r="H4337" t="str">
        <v>Joel</v>
      </c>
      <c r="I4337" t="str">
        <v>Raccurt</v>
      </c>
      <c r="J4337" t="str">
        <v>joel.raccurt@nordnet.fr</v>
      </c>
      <c r="K4337" t="str">
        <v>01240 Saint-Germain-sur-Renon, France</v>
      </c>
      <c r="L4337">
        <v>0</v>
      </c>
      <c r="M4337">
        <v>0</v>
      </c>
      <c r="N4337">
        <v>117</v>
      </c>
      <c r="O4337">
        <v>2</v>
      </c>
      <c r="P4337">
        <v>0</v>
      </c>
      <c r="Q4337" t="str">
        <v>true</v>
      </c>
      <c r="R4337" t="str">
        <v>Rhone Alpes</v>
      </c>
      <c r="S4337" t="b">
        <v>1</v>
      </c>
      <c r="T4337">
        <v>4334</v>
      </c>
    </row>
    <row r="4338" spans="3:20" x14ac:dyDescent="0.3">
      <c r="C4338">
        <v>680461710</v>
      </c>
      <c r="D4338" s="3">
        <v>4819</v>
      </c>
      <c r="E4338" t="str">
        <v>EARL Raccurt (Forage)</v>
      </c>
      <c r="F4338" s="6">
        <v>45434.649074074077</v>
      </c>
      <c r="G4338">
        <v>2024</v>
      </c>
      <c r="H4338" t="str">
        <v>Joel</v>
      </c>
      <c r="I4338" t="str">
        <v>Raccurt</v>
      </c>
      <c r="J4338" t="str">
        <v>joel.raccurt@nordnet.fr</v>
      </c>
      <c r="K4338" t="str">
        <v>01240 Saint-Germain-sur-Renon, France</v>
      </c>
      <c r="L4338">
        <v>0</v>
      </c>
      <c r="M4338">
        <v>0</v>
      </c>
      <c r="N4338">
        <v>105</v>
      </c>
      <c r="O4338">
        <v>1</v>
      </c>
      <c r="P4338">
        <v>0</v>
      </c>
      <c r="Q4338" t="str">
        <v>false</v>
      </c>
      <c r="R4338" t="str">
        <v>Rhone Alpes</v>
      </c>
      <c r="S4338" t="b">
        <v>1</v>
      </c>
      <c r="T4338">
        <v>4335</v>
      </c>
    </row>
    <row r="4339" spans="3:20" x14ac:dyDescent="0.3">
      <c r="C4339" t="str">
        <v>06 70 41 64 99</v>
      </c>
      <c r="D4339" s="3">
        <v>4820</v>
      </c>
      <c r="E4339" t="str">
        <v>EARL LES PAMPILLES DE l'OISELLIERE</v>
      </c>
      <c r="F4339" s="6">
        <v>45434.674791666665</v>
      </c>
      <c r="G4339">
        <v>2024</v>
      </c>
      <c r="H4339" t="str">
        <v>Mathieu</v>
      </c>
      <c r="I4339" t="str">
        <v>LEGER</v>
      </c>
      <c r="J4339" t="str">
        <v>leger.math@gmail.com</v>
      </c>
      <c r="K4339" t="str">
        <v>L'Oiselière, 37240 Manthelan, France</v>
      </c>
      <c r="L4339">
        <v>0</v>
      </c>
      <c r="M4339">
        <v>0</v>
      </c>
      <c r="N4339">
        <v>117</v>
      </c>
      <c r="O4339">
        <v>1</v>
      </c>
      <c r="P4339">
        <v>0</v>
      </c>
      <c r="Q4339" t="str">
        <v>true</v>
      </c>
      <c r="R4339" t="str">
        <v>Pays de la Loire</v>
      </c>
      <c r="S4339" t="b">
        <v>1</v>
      </c>
      <c r="T4339">
        <v>4336</v>
      </c>
    </row>
    <row r="4340" spans="3:20" x14ac:dyDescent="0.3">
      <c r="C4340" t="str">
        <v>06 81 57 55 15</v>
      </c>
      <c r="D4340" s="3">
        <v>4821</v>
      </c>
      <c r="E4340" t="str">
        <v>GAEC BEAUFRETON PERE ET FILS</v>
      </c>
      <c r="F4340" s="6">
        <v>45434.678472222222</v>
      </c>
      <c r="G4340">
        <v>2024</v>
      </c>
      <c r="H4340" t="str">
        <v>Thomas</v>
      </c>
      <c r="I4340" t="str">
        <v>BEAUFRETON</v>
      </c>
      <c r="J4340" t="str">
        <v>beaufreton.thomas@gmail.com</v>
      </c>
      <c r="K4340" t="str">
        <v>10 Villeneuve, 85590 Treize-Vents, France</v>
      </c>
      <c r="L4340">
        <v>0</v>
      </c>
      <c r="M4340">
        <v>0</v>
      </c>
      <c r="N4340">
        <v>117</v>
      </c>
      <c r="O4340">
        <v>1</v>
      </c>
      <c r="P4340">
        <v>0</v>
      </c>
      <c r="Q4340" t="str">
        <v>true</v>
      </c>
      <c r="R4340" t="str">
        <v>Pays de la Loire</v>
      </c>
      <c r="S4340" t="b">
        <v>1</v>
      </c>
      <c r="T4340">
        <v>4337</v>
      </c>
    </row>
    <row r="4341" spans="3:20" x14ac:dyDescent="0.3">
      <c r="C4341" t="str">
        <v>06 80 34 18 66</v>
      </c>
      <c r="D4341" s="3">
        <v>4822</v>
      </c>
      <c r="E4341" t="str">
        <v>GAEC LA BIOLIFERME</v>
      </c>
      <c r="F4341" s="6">
        <v>45434.726319444446</v>
      </c>
      <c r="G4341">
        <v>2024</v>
      </c>
      <c r="H4341" t="str">
        <v>Pierre Luc</v>
      </c>
      <c r="I4341" t="str">
        <v>DUPERRAY</v>
      </c>
      <c r="J4341" t="str">
        <v>labioliferme@gmail.com</v>
      </c>
      <c r="K4341" t="str">
        <v>Saint-Amant-de-Montmoreau, 16190 Montmoreau, France</v>
      </c>
      <c r="L4341">
        <v>0</v>
      </c>
      <c r="M4341">
        <v>0</v>
      </c>
      <c r="N4341">
        <v>117</v>
      </c>
      <c r="O4341">
        <v>1</v>
      </c>
      <c r="P4341">
        <v>0</v>
      </c>
      <c r="Q4341" t="str">
        <v>true</v>
      </c>
      <c r="R4341" t="str">
        <v>Pays de la Loire</v>
      </c>
      <c r="S4341" t="b">
        <v>1</v>
      </c>
      <c r="T4341">
        <v>4338</v>
      </c>
    </row>
    <row r="4342" spans="3:20" x14ac:dyDescent="0.3">
      <c r="C4342" t="str">
        <v>06 69 24 16 58</v>
      </c>
      <c r="D4342" s="3">
        <v>4831</v>
      </c>
      <c r="E4342" t="str">
        <v>MyLumioo Christian RAILLIER</v>
      </c>
      <c r="F4342" s="6">
        <v>45434.756967592592</v>
      </c>
      <c r="G4342">
        <v>2024</v>
      </c>
      <c r="H4342" t="str">
        <v>Christian</v>
      </c>
      <c r="I4342" t="str">
        <v>RAILLIER</v>
      </c>
      <c r="J4342" t="str">
        <v>mumu56.raillier@gmail.com</v>
      </c>
      <c r="K4342" t="str">
        <v>22 All. de Kergillet, 56500 Bignan, France</v>
      </c>
      <c r="L4342">
        <v>0</v>
      </c>
      <c r="M4342">
        <v>0</v>
      </c>
      <c r="N4342">
        <v>8</v>
      </c>
      <c r="O4342">
        <v>1</v>
      </c>
      <c r="P4342">
        <v>0</v>
      </c>
      <c r="Q4342" t="str">
        <v>false</v>
      </c>
      <c r="R4342" t="str">
        <v>Porte de Bretagne</v>
      </c>
      <c r="S4342" t="b">
        <v>1</v>
      </c>
      <c r="T4342">
        <v>4339</v>
      </c>
    </row>
    <row r="4343" spans="3:20" x14ac:dyDescent="0.3">
      <c r="C4343" t="str">
        <v>06 26 05 48 94</v>
      </c>
      <c r="D4343" s="3">
        <v>4832</v>
      </c>
      <c r="E4343" t="str">
        <v>MyLumioo ETIENNE Yann</v>
      </c>
      <c r="F4343" s="6">
        <v>45434.7971875</v>
      </c>
      <c r="G4343">
        <v>2024</v>
      </c>
      <c r="H4343" t="str">
        <v>Yann</v>
      </c>
      <c r="I4343" t="str">
        <v>ETIENNE</v>
      </c>
      <c r="J4343" t="str">
        <v>yann.etienne98@sfr.fr</v>
      </c>
      <c r="K4343" t="str">
        <v>10 Rue de Croth, 27220 Saint-Laurent-des-Bois, France</v>
      </c>
      <c r="L4343">
        <v>0</v>
      </c>
      <c r="M4343">
        <v>0</v>
      </c>
      <c r="N4343">
        <v>8</v>
      </c>
      <c r="O4343">
        <v>1</v>
      </c>
      <c r="P4343">
        <v>0</v>
      </c>
      <c r="Q4343" t="str">
        <v>false</v>
      </c>
      <c r="R4343" t="str">
        <v>Porte de Bretagne</v>
      </c>
      <c r="S4343" t="b">
        <v>1</v>
      </c>
      <c r="T4343">
        <v>4340</v>
      </c>
    </row>
    <row r="4344" spans="3:20" x14ac:dyDescent="0.3">
      <c r="C4344" t="str">
        <v>07 80 82 42 48</v>
      </c>
      <c r="D4344" s="3">
        <v>4833</v>
      </c>
      <c r="E4344" t="str">
        <v>MyLumioo BOUCAULT Nicolas</v>
      </c>
      <c r="F4344" s="6">
        <v>45435.479675925926</v>
      </c>
      <c r="G4344">
        <v>2024</v>
      </c>
      <c r="H4344" t="str">
        <v>Nicolas</v>
      </c>
      <c r="I4344" t="str">
        <v>BOUCAULT</v>
      </c>
      <c r="J4344" t="str">
        <v>labizolais@gmail.com</v>
      </c>
      <c r="K4344" t="str">
        <v>3 La Bizolais, 35640 Eancé, France</v>
      </c>
      <c r="L4344">
        <v>0</v>
      </c>
      <c r="M4344">
        <v>0</v>
      </c>
      <c r="N4344">
        <v>8</v>
      </c>
      <c r="O4344">
        <v>1</v>
      </c>
      <c r="P4344">
        <v>0</v>
      </c>
      <c r="Q4344" t="str">
        <v>false</v>
      </c>
      <c r="R4344" t="str">
        <v>Porte de Bretagne</v>
      </c>
      <c r="S4344" t="b">
        <v>1</v>
      </c>
      <c r="T4344">
        <v>4341</v>
      </c>
    </row>
    <row r="4345" spans="3:20" x14ac:dyDescent="0.3">
      <c r="C4345">
        <v>0</v>
      </c>
      <c r="D4345" s="3">
        <v>4834</v>
      </c>
      <c r="E4345" t="str">
        <v>GAEC DE LA PERAUDIERE NEW</v>
      </c>
      <c r="F4345" s="6">
        <v>45435.616828703707</v>
      </c>
      <c r="G4345">
        <v>2024</v>
      </c>
      <c r="H4345" t="str">
        <v>GAEC</v>
      </c>
      <c r="I4345" t="str">
        <v>DE LA PERRAUDERIE</v>
      </c>
      <c r="J4345" t="str">
        <v>noreply96@okwind.fr</v>
      </c>
      <c r="K4345" t="str">
        <v>35680 Bais, France</v>
      </c>
      <c r="L4345">
        <v>0</v>
      </c>
      <c r="M4345">
        <v>0</v>
      </c>
      <c r="N4345">
        <v>117</v>
      </c>
      <c r="O4345">
        <v>1</v>
      </c>
      <c r="P4345">
        <v>0</v>
      </c>
      <c r="Q4345" t="str">
        <v>true</v>
      </c>
      <c r="R4345" t="str">
        <v>Porte de Bretagne</v>
      </c>
      <c r="S4345" t="b">
        <v>1</v>
      </c>
      <c r="T4345">
        <v>4342</v>
      </c>
    </row>
    <row r="4346" spans="3:20" x14ac:dyDescent="0.3">
      <c r="C4346" t="str">
        <v>06 07 61 69 25</v>
      </c>
      <c r="D4346" s="3">
        <v>4835</v>
      </c>
      <c r="E4346" t="str">
        <v>MyLumioo CADORET Philippe</v>
      </c>
      <c r="F4346" s="6">
        <v>45435.689780092594</v>
      </c>
      <c r="G4346">
        <v>2024</v>
      </c>
      <c r="H4346" t="str">
        <v>Philippe</v>
      </c>
      <c r="I4346" t="str">
        <v>CADORET</v>
      </c>
      <c r="J4346" t="str">
        <v>nathalie.cadoret@orange.fr</v>
      </c>
      <c r="K4346" t="str">
        <v>4 La Haie, 35680 Domalain, France</v>
      </c>
      <c r="L4346">
        <v>0</v>
      </c>
      <c r="M4346">
        <v>0</v>
      </c>
      <c r="N4346">
        <v>8</v>
      </c>
      <c r="O4346">
        <v>1</v>
      </c>
      <c r="P4346">
        <v>0</v>
      </c>
      <c r="Q4346" t="str">
        <v>false</v>
      </c>
      <c r="R4346" t="str">
        <v>Porte de Bretagne</v>
      </c>
      <c r="S4346" t="b">
        <v>1</v>
      </c>
      <c r="T4346">
        <v>4343</v>
      </c>
    </row>
    <row r="4347" spans="3:20" x14ac:dyDescent="0.3">
      <c r="C4347" t="str">
        <v>06 03 59 38 25</v>
      </c>
      <c r="D4347" s="3">
        <v>4836</v>
      </c>
      <c r="E4347" t="str">
        <v>MyLumioo GOBE Wilfried</v>
      </c>
      <c r="F4347" s="6">
        <v>45435.70480324074</v>
      </c>
      <c r="G4347">
        <v>0</v>
      </c>
      <c r="H4347" t="str">
        <v>Wilfried</v>
      </c>
      <c r="I4347" t="str">
        <v>GOBE</v>
      </c>
      <c r="J4347" t="str">
        <v>gobe.wilfried@sfr.fr</v>
      </c>
      <c r="K4347" t="str">
        <v>15 Les Genetays, 35133 Saint-Germain-en-Coglès, France</v>
      </c>
      <c r="L4347">
        <v>0</v>
      </c>
      <c r="M4347">
        <v>0</v>
      </c>
      <c r="N4347">
        <v>8</v>
      </c>
      <c r="O4347">
        <v>1</v>
      </c>
      <c r="P4347">
        <v>0</v>
      </c>
      <c r="Q4347" t="str">
        <v>false</v>
      </c>
      <c r="R4347" t="str">
        <v>Porte de Bretagne</v>
      </c>
      <c r="S4347" t="b">
        <v>1</v>
      </c>
      <c r="T4347">
        <v>4344</v>
      </c>
    </row>
    <row r="4348" spans="3:20" x14ac:dyDescent="0.3">
      <c r="C4348" t="str">
        <v>06 88 09 75 80</v>
      </c>
      <c r="D4348" s="3">
        <v>4837</v>
      </c>
      <c r="E4348" t="str">
        <v>MyLumioo PEGUIN Jean-Loup &amp; LE RAY Marie</v>
      </c>
      <c r="F4348" s="6">
        <v>45435.727546296293</v>
      </c>
      <c r="G4348">
        <v>2024</v>
      </c>
      <c r="H4348" t="str">
        <v>Jean-Loup &amp; Marie</v>
      </c>
      <c r="I4348" t="str">
        <v>PEGUIN - LE RAY</v>
      </c>
      <c r="J4348" t="str">
        <v>jl.peguin@hotmail.fr</v>
      </c>
      <c r="K4348" t="str">
        <v>La Tardivelais, 35580 Goven, France</v>
      </c>
      <c r="L4348">
        <v>0</v>
      </c>
      <c r="M4348">
        <v>0</v>
      </c>
      <c r="N4348">
        <v>8</v>
      </c>
      <c r="O4348">
        <v>2</v>
      </c>
      <c r="P4348">
        <v>0</v>
      </c>
      <c r="Q4348" t="str">
        <v>false</v>
      </c>
      <c r="R4348" t="str">
        <v>Porte de Bretagne</v>
      </c>
      <c r="S4348" t="b">
        <v>1</v>
      </c>
      <c r="T4348">
        <v>4345</v>
      </c>
    </row>
    <row r="4349" spans="3:20" x14ac:dyDescent="0.3">
      <c r="C4349" t="str">
        <v>06 30 08 47 96</v>
      </c>
      <c r="D4349" s="3">
        <v>4838</v>
      </c>
      <c r="E4349" t="str">
        <v>MyLumioo LOUVEAU Jean-Luc</v>
      </c>
      <c r="F4349" s="6">
        <v>45435.754131944443</v>
      </c>
      <c r="G4349">
        <v>2024</v>
      </c>
      <c r="H4349" t="str">
        <v>Jean-Luc</v>
      </c>
      <c r="I4349" t="str">
        <v>LOUVEAU</v>
      </c>
      <c r="J4349" t="str">
        <v>clouveau@orange.fr</v>
      </c>
      <c r="K4349" t="str">
        <v>8 La Meslinière Briand, 53120 Hercé, France</v>
      </c>
      <c r="L4349">
        <v>0</v>
      </c>
      <c r="M4349">
        <v>0</v>
      </c>
      <c r="N4349">
        <v>8</v>
      </c>
      <c r="O4349">
        <v>1</v>
      </c>
      <c r="P4349">
        <v>0</v>
      </c>
      <c r="Q4349" t="str">
        <v>false</v>
      </c>
      <c r="R4349" t="str">
        <v>Porte de Bretagne</v>
      </c>
      <c r="S4349" t="b">
        <v>1</v>
      </c>
      <c r="T4349">
        <v>4346</v>
      </c>
    </row>
    <row r="4350" spans="3:20" x14ac:dyDescent="0.3">
      <c r="C4350" t="str">
        <v>06.30.34.23.48</v>
      </c>
      <c r="D4350" s="3">
        <v>4839</v>
      </c>
      <c r="E4350" t="str">
        <v>EARL ROUSSELLE</v>
      </c>
      <c r="F4350" s="6">
        <v>45435.895648148151</v>
      </c>
      <c r="G4350">
        <v>0</v>
      </c>
      <c r="H4350" t="str">
        <v>Aurelien</v>
      </c>
      <c r="I4350" t="str">
        <v>ROUSSELLE</v>
      </c>
      <c r="J4350" t="str">
        <v>rousselleaurelien@orange.fr</v>
      </c>
      <c r="K4350" t="str">
        <v>Le Bas Tréhin, 35560 Bazouges-la-Pérouse, France</v>
      </c>
      <c r="L4350">
        <v>0</v>
      </c>
      <c r="M4350">
        <v>0</v>
      </c>
      <c r="N4350">
        <v>108</v>
      </c>
      <c r="O4350">
        <v>1</v>
      </c>
      <c r="P4350">
        <v>0</v>
      </c>
      <c r="Q4350" t="str">
        <v>false</v>
      </c>
      <c r="R4350" t="str">
        <v>Porte de Bretagne</v>
      </c>
      <c r="S4350" t="b">
        <v>1</v>
      </c>
      <c r="T4350">
        <v>4347</v>
      </c>
    </row>
    <row r="4351" spans="3:20" x14ac:dyDescent="0.3">
      <c r="C4351" t="str">
        <v>06 81 87 38 30</v>
      </c>
      <c r="D4351" s="3">
        <v>4840</v>
      </c>
      <c r="E4351" t="str">
        <v>My Lumioo - M. Jean-Yves PAILLER</v>
      </c>
      <c r="F4351" s="6">
        <v>45436.681851851848</v>
      </c>
      <c r="G4351">
        <v>2024</v>
      </c>
      <c r="H4351" t="str">
        <v>Jean-Yves</v>
      </c>
      <c r="I4351" t="str">
        <v>PAILLER</v>
      </c>
      <c r="J4351" t="str">
        <v>pailler.jean-yves@wanadoo.fr</v>
      </c>
      <c r="K4351" t="str">
        <v>Lannaneyen, 29860 Plouvien, France</v>
      </c>
      <c r="L4351">
        <v>0</v>
      </c>
      <c r="M4351">
        <v>0</v>
      </c>
      <c r="N4351">
        <v>8</v>
      </c>
      <c r="O4351">
        <v>1</v>
      </c>
      <c r="P4351">
        <v>0</v>
      </c>
      <c r="Q4351" t="str">
        <v>false</v>
      </c>
      <c r="R4351" t="str">
        <v>Bretagne</v>
      </c>
      <c r="S4351" t="b">
        <v>1</v>
      </c>
      <c r="T4351">
        <v>4348</v>
      </c>
    </row>
    <row r="4352" spans="3:20" x14ac:dyDescent="0.3">
      <c r="C4352" t="str">
        <v>06 12 27 04 60</v>
      </c>
      <c r="D4352" s="3">
        <v>4841</v>
      </c>
      <c r="E4352" t="str">
        <v>My Lumioo - MM. Michel et Bernard GODEBERT</v>
      </c>
      <c r="F4352" s="6">
        <v>45436.68854166667</v>
      </c>
      <c r="G4352">
        <v>2024</v>
      </c>
      <c r="H4352" t="str">
        <v>Michel et Bernard</v>
      </c>
      <c r="I4352" t="str">
        <v>GODEBERT</v>
      </c>
      <c r="J4352" t="str">
        <v>michel.godebert@gmail.com</v>
      </c>
      <c r="K4352" t="str">
        <v>3 Rue Jehan de la Tour, 29830 Plourin, France</v>
      </c>
      <c r="L4352">
        <v>0</v>
      </c>
      <c r="M4352">
        <v>0</v>
      </c>
      <c r="N4352">
        <v>8</v>
      </c>
      <c r="O4352">
        <v>1</v>
      </c>
      <c r="P4352">
        <v>0</v>
      </c>
      <c r="Q4352" t="str">
        <v>false</v>
      </c>
      <c r="R4352" t="str">
        <v>Bretagne</v>
      </c>
      <c r="S4352" t="b">
        <v>1</v>
      </c>
      <c r="T4352">
        <v>4349</v>
      </c>
    </row>
    <row r="4353" spans="3:20" x14ac:dyDescent="0.3">
      <c r="C4353" t="str">
        <v>06 08 34 46 28</v>
      </c>
      <c r="D4353" s="3">
        <v>4842</v>
      </c>
      <c r="E4353" t="str">
        <v>My Lumioo - Anne et Ronan DONVAL</v>
      </c>
      <c r="F4353" s="6">
        <v>45436.693923611114</v>
      </c>
      <c r="G4353">
        <v>2024</v>
      </c>
      <c r="H4353" t="str">
        <v>Ronan et Anne</v>
      </c>
      <c r="I4353" t="str">
        <v>DONVAL</v>
      </c>
      <c r="J4353" t="str">
        <v>ronan.donval@orange.fr</v>
      </c>
      <c r="K4353" t="str">
        <v>7 Keressa, 29800 La Martyre, France</v>
      </c>
      <c r="L4353">
        <v>0</v>
      </c>
      <c r="M4353">
        <v>0</v>
      </c>
      <c r="N4353">
        <v>8</v>
      </c>
      <c r="O4353">
        <v>1</v>
      </c>
      <c r="P4353">
        <v>0</v>
      </c>
      <c r="Q4353" t="str">
        <v>false</v>
      </c>
      <c r="R4353" t="str">
        <v>Bretagne</v>
      </c>
      <c r="S4353" t="b">
        <v>1</v>
      </c>
      <c r="T4353">
        <v>4350</v>
      </c>
    </row>
    <row r="4354" spans="3:20" x14ac:dyDescent="0.3">
      <c r="C4354" t="str">
        <v>06 08 09 26 18</v>
      </c>
      <c r="D4354" s="3">
        <v>4843</v>
      </c>
      <c r="E4354" t="str">
        <v>My Lumioo - Christelle et Daniel LE GAD</v>
      </c>
      <c r="F4354" s="6">
        <v>45436.697974537034</v>
      </c>
      <c r="G4354">
        <v>2024</v>
      </c>
      <c r="H4354" t="str">
        <v>Christelle et Daniel</v>
      </c>
      <c r="I4354" t="str">
        <v>LE GAD</v>
      </c>
      <c r="J4354" t="str">
        <v>christelle-legad@orange.fr</v>
      </c>
      <c r="K4354" t="str">
        <v>3 Kermerrien, 29260 Saint-Meen, France</v>
      </c>
      <c r="L4354">
        <v>0</v>
      </c>
      <c r="M4354">
        <v>0</v>
      </c>
      <c r="N4354">
        <v>8</v>
      </c>
      <c r="O4354">
        <v>1</v>
      </c>
      <c r="P4354">
        <v>0</v>
      </c>
      <c r="Q4354" t="str">
        <v>false</v>
      </c>
      <c r="R4354" t="str">
        <v>Bretagne</v>
      </c>
      <c r="S4354" t="b">
        <v>1</v>
      </c>
      <c r="T4354">
        <v>4351</v>
      </c>
    </row>
    <row r="4355" spans="3:20" x14ac:dyDescent="0.3">
      <c r="C4355" t="str">
        <v>06 77 23 24 89</v>
      </c>
      <c r="D4355" s="3">
        <v>4844</v>
      </c>
      <c r="E4355" t="str">
        <v>My Lumioo - Nicole et Jean-François MAHE</v>
      </c>
      <c r="F4355" s="6">
        <v>45436.700613425928</v>
      </c>
      <c r="G4355">
        <v>2024</v>
      </c>
      <c r="H4355" t="str">
        <v>Nicole et Jean-François</v>
      </c>
      <c r="I4355" t="str">
        <v>MAHE</v>
      </c>
      <c r="J4355" t="str">
        <v>lahauteroche@orange.fr</v>
      </c>
      <c r="K4355" t="str">
        <v>34 Rue de Coët Ligne, 56150 Baud, France</v>
      </c>
      <c r="L4355">
        <v>0</v>
      </c>
      <c r="M4355">
        <v>0</v>
      </c>
      <c r="N4355">
        <v>8</v>
      </c>
      <c r="O4355">
        <v>1</v>
      </c>
      <c r="P4355">
        <v>0</v>
      </c>
      <c r="Q4355" t="str">
        <v>false</v>
      </c>
      <c r="R4355" t="str">
        <v>Bretagne</v>
      </c>
      <c r="S4355" t="b">
        <v>1</v>
      </c>
      <c r="T4355">
        <v>4352</v>
      </c>
    </row>
    <row r="4356" spans="3:20" x14ac:dyDescent="0.3">
      <c r="C4356" t="str">
        <v>06 50 54 64 72</v>
      </c>
      <c r="D4356" s="3">
        <v>4845</v>
      </c>
      <c r="E4356" t="str">
        <v>My Lumioo - Annie et Serge BENOIT</v>
      </c>
      <c r="F4356" s="6">
        <v>45436.702361111114</v>
      </c>
      <c r="G4356">
        <v>2024</v>
      </c>
      <c r="H4356" t="str">
        <v>Annie et Serge</v>
      </c>
      <c r="I4356" t="str">
        <v>BENOIT</v>
      </c>
      <c r="J4356" t="str">
        <v>annoibeni@wanadoo.fr</v>
      </c>
      <c r="K4356" t="str">
        <v>2 Lambre, 56450 Surzur, France</v>
      </c>
      <c r="L4356">
        <v>0</v>
      </c>
      <c r="M4356">
        <v>0</v>
      </c>
      <c r="N4356">
        <v>8</v>
      </c>
      <c r="O4356">
        <v>1</v>
      </c>
      <c r="P4356">
        <v>0</v>
      </c>
      <c r="Q4356" t="str">
        <v>false</v>
      </c>
      <c r="R4356" t="str">
        <v>Bretagne</v>
      </c>
      <c r="S4356" t="b">
        <v>1</v>
      </c>
      <c r="T4356">
        <v>4353</v>
      </c>
    </row>
    <row r="4357" spans="3:20" x14ac:dyDescent="0.3">
      <c r="C4357" t="str">
        <v>02 97 32 93 07</v>
      </c>
      <c r="D4357" s="3">
        <v>4846</v>
      </c>
      <c r="E4357" t="str">
        <v>My Lumioo - M. Léon DELAHAYE</v>
      </c>
      <c r="F4357" s="6">
        <v>45436.703888888886</v>
      </c>
      <c r="G4357">
        <v>2024</v>
      </c>
      <c r="H4357" t="str">
        <v>Léon</v>
      </c>
      <c r="I4357" t="str">
        <v>DELAHAYE</v>
      </c>
      <c r="J4357" t="str">
        <v>leon.delahaye@wanadoo.fr</v>
      </c>
      <c r="K4357" t="str">
        <v>Moulin du Roch, 56700 Brandérion, France</v>
      </c>
      <c r="L4357">
        <v>0</v>
      </c>
      <c r="M4357">
        <v>0</v>
      </c>
      <c r="N4357">
        <v>8</v>
      </c>
      <c r="O4357">
        <v>1</v>
      </c>
      <c r="P4357">
        <v>0</v>
      </c>
      <c r="Q4357" t="str">
        <v>false</v>
      </c>
      <c r="R4357" t="str">
        <v>Bretagne</v>
      </c>
      <c r="S4357" t="b">
        <v>1</v>
      </c>
      <c r="T4357">
        <v>4354</v>
      </c>
    </row>
    <row r="4358" spans="3:20" x14ac:dyDescent="0.3">
      <c r="C4358" t="str">
        <v>06 62 64 48 42</v>
      </c>
      <c r="D4358" s="3">
        <v>4847</v>
      </c>
      <c r="E4358" t="str">
        <v>My Lumioo - Yolande et Michel LE GLEAU</v>
      </c>
      <c r="F4358" s="6">
        <v>45436.708587962959</v>
      </c>
      <c r="G4358">
        <v>2024</v>
      </c>
      <c r="H4358" t="str">
        <v>Yolande et Michel</v>
      </c>
      <c r="I4358" t="str">
        <v>LE GLEAU</v>
      </c>
      <c r="J4358" t="str">
        <v>legleau2@orange.fr</v>
      </c>
      <c r="K4358" t="str">
        <v>32 Labou, 29860 Bourg-Blanc, France</v>
      </c>
      <c r="L4358">
        <v>0</v>
      </c>
      <c r="M4358">
        <v>0</v>
      </c>
      <c r="N4358">
        <v>8</v>
      </c>
      <c r="O4358">
        <v>1</v>
      </c>
      <c r="P4358">
        <v>0</v>
      </c>
      <c r="Q4358" t="str">
        <v>false</v>
      </c>
      <c r="R4358" t="str">
        <v>Bretagne</v>
      </c>
      <c r="S4358" t="b">
        <v>1</v>
      </c>
      <c r="T4358">
        <v>4355</v>
      </c>
    </row>
    <row r="4359" spans="3:20" x14ac:dyDescent="0.3">
      <c r="C4359" t="str">
        <v>06 09 36 32 76</v>
      </c>
      <c r="D4359" s="3">
        <v>4848</v>
      </c>
      <c r="E4359" t="str">
        <v>My Lumioo - Emmanuelle et Olivier LE BRUN</v>
      </c>
      <c r="F4359" s="6">
        <v>45436.710925925923</v>
      </c>
      <c r="G4359">
        <v>2024</v>
      </c>
      <c r="H4359" t="str">
        <v>Emmanuelle et Olivier</v>
      </c>
      <c r="I4359" t="str">
        <v>LEBRUN</v>
      </c>
      <c r="J4359" t="str">
        <v>emmanuelle.lebrun@bbox.fr</v>
      </c>
      <c r="K4359" t="str">
        <v>16 La Bouie, 56350 Béganne, France</v>
      </c>
      <c r="L4359">
        <v>0</v>
      </c>
      <c r="M4359">
        <v>0</v>
      </c>
      <c r="N4359">
        <v>8</v>
      </c>
      <c r="O4359">
        <v>1</v>
      </c>
      <c r="P4359">
        <v>0</v>
      </c>
      <c r="Q4359" t="str">
        <v>false</v>
      </c>
      <c r="R4359" t="str">
        <v>Bretagne</v>
      </c>
      <c r="S4359" t="b">
        <v>1</v>
      </c>
      <c r="T4359">
        <v>4356</v>
      </c>
    </row>
    <row r="4360" spans="3:20" x14ac:dyDescent="0.3">
      <c r="C4360" t="str">
        <v>06 31 83 26 78</v>
      </c>
      <c r="D4360" s="3">
        <v>4849</v>
      </c>
      <c r="E4360" t="str">
        <v>My Lumioo - Martine et Serge GUYONVARCH</v>
      </c>
      <c r="F4360" s="6">
        <v>45436.714479166665</v>
      </c>
      <c r="G4360">
        <v>2024</v>
      </c>
      <c r="H4360" t="str">
        <v>Martine et Serge</v>
      </c>
      <c r="I4360" t="str">
        <v>GUYONVARCH</v>
      </c>
      <c r="J4360" t="str">
        <v>sergeguyonvarch@hotmail.fr</v>
      </c>
      <c r="K4360" t="str">
        <v>Kergalonic, 56440 Languidic, France</v>
      </c>
      <c r="L4360">
        <v>0</v>
      </c>
      <c r="M4360">
        <v>0</v>
      </c>
      <c r="N4360">
        <v>8</v>
      </c>
      <c r="O4360">
        <v>1</v>
      </c>
      <c r="P4360">
        <v>0</v>
      </c>
      <c r="Q4360" t="str">
        <v>false</v>
      </c>
      <c r="R4360" t="str">
        <v>Bretagne</v>
      </c>
      <c r="S4360" t="b">
        <v>1</v>
      </c>
      <c r="T4360">
        <v>4357</v>
      </c>
    </row>
    <row r="4361" spans="3:20" x14ac:dyDescent="0.3">
      <c r="C4361" t="str">
        <v>06 71 76 76 43</v>
      </c>
      <c r="D4361" s="3">
        <v>4850</v>
      </c>
      <c r="E4361" t="str">
        <v>MyLumioo LUCAS Stéphane &amp; Anita</v>
      </c>
      <c r="F4361" s="6">
        <v>45436.725844907407</v>
      </c>
      <c r="G4361">
        <v>2024</v>
      </c>
      <c r="H4361" t="str">
        <v>Stéphane &amp; Anita</v>
      </c>
      <c r="I4361" t="str">
        <v>LUCAS</v>
      </c>
      <c r="J4361" t="str">
        <v>stephane.lucas22@orange.fr</v>
      </c>
      <c r="K4361" t="str">
        <v>20 Le Bodeuc, 22230 Saint-Vran, France</v>
      </c>
      <c r="L4361">
        <v>0</v>
      </c>
      <c r="M4361">
        <v>0</v>
      </c>
      <c r="N4361">
        <v>8</v>
      </c>
      <c r="O4361">
        <v>1</v>
      </c>
      <c r="P4361">
        <v>0</v>
      </c>
      <c r="Q4361" t="str">
        <v>false</v>
      </c>
      <c r="R4361" t="str">
        <v>Bretagne</v>
      </c>
      <c r="S4361" t="b">
        <v>1</v>
      </c>
      <c r="T4361">
        <v>4358</v>
      </c>
    </row>
    <row r="4362" spans="3:20" x14ac:dyDescent="0.3">
      <c r="C4362" t="str">
        <v>06 26 44 70 00</v>
      </c>
      <c r="D4362" s="3">
        <v>4851</v>
      </c>
      <c r="E4362" t="str">
        <v>My Lumioo - Catherine et Stéphane HALLIER</v>
      </c>
      <c r="F4362" s="6">
        <v>45436.729467592595</v>
      </c>
      <c r="G4362">
        <v>2024</v>
      </c>
      <c r="H4362" t="str">
        <v>Catherine et Stéphane</v>
      </c>
      <c r="I4362" t="str">
        <v>HALLIER</v>
      </c>
      <c r="J4362" t="str">
        <v>momohallier@gmail.com</v>
      </c>
      <c r="K4362" t="str">
        <v>23 La ville aux Vents, 56220 Peillac, France</v>
      </c>
      <c r="L4362">
        <v>0</v>
      </c>
      <c r="M4362">
        <v>0</v>
      </c>
      <c r="N4362">
        <v>8</v>
      </c>
      <c r="O4362">
        <v>1</v>
      </c>
      <c r="P4362">
        <v>0</v>
      </c>
      <c r="Q4362" t="str">
        <v>false</v>
      </c>
      <c r="R4362" t="str">
        <v>Bretagne</v>
      </c>
      <c r="S4362" t="b">
        <v>1</v>
      </c>
      <c r="T4362">
        <v>4359</v>
      </c>
    </row>
    <row r="4363" spans="3:20" x14ac:dyDescent="0.3">
      <c r="C4363">
        <v>674150630</v>
      </c>
      <c r="D4363" s="3">
        <v>4852</v>
      </c>
      <c r="E4363" t="str">
        <v>My Lumioo - M. Patrick MORIO</v>
      </c>
      <c r="F4363" s="6">
        <v>45436.731145833335</v>
      </c>
      <c r="G4363">
        <v>2024</v>
      </c>
      <c r="H4363" t="str">
        <v>Patrick</v>
      </c>
      <c r="I4363" t="str">
        <v>MORIO</v>
      </c>
      <c r="J4363" t="str">
        <v>patrick.morio@orange.fr</v>
      </c>
      <c r="K4363" t="str">
        <v>28 Rue du Château, 29190 Gouézec, France</v>
      </c>
      <c r="L4363">
        <v>0</v>
      </c>
      <c r="M4363">
        <v>0</v>
      </c>
      <c r="N4363">
        <v>8</v>
      </c>
      <c r="O4363">
        <v>1</v>
      </c>
      <c r="P4363">
        <v>0</v>
      </c>
      <c r="Q4363" t="str">
        <v>false</v>
      </c>
      <c r="R4363" t="str">
        <v>Bretagne</v>
      </c>
      <c r="S4363" t="b">
        <v>1</v>
      </c>
      <c r="T4363">
        <v>4360</v>
      </c>
    </row>
    <row r="4364" spans="3:20" x14ac:dyDescent="0.3">
      <c r="C4364" t="str">
        <v>06 79 50 01 42</v>
      </c>
      <c r="D4364" s="3">
        <v>4853</v>
      </c>
      <c r="E4364" t="str">
        <v>GAEC DE L'ETANG - Vaches laitières</v>
      </c>
      <c r="F4364" s="6">
        <v>45436.782233796293</v>
      </c>
      <c r="G4364">
        <v>2024</v>
      </c>
      <c r="H4364" t="str">
        <v>Mickaël</v>
      </c>
      <c r="I4364" t="str">
        <v>JEGOUIC</v>
      </c>
      <c r="J4364" t="str">
        <v>fabrice.jegouic@hotmail.fr</v>
      </c>
      <c r="K4364" t="str">
        <v>L'Étang, 22230 Illifaut, France</v>
      </c>
      <c r="L4364">
        <v>0</v>
      </c>
      <c r="M4364">
        <v>0</v>
      </c>
      <c r="N4364">
        <v>117</v>
      </c>
      <c r="O4364">
        <v>1</v>
      </c>
      <c r="P4364">
        <v>0</v>
      </c>
      <c r="Q4364" t="str">
        <v>true</v>
      </c>
      <c r="R4364" t="str">
        <v>Porte de Bretagne</v>
      </c>
      <c r="S4364" t="b">
        <v>1</v>
      </c>
      <c r="T4364">
        <v>4361</v>
      </c>
    </row>
    <row r="4365" spans="3:20" x14ac:dyDescent="0.3">
      <c r="C4365" t="str">
        <v>06 79 50 01 42</v>
      </c>
      <c r="D4365" s="3">
        <v>4854</v>
      </c>
      <c r="E4365" t="str">
        <v>GAEC DE L'ETANG - Vaches taries</v>
      </c>
      <c r="F4365" s="6">
        <v>45436.78292824074</v>
      </c>
      <c r="G4365">
        <v>2024</v>
      </c>
      <c r="H4365" t="str">
        <v>Mickaël</v>
      </c>
      <c r="I4365" t="str">
        <v>JEGOUIC</v>
      </c>
      <c r="J4365" t="str">
        <v>fabrice.jegouic@hotmail.fr</v>
      </c>
      <c r="K4365" t="str">
        <v>L'Étang, 22230 Illifaut, France</v>
      </c>
      <c r="L4365">
        <v>0</v>
      </c>
      <c r="M4365">
        <v>0</v>
      </c>
      <c r="N4365">
        <v>117</v>
      </c>
      <c r="O4365">
        <v>1</v>
      </c>
      <c r="P4365">
        <v>0</v>
      </c>
      <c r="Q4365" t="str">
        <v>true</v>
      </c>
      <c r="R4365" t="str">
        <v>Porte de Bretagne</v>
      </c>
      <c r="S4365" t="b">
        <v>1</v>
      </c>
      <c r="T4365">
        <v>4362</v>
      </c>
    </row>
    <row r="4366" spans="3:20" x14ac:dyDescent="0.3">
      <c r="C4366" t="str">
        <v>02 99 07 01 12</v>
      </c>
      <c r="D4366" s="3">
        <v>4855</v>
      </c>
      <c r="E4366" t="str">
        <v>MyLumioo CORVAISIER Jean-Claude</v>
      </c>
      <c r="F4366" s="6">
        <v>45439.475254629629</v>
      </c>
      <c r="G4366">
        <v>2024</v>
      </c>
      <c r="H4366" t="str">
        <v>Jean-Claude</v>
      </c>
      <c r="I4366" t="str">
        <v>CORVAISIER</v>
      </c>
      <c r="J4366" t="str">
        <v>corvaisierjeanclaude11@gmail.com</v>
      </c>
      <c r="K4366" t="str">
        <v>11 La Citois, 35137 Bédée, France</v>
      </c>
      <c r="L4366">
        <v>0</v>
      </c>
      <c r="M4366">
        <v>0</v>
      </c>
      <c r="N4366">
        <v>8</v>
      </c>
      <c r="O4366">
        <v>1</v>
      </c>
      <c r="P4366">
        <v>0</v>
      </c>
      <c r="Q4366" t="str">
        <v>false</v>
      </c>
      <c r="R4366" t="str">
        <v>Porte de Bretagne</v>
      </c>
      <c r="S4366" t="b">
        <v>1</v>
      </c>
      <c r="T4366">
        <v>4363</v>
      </c>
    </row>
    <row r="4367" spans="3:20" x14ac:dyDescent="0.3">
      <c r="C4367">
        <v>605133126</v>
      </c>
      <c r="D4367" s="3">
        <v>4856</v>
      </c>
      <c r="E4367" t="str">
        <v>Marie-Josette GREFFIER</v>
      </c>
      <c r="F4367" s="6">
        <v>45439.672500000001</v>
      </c>
      <c r="G4367">
        <v>2024</v>
      </c>
      <c r="H4367" t="str">
        <v>Marie-Josette</v>
      </c>
      <c r="I4367" t="str">
        <v>GREFFIER</v>
      </c>
      <c r="J4367" t="str">
        <v>mjgreffier@wanadoo.fr</v>
      </c>
      <c r="K4367" t="str">
        <v>4 Rte des Caves, 37800 Draché, France</v>
      </c>
      <c r="L4367">
        <v>0</v>
      </c>
      <c r="M4367">
        <v>0</v>
      </c>
      <c r="N4367">
        <v>8</v>
      </c>
      <c r="O4367">
        <v>1</v>
      </c>
      <c r="P4367">
        <v>0</v>
      </c>
      <c r="Q4367" t="str">
        <v>false</v>
      </c>
      <c r="R4367" t="str">
        <v>Pays de la Loire</v>
      </c>
      <c r="S4367" t="b">
        <v>1</v>
      </c>
      <c r="T4367">
        <v>4364</v>
      </c>
    </row>
    <row r="4368" spans="3:20" x14ac:dyDescent="0.3">
      <c r="C4368" t="str">
        <v>06 83 53 00 39</v>
      </c>
      <c r="D4368" s="3">
        <v>4857</v>
      </c>
      <c r="E4368" t="str">
        <v>MyLumioo AVENEL Emmanuel &amp; Sophie</v>
      </c>
      <c r="F4368" s="6">
        <v>45439.693090277775</v>
      </c>
      <c r="G4368">
        <v>2024</v>
      </c>
      <c r="H4368" t="str">
        <v>Emmanuel &amp; Sophie</v>
      </c>
      <c r="I4368" t="str">
        <v>AVENEL</v>
      </c>
      <c r="J4368" t="str">
        <v>emmanuel.avenel@orange.fr</v>
      </c>
      <c r="K4368" t="str">
        <v>3 Rue de Paris, 76400 Toussaint, France</v>
      </c>
      <c r="L4368">
        <v>0</v>
      </c>
      <c r="M4368">
        <v>0</v>
      </c>
      <c r="N4368">
        <v>8</v>
      </c>
      <c r="O4368">
        <v>1</v>
      </c>
      <c r="P4368">
        <v>0</v>
      </c>
      <c r="Q4368" t="str">
        <v>false</v>
      </c>
      <c r="R4368" t="str">
        <v>Porte de Bretagne</v>
      </c>
      <c r="S4368" t="b">
        <v>1</v>
      </c>
      <c r="T4368">
        <v>4365</v>
      </c>
    </row>
    <row r="4369" spans="3:20" x14ac:dyDescent="0.3">
      <c r="C4369" t="str">
        <v>06 67 08 89 16</v>
      </c>
      <c r="D4369" s="3">
        <v>4858</v>
      </c>
      <c r="E4369" t="str">
        <v>MyLumioo NOURY Daniel</v>
      </c>
      <c r="F4369" s="6">
        <v>45439.730393518519</v>
      </c>
      <c r="G4369">
        <v>2024</v>
      </c>
      <c r="H4369" t="str">
        <v>Daniel</v>
      </c>
      <c r="I4369" t="str">
        <v>NOURY</v>
      </c>
      <c r="J4369" t="str">
        <v>noury.daniel@gmail.com</v>
      </c>
      <c r="K4369" t="str">
        <v>9 Gr Grande Rue, 72540 Saint-Christophe-en-Champagne, France</v>
      </c>
      <c r="L4369">
        <v>0</v>
      </c>
      <c r="M4369">
        <v>0</v>
      </c>
      <c r="N4369">
        <v>8</v>
      </c>
      <c r="O4369">
        <v>1</v>
      </c>
      <c r="P4369">
        <v>0</v>
      </c>
      <c r="Q4369" t="str">
        <v>false</v>
      </c>
      <c r="R4369" t="str">
        <v>Porte de Bretagne</v>
      </c>
      <c r="S4369" t="b">
        <v>1</v>
      </c>
      <c r="T4369">
        <v>4366</v>
      </c>
    </row>
    <row r="4370" spans="3:20" x14ac:dyDescent="0.3">
      <c r="C4370" t="str">
        <v>06 82 13 70 38</v>
      </c>
      <c r="D4370" s="3">
        <v>4859</v>
      </c>
      <c r="E4370" t="str">
        <v>MyLumioo Alexandre et Marie CHESSERON</v>
      </c>
      <c r="F4370" s="6">
        <v>45439.739664351851</v>
      </c>
      <c r="G4370">
        <v>2024</v>
      </c>
      <c r="H4370" t="str">
        <v>Alexandre et Marie</v>
      </c>
      <c r="I4370" t="str">
        <v>CHESSERON</v>
      </c>
      <c r="J4370" t="str">
        <v>ac.chesseron@gmail.com</v>
      </c>
      <c r="K4370" t="str">
        <v>6 Rte de Châtellerault, 36290 Mézières-en-Brenne, France</v>
      </c>
      <c r="L4370">
        <v>0</v>
      </c>
      <c r="M4370">
        <v>0</v>
      </c>
      <c r="N4370">
        <v>8</v>
      </c>
      <c r="O4370">
        <v>1</v>
      </c>
      <c r="P4370">
        <v>0</v>
      </c>
      <c r="Q4370" t="str">
        <v>false</v>
      </c>
      <c r="R4370" t="str">
        <v>Pays de la Loire</v>
      </c>
      <c r="S4370" t="b">
        <v>1</v>
      </c>
      <c r="T4370">
        <v>4367</v>
      </c>
    </row>
    <row r="4371" spans="3:20" x14ac:dyDescent="0.3">
      <c r="C4371" t="str">
        <v>07 60 75 02 06</v>
      </c>
      <c r="D4371" s="3">
        <v>4860</v>
      </c>
      <c r="E4371" t="str">
        <v>MyLumioo CAILLET Sébastien &amp; Angélique</v>
      </c>
      <c r="F4371" s="6">
        <v>45439.761562500003</v>
      </c>
      <c r="G4371">
        <v>2024</v>
      </c>
      <c r="H4371" t="str">
        <v>Sébastien &amp; Angélique</v>
      </c>
      <c r="I4371" t="str">
        <v>CAILLET</v>
      </c>
      <c r="J4371" t="str">
        <v>angelique.caillet@orange.fr</v>
      </c>
      <c r="K4371" t="str">
        <v>La Couture, 56350 Allaire, France</v>
      </c>
      <c r="L4371">
        <v>0</v>
      </c>
      <c r="M4371">
        <v>0</v>
      </c>
      <c r="N4371">
        <v>8</v>
      </c>
      <c r="O4371">
        <v>1</v>
      </c>
      <c r="P4371">
        <v>0</v>
      </c>
      <c r="Q4371" t="str">
        <v>false</v>
      </c>
      <c r="R4371" t="str">
        <v>Bretagne</v>
      </c>
      <c r="S4371" t="b">
        <v>1</v>
      </c>
      <c r="T4371">
        <v>4368</v>
      </c>
    </row>
    <row r="4372" spans="3:20" x14ac:dyDescent="0.3">
      <c r="C4372">
        <v>622291801</v>
      </c>
      <c r="D4372" s="3">
        <v>4861</v>
      </c>
      <c r="E4372" t="str">
        <v>SCEA les Oeufs du Prieure</v>
      </c>
      <c r="F4372" s="6">
        <v>45440.433449074073</v>
      </c>
      <c r="G4372">
        <v>2024</v>
      </c>
      <c r="H4372" t="str">
        <v>Fabien</v>
      </c>
      <c r="I4372" t="str">
        <v>Ledhuy</v>
      </c>
      <c r="J4372" t="str">
        <v>scealesoeufsduprieure@orange.fr</v>
      </c>
      <c r="K4372" t="str">
        <v>10700 Ortillon, France</v>
      </c>
      <c r="L4372">
        <v>0</v>
      </c>
      <c r="M4372">
        <v>0</v>
      </c>
      <c r="N4372">
        <v>117</v>
      </c>
      <c r="O4372">
        <v>1</v>
      </c>
      <c r="P4372">
        <v>0</v>
      </c>
      <c r="Q4372" t="str">
        <v>true</v>
      </c>
      <c r="R4372" t="str">
        <v>Rhone Alpes</v>
      </c>
      <c r="S4372" t="b">
        <v>1</v>
      </c>
      <c r="T4372">
        <v>4369</v>
      </c>
    </row>
    <row r="4373" spans="3:20" x14ac:dyDescent="0.3">
      <c r="C4373">
        <v>622291801</v>
      </c>
      <c r="D4373" s="3">
        <v>4862</v>
      </c>
      <c r="E4373" t="str">
        <v>SCEA les poussinières</v>
      </c>
      <c r="F4373" s="6">
        <v>45440.437372685185</v>
      </c>
      <c r="G4373">
        <v>2024</v>
      </c>
      <c r="H4373" t="str">
        <v>Fabien</v>
      </c>
      <c r="I4373" t="str">
        <v>Ledhuy</v>
      </c>
      <c r="J4373" t="str">
        <v>scealesoeufsduprieure@orange.fr</v>
      </c>
      <c r="K4373" t="str">
        <v>10700 Ortillon, France</v>
      </c>
      <c r="L4373">
        <v>0</v>
      </c>
      <c r="M4373">
        <v>0</v>
      </c>
      <c r="N4373">
        <v>117</v>
      </c>
      <c r="O4373">
        <v>1</v>
      </c>
      <c r="P4373">
        <v>0</v>
      </c>
      <c r="Q4373" t="str">
        <v>true</v>
      </c>
      <c r="R4373" t="str">
        <v>Rhone Alpes</v>
      </c>
      <c r="S4373" t="b">
        <v>1</v>
      </c>
      <c r="T4373">
        <v>4370</v>
      </c>
    </row>
    <row r="4374" spans="3:20" x14ac:dyDescent="0.3">
      <c r="C4374">
        <v>647169734</v>
      </c>
      <c r="D4374" s="3">
        <v>4863</v>
      </c>
      <c r="E4374" t="str">
        <v>YOANN HODAYER</v>
      </c>
      <c r="F4374" s="6">
        <v>45440.72583333333</v>
      </c>
      <c r="G4374">
        <v>0</v>
      </c>
      <c r="H4374" t="str">
        <v>YOANN</v>
      </c>
      <c r="I4374" t="str">
        <v>HODAYER</v>
      </c>
      <c r="J4374" t="str">
        <v>yoyo.hodayer35@gmail.com</v>
      </c>
      <c r="K4374" t="str">
        <v>Courget, 35560 Noyal-Sous-Bazouges, France</v>
      </c>
      <c r="L4374">
        <v>0</v>
      </c>
      <c r="M4374">
        <v>0</v>
      </c>
      <c r="N4374">
        <v>75</v>
      </c>
      <c r="O4374">
        <v>1</v>
      </c>
      <c r="P4374">
        <v>0</v>
      </c>
      <c r="Q4374" t="str">
        <v>false</v>
      </c>
      <c r="R4374" t="str">
        <v>Porte de Bretagne</v>
      </c>
      <c r="S4374" t="b">
        <v>1</v>
      </c>
      <c r="T4374">
        <v>4371</v>
      </c>
    </row>
    <row r="4375" spans="3:20" x14ac:dyDescent="0.3">
      <c r="C4375" t="str">
        <v>06 07 97 75 74</v>
      </c>
      <c r="D4375" s="3">
        <v>4864</v>
      </c>
      <c r="E4375" t="str">
        <v>MyLumioo CAILLET Éric</v>
      </c>
      <c r="F4375" s="6">
        <v>45440.726446759261</v>
      </c>
      <c r="G4375">
        <v>2024</v>
      </c>
      <c r="H4375" t="str">
        <v>Éric</v>
      </c>
      <c r="I4375" t="str">
        <v>CAILLET</v>
      </c>
      <c r="J4375" t="str">
        <v>eric.caillet@orange.fr</v>
      </c>
      <c r="K4375" t="str">
        <v>La Cadaie, 56350 Allaire, France</v>
      </c>
      <c r="L4375">
        <v>0</v>
      </c>
      <c r="M4375">
        <v>0</v>
      </c>
      <c r="N4375">
        <v>8</v>
      </c>
      <c r="O4375">
        <v>1</v>
      </c>
      <c r="P4375">
        <v>0</v>
      </c>
      <c r="Q4375" t="str">
        <v>false</v>
      </c>
      <c r="R4375" t="str">
        <v>Bretagne</v>
      </c>
      <c r="S4375" t="b">
        <v>1</v>
      </c>
      <c r="T4375">
        <v>4372</v>
      </c>
    </row>
    <row r="4376" spans="3:20" x14ac:dyDescent="0.3">
      <c r="C4376" t="str">
        <v>07 64 21 13 94</v>
      </c>
      <c r="D4376" s="3">
        <v>4865</v>
      </c>
      <c r="E4376" t="str">
        <v>MyLumioo PAUL Yves &amp; Soazig</v>
      </c>
      <c r="F4376" s="6">
        <v>45440.749409722222</v>
      </c>
      <c r="G4376">
        <v>2024</v>
      </c>
      <c r="H4376" t="str">
        <v>Yves &amp; Soazig</v>
      </c>
      <c r="I4376" t="str">
        <v>PAUL</v>
      </c>
      <c r="J4376" t="str">
        <v>soazig.paul@wanadoo.fr</v>
      </c>
      <c r="K4376" t="str">
        <v>41 Rue d'Auvergne, 56190 La Trinité-Surzur, France</v>
      </c>
      <c r="L4376">
        <v>0</v>
      </c>
      <c r="M4376">
        <v>0</v>
      </c>
      <c r="N4376">
        <v>8</v>
      </c>
      <c r="O4376">
        <v>1</v>
      </c>
      <c r="P4376">
        <v>0</v>
      </c>
      <c r="Q4376" t="str">
        <v>false</v>
      </c>
      <c r="R4376" t="str">
        <v>Bretagne</v>
      </c>
      <c r="S4376" t="b">
        <v>1</v>
      </c>
      <c r="T4376">
        <v>4373</v>
      </c>
    </row>
    <row r="4377" spans="3:20" x14ac:dyDescent="0.3">
      <c r="C4377" t="str">
        <v>06 64 04 51 22</v>
      </c>
      <c r="D4377" s="3">
        <v>4866</v>
      </c>
      <c r="E4377" t="str">
        <v>DANIBERT DE GAND YANN ET CHRI</v>
      </c>
      <c r="F4377" s="6">
        <v>45441.483148148145</v>
      </c>
      <c r="G4377">
        <v>2024</v>
      </c>
      <c r="H4377" t="str">
        <v>Yann</v>
      </c>
      <c r="I4377" t="str">
        <v>DANIBERT DE GAND</v>
      </c>
      <c r="J4377" t="str">
        <v>alpaga.village@gmail.com</v>
      </c>
      <c r="K4377" t="str">
        <v>Caleshouarn, 22110 Mellionnec, France</v>
      </c>
      <c r="L4377">
        <v>0</v>
      </c>
      <c r="M4377">
        <v>0</v>
      </c>
      <c r="N4377">
        <v>117</v>
      </c>
      <c r="O4377">
        <v>1</v>
      </c>
      <c r="P4377">
        <v>0</v>
      </c>
      <c r="Q4377" t="str">
        <v>true</v>
      </c>
      <c r="R4377" t="str">
        <v>Bretagne</v>
      </c>
      <c r="S4377" t="b">
        <v>1</v>
      </c>
      <c r="T4377">
        <v>4374</v>
      </c>
    </row>
    <row r="4378" spans="3:20" x14ac:dyDescent="0.3">
      <c r="C4378" t="str">
        <v>06 47 40 47 50</v>
      </c>
      <c r="D4378" s="3">
        <v>4867</v>
      </c>
      <c r="E4378" t="str">
        <v>MyLumioo CLERO Michel &amp; Jean-Yves</v>
      </c>
      <c r="F4378" s="6">
        <v>45441.517326388886</v>
      </c>
      <c r="G4378">
        <v>2024</v>
      </c>
      <c r="H4378" t="str">
        <v>Michel &amp; Jean-Yves</v>
      </c>
      <c r="I4378" t="str">
        <v>CLERO</v>
      </c>
      <c r="J4378" t="str">
        <v>clero0412@orange.fr</v>
      </c>
      <c r="K4378" t="str">
        <v>1 Rue de Plussulien, 22320 Corlay, France</v>
      </c>
      <c r="L4378">
        <v>0</v>
      </c>
      <c r="M4378">
        <v>0</v>
      </c>
      <c r="N4378">
        <v>8</v>
      </c>
      <c r="O4378">
        <v>1</v>
      </c>
      <c r="P4378">
        <v>0</v>
      </c>
      <c r="Q4378" t="str">
        <v>false</v>
      </c>
      <c r="R4378" t="str">
        <v>Bretagne</v>
      </c>
      <c r="S4378" t="b">
        <v>1</v>
      </c>
      <c r="T4378">
        <v>4375</v>
      </c>
    </row>
    <row r="4379" spans="3:20" x14ac:dyDescent="0.3">
      <c r="C4379">
        <v>630356901</v>
      </c>
      <c r="D4379" s="3">
        <v>4868</v>
      </c>
      <c r="E4379" t="str">
        <v>EARL de la Jaunière</v>
      </c>
      <c r="F4379" s="6">
        <v>45441.558611111112</v>
      </c>
      <c r="G4379">
        <v>2024</v>
      </c>
      <c r="H4379" t="str">
        <v>Sebastien</v>
      </c>
      <c r="I4379" t="str">
        <v>Fouquet</v>
      </c>
      <c r="J4379" t="str">
        <v>earl-de-la-jauniere@orange.fr</v>
      </c>
      <c r="K4379" t="str">
        <v>La Jaunière, 89130 Moulins-sur-Ouanne, France</v>
      </c>
      <c r="L4379">
        <v>0</v>
      </c>
      <c r="M4379">
        <v>0</v>
      </c>
      <c r="N4379">
        <v>117</v>
      </c>
      <c r="O4379">
        <v>2</v>
      </c>
      <c r="P4379">
        <v>0</v>
      </c>
      <c r="Q4379" t="str">
        <v>true</v>
      </c>
      <c r="R4379" t="str">
        <v>Rhone Alpes</v>
      </c>
      <c r="S4379" t="b">
        <v>1</v>
      </c>
      <c r="T4379">
        <v>4376</v>
      </c>
    </row>
    <row r="4380" spans="3:20" x14ac:dyDescent="0.3">
      <c r="C4380" t="str">
        <v>06 78 98 66 12</v>
      </c>
      <c r="D4380" s="3">
        <v>4869</v>
      </c>
      <c r="E4380" t="str">
        <v>Laurent MORICE</v>
      </c>
      <c r="F4380" s="6">
        <v>45441.571215277778</v>
      </c>
      <c r="G4380">
        <v>2024</v>
      </c>
      <c r="H4380" t="str">
        <v>Laurent</v>
      </c>
      <c r="I4380" t="str">
        <v>MORICE</v>
      </c>
      <c r="J4380" t="str">
        <v>l.morice671@laposte.net</v>
      </c>
      <c r="K4380" t="str">
        <v>Montoger, 53110 Thubœuf, France</v>
      </c>
      <c r="L4380">
        <v>0</v>
      </c>
      <c r="M4380">
        <v>0</v>
      </c>
      <c r="N4380">
        <v>117</v>
      </c>
      <c r="O4380">
        <v>1</v>
      </c>
      <c r="P4380">
        <v>0</v>
      </c>
      <c r="Q4380" t="str">
        <v>true</v>
      </c>
      <c r="R4380" t="str">
        <v>Porte de Bretagne</v>
      </c>
      <c r="S4380" t="b">
        <v>1</v>
      </c>
      <c r="T4380">
        <v>4377</v>
      </c>
    </row>
    <row r="4381" spans="3:20" x14ac:dyDescent="0.3">
      <c r="C4381" t="str">
        <v>06 17 44 23 48</v>
      </c>
      <c r="D4381" s="3">
        <v>4870</v>
      </c>
      <c r="E4381" t="str">
        <v>GAEC LA CLORIE</v>
      </c>
      <c r="F4381" s="6">
        <v>45442.45784722222</v>
      </c>
      <c r="G4381">
        <v>2024</v>
      </c>
      <c r="H4381" t="str">
        <v>Guillaume</v>
      </c>
      <c r="I4381" t="str">
        <v>COMTE</v>
      </c>
      <c r="J4381" t="str">
        <v>earlclorie@gmail.com</v>
      </c>
      <c r="K4381" t="str">
        <v>8 La Clorie, 86230 Vellèches, France</v>
      </c>
      <c r="L4381">
        <v>0</v>
      </c>
      <c r="M4381">
        <v>0</v>
      </c>
      <c r="N4381">
        <v>117</v>
      </c>
      <c r="O4381">
        <v>1</v>
      </c>
      <c r="P4381">
        <v>0</v>
      </c>
      <c r="Q4381" t="str">
        <v>true</v>
      </c>
      <c r="R4381" t="str">
        <v>Pays de la Loire</v>
      </c>
      <c r="S4381" t="b">
        <v>1</v>
      </c>
      <c r="T4381">
        <v>4378</v>
      </c>
    </row>
    <row r="4382" spans="3:20" x14ac:dyDescent="0.3">
      <c r="C4382" t="str">
        <v>07 80 25 72 96</v>
      </c>
      <c r="D4382" s="3">
        <v>4871</v>
      </c>
      <c r="E4382" t="str">
        <v>My Lumioo Pascal PHILIPPE</v>
      </c>
      <c r="F4382" s="6">
        <v>45442.538761574076</v>
      </c>
      <c r="G4382">
        <v>2024</v>
      </c>
      <c r="H4382" t="str">
        <v>Pascal</v>
      </c>
      <c r="I4382" t="str">
        <v>PHILIPPE</v>
      </c>
      <c r="J4382" t="str">
        <v>pascal.philippe42@wanadoo.fr</v>
      </c>
      <c r="K4382" t="str">
        <v>19 Imp. Pauline Roland, 42153 Riorges, France</v>
      </c>
      <c r="L4382">
        <v>0</v>
      </c>
      <c r="M4382">
        <v>0</v>
      </c>
      <c r="N4382">
        <v>8</v>
      </c>
      <c r="O4382">
        <v>1</v>
      </c>
      <c r="P4382">
        <v>0</v>
      </c>
      <c r="Q4382" t="str">
        <v>false</v>
      </c>
      <c r="R4382" t="str">
        <v>Rhone Alpes</v>
      </c>
      <c r="S4382" t="b">
        <v>1</v>
      </c>
      <c r="T4382">
        <v>4379</v>
      </c>
    </row>
    <row r="4383" spans="3:20" x14ac:dyDescent="0.3">
      <c r="C4383" t="str">
        <v>06 95 35 19 12</v>
      </c>
      <c r="D4383" s="3">
        <v>4872</v>
      </c>
      <c r="E4383" t="str">
        <v>My Lumioo Frédéric BEHAEGHEL</v>
      </c>
      <c r="F4383" s="6">
        <v>45442.564976851849</v>
      </c>
      <c r="G4383">
        <v>2024</v>
      </c>
      <c r="H4383" t="str">
        <v>Frédéric</v>
      </c>
      <c r="I4383" t="str">
        <v>BEHAEGHEL</v>
      </c>
      <c r="J4383" t="str">
        <v>f.behaeghel@gmail.com</v>
      </c>
      <c r="K4383" t="str">
        <v>7 Rue des Plantes, 21700 Quincey, France</v>
      </c>
      <c r="L4383">
        <v>0</v>
      </c>
      <c r="M4383">
        <v>0</v>
      </c>
      <c r="N4383">
        <v>8</v>
      </c>
      <c r="O4383">
        <v>1</v>
      </c>
      <c r="P4383">
        <v>0</v>
      </c>
      <c r="Q4383" t="str">
        <v>false</v>
      </c>
      <c r="R4383" t="str">
        <v>Rhone Alpes</v>
      </c>
      <c r="S4383" t="b">
        <v>1</v>
      </c>
      <c r="T4383">
        <v>4380</v>
      </c>
    </row>
    <row r="4384" spans="3:20" x14ac:dyDescent="0.3">
      <c r="C4384" t="str">
        <v>06 34 78 96 53</v>
      </c>
      <c r="D4384" s="3">
        <v>4873</v>
      </c>
      <c r="E4384" t="str">
        <v>GARAGE DE LA MAINE</v>
      </c>
      <c r="F4384" s="6">
        <v>45442.719583333332</v>
      </c>
      <c r="G4384">
        <v>2024</v>
      </c>
      <c r="H4384" t="str">
        <v>Gildas</v>
      </c>
      <c r="I4384" t="str">
        <v>SECHE</v>
      </c>
      <c r="J4384" t="str">
        <v>commercial@garagedelamaine.fr</v>
      </c>
      <c r="K4384" t="str">
        <v>6 Rue de l'Industrie, 44140 Aigrefeuille-sur-Maine, France</v>
      </c>
      <c r="L4384">
        <v>0</v>
      </c>
      <c r="M4384">
        <v>0</v>
      </c>
      <c r="N4384">
        <v>117</v>
      </c>
      <c r="O4384">
        <v>1</v>
      </c>
      <c r="P4384">
        <v>0</v>
      </c>
      <c r="Q4384" t="str">
        <v>true</v>
      </c>
      <c r="R4384" t="str">
        <v>Pays de la Loire</v>
      </c>
      <c r="S4384" t="b">
        <v>1</v>
      </c>
      <c r="T4384">
        <v>4381</v>
      </c>
    </row>
    <row r="4385" spans="3:20" x14ac:dyDescent="0.3">
      <c r="C4385" t="str">
        <v>06 08 43 84 05</v>
      </c>
      <c r="D4385" s="3">
        <v>4874</v>
      </c>
      <c r="E4385" t="str">
        <v>COMMUNE DE ARTHON</v>
      </c>
      <c r="F4385" s="6">
        <v>45442.741157407407</v>
      </c>
      <c r="G4385">
        <v>2024</v>
      </c>
      <c r="H4385" t="str">
        <v>Valery</v>
      </c>
      <c r="I4385" t="str">
        <v>Janvier</v>
      </c>
      <c r="J4385" t="str">
        <v>vjanvier@soludom.fr</v>
      </c>
      <c r="K4385" t="str">
        <v>Rue des Écoles, 36330 Arthon, France</v>
      </c>
      <c r="L4385">
        <v>0</v>
      </c>
      <c r="M4385">
        <v>0</v>
      </c>
      <c r="N4385">
        <v>117</v>
      </c>
      <c r="O4385">
        <v>1</v>
      </c>
      <c r="P4385">
        <v>0</v>
      </c>
      <c r="Q4385" t="str">
        <v>true</v>
      </c>
      <c r="R4385" t="str">
        <v>Pays de la Loire</v>
      </c>
      <c r="S4385" t="b">
        <v>1</v>
      </c>
      <c r="T4385">
        <v>4382</v>
      </c>
    </row>
    <row r="4386" spans="3:20" x14ac:dyDescent="0.3">
      <c r="C4386">
        <v>644160796</v>
      </c>
      <c r="D4386" s="3">
        <v>4875</v>
      </c>
      <c r="E4386" t="str">
        <v>My Lumioo Jean-Louis GAUTRON</v>
      </c>
      <c r="F4386" s="6">
        <v>45442.766261574077</v>
      </c>
      <c r="G4386">
        <v>2024</v>
      </c>
      <c r="H4386" t="str">
        <v>JEAN-LOUIS</v>
      </c>
      <c r="I4386" t="str">
        <v>GAUTRON</v>
      </c>
      <c r="J4386" t="str">
        <v>jeanlouisgautron83@gmail.com</v>
      </c>
      <c r="K4386" t="str">
        <v>1195 Chem. de la Peyriere, 83440 Fayence, France</v>
      </c>
      <c r="L4386">
        <v>0</v>
      </c>
      <c r="M4386">
        <v>0</v>
      </c>
      <c r="N4386">
        <v>8</v>
      </c>
      <c r="O4386">
        <v>1</v>
      </c>
      <c r="P4386">
        <v>0</v>
      </c>
      <c r="Q4386" t="str">
        <v>false</v>
      </c>
      <c r="R4386" t="str">
        <v>Rhone Alpes</v>
      </c>
      <c r="S4386" t="b">
        <v>1</v>
      </c>
      <c r="T4386">
        <v>4383</v>
      </c>
    </row>
    <row r="4387" spans="3:20" x14ac:dyDescent="0.3">
      <c r="C4387" t="str">
        <v>06 61 00 17 22</v>
      </c>
      <c r="D4387" s="3">
        <v>4876</v>
      </c>
      <c r="E4387" t="str">
        <v>Piscine AQUALUD André MORIN</v>
      </c>
      <c r="F4387" s="6">
        <v>45442.795682870368</v>
      </c>
      <c r="G4387">
        <v>0</v>
      </c>
      <c r="H4387" t="str">
        <v>Theo</v>
      </c>
      <c r="I4387" t="str">
        <v>GEOFFRION</v>
      </c>
      <c r="J4387" t="str">
        <v>t.geoffrion@cc-montdesavaloirs.fr</v>
      </c>
      <c r="K4387" t="str">
        <v>18 Rue Pasteur, 53700 Villaines-la-Juhel, France</v>
      </c>
      <c r="L4387">
        <v>0</v>
      </c>
      <c r="M4387">
        <v>0</v>
      </c>
      <c r="N4387">
        <v>117</v>
      </c>
      <c r="O4387">
        <v>1</v>
      </c>
      <c r="P4387">
        <v>0</v>
      </c>
      <c r="Q4387" t="str">
        <v>false</v>
      </c>
      <c r="R4387" t="str">
        <v>Porte de Bretagne</v>
      </c>
      <c r="S4387" t="b">
        <v>1</v>
      </c>
      <c r="T4387">
        <v>4384</v>
      </c>
    </row>
    <row r="4388" spans="3:20" x14ac:dyDescent="0.3">
      <c r="C4388" t="str">
        <v>06 87 86 12 49</v>
      </c>
      <c r="D4388" s="3">
        <v>4878</v>
      </c>
      <c r="E4388" t="str">
        <v>GAEC LE BEAUGEARD</v>
      </c>
      <c r="F4388" s="6">
        <v>45443.529872685183</v>
      </c>
      <c r="G4388">
        <v>2024</v>
      </c>
      <c r="H4388" t="str">
        <v>Anthony</v>
      </c>
      <c r="I4388" t="str">
        <v>AUGUSTE</v>
      </c>
      <c r="J4388" t="str">
        <v>le.beaugeard@orange.fr</v>
      </c>
      <c r="K4388" t="str">
        <v>Le Beaugeard, 14500 Vire-Normandie, France</v>
      </c>
      <c r="L4388">
        <v>0</v>
      </c>
      <c r="M4388">
        <v>0</v>
      </c>
      <c r="N4388">
        <v>117</v>
      </c>
      <c r="O4388">
        <v>1</v>
      </c>
      <c r="P4388">
        <v>18000</v>
      </c>
      <c r="Q4388" t="str">
        <v>true</v>
      </c>
      <c r="R4388" t="str">
        <v>Porte de Bretagne</v>
      </c>
      <c r="S4388" t="b">
        <v>1</v>
      </c>
      <c r="T4388">
        <v>4385</v>
      </c>
    </row>
    <row r="4389" spans="3:20" x14ac:dyDescent="0.3">
      <c r="C4389" t="str">
        <v>06 12 38 13 15</v>
      </c>
      <c r="D4389" s="3">
        <v>4879</v>
      </c>
      <c r="E4389" t="str">
        <v>SAS GOULET</v>
      </c>
      <c r="F4389" s="6">
        <v>45443.540868055556</v>
      </c>
      <c r="G4389">
        <v>2024</v>
      </c>
      <c r="H4389" t="str">
        <v>Michel</v>
      </c>
      <c r="I4389" t="str">
        <v>BELLOU</v>
      </c>
      <c r="J4389" t="str">
        <v>michel.bellou@sfr.fr</v>
      </c>
      <c r="K4389" t="str">
        <v>Le Mesnil, 61150 Monts-sur-Orne, France</v>
      </c>
      <c r="L4389">
        <v>0</v>
      </c>
      <c r="M4389">
        <v>0</v>
      </c>
      <c r="N4389">
        <v>117</v>
      </c>
      <c r="O4389">
        <v>1</v>
      </c>
      <c r="P4389">
        <v>0</v>
      </c>
      <c r="Q4389" t="str">
        <v>true</v>
      </c>
      <c r="R4389" t="str">
        <v>Porte de Bretagne</v>
      </c>
      <c r="S4389" t="b">
        <v>1</v>
      </c>
      <c r="T4389">
        <v>4386</v>
      </c>
    </row>
    <row r="4390" spans="3:20" x14ac:dyDescent="0.3">
      <c r="C4390" t="str">
        <v>06 75 39 87 74</v>
      </c>
      <c r="D4390" s="3">
        <v>4880</v>
      </c>
      <c r="E4390" t="str">
        <v>EARL LE LANN</v>
      </c>
      <c r="F4390" s="6">
        <v>45443.5703587963</v>
      </c>
      <c r="G4390">
        <v>2024</v>
      </c>
      <c r="H4390" t="str">
        <v>Mathis</v>
      </c>
      <c r="I4390" t="str">
        <v>TALEC</v>
      </c>
      <c r="J4390" t="str">
        <v>mathistalec29270@gmail.com</v>
      </c>
      <c r="K4390" t="str">
        <v>Le Lann, 29270 Cléden-Poher, France</v>
      </c>
      <c r="L4390">
        <v>0</v>
      </c>
      <c r="M4390">
        <v>0</v>
      </c>
      <c r="N4390">
        <v>117</v>
      </c>
      <c r="O4390">
        <v>2</v>
      </c>
      <c r="P4390">
        <v>0</v>
      </c>
      <c r="Q4390" t="str">
        <v>true</v>
      </c>
      <c r="R4390" t="str">
        <v>Bretagne</v>
      </c>
      <c r="S4390" t="b">
        <v>1</v>
      </c>
      <c r="T4390">
        <v>4387</v>
      </c>
    </row>
    <row r="4391" spans="3:20" x14ac:dyDescent="0.3">
      <c r="C4391">
        <v>0</v>
      </c>
      <c r="D4391" s="3">
        <v>4881</v>
      </c>
      <c r="E4391" t="str">
        <v>EARL K.GAUTIER</v>
      </c>
      <c r="F4391" s="6">
        <v>45443.593726851854</v>
      </c>
      <c r="G4391">
        <v>2024</v>
      </c>
      <c r="H4391" t="str">
        <v>Kaelig</v>
      </c>
      <c r="I4391" t="str">
        <v>GAUTIER</v>
      </c>
      <c r="J4391" t="str">
        <v>georgesgautier91@orange.fr</v>
      </c>
      <c r="K4391" t="str">
        <v>Bas Coët By, 56120 Guégon, France</v>
      </c>
      <c r="L4391">
        <v>0</v>
      </c>
      <c r="M4391">
        <v>0</v>
      </c>
      <c r="N4391">
        <v>75</v>
      </c>
      <c r="O4391">
        <v>1</v>
      </c>
      <c r="P4391">
        <v>15300</v>
      </c>
      <c r="Q4391" t="str">
        <v>true</v>
      </c>
      <c r="R4391" t="str">
        <v>Bretagne</v>
      </c>
      <c r="S4391" t="b">
        <v>1</v>
      </c>
      <c r="T4391">
        <v>4388</v>
      </c>
    </row>
    <row r="4392" spans="3:20" x14ac:dyDescent="0.3">
      <c r="C4392">
        <v>0</v>
      </c>
      <c r="D4392" s="3">
        <v>4882</v>
      </c>
      <c r="E4392" t="str">
        <v>SARL AVI-GAUTIER</v>
      </c>
      <c r="F4392" s="6">
        <v>45443.594270833331</v>
      </c>
      <c r="G4392">
        <v>2024</v>
      </c>
      <c r="H4392" t="str">
        <v>Kaelig</v>
      </c>
      <c r="I4392" t="str">
        <v>GAUTIER</v>
      </c>
      <c r="J4392" t="str">
        <v>georgesgautier91@orange.fr</v>
      </c>
      <c r="K4392" t="str">
        <v>Le Borne, 56120 Guégon, France</v>
      </c>
      <c r="L4392">
        <v>0</v>
      </c>
      <c r="M4392">
        <v>0</v>
      </c>
      <c r="N4392">
        <v>75</v>
      </c>
      <c r="O4392">
        <v>1</v>
      </c>
      <c r="P4392">
        <v>15300</v>
      </c>
      <c r="Q4392" t="str">
        <v>true</v>
      </c>
      <c r="R4392" t="str">
        <v>Bretagne</v>
      </c>
      <c r="S4392" t="b">
        <v>1</v>
      </c>
      <c r="T4392">
        <v>4389</v>
      </c>
    </row>
    <row r="4393" spans="3:20" x14ac:dyDescent="0.3">
      <c r="C4393" t="str">
        <v>06 07 88 79 65</v>
      </c>
      <c r="D4393" s="3">
        <v>4883</v>
      </c>
      <c r="E4393" t="str">
        <v>SARL IGC</v>
      </c>
      <c r="F4393" s="6">
        <v>45443.676678240743</v>
      </c>
      <c r="G4393">
        <v>2024</v>
      </c>
      <c r="H4393" t="str">
        <v>Guy</v>
      </c>
      <c r="I4393" t="str">
        <v>CHEVALIER</v>
      </c>
      <c r="J4393" t="str">
        <v>sceachevalier22@gmail.com</v>
      </c>
      <c r="K4393" t="str">
        <v>Le Port Thomas, 22530 Guerlédan, France</v>
      </c>
      <c r="L4393">
        <v>0</v>
      </c>
      <c r="M4393">
        <v>0</v>
      </c>
      <c r="N4393">
        <v>75</v>
      </c>
      <c r="O4393">
        <v>1</v>
      </c>
      <c r="P4393">
        <v>0</v>
      </c>
      <c r="Q4393" t="str">
        <v>true</v>
      </c>
      <c r="R4393" t="str">
        <v>Bretagne</v>
      </c>
      <c r="S4393" t="b">
        <v>1</v>
      </c>
      <c r="T4393">
        <v>4390</v>
      </c>
    </row>
    <row r="4394" spans="3:20" x14ac:dyDescent="0.3">
      <c r="C4394" t="str">
        <v>06 80 13 23 46</v>
      </c>
      <c r="D4394" s="3">
        <v>4884</v>
      </c>
      <c r="E4394" t="str">
        <v>GAEC LA FERME DES P'TITS KORRIGANS</v>
      </c>
      <c r="F4394" s="6">
        <v>45443.683564814812</v>
      </c>
      <c r="G4394">
        <v>2024</v>
      </c>
      <c r="H4394" t="str">
        <v>Andre</v>
      </c>
      <c r="I4394" t="str">
        <v>RANNOU</v>
      </c>
      <c r="J4394" t="str">
        <v>andre.rannou@sfr.fr</v>
      </c>
      <c r="K4394" t="str">
        <v>Mez an Dib, 29150 Cast, France</v>
      </c>
      <c r="L4394">
        <v>0</v>
      </c>
      <c r="M4394">
        <v>0</v>
      </c>
      <c r="N4394">
        <v>117</v>
      </c>
      <c r="O4394">
        <v>1</v>
      </c>
      <c r="P4394">
        <v>0</v>
      </c>
      <c r="Q4394" t="str">
        <v>true</v>
      </c>
      <c r="R4394" t="str">
        <v>Bretagne</v>
      </c>
      <c r="S4394" t="b">
        <v>1</v>
      </c>
      <c r="T4394">
        <v>4391</v>
      </c>
    </row>
    <row r="4395" spans="3:20" x14ac:dyDescent="0.3">
      <c r="C4395" t="str">
        <v>06 26 94 89 10</v>
      </c>
      <c r="D4395" s="3">
        <v>4885</v>
      </c>
      <c r="E4395" t="str">
        <v>GAEC DE LA VILLE ANDRIEUX</v>
      </c>
      <c r="F4395" s="6">
        <v>45443.706087962964</v>
      </c>
      <c r="G4395">
        <v>2024</v>
      </c>
      <c r="H4395" t="str">
        <v>Sophie</v>
      </c>
      <c r="I4395" t="str">
        <v>MME PEDRON ET MR LECORVAISIER</v>
      </c>
      <c r="J4395" t="str">
        <v>jb.lecorvaisier@wanadoo.fr</v>
      </c>
      <c r="K4395" t="str">
        <v>La ville Andrieux, 22590 Pordic, France</v>
      </c>
      <c r="L4395">
        <v>0</v>
      </c>
      <c r="M4395">
        <v>0</v>
      </c>
      <c r="N4395">
        <v>117</v>
      </c>
      <c r="O4395">
        <v>1</v>
      </c>
      <c r="P4395">
        <v>0</v>
      </c>
      <c r="Q4395" t="str">
        <v>true</v>
      </c>
      <c r="R4395" t="str">
        <v>Bretagne</v>
      </c>
      <c r="S4395" t="b">
        <v>1</v>
      </c>
      <c r="T4395">
        <v>4392</v>
      </c>
    </row>
    <row r="4396" spans="3:20" x14ac:dyDescent="0.3">
      <c r="C4396" t="str">
        <v>06 48 90 25 59</v>
      </c>
      <c r="D4396" s="3">
        <v>4886</v>
      </c>
      <c r="E4396" t="str">
        <v>GAEC DU LERY</v>
      </c>
      <c r="F4396" s="6">
        <v>45443.711064814815</v>
      </c>
      <c r="G4396">
        <v>0</v>
      </c>
      <c r="H4396" t="str">
        <v>JULIEN ET KEVIN</v>
      </c>
      <c r="I4396" t="str">
        <v>M. POILVERT  et M. GAMBIE</v>
      </c>
      <c r="J4396" t="str">
        <v>julienpoilvert22@gmail.com</v>
      </c>
      <c r="K4396" t="str">
        <v>Saint-Gouéno, 22330 Le Mené, France</v>
      </c>
      <c r="L4396">
        <v>0</v>
      </c>
      <c r="M4396">
        <v>0</v>
      </c>
      <c r="N4396">
        <v>75</v>
      </c>
      <c r="O4396">
        <v>1</v>
      </c>
      <c r="P4396">
        <v>0</v>
      </c>
      <c r="Q4396" t="str">
        <v>false</v>
      </c>
      <c r="R4396" t="str">
        <v>Bretagne</v>
      </c>
      <c r="S4396" t="b">
        <v>1</v>
      </c>
      <c r="T4396">
        <v>4393</v>
      </c>
    </row>
    <row r="4397" spans="3:20" x14ac:dyDescent="0.3">
      <c r="C4397" t="str">
        <v>06 61 66 29 38</v>
      </c>
      <c r="D4397" s="3">
        <v>4887</v>
      </c>
      <c r="E4397" t="str">
        <v>DE KERVEZ</v>
      </c>
      <c r="F4397" s="6">
        <v>45443.714861111112</v>
      </c>
      <c r="G4397">
        <v>2024</v>
      </c>
      <c r="H4397" t="str">
        <v>Bruno</v>
      </c>
      <c r="I4397" t="str">
        <v>NELLY</v>
      </c>
      <c r="J4397" t="str">
        <v>nelly-bruno@orange.fr</v>
      </c>
      <c r="K4397" t="str">
        <v>Kervez, 29140 Melgven, France</v>
      </c>
      <c r="L4397">
        <v>0</v>
      </c>
      <c r="M4397">
        <v>0</v>
      </c>
      <c r="N4397">
        <v>117</v>
      </c>
      <c r="O4397">
        <v>2</v>
      </c>
      <c r="P4397">
        <v>0</v>
      </c>
      <c r="Q4397" t="str">
        <v>false</v>
      </c>
      <c r="R4397" t="str">
        <v>Bretagne</v>
      </c>
      <c r="S4397" t="b">
        <v>1</v>
      </c>
      <c r="T4397">
        <v>4394</v>
      </c>
    </row>
    <row r="4398" spans="3:20" x14ac:dyDescent="0.3">
      <c r="C4398" t="str">
        <v>06 79 96 69 88</v>
      </c>
      <c r="D4398" s="3">
        <v>4888</v>
      </c>
      <c r="E4398" t="str">
        <v>LECANT MARCEL</v>
      </c>
      <c r="F4398" s="6">
        <v>45443.718333333331</v>
      </c>
      <c r="G4398">
        <v>0</v>
      </c>
      <c r="H4398" t="str">
        <v>Marcel</v>
      </c>
      <c r="I4398" t="str">
        <v>LECANT</v>
      </c>
      <c r="J4398" t="str">
        <v>le-cant-marcel@orange.fr</v>
      </c>
      <c r="K4398" t="str">
        <v>22460 Saint-Thélo, France</v>
      </c>
      <c r="L4398">
        <v>0</v>
      </c>
      <c r="M4398">
        <v>0</v>
      </c>
      <c r="N4398">
        <v>117</v>
      </c>
      <c r="O4398">
        <v>2</v>
      </c>
      <c r="P4398">
        <v>0</v>
      </c>
      <c r="Q4398" t="str">
        <v>false</v>
      </c>
      <c r="R4398" t="str">
        <v>Bretagne</v>
      </c>
      <c r="S4398" t="b">
        <v>1</v>
      </c>
      <c r="T4398">
        <v>4395</v>
      </c>
    </row>
    <row r="4399" spans="3:20" x14ac:dyDescent="0.3">
      <c r="C4399" t="str">
        <v>06 31 56 48 19</v>
      </c>
      <c r="D4399" s="3">
        <v>4889</v>
      </c>
      <c r="E4399" t="str">
        <v>EARL DE LESCREZAN</v>
      </c>
      <c r="F4399" s="6">
        <v>45443.722858796296</v>
      </c>
      <c r="G4399">
        <v>2024</v>
      </c>
      <c r="H4399" t="str">
        <v>Guenaël</v>
      </c>
      <c r="I4399" t="str">
        <v>EVENO</v>
      </c>
      <c r="J4399" t="str">
        <v>g.eveno@orange.fr</v>
      </c>
      <c r="K4399" t="str">
        <v>Lescrezan, 56400 Sainte-Anne-d'Auray, France</v>
      </c>
      <c r="L4399">
        <v>0</v>
      </c>
      <c r="M4399">
        <v>0</v>
      </c>
      <c r="N4399">
        <v>105</v>
      </c>
      <c r="O4399">
        <v>1</v>
      </c>
      <c r="P4399">
        <v>0</v>
      </c>
      <c r="Q4399" t="str">
        <v>true</v>
      </c>
      <c r="R4399" t="str">
        <v>Bretagne</v>
      </c>
      <c r="S4399" t="b">
        <v>1</v>
      </c>
      <c r="T4399">
        <v>4396</v>
      </c>
    </row>
    <row r="4400" spans="3:20" x14ac:dyDescent="0.3">
      <c r="C4400" t="str">
        <v>06 16 68 77 23</v>
      </c>
      <c r="D4400" s="3">
        <v>4890</v>
      </c>
      <c r="E4400" t="str">
        <v>EARL DE LA FONTAINE</v>
      </c>
      <c r="F4400" s="6">
        <v>45443.725381944445</v>
      </c>
      <c r="G4400">
        <v>0</v>
      </c>
      <c r="H4400" t="str">
        <v>SEBASTIEN</v>
      </c>
      <c r="I4400" t="str">
        <v>MARREC</v>
      </c>
      <c r="J4400" t="str">
        <v>earlfontaine1@orange.fr</v>
      </c>
      <c r="K4400" t="str">
        <v>Le Stancou, 29620 Guimaëc, France</v>
      </c>
      <c r="L4400">
        <v>0</v>
      </c>
      <c r="M4400">
        <v>0</v>
      </c>
      <c r="N4400">
        <v>117</v>
      </c>
      <c r="O4400">
        <v>1</v>
      </c>
      <c r="P4400">
        <v>0</v>
      </c>
      <c r="Q4400" t="str">
        <v>false</v>
      </c>
      <c r="R4400" t="str">
        <v>Bretagne</v>
      </c>
      <c r="S4400" t="b">
        <v>1</v>
      </c>
      <c r="T4400">
        <v>4397</v>
      </c>
    </row>
    <row r="4401" spans="3:20" x14ac:dyDescent="0.3">
      <c r="C4401" t="str">
        <v>06 60 92 79 46</v>
      </c>
      <c r="D4401" s="3">
        <v>4891</v>
      </c>
      <c r="E4401" t="str">
        <v>GAEC TREGUER</v>
      </c>
      <c r="F4401" s="6">
        <v>45443.736435185187</v>
      </c>
      <c r="G4401">
        <v>2024</v>
      </c>
      <c r="H4401" t="str">
        <v>THOMAS</v>
      </c>
      <c r="I4401" t="str">
        <v>TREGUER</v>
      </c>
      <c r="J4401" t="str">
        <v>benjamin.treguer@hotmail.fr</v>
      </c>
      <c r="K4401" t="str">
        <v>29290 Milizac-Guipronvel, France</v>
      </c>
      <c r="L4401">
        <v>0</v>
      </c>
      <c r="M4401">
        <v>0</v>
      </c>
      <c r="N4401">
        <v>111</v>
      </c>
      <c r="O4401">
        <v>2</v>
      </c>
      <c r="P4401">
        <v>0</v>
      </c>
      <c r="Q4401" t="str">
        <v>true</v>
      </c>
      <c r="R4401" t="str">
        <v>Bretagne</v>
      </c>
      <c r="S4401" t="b">
        <v>1</v>
      </c>
      <c r="T4401">
        <v>4398</v>
      </c>
    </row>
    <row r="4402" spans="3:20" x14ac:dyDescent="0.3">
      <c r="C4402" t="str">
        <v>06 74 96 06 99</v>
      </c>
      <c r="D4402" s="3">
        <v>4892</v>
      </c>
      <c r="E4402" t="str">
        <v>EARL BADOUARD</v>
      </c>
      <c r="F4402" s="6">
        <v>45446.625706018516</v>
      </c>
      <c r="G4402">
        <v>2024</v>
      </c>
      <c r="H4402" t="str">
        <v>Antoine</v>
      </c>
      <c r="I4402" t="str">
        <v>BADOUARD</v>
      </c>
      <c r="J4402" t="str">
        <v>earlbadouard@gmail.com</v>
      </c>
      <c r="K4402" t="str">
        <v>La ville Barre, 22640 Plestan, France</v>
      </c>
      <c r="L4402">
        <v>0</v>
      </c>
      <c r="M4402">
        <v>0</v>
      </c>
      <c r="N4402">
        <v>110</v>
      </c>
      <c r="O4402">
        <v>1</v>
      </c>
      <c r="P4402">
        <v>0</v>
      </c>
      <c r="Q4402" t="str">
        <v>false</v>
      </c>
      <c r="R4402" t="str">
        <v>Bretagne</v>
      </c>
      <c r="S4402" t="b">
        <v>1</v>
      </c>
      <c r="T4402">
        <v>4399</v>
      </c>
    </row>
    <row r="4403" spans="3:20" x14ac:dyDescent="0.3">
      <c r="C4403">
        <v>774702399</v>
      </c>
      <c r="D4403" s="3">
        <v>4893</v>
      </c>
      <c r="E4403" t="str">
        <v>My Lumioo Bernard ERCKERT</v>
      </c>
      <c r="F4403" s="6">
        <v>45446.730219907404</v>
      </c>
      <c r="G4403">
        <v>2024</v>
      </c>
      <c r="H4403" t="str">
        <v>Bernard</v>
      </c>
      <c r="I4403" t="str">
        <v>ERCKERT</v>
      </c>
      <c r="J4403" t="str">
        <v>bernard.erckert@gmail.com</v>
      </c>
      <c r="K4403" t="str">
        <v>26 Rue des Jardins, 67700 Saint-Jean-Saverne, France</v>
      </c>
      <c r="L4403">
        <v>0</v>
      </c>
      <c r="M4403">
        <v>0</v>
      </c>
      <c r="N4403">
        <v>8</v>
      </c>
      <c r="O4403">
        <v>1</v>
      </c>
      <c r="P4403">
        <v>0</v>
      </c>
      <c r="Q4403" t="str">
        <v>false</v>
      </c>
      <c r="R4403" t="str">
        <v>Grand Est</v>
      </c>
      <c r="S4403" t="b">
        <v>1</v>
      </c>
      <c r="T4403">
        <v>4400</v>
      </c>
    </row>
    <row r="4404" spans="3:20" x14ac:dyDescent="0.3">
      <c r="C4404" t="str">
        <v>06 33 11 46 99</v>
      </c>
      <c r="D4404" s="3">
        <v>4894</v>
      </c>
      <c r="E4404" t="str">
        <v>My Lumioo - M. Jean-Jacques LEBLOND</v>
      </c>
      <c r="F4404" s="6">
        <v>45446.746550925927</v>
      </c>
      <c r="G4404">
        <v>2024</v>
      </c>
      <c r="H4404" t="str">
        <v>Jean-Jacques</v>
      </c>
      <c r="I4404" t="str">
        <v>LEBLOND</v>
      </c>
      <c r="J4404" t="str">
        <v>jean-jacques.leblond@wanadoo.fr</v>
      </c>
      <c r="K4404" t="str">
        <v>5 Chem. du Bois d'Épinard, 49630 Loire-Authion, France</v>
      </c>
      <c r="L4404">
        <v>0</v>
      </c>
      <c r="M4404">
        <v>0</v>
      </c>
      <c r="N4404">
        <v>8</v>
      </c>
      <c r="O4404">
        <v>1</v>
      </c>
      <c r="P4404">
        <v>0</v>
      </c>
      <c r="Q4404" t="str">
        <v>false</v>
      </c>
      <c r="R4404" t="str">
        <v>Pays de la Loire</v>
      </c>
      <c r="S4404" t="b">
        <v>1</v>
      </c>
      <c r="T4404">
        <v>4401</v>
      </c>
    </row>
    <row r="4405" spans="3:20" x14ac:dyDescent="0.3">
      <c r="C4405" t="str">
        <v>06 33 79 43 72</v>
      </c>
      <c r="D4405" s="3">
        <v>4895</v>
      </c>
      <c r="E4405" t="str">
        <v>Earl Romagné</v>
      </c>
      <c r="F4405" s="6">
        <v>45446.993032407408</v>
      </c>
      <c r="G4405">
        <v>0</v>
      </c>
      <c r="H4405" t="str">
        <v>Yvan</v>
      </c>
      <c r="I4405" t="str">
        <v>Romagné</v>
      </c>
      <c r="J4405" t="str">
        <v>i.romagne@orange.fr</v>
      </c>
      <c r="K4405" t="str">
        <v>87 La Petite Toufrayere, 53240 La Bigottière, France</v>
      </c>
      <c r="L4405">
        <v>0</v>
      </c>
      <c r="M4405">
        <v>0</v>
      </c>
      <c r="N4405">
        <v>110</v>
      </c>
      <c r="O4405">
        <v>1</v>
      </c>
      <c r="P4405">
        <v>0</v>
      </c>
      <c r="Q4405" t="str">
        <v>false</v>
      </c>
      <c r="R4405" t="str">
        <v>Porte de Bretagne</v>
      </c>
      <c r="S4405" t="b">
        <v>1</v>
      </c>
      <c r="T4405">
        <v>4402</v>
      </c>
    </row>
    <row r="4406" spans="3:20" x14ac:dyDescent="0.3">
      <c r="C4406" t="str">
        <v>06 32 13 28 23</v>
      </c>
      <c r="D4406" s="3">
        <v>4896</v>
      </c>
      <c r="E4406" t="str">
        <v>EARL DE BOVY</v>
      </c>
      <c r="F4406" s="6">
        <v>45447.469560185185</v>
      </c>
      <c r="G4406">
        <v>2024</v>
      </c>
      <c r="H4406" t="str">
        <v>Yoann</v>
      </c>
      <c r="I4406" t="str">
        <v>BEUNEL</v>
      </c>
      <c r="J4406" t="str">
        <v>m-beunel-yoann@orange.fr</v>
      </c>
      <c r="K4406" t="str">
        <v>Tregorentin, 56460 Sérent, France</v>
      </c>
      <c r="L4406">
        <v>0</v>
      </c>
      <c r="M4406">
        <v>0</v>
      </c>
      <c r="N4406">
        <v>117</v>
      </c>
      <c r="O4406">
        <v>1</v>
      </c>
      <c r="P4406">
        <v>0</v>
      </c>
      <c r="Q4406" t="str">
        <v>true</v>
      </c>
      <c r="R4406" t="str">
        <v>Bretagne</v>
      </c>
      <c r="S4406" t="b">
        <v>1</v>
      </c>
      <c r="T4406">
        <v>4403</v>
      </c>
    </row>
    <row r="4407" spans="3:20" x14ac:dyDescent="0.3">
      <c r="C4407" t="str">
        <v>06 03 79 26 97</v>
      </c>
      <c r="D4407" s="3">
        <v>4897</v>
      </c>
      <c r="E4407" t="str">
        <v>My Lumioo - M. Vincent POUPELIN</v>
      </c>
      <c r="F4407" s="6">
        <v>45447.532951388886</v>
      </c>
      <c r="G4407">
        <v>2024</v>
      </c>
      <c r="H4407" t="str">
        <v>Vincent</v>
      </c>
      <c r="I4407" t="str">
        <v>POUPELIN</v>
      </c>
      <c r="J4407" t="str">
        <v>poupelin.vincent@gmail.com</v>
      </c>
      <c r="K4407" t="str">
        <v>14 Rue de la Chapelle, 49125 Tiercé, France</v>
      </c>
      <c r="L4407">
        <v>0</v>
      </c>
      <c r="M4407">
        <v>0</v>
      </c>
      <c r="N4407">
        <v>8</v>
      </c>
      <c r="O4407">
        <v>1</v>
      </c>
      <c r="P4407">
        <v>0</v>
      </c>
      <c r="Q4407" t="str">
        <v>false</v>
      </c>
      <c r="R4407" t="str">
        <v>Pays de la Loire</v>
      </c>
      <c r="S4407" t="b">
        <v>1</v>
      </c>
      <c r="T4407">
        <v>4404</v>
      </c>
    </row>
    <row r="4408" spans="3:20" x14ac:dyDescent="0.3">
      <c r="C4408" t="str">
        <v>06 81 74 59 82</v>
      </c>
      <c r="D4408" s="3">
        <v>4898</v>
      </c>
      <c r="E4408" t="str">
        <v>My Lumioo - M. Bruno GRATON / GAEC de la Galtière</v>
      </c>
      <c r="F4408" s="6">
        <v>45447.535046296296</v>
      </c>
      <c r="G4408">
        <v>2024</v>
      </c>
      <c r="H4408" t="str">
        <v>Bruno</v>
      </c>
      <c r="I4408" t="str">
        <v>GRATON</v>
      </c>
      <c r="J4408" t="str">
        <v>brunograt71@gmail.com</v>
      </c>
      <c r="K4408" t="str">
        <v>1 Le Petit Plessis, 49290 Mauges-sur-Loire, France</v>
      </c>
      <c r="L4408">
        <v>0</v>
      </c>
      <c r="M4408">
        <v>0</v>
      </c>
      <c r="N4408">
        <v>8</v>
      </c>
      <c r="O4408">
        <v>1</v>
      </c>
      <c r="P4408">
        <v>0</v>
      </c>
      <c r="Q4408" t="str">
        <v>false</v>
      </c>
      <c r="R4408" t="str">
        <v>Pays de la Loire</v>
      </c>
      <c r="S4408" t="b">
        <v>1</v>
      </c>
      <c r="T4408">
        <v>4405</v>
      </c>
    </row>
    <row r="4409" spans="3:20" x14ac:dyDescent="0.3">
      <c r="C4409" t="str">
        <v>06 81 52 13 05</v>
      </c>
      <c r="D4409" s="3">
        <v>4899</v>
      </c>
      <c r="E4409" t="str">
        <v>My Lumioo -M. Jean-Luc POIRIER</v>
      </c>
      <c r="F4409" s="6">
        <v>45447.537326388891</v>
      </c>
      <c r="G4409">
        <v>2024</v>
      </c>
      <c r="H4409" t="str">
        <v>Jean-Luc</v>
      </c>
      <c r="I4409" t="str">
        <v>POIRIER</v>
      </c>
      <c r="J4409" t="str">
        <v>earlpoirier@orange.fr</v>
      </c>
      <c r="K4409" t="str">
        <v>15 La Haute Boissière, 49230 Sèvremoine, France</v>
      </c>
      <c r="L4409">
        <v>0</v>
      </c>
      <c r="M4409">
        <v>0</v>
      </c>
      <c r="N4409">
        <v>8</v>
      </c>
      <c r="O4409">
        <v>1</v>
      </c>
      <c r="P4409">
        <v>0</v>
      </c>
      <c r="Q4409" t="str">
        <v>false</v>
      </c>
      <c r="R4409" t="str">
        <v>Pays de la Loire</v>
      </c>
      <c r="S4409" t="b">
        <v>1</v>
      </c>
      <c r="T4409">
        <v>4406</v>
      </c>
    </row>
    <row r="4410" spans="3:20" x14ac:dyDescent="0.3">
      <c r="C4410" t="str">
        <v>06 24 21 15 40</v>
      </c>
      <c r="D4410" s="3">
        <v>4900</v>
      </c>
      <c r="E4410" t="str">
        <v>MyLumioo LE BARS Daniel</v>
      </c>
      <c r="F4410" s="6">
        <v>45447.738969907405</v>
      </c>
      <c r="G4410">
        <v>2024</v>
      </c>
      <c r="H4410" t="str">
        <v>Daniel</v>
      </c>
      <c r="I4410" t="str">
        <v>LE BARS</v>
      </c>
      <c r="J4410" t="str">
        <v>lebarsdaniel@neuf.fr</v>
      </c>
      <c r="K4410" t="str">
        <v>14 Rue du Canal du N, 60640 Catigny, France</v>
      </c>
      <c r="L4410">
        <v>0</v>
      </c>
      <c r="M4410">
        <v>0</v>
      </c>
      <c r="N4410">
        <v>8</v>
      </c>
      <c r="O4410">
        <v>1</v>
      </c>
      <c r="P4410">
        <v>0</v>
      </c>
      <c r="Q4410" t="str">
        <v>false</v>
      </c>
      <c r="R4410" t="str">
        <v>Porte de Bretagne</v>
      </c>
      <c r="S4410" t="b">
        <v>1</v>
      </c>
      <c r="T4410">
        <v>4407</v>
      </c>
    </row>
    <row r="4411" spans="3:20" x14ac:dyDescent="0.3">
      <c r="C4411" t="str">
        <v>06 89 33 72 15</v>
      </c>
      <c r="D4411" s="3">
        <v>4901</v>
      </c>
      <c r="E4411" t="str">
        <v>EARL BUTHIER</v>
      </c>
      <c r="F4411" s="6">
        <v>45447.747499999998</v>
      </c>
      <c r="G4411">
        <v>2024</v>
      </c>
      <c r="H4411" t="str">
        <v>DOMINIQUE</v>
      </c>
      <c r="I4411" t="str">
        <v>BUTHIER</v>
      </c>
      <c r="J4411" t="str">
        <v>dominique.buthier@wanadoo.fr</v>
      </c>
      <c r="K4411" t="str">
        <v>Corbonnois, 61300 Vitrai-Sous-Laigle, France</v>
      </c>
      <c r="L4411">
        <v>0</v>
      </c>
      <c r="M4411">
        <v>0</v>
      </c>
      <c r="N4411">
        <v>117</v>
      </c>
      <c r="O4411">
        <v>1</v>
      </c>
      <c r="P4411">
        <v>0</v>
      </c>
      <c r="Q4411" t="str">
        <v>true</v>
      </c>
      <c r="R4411" t="str">
        <v>Porte de Bretagne</v>
      </c>
      <c r="S4411" t="b">
        <v>1</v>
      </c>
      <c r="T4411">
        <v>4408</v>
      </c>
    </row>
    <row r="4412" spans="3:20" x14ac:dyDescent="0.3">
      <c r="C4412" t="str">
        <v>06 28 08 97 14</v>
      </c>
      <c r="D4412" s="3">
        <v>4902</v>
      </c>
      <c r="E4412" t="str">
        <v>MyLumioo BONHOMMEAU Romain &amp; GAULIER Déborah</v>
      </c>
      <c r="F4412" s="6">
        <v>45447.77548611111</v>
      </c>
      <c r="G4412">
        <v>2024</v>
      </c>
      <c r="H4412" t="str">
        <v>Romain</v>
      </c>
      <c r="I4412" t="str">
        <v>BONHOMMEAU</v>
      </c>
      <c r="J4412" t="str">
        <v>romain.bonhommeau@icloud.com</v>
      </c>
      <c r="K4412" t="str">
        <v>7 Pl. Fleurie, 28150 Boisville-la-Saint-Père, France</v>
      </c>
      <c r="L4412">
        <v>0</v>
      </c>
      <c r="M4412">
        <v>0</v>
      </c>
      <c r="N4412">
        <v>8</v>
      </c>
      <c r="O4412">
        <v>1</v>
      </c>
      <c r="P4412">
        <v>0</v>
      </c>
      <c r="Q4412" t="str">
        <v>false</v>
      </c>
      <c r="R4412" t="str">
        <v>Porte de Bretagne</v>
      </c>
      <c r="S4412" t="b">
        <v>1</v>
      </c>
      <c r="T4412">
        <v>4409</v>
      </c>
    </row>
    <row r="4413" spans="3:20" x14ac:dyDescent="0.3">
      <c r="C4413">
        <v>0</v>
      </c>
      <c r="D4413" s="3">
        <v>4903</v>
      </c>
      <c r="E4413" t="str">
        <v>SCEA BabyPorc</v>
      </c>
      <c r="F4413" s="6">
        <v>45447.777858796297</v>
      </c>
      <c r="G4413">
        <v>2024</v>
      </c>
      <c r="H4413" t="str">
        <v>SCEA</v>
      </c>
      <c r="I4413" t="str">
        <v>BABYPORC</v>
      </c>
      <c r="J4413" t="str">
        <v>sceababyporc@live.fr</v>
      </c>
      <c r="K4413" t="str">
        <v>64160 Monassut-Audiracq, France</v>
      </c>
      <c r="L4413">
        <v>0</v>
      </c>
      <c r="M4413">
        <v>0</v>
      </c>
      <c r="N4413">
        <v>110</v>
      </c>
      <c r="O4413">
        <v>2</v>
      </c>
      <c r="P4413">
        <v>0</v>
      </c>
      <c r="Q4413" t="str">
        <v>false</v>
      </c>
      <c r="R4413" t="str">
        <v>Occitanie</v>
      </c>
      <c r="S4413" t="b">
        <v>1</v>
      </c>
      <c r="T4413">
        <v>4410</v>
      </c>
    </row>
    <row r="4414" spans="3:20" x14ac:dyDescent="0.3">
      <c r="C4414" t="str">
        <v>06 15 33 15 79</v>
      </c>
      <c r="D4414" s="3">
        <v>4904</v>
      </c>
      <c r="E4414" t="str">
        <v>MyLumioo LESELLIER Patrice</v>
      </c>
      <c r="F4414" s="6">
        <v>45447.797002314815</v>
      </c>
      <c r="G4414">
        <v>2024</v>
      </c>
      <c r="H4414" t="str">
        <v>Patrice</v>
      </c>
      <c r="I4414" t="str">
        <v>LESELLIER</v>
      </c>
      <c r="J4414" t="str">
        <v>rontaunay.patrice@wanadoo.fr</v>
      </c>
      <c r="K4414" t="str">
        <v>Le Rontaunay, 61330 Juvigny-Val-d'Andaine, France</v>
      </c>
      <c r="L4414">
        <v>0</v>
      </c>
      <c r="M4414">
        <v>0</v>
      </c>
      <c r="N4414">
        <v>8</v>
      </c>
      <c r="O4414">
        <v>1</v>
      </c>
      <c r="P4414">
        <v>0</v>
      </c>
      <c r="Q4414" t="str">
        <v>false</v>
      </c>
      <c r="R4414" t="str">
        <v>Porte de Bretagne</v>
      </c>
      <c r="S4414" t="b">
        <v>1</v>
      </c>
      <c r="T4414">
        <v>4411</v>
      </c>
    </row>
    <row r="4415" spans="3:20" x14ac:dyDescent="0.3">
      <c r="C4415" t="str">
        <v>06 11 49 36 22</v>
      </c>
      <c r="D4415" s="3">
        <v>4905</v>
      </c>
      <c r="E4415" t="str">
        <v>EARL DU CHENE DU LAI</v>
      </c>
      <c r="F4415" s="6">
        <v>45447.808078703703</v>
      </c>
      <c r="G4415">
        <v>2024</v>
      </c>
      <c r="H4415" t="str">
        <v>Arnaud</v>
      </c>
      <c r="I4415" t="str">
        <v>DEBOU</v>
      </c>
      <c r="J4415" t="str">
        <v>arnaud.debou@sfr.fr</v>
      </c>
      <c r="K4415" t="str">
        <v>Chem. du Chêne du Lai, 27470 Serquigny, France</v>
      </c>
      <c r="L4415">
        <v>0</v>
      </c>
      <c r="M4415">
        <v>0</v>
      </c>
      <c r="N4415">
        <v>117</v>
      </c>
      <c r="O4415">
        <v>1</v>
      </c>
      <c r="P4415">
        <v>0</v>
      </c>
      <c r="Q4415" t="str">
        <v>true</v>
      </c>
      <c r="R4415" t="str">
        <v>Porte de Bretagne</v>
      </c>
      <c r="S4415" t="b">
        <v>1</v>
      </c>
      <c r="T4415">
        <v>4412</v>
      </c>
    </row>
    <row r="4416" spans="3:20" x14ac:dyDescent="0.3">
      <c r="C4416" t="str">
        <v>06 89 53 23 44</v>
      </c>
      <c r="D4416" s="3">
        <v>4906</v>
      </c>
      <c r="E4416" t="str">
        <v>EARL Ferme de Rampan</v>
      </c>
      <c r="F4416" s="6">
        <v>45448.461215277777</v>
      </c>
      <c r="G4416">
        <v>2024</v>
      </c>
      <c r="H4416" t="str">
        <v>Patrick</v>
      </c>
      <c r="I4416" t="str">
        <v>HENNEQUIN</v>
      </c>
      <c r="J4416" t="str">
        <v>patrick.hennequin@free.fr</v>
      </c>
      <c r="K4416" t="str">
        <v>Ferme de Rampan, 50000 Saint-Georges-Montcocq, France</v>
      </c>
      <c r="L4416">
        <v>0</v>
      </c>
      <c r="M4416">
        <v>0</v>
      </c>
      <c r="N4416">
        <v>117</v>
      </c>
      <c r="O4416">
        <v>1</v>
      </c>
      <c r="P4416">
        <v>22600</v>
      </c>
      <c r="Q4416" t="str">
        <v>true</v>
      </c>
      <c r="R4416" t="str">
        <v>Porte de Bretagne</v>
      </c>
      <c r="S4416" t="b">
        <v>1</v>
      </c>
      <c r="T4416">
        <v>4413</v>
      </c>
    </row>
    <row r="4417" spans="3:20" x14ac:dyDescent="0.3">
      <c r="C4417" t="str">
        <v>06 23 35 91 22</v>
      </c>
      <c r="D4417" s="3">
        <v>4907</v>
      </c>
      <c r="E4417" t="str">
        <v>SAS CLODELYS</v>
      </c>
      <c r="F4417" s="6">
        <v>45448.46266203704</v>
      </c>
      <c r="G4417">
        <v>2024</v>
      </c>
      <c r="H4417" t="str">
        <v>Philippe</v>
      </c>
      <c r="I4417" t="str">
        <v>LAUWAERT</v>
      </c>
      <c r="J4417" t="str">
        <v>clodelys.philippe@wanadoo.fr</v>
      </c>
      <c r="K4417" t="str">
        <v>3 Rue des Mauriers, 35400 Saint-Malo, France</v>
      </c>
      <c r="L4417">
        <v>0</v>
      </c>
      <c r="M4417">
        <v>0</v>
      </c>
      <c r="N4417">
        <v>75</v>
      </c>
      <c r="O4417">
        <v>1</v>
      </c>
      <c r="P4417">
        <v>15000</v>
      </c>
      <c r="Q4417" t="str">
        <v>true</v>
      </c>
      <c r="R4417" t="str">
        <v>Porte de Bretagne</v>
      </c>
      <c r="S4417" t="b">
        <v>1</v>
      </c>
      <c r="T4417">
        <v>4414</v>
      </c>
    </row>
    <row r="4418" spans="3:20" x14ac:dyDescent="0.3">
      <c r="C4418">
        <v>243131306</v>
      </c>
      <c r="D4418" s="3">
        <v>4908</v>
      </c>
      <c r="E4418" t="str">
        <v>Ehpad le bel accueil</v>
      </c>
      <c r="F4418" s="6">
        <v>45448.477083333331</v>
      </c>
      <c r="G4418">
        <v>2024</v>
      </c>
      <c r="H4418" t="str">
        <v>Olivier</v>
      </c>
      <c r="I4418" t="str">
        <v>CAILLERE</v>
      </c>
      <c r="J4418" t="str">
        <v>entretien.fougerolles@gmail.com</v>
      </c>
      <c r="K4418" t="str">
        <v>29 Rue de Normandie, 53190 Fougerolles-du-Plessis, France</v>
      </c>
      <c r="L4418">
        <v>0</v>
      </c>
      <c r="M4418">
        <v>0</v>
      </c>
      <c r="N4418">
        <v>117</v>
      </c>
      <c r="O4418">
        <v>1</v>
      </c>
      <c r="P4418">
        <v>0</v>
      </c>
      <c r="Q4418" t="str">
        <v>true</v>
      </c>
      <c r="R4418" t="str">
        <v>Porte de Bretagne</v>
      </c>
      <c r="S4418" t="b">
        <v>1</v>
      </c>
      <c r="T4418">
        <v>4415</v>
      </c>
    </row>
    <row r="4419" spans="3:20" x14ac:dyDescent="0.3">
      <c r="C4419" t="str">
        <v>06 20 45 85 46</v>
      </c>
      <c r="D4419" s="3">
        <v>4909</v>
      </c>
      <c r="E4419" t="str">
        <v>EARL DES PETITS GERIERS</v>
      </c>
      <c r="F4419" s="6">
        <v>45448.479849537034</v>
      </c>
      <c r="G4419">
        <v>2024</v>
      </c>
      <c r="H4419" t="str">
        <v>Mathieu</v>
      </c>
      <c r="I4419" t="str">
        <v>LEROY</v>
      </c>
      <c r="J4419" t="str">
        <v>fannymatthieu@wanadoo.fr</v>
      </c>
      <c r="K4419" t="str">
        <v>Les Petits Viviers, 61800 Saint-Quentin-les-Chardonnets, France</v>
      </c>
      <c r="L4419">
        <v>0</v>
      </c>
      <c r="M4419">
        <v>0</v>
      </c>
      <c r="N4419">
        <v>117</v>
      </c>
      <c r="O4419">
        <v>1</v>
      </c>
      <c r="P4419">
        <v>0</v>
      </c>
      <c r="Q4419" t="str">
        <v>true</v>
      </c>
      <c r="R4419" t="str">
        <v>Porte de Bretagne</v>
      </c>
      <c r="S4419" t="b">
        <v>1</v>
      </c>
      <c r="T4419">
        <v>4416</v>
      </c>
    </row>
    <row r="4420" spans="3:20" x14ac:dyDescent="0.3">
      <c r="C4420" t="str">
        <v>06 25 10 67 12</v>
      </c>
      <c r="D4420" s="3">
        <v>4910</v>
      </c>
      <c r="E4420" t="str">
        <v>GAEC DU PLATEAU</v>
      </c>
      <c r="F4420" s="6">
        <v>45448.484236111108</v>
      </c>
      <c r="G4420">
        <v>2024</v>
      </c>
      <c r="H4420" t="str">
        <v>Fabien</v>
      </c>
      <c r="I4420" t="str">
        <v>Paynel</v>
      </c>
      <c r="J4420" t="str">
        <v>gaecduplateau195@orange.fr</v>
      </c>
      <c r="K4420" t="str">
        <v>352 Chem. du Clos Maçon, 14290 Livarot-Pays-d'Auge, France</v>
      </c>
      <c r="L4420">
        <v>0</v>
      </c>
      <c r="M4420">
        <v>0</v>
      </c>
      <c r="N4420">
        <v>105</v>
      </c>
      <c r="O4420">
        <v>1</v>
      </c>
      <c r="P4420">
        <v>18000</v>
      </c>
      <c r="Q4420" t="str">
        <v>true</v>
      </c>
      <c r="R4420" t="str">
        <v>Porte de Bretagne</v>
      </c>
      <c r="S4420" t="b">
        <v>1</v>
      </c>
      <c r="T4420">
        <v>4417</v>
      </c>
    </row>
    <row r="4421" spans="3:20" x14ac:dyDescent="0.3">
      <c r="C4421" t="str">
        <v>07 50 04 89 12</v>
      </c>
      <c r="D4421" s="3">
        <v>4911</v>
      </c>
      <c r="E4421" t="str">
        <v>MANCEAU JEAN LUC</v>
      </c>
      <c r="F4421" s="6">
        <v>45448.723379629628</v>
      </c>
      <c r="G4421">
        <v>2024</v>
      </c>
      <c r="H4421" t="str">
        <v>Jean-Luc</v>
      </c>
      <c r="I4421" t="str">
        <v>MANCEAU</v>
      </c>
      <c r="J4421" t="str">
        <v>manceau.jl@wanadoo.fr</v>
      </c>
      <c r="K4421" t="str">
        <v>1 La Buchellerie, 79320 Moncoutant-sur-Sèvre, France</v>
      </c>
      <c r="L4421">
        <v>0</v>
      </c>
      <c r="M4421">
        <v>0</v>
      </c>
      <c r="N4421">
        <v>75</v>
      </c>
      <c r="O4421">
        <v>1</v>
      </c>
      <c r="P4421">
        <v>0</v>
      </c>
      <c r="Q4421" t="str">
        <v>true</v>
      </c>
      <c r="R4421" t="str">
        <v>Pays de la Loire</v>
      </c>
      <c r="S4421" t="b">
        <v>1</v>
      </c>
      <c r="T4421">
        <v>4418</v>
      </c>
    </row>
    <row r="4422" spans="3:20" x14ac:dyDescent="0.3">
      <c r="C4422" t="str">
        <v>06 07 29 27 49</v>
      </c>
      <c r="D4422" s="3">
        <v>4912</v>
      </c>
      <c r="E4422" t="str">
        <v>EARL OHEIX</v>
      </c>
      <c r="F4422" s="6">
        <v>45448.735486111109</v>
      </c>
      <c r="G4422">
        <v>2024</v>
      </c>
      <c r="H4422" t="str">
        <v>Stéphane</v>
      </c>
      <c r="I4422" t="str">
        <v>OHEIX</v>
      </c>
      <c r="J4422" t="str">
        <v>gaec.david.oheix@hotmail.fr</v>
      </c>
      <c r="K4422" t="str">
        <v>10 Le Breil, 44530 Guenrouet, France</v>
      </c>
      <c r="L4422">
        <v>0</v>
      </c>
      <c r="M4422">
        <v>0</v>
      </c>
      <c r="N4422">
        <v>75</v>
      </c>
      <c r="O4422">
        <v>1</v>
      </c>
      <c r="P4422">
        <v>0</v>
      </c>
      <c r="Q4422" t="str">
        <v>true</v>
      </c>
      <c r="R4422" t="str">
        <v>Pays de la Loire</v>
      </c>
      <c r="S4422" t="b">
        <v>1</v>
      </c>
      <c r="T4422">
        <v>4419</v>
      </c>
    </row>
    <row r="4423" spans="3:20" x14ac:dyDescent="0.3">
      <c r="C4423" t="str">
        <v>06 87 17 41 54</v>
      </c>
      <c r="D4423" s="3">
        <v>4913</v>
      </c>
      <c r="E4423" t="str">
        <v>SCEA LES POUSSINIERES</v>
      </c>
      <c r="F4423" s="6">
        <v>45448.741053240738</v>
      </c>
      <c r="G4423">
        <v>2024</v>
      </c>
      <c r="H4423" t="str">
        <v>Sebastien</v>
      </c>
      <c r="I4423" t="str">
        <v>BORÉ</v>
      </c>
      <c r="J4423" t="str">
        <v>earldugroschene@orange.fr</v>
      </c>
      <c r="K4423" t="str">
        <v>Chemillé, 49120 Chemillé-en-Anjou, France</v>
      </c>
      <c r="L4423">
        <v>0</v>
      </c>
      <c r="M4423">
        <v>0</v>
      </c>
      <c r="N4423">
        <v>105</v>
      </c>
      <c r="O4423">
        <v>1</v>
      </c>
      <c r="P4423">
        <v>0</v>
      </c>
      <c r="Q4423" t="str">
        <v>true</v>
      </c>
      <c r="R4423" t="str">
        <v>Pays de la Loire</v>
      </c>
      <c r="S4423" t="b">
        <v>1</v>
      </c>
      <c r="T4423">
        <v>4420</v>
      </c>
    </row>
    <row r="4424" spans="3:20" x14ac:dyDescent="0.3">
      <c r="C4424" t="str">
        <v>07 85 94 56 64</v>
      </c>
      <c r="D4424" s="3">
        <v>4914</v>
      </c>
      <c r="E4424" t="str">
        <v>MyLumioo BOUVET Cédric</v>
      </c>
      <c r="F4424" s="6">
        <v>45448.757754629631</v>
      </c>
      <c r="G4424">
        <v>2024</v>
      </c>
      <c r="H4424" t="str">
        <v>Cédric</v>
      </c>
      <c r="I4424" t="str">
        <v>BOUVET</v>
      </c>
      <c r="J4424" t="str">
        <v>bouvet35490@gmail.com</v>
      </c>
      <c r="K4424" t="str">
        <v>9 Imp. de la Chênaie, 35490 Sens-de-Bretagne, France</v>
      </c>
      <c r="L4424">
        <v>0</v>
      </c>
      <c r="M4424">
        <v>0</v>
      </c>
      <c r="N4424">
        <v>8</v>
      </c>
      <c r="O4424">
        <v>1</v>
      </c>
      <c r="P4424">
        <v>0</v>
      </c>
      <c r="Q4424" t="str">
        <v>false</v>
      </c>
      <c r="R4424" t="str">
        <v>Porte de Bretagne</v>
      </c>
      <c r="S4424" t="b">
        <v>1</v>
      </c>
      <c r="T4424">
        <v>4421</v>
      </c>
    </row>
    <row r="4425" spans="3:20" x14ac:dyDescent="0.3">
      <c r="C4425" t="str">
        <v>06 78 33 68 46</v>
      </c>
      <c r="D4425" s="3">
        <v>4915</v>
      </c>
      <c r="E4425" t="str">
        <v>MyLumioo Yves LANDAIS</v>
      </c>
      <c r="F4425" s="6">
        <v>45448.798611111109</v>
      </c>
      <c r="G4425">
        <v>2024</v>
      </c>
      <c r="H4425" t="str">
        <v>Yves</v>
      </c>
      <c r="I4425" t="str">
        <v>LANDAIS</v>
      </c>
      <c r="J4425" t="str">
        <v>landais.yves44119@gmail.com</v>
      </c>
      <c r="K4425" t="str">
        <v>Malabry, 44119 Grandchamp-des-Fontaines, France</v>
      </c>
      <c r="L4425">
        <v>0</v>
      </c>
      <c r="M4425">
        <v>0</v>
      </c>
      <c r="N4425">
        <v>8</v>
      </c>
      <c r="O4425">
        <v>1</v>
      </c>
      <c r="P4425">
        <v>0</v>
      </c>
      <c r="Q4425" t="str">
        <v>false</v>
      </c>
      <c r="R4425" t="str">
        <v>Pays de la Loire</v>
      </c>
      <c r="S4425" t="b">
        <v>1</v>
      </c>
      <c r="T4425">
        <v>4422</v>
      </c>
    </row>
    <row r="4426" spans="3:20" x14ac:dyDescent="0.3">
      <c r="C4426" t="str">
        <v>06 42 59 78 30</v>
      </c>
      <c r="D4426" s="3">
        <v>4916</v>
      </c>
      <c r="E4426" t="str">
        <v>MyLumioo Frederic LIBAUD</v>
      </c>
      <c r="F4426" s="6">
        <v>45448.802881944444</v>
      </c>
      <c r="G4426">
        <v>2024</v>
      </c>
      <c r="H4426" t="str">
        <v>Frederic</v>
      </c>
      <c r="I4426" t="str">
        <v>LIBAUD</v>
      </c>
      <c r="J4426" t="str">
        <v>libaud.frederic@wanadoo.fr</v>
      </c>
      <c r="K4426" t="str">
        <v>1 Rue Maurice Gérard, 36120 Ardentes, France</v>
      </c>
      <c r="L4426">
        <v>0</v>
      </c>
      <c r="M4426">
        <v>0</v>
      </c>
      <c r="N4426">
        <v>8</v>
      </c>
      <c r="O4426">
        <v>1</v>
      </c>
      <c r="P4426">
        <v>0</v>
      </c>
      <c r="Q4426" t="str">
        <v>false</v>
      </c>
      <c r="R4426" t="str">
        <v>Pays de la Loire</v>
      </c>
      <c r="S4426" t="b">
        <v>1</v>
      </c>
      <c r="T4426">
        <v>4423</v>
      </c>
    </row>
    <row r="4427" spans="3:20" x14ac:dyDescent="0.3">
      <c r="C4427" t="str">
        <v>06 71 70 06 18</v>
      </c>
      <c r="D4427" s="3">
        <v>4917</v>
      </c>
      <c r="E4427" t="str">
        <v>EARL Huet</v>
      </c>
      <c r="F4427" s="6">
        <v>45449.031053240738</v>
      </c>
      <c r="G4427">
        <v>2024</v>
      </c>
      <c r="H4427" t="str">
        <v>François-Régis</v>
      </c>
      <c r="I4427" t="str">
        <v>HUET</v>
      </c>
      <c r="J4427" t="str">
        <v>francoisregishuet@gmail.com</v>
      </c>
      <c r="K4427" t="str">
        <v>La ville Josse, 56460 Val d'Oust, France</v>
      </c>
      <c r="L4427">
        <v>0</v>
      </c>
      <c r="M4427">
        <v>0</v>
      </c>
      <c r="N4427">
        <v>108</v>
      </c>
      <c r="O4427">
        <v>2</v>
      </c>
      <c r="P4427">
        <v>0</v>
      </c>
      <c r="Q4427" t="str">
        <v>true</v>
      </c>
      <c r="R4427" t="str">
        <v>Porte de Bretagne</v>
      </c>
      <c r="S4427" t="b">
        <v>1</v>
      </c>
      <c r="T4427">
        <v>4424</v>
      </c>
    </row>
    <row r="4428" spans="3:20" x14ac:dyDescent="0.3">
      <c r="C4428" t="str">
        <v>06 81 01 64 67</v>
      </c>
      <c r="D4428" s="3">
        <v>4918</v>
      </c>
      <c r="E4428" t="str">
        <v xml:space="preserve">A supprimer </v>
      </c>
      <c r="F4428" s="6">
        <v>45449.548414351855</v>
      </c>
      <c r="G4428">
        <v>2024</v>
      </c>
      <c r="H4428" t="str">
        <v>Philippe to delete</v>
      </c>
      <c r="I4428" t="str">
        <v>BARNERON</v>
      </c>
      <c r="J4428" t="str">
        <v>ph.a.barneron@cegetel.net</v>
      </c>
      <c r="K4428" t="str">
        <v>1 Europe, 64350 Crouseilles, France</v>
      </c>
      <c r="L4428">
        <v>0</v>
      </c>
      <c r="M4428">
        <v>0</v>
      </c>
      <c r="N4428">
        <v>105</v>
      </c>
      <c r="O4428">
        <v>1</v>
      </c>
      <c r="P4428">
        <v>0</v>
      </c>
      <c r="Q4428" t="str">
        <v>true</v>
      </c>
      <c r="R4428" t="str">
        <v>Occitanie</v>
      </c>
      <c r="S4428" t="b">
        <v>1</v>
      </c>
      <c r="T4428">
        <v>4425</v>
      </c>
    </row>
    <row r="4429" spans="3:20" x14ac:dyDescent="0.3">
      <c r="C4429" t="str">
        <v>06 83 84 73 22</v>
      </c>
      <c r="D4429" s="3">
        <v>4919</v>
      </c>
      <c r="E4429" t="str">
        <v>My Lumioo - M. Michel MAJESTE</v>
      </c>
      <c r="F4429" s="6">
        <v>45449.563287037039</v>
      </c>
      <c r="G4429">
        <v>2024</v>
      </c>
      <c r="H4429" t="str">
        <v>Michel</v>
      </c>
      <c r="I4429" t="str">
        <v>MAJESTE</v>
      </c>
      <c r="J4429" t="str">
        <v>michelmajeste64@gmail.com</v>
      </c>
      <c r="K4429" t="str">
        <v>2 Chem. Toulet, 64350 Séméacq-Blachon, France</v>
      </c>
      <c r="L4429">
        <v>0</v>
      </c>
      <c r="M4429">
        <v>0</v>
      </c>
      <c r="N4429">
        <v>8</v>
      </c>
      <c r="O4429">
        <v>1</v>
      </c>
      <c r="P4429">
        <v>0</v>
      </c>
      <c r="Q4429" t="str">
        <v>false</v>
      </c>
      <c r="R4429" t="str">
        <v>Pays de la Loire</v>
      </c>
      <c r="S4429" t="b">
        <v>1</v>
      </c>
      <c r="T4429">
        <v>4426</v>
      </c>
    </row>
    <row r="4430" spans="3:20" x14ac:dyDescent="0.3">
      <c r="C4430" t="str">
        <v>06 61 83 79 42</v>
      </c>
      <c r="D4430" s="3">
        <v>4920</v>
      </c>
      <c r="E4430" t="str">
        <v>My Lumioo - Technopieux Toulouse</v>
      </c>
      <c r="F4430" s="6">
        <v>45449.567314814813</v>
      </c>
      <c r="G4430">
        <v>2024</v>
      </c>
      <c r="H4430" t="str">
        <v>Julien</v>
      </c>
      <c r="I4430" t="str">
        <v>PONDAVEN</v>
      </c>
      <c r="J4430" t="str">
        <v>julien.pondaven@technopieux.fr</v>
      </c>
      <c r="K4430" t="str">
        <v>47270 Saint-Maurin, France</v>
      </c>
      <c r="L4430">
        <v>0</v>
      </c>
      <c r="M4430">
        <v>0</v>
      </c>
      <c r="N4430">
        <v>8</v>
      </c>
      <c r="O4430">
        <v>2</v>
      </c>
      <c r="P4430">
        <v>0</v>
      </c>
      <c r="Q4430" t="str">
        <v>false</v>
      </c>
      <c r="R4430" t="str">
        <v>Occitanie</v>
      </c>
      <c r="S4430" t="b">
        <v>1</v>
      </c>
      <c r="T4430">
        <v>4427</v>
      </c>
    </row>
    <row r="4431" spans="3:20" x14ac:dyDescent="0.3">
      <c r="C4431" t="str">
        <v>06 82 53 19 87</v>
      </c>
      <c r="D4431" s="3">
        <v>4922</v>
      </c>
      <c r="E4431" t="str">
        <v>ALKANTE</v>
      </c>
      <c r="F4431" s="6">
        <v>45449.698842592596</v>
      </c>
      <c r="G4431">
        <v>2024</v>
      </c>
      <c r="H4431" t="str">
        <v>François</v>
      </c>
      <c r="I4431" t="str">
        <v>Leprince</v>
      </c>
      <c r="J4431" t="str">
        <v>f.leprince@alkante.com</v>
      </c>
      <c r="K4431" t="str">
        <v>4 Rue Alain Colas, 35530 Noyal-sur-Vilaine, France</v>
      </c>
      <c r="L4431">
        <v>0</v>
      </c>
      <c r="M4431">
        <v>0</v>
      </c>
      <c r="N4431">
        <v>75</v>
      </c>
      <c r="O4431">
        <v>1</v>
      </c>
      <c r="P4431">
        <v>15000</v>
      </c>
      <c r="Q4431" t="str">
        <v>true</v>
      </c>
      <c r="R4431" t="str">
        <v>Porte de Bretagne</v>
      </c>
      <c r="S4431" t="b">
        <v>1</v>
      </c>
      <c r="T4431">
        <v>4428</v>
      </c>
    </row>
    <row r="4432" spans="3:20" x14ac:dyDescent="0.3">
      <c r="C4432" t="str">
        <v>06 10 11 79 20</v>
      </c>
      <c r="D4432" s="3">
        <v>4923</v>
      </c>
      <c r="E4432" t="str">
        <v>Dominique Deslandes</v>
      </c>
      <c r="F4432" s="6">
        <v>45449.700590277775</v>
      </c>
      <c r="G4432">
        <v>2024</v>
      </c>
      <c r="H4432" t="str">
        <v>Dominique</v>
      </c>
      <c r="I4432" t="str">
        <v>Deslandes</v>
      </c>
      <c r="J4432" t="str">
        <v>deslandesdo@orange.fr</v>
      </c>
      <c r="K4432" t="str">
        <v>Les Cinq Vouges, 41170 Beauchêne, France</v>
      </c>
      <c r="L4432">
        <v>0</v>
      </c>
      <c r="M4432">
        <v>0</v>
      </c>
      <c r="N4432">
        <v>75</v>
      </c>
      <c r="O4432">
        <v>1</v>
      </c>
      <c r="P4432">
        <v>15300</v>
      </c>
      <c r="Q4432" t="str">
        <v>true</v>
      </c>
      <c r="R4432" t="str">
        <v>Porte de Bretagne</v>
      </c>
      <c r="S4432" t="b">
        <v>1</v>
      </c>
      <c r="T4432">
        <v>4429</v>
      </c>
    </row>
    <row r="4433" spans="3:20" x14ac:dyDescent="0.3">
      <c r="C4433" t="str">
        <v>06 81 72 02 77</v>
      </c>
      <c r="D4433" s="3">
        <v>4924</v>
      </c>
      <c r="E4433" t="str">
        <v>Les Ateliers Mauneau</v>
      </c>
      <c r="F4433" s="6">
        <v>45449.705972222226</v>
      </c>
      <c r="G4433">
        <v>2024</v>
      </c>
      <c r="H4433" t="str">
        <v>Mathieu</v>
      </c>
      <c r="I4433" t="str">
        <v>Mauneau</v>
      </c>
      <c r="J4433" t="str">
        <v>lesateliers@mauneau.fr</v>
      </c>
      <c r="K4433" t="str">
        <v>18 Rue Charles Brisou, 35530 Servon-sur-Vilaine, France</v>
      </c>
      <c r="L4433">
        <v>0</v>
      </c>
      <c r="M4433">
        <v>0</v>
      </c>
      <c r="N4433">
        <v>105</v>
      </c>
      <c r="O4433">
        <v>1</v>
      </c>
      <c r="P4433">
        <v>23000</v>
      </c>
      <c r="Q4433" t="str">
        <v>true</v>
      </c>
      <c r="R4433" t="str">
        <v>Porte de Bretagne</v>
      </c>
      <c r="S4433" t="b">
        <v>1</v>
      </c>
      <c r="T4433">
        <v>4430</v>
      </c>
    </row>
    <row r="4434" spans="3:20" x14ac:dyDescent="0.3">
      <c r="C4434" t="str">
        <v>06 30 39 21 97</v>
      </c>
      <c r="D4434" s="3">
        <v>4925</v>
      </c>
      <c r="E4434" t="str">
        <v>DE LA FONT COMPTEUR BLEU</v>
      </c>
      <c r="F4434" s="6">
        <v>45449.847060185188</v>
      </c>
      <c r="G4434">
        <v>2024</v>
      </c>
      <c r="H4434" t="str">
        <v>Valentin</v>
      </c>
      <c r="I4434" t="str">
        <v>GASSELING</v>
      </c>
      <c r="J4434" t="str">
        <v>earldelafont@hotmail.com</v>
      </c>
      <c r="K4434" t="str">
        <v>La Font, 16240 Villefagnan, France</v>
      </c>
      <c r="L4434">
        <v>0</v>
      </c>
      <c r="M4434">
        <v>0</v>
      </c>
      <c r="N4434">
        <v>105</v>
      </c>
      <c r="O4434">
        <v>1</v>
      </c>
      <c r="P4434">
        <v>0</v>
      </c>
      <c r="Q4434" t="str">
        <v>true</v>
      </c>
      <c r="R4434" t="str">
        <v>Pays de la Loire</v>
      </c>
      <c r="S4434" t="b">
        <v>1</v>
      </c>
      <c r="T4434">
        <v>4431</v>
      </c>
    </row>
    <row r="4435" spans="3:20" x14ac:dyDescent="0.3">
      <c r="C4435" t="str">
        <v>06 30 39 21 97</v>
      </c>
      <c r="D4435" s="3">
        <v>4926</v>
      </c>
      <c r="E4435" t="str">
        <v>DE LA FONT COMPTEUR JAUNE</v>
      </c>
      <c r="F4435" s="6">
        <v>45449.847488425927</v>
      </c>
      <c r="G4435">
        <v>2024</v>
      </c>
      <c r="H4435" t="str">
        <v>Valentin</v>
      </c>
      <c r="I4435" t="str">
        <v>GASSELING</v>
      </c>
      <c r="J4435" t="str">
        <v>earldelafont@hotmail.com</v>
      </c>
      <c r="K4435" t="str">
        <v>La Font, 16240 Villefagnan, France</v>
      </c>
      <c r="L4435">
        <v>0</v>
      </c>
      <c r="M4435">
        <v>0</v>
      </c>
      <c r="N4435">
        <v>117</v>
      </c>
      <c r="O4435">
        <v>1</v>
      </c>
      <c r="P4435">
        <v>33000</v>
      </c>
      <c r="Q4435" t="str">
        <v>true</v>
      </c>
      <c r="R4435" t="str">
        <v>Pays de la Loire</v>
      </c>
      <c r="S4435" t="b">
        <v>1</v>
      </c>
      <c r="T4435">
        <v>4432</v>
      </c>
    </row>
    <row r="4436" spans="3:20" x14ac:dyDescent="0.3">
      <c r="C4436" t="str">
        <v>06 08 35 56 93</v>
      </c>
      <c r="D4436" s="3">
        <v>4927</v>
      </c>
      <c r="E4436" t="str">
        <v>GAEC LA BORDERIE</v>
      </c>
      <c r="F4436" s="6">
        <v>45449.849259259259</v>
      </c>
      <c r="G4436">
        <v>2024</v>
      </c>
      <c r="H4436" t="str">
        <v>Fabien</v>
      </c>
      <c r="I4436" t="str">
        <v>PINEAU</v>
      </c>
      <c r="J4436" t="str">
        <v>fabien.pineau1@gmail.com</v>
      </c>
      <c r="K4436" t="str">
        <v>44430 La Remaudière, France</v>
      </c>
      <c r="L4436">
        <v>0</v>
      </c>
      <c r="M4436">
        <v>0</v>
      </c>
      <c r="N4436">
        <v>117</v>
      </c>
      <c r="O4436">
        <v>1</v>
      </c>
      <c r="P4436">
        <v>0</v>
      </c>
      <c r="Q4436" t="str">
        <v>true</v>
      </c>
      <c r="R4436" t="str">
        <v>Pays de la Loire</v>
      </c>
      <c r="S4436" t="b">
        <v>1</v>
      </c>
      <c r="T4436">
        <v>4433</v>
      </c>
    </row>
    <row r="4437" spans="3:20" x14ac:dyDescent="0.3">
      <c r="C4437" t="str">
        <v>06 73 68 35 42</v>
      </c>
      <c r="D4437" s="3">
        <v>4928</v>
      </c>
      <c r="E4437" t="str">
        <v>GAEC EGRASSEAU</v>
      </c>
      <c r="F4437" s="6">
        <v>45449.850925925923</v>
      </c>
      <c r="G4437">
        <v>2024</v>
      </c>
      <c r="H4437" t="str">
        <v>Pascal</v>
      </c>
      <c r="I4437" t="str">
        <v>CHEVALIER</v>
      </c>
      <c r="J4437" t="str">
        <v>gaec.egrasseau@wanadoo.fr</v>
      </c>
      <c r="K4437" t="str">
        <v>208 Les Ragonnières, 49600 Beaupréau-en-Mauges, France</v>
      </c>
      <c r="L4437">
        <v>0</v>
      </c>
      <c r="M4437">
        <v>0</v>
      </c>
      <c r="N4437">
        <v>117</v>
      </c>
      <c r="O4437">
        <v>2</v>
      </c>
      <c r="P4437">
        <v>0</v>
      </c>
      <c r="Q4437" t="str">
        <v>true</v>
      </c>
      <c r="R4437" t="str">
        <v>Pays de la Loire</v>
      </c>
      <c r="S4437" t="b">
        <v>1</v>
      </c>
      <c r="T4437">
        <v>4434</v>
      </c>
    </row>
    <row r="4438" spans="3:20" x14ac:dyDescent="0.3">
      <c r="C4438" t="str">
        <v>06 33 69 44 47</v>
      </c>
      <c r="D4438" s="3">
        <v>4929</v>
      </c>
      <c r="E4438" t="str">
        <v>EARL MARGUILLE (PONDEUSE)</v>
      </c>
      <c r="F4438" s="6">
        <v>45449.852511574078</v>
      </c>
      <c r="G4438">
        <v>2024</v>
      </c>
      <c r="H4438" t="str">
        <v>Vincent</v>
      </c>
      <c r="I4438" t="str">
        <v>MANCEAU</v>
      </c>
      <c r="J4438" t="str">
        <v>vinxcen@hotmail.fr</v>
      </c>
      <c r="K4438" t="str">
        <v>Marigné, 49330 Les Hauts-d'Anjou, France</v>
      </c>
      <c r="L4438">
        <v>0</v>
      </c>
      <c r="M4438">
        <v>0</v>
      </c>
      <c r="N4438">
        <v>75</v>
      </c>
      <c r="O4438">
        <v>1</v>
      </c>
      <c r="P4438">
        <v>0</v>
      </c>
      <c r="Q4438" t="str">
        <v>true</v>
      </c>
      <c r="R4438" t="str">
        <v>Pays de la Loire</v>
      </c>
      <c r="S4438" t="b">
        <v>1</v>
      </c>
      <c r="T4438">
        <v>4435</v>
      </c>
    </row>
    <row r="4439" spans="3:20" x14ac:dyDescent="0.3">
      <c r="C4439" t="str">
        <v>06 77 72 77 04</v>
      </c>
      <c r="D4439" s="3">
        <v>4930</v>
      </c>
      <c r="E4439" t="str">
        <v>My Lumioo Sébastien LEROY</v>
      </c>
      <c r="F4439" s="6">
        <v>45450.54409722222</v>
      </c>
      <c r="G4439">
        <v>2024</v>
      </c>
      <c r="H4439" t="str">
        <v>Sébastien</v>
      </c>
      <c r="I4439" t="str">
        <v>LEROY</v>
      </c>
      <c r="J4439" t="str">
        <v>sebastien.leroy58@gmail.com</v>
      </c>
      <c r="K4439" t="str">
        <v>42 Imp. des Berthiers, 58450 Neuvy-sur-Loire, France</v>
      </c>
      <c r="L4439">
        <v>0</v>
      </c>
      <c r="M4439">
        <v>0</v>
      </c>
      <c r="N4439">
        <v>8</v>
      </c>
      <c r="O4439">
        <v>1</v>
      </c>
      <c r="P4439">
        <v>0</v>
      </c>
      <c r="Q4439" t="str">
        <v>false</v>
      </c>
      <c r="R4439" t="str">
        <v>Rhone Alpes</v>
      </c>
      <c r="S4439" t="b">
        <v>1</v>
      </c>
      <c r="T4439">
        <v>4436</v>
      </c>
    </row>
    <row r="4440" spans="3:20" x14ac:dyDescent="0.3">
      <c r="C4440" t="str">
        <v>06 09 28 58 88</v>
      </c>
      <c r="D4440" s="3">
        <v>4931</v>
      </c>
      <c r="E4440" t="str">
        <v>GAEC DE TREGOMEZ</v>
      </c>
      <c r="F4440" s="6">
        <v>45450.634629629632</v>
      </c>
      <c r="G4440">
        <v>2024</v>
      </c>
      <c r="H4440" t="str">
        <v>Sébastien</v>
      </c>
      <c r="I4440" t="str">
        <v>Cloitre</v>
      </c>
      <c r="J4440" t="str">
        <v>gaec.tregomez@orange.fr</v>
      </c>
      <c r="K4440" t="str">
        <v>Tregomez, 29530 Plonévez-du-Faou, France</v>
      </c>
      <c r="L4440">
        <v>0</v>
      </c>
      <c r="M4440">
        <v>0</v>
      </c>
      <c r="N4440">
        <v>117</v>
      </c>
      <c r="O4440">
        <v>1</v>
      </c>
      <c r="P4440">
        <v>0</v>
      </c>
      <c r="Q4440" t="str">
        <v>true</v>
      </c>
      <c r="R4440" t="str">
        <v>Bretagne</v>
      </c>
      <c r="S4440" t="b">
        <v>1</v>
      </c>
      <c r="T4440">
        <v>4437</v>
      </c>
    </row>
    <row r="4441" spans="3:20" x14ac:dyDescent="0.3">
      <c r="C4441" t="str">
        <v>06 18 28 22 04</v>
      </c>
      <c r="D4441" s="3">
        <v>4932</v>
      </c>
      <c r="E4441" t="str">
        <v>My Lumioo Stéphane PETITRENAUD</v>
      </c>
      <c r="F4441" s="6">
        <v>45450.685694444444</v>
      </c>
      <c r="G4441">
        <v>2024</v>
      </c>
      <c r="H4441" t="str">
        <v>Stéphane</v>
      </c>
      <c r="I4441" t="str">
        <v>PETITRENAUD</v>
      </c>
      <c r="J4441" t="str">
        <v>spe58390@gmail.com</v>
      </c>
      <c r="K4441" t="str">
        <v>Rte de Gennetines, 58390 Dornes, France</v>
      </c>
      <c r="L4441">
        <v>0</v>
      </c>
      <c r="M4441">
        <v>0</v>
      </c>
      <c r="N4441">
        <v>8</v>
      </c>
      <c r="O4441">
        <v>1</v>
      </c>
      <c r="P4441">
        <v>0</v>
      </c>
      <c r="Q4441" t="str">
        <v>false</v>
      </c>
      <c r="R4441" t="str">
        <v>Rhone Alpes</v>
      </c>
      <c r="S4441" t="b">
        <v>1</v>
      </c>
      <c r="T4441">
        <v>4438</v>
      </c>
    </row>
    <row r="4442" spans="3:20" x14ac:dyDescent="0.3">
      <c r="C4442" t="str">
        <v>06 68 33 81 21</v>
      </c>
      <c r="D4442" s="3">
        <v>4933</v>
      </c>
      <c r="E4442" t="str">
        <v>EARL de Kerescan</v>
      </c>
      <c r="F4442" s="6">
        <v>45450.738749999997</v>
      </c>
      <c r="G4442">
        <v>2024</v>
      </c>
      <c r="H4442" t="str">
        <v>Nicolas</v>
      </c>
      <c r="I4442" t="str">
        <v>LEMOAL</v>
      </c>
      <c r="J4442" t="str">
        <v>nico.lemoal29@gmail.com</v>
      </c>
      <c r="K4442" t="str">
        <v>Kerescan, 29540 Spézet, France</v>
      </c>
      <c r="L4442">
        <v>0</v>
      </c>
      <c r="M4442">
        <v>0</v>
      </c>
      <c r="N4442">
        <v>117</v>
      </c>
      <c r="O4442">
        <v>1</v>
      </c>
      <c r="P4442">
        <v>0</v>
      </c>
      <c r="Q4442" t="str">
        <v>true</v>
      </c>
      <c r="R4442" t="str">
        <v>Bretagne</v>
      </c>
      <c r="S4442" t="b">
        <v>1</v>
      </c>
      <c r="T4442">
        <v>4439</v>
      </c>
    </row>
    <row r="4443" spans="3:20" x14ac:dyDescent="0.3">
      <c r="C4443" t="str">
        <v>06 70 62 76 48</v>
      </c>
      <c r="D4443" s="3">
        <v>4935</v>
      </c>
      <c r="E4443" t="str">
        <v>SAS CERDYS (Melleray)</v>
      </c>
      <c r="F4443" s="6">
        <v>45453.488645833335</v>
      </c>
      <c r="G4443">
        <v>2024</v>
      </c>
      <c r="H4443" t="str">
        <v>Jacky</v>
      </c>
      <c r="I4443" t="str">
        <v>HAMON</v>
      </c>
      <c r="J4443" t="str">
        <v>j.hamon@cerdys.fr</v>
      </c>
      <c r="K4443" t="str">
        <v>Chem. de Maison Neuve, 45560 Saint-Denis-en-Val, France</v>
      </c>
      <c r="L4443">
        <v>0</v>
      </c>
      <c r="M4443">
        <v>0</v>
      </c>
      <c r="N4443">
        <v>105</v>
      </c>
      <c r="O4443">
        <v>1</v>
      </c>
      <c r="P4443">
        <v>0</v>
      </c>
      <c r="Q4443" t="str">
        <v>true</v>
      </c>
      <c r="R4443" t="str">
        <v>Pays de la Loire</v>
      </c>
      <c r="S4443" t="b">
        <v>1</v>
      </c>
      <c r="T4443">
        <v>4440</v>
      </c>
    </row>
    <row r="4444" spans="3:20" x14ac:dyDescent="0.3">
      <c r="C4444" t="str">
        <v>06 08 94 33 56</v>
      </c>
      <c r="D4444" s="3">
        <v>4936</v>
      </c>
      <c r="E4444" t="str">
        <v>GAEC DES BRUYERES</v>
      </c>
      <c r="F4444" s="6">
        <v>45453.490844907406</v>
      </c>
      <c r="G4444">
        <v>2024</v>
      </c>
      <c r="H4444" t="str">
        <v>Jean Philippe</v>
      </c>
      <c r="I4444" t="str">
        <v>MORIN</v>
      </c>
      <c r="J4444" t="str">
        <v>gaecdesbruyeres@orange.fr</v>
      </c>
      <c r="K4444" t="str">
        <v>Fertay, 36360 Luçay-le-Mâle, France</v>
      </c>
      <c r="L4444">
        <v>0</v>
      </c>
      <c r="M4444">
        <v>0</v>
      </c>
      <c r="N4444">
        <v>117</v>
      </c>
      <c r="O4444">
        <v>1</v>
      </c>
      <c r="P4444">
        <v>18000</v>
      </c>
      <c r="Q4444" t="str">
        <v>true</v>
      </c>
      <c r="R4444" t="str">
        <v>Pays de la Loire</v>
      </c>
      <c r="S4444" t="b">
        <v>1</v>
      </c>
      <c r="T4444">
        <v>4441</v>
      </c>
    </row>
    <row r="4445" spans="3:20" x14ac:dyDescent="0.3">
      <c r="C4445" t="str">
        <v>06 75 46 54 79</v>
      </c>
      <c r="D4445" s="3">
        <v>4937</v>
      </c>
      <c r="E4445" t="str">
        <v>EARL MARIONNEAU</v>
      </c>
      <c r="F4445" s="6">
        <v>45453.492650462962</v>
      </c>
      <c r="G4445">
        <v>2024</v>
      </c>
      <c r="H4445" t="str">
        <v>Pascal</v>
      </c>
      <c r="I4445" t="str">
        <v>MARIONNEAU</v>
      </c>
      <c r="J4445" t="str">
        <v>marionneau.pascal@orange.fr</v>
      </c>
      <c r="K4445" t="str">
        <v>La Lionnière, 37260 Monts, France</v>
      </c>
      <c r="L4445">
        <v>0</v>
      </c>
      <c r="M4445">
        <v>0</v>
      </c>
      <c r="N4445">
        <v>105</v>
      </c>
      <c r="O4445">
        <v>1</v>
      </c>
      <c r="P4445">
        <v>20000</v>
      </c>
      <c r="Q4445" t="str">
        <v>true</v>
      </c>
      <c r="R4445" t="str">
        <v>Pays de la Loire</v>
      </c>
      <c r="S4445" t="b">
        <v>1</v>
      </c>
      <c r="T4445">
        <v>4442</v>
      </c>
    </row>
    <row r="4446" spans="3:20" x14ac:dyDescent="0.3">
      <c r="C4446" t="str">
        <v>06 03 19 10 63</v>
      </c>
      <c r="D4446" s="3">
        <v>4938</v>
      </c>
      <c r="E4446" t="str">
        <v>MyLumioo GILARD Hervé</v>
      </c>
      <c r="F4446" s="6">
        <v>45453.526909722219</v>
      </c>
      <c r="G4446">
        <v>2024</v>
      </c>
      <c r="H4446" t="str">
        <v>Hervé</v>
      </c>
      <c r="I4446" t="str">
        <v>GILARD</v>
      </c>
      <c r="J4446" t="str">
        <v>gilard-rv@orange.fr</v>
      </c>
      <c r="K4446" t="str">
        <v>Les Pierres, 35130 Drouges, France</v>
      </c>
      <c r="L4446">
        <v>0</v>
      </c>
      <c r="M4446">
        <v>0</v>
      </c>
      <c r="N4446">
        <v>8</v>
      </c>
      <c r="O4446">
        <v>2</v>
      </c>
      <c r="P4446">
        <v>0</v>
      </c>
      <c r="Q4446" t="str">
        <v>false</v>
      </c>
      <c r="R4446" t="str">
        <v>Porte de Bretagne</v>
      </c>
      <c r="S4446" t="b">
        <v>1</v>
      </c>
      <c r="T4446">
        <v>4443</v>
      </c>
    </row>
    <row r="4447" spans="3:20" x14ac:dyDescent="0.3">
      <c r="C4447" t="str">
        <v>06 76 57 15 63</v>
      </c>
      <c r="D4447" s="3">
        <v>4939</v>
      </c>
      <c r="E4447" t="str">
        <v>SCEA Lamour</v>
      </c>
      <c r="F4447" s="6">
        <v>45453.606851851851</v>
      </c>
      <c r="G4447">
        <v>2024</v>
      </c>
      <c r="H4447" t="str">
        <v>Christophe</v>
      </c>
      <c r="I4447" t="str">
        <v>LAMOUR</v>
      </c>
      <c r="J4447" t="str">
        <v>scealamour@orange.fr</v>
      </c>
      <c r="K4447" t="str">
        <v>Kerhorno, 56420 Plaudren, France</v>
      </c>
      <c r="L4447">
        <v>0</v>
      </c>
      <c r="M4447">
        <v>0</v>
      </c>
      <c r="N4447">
        <v>117</v>
      </c>
      <c r="O4447">
        <v>1</v>
      </c>
      <c r="P4447">
        <v>0</v>
      </c>
      <c r="Q4447" t="str">
        <v>false</v>
      </c>
      <c r="R4447" t="str">
        <v>Bretagne</v>
      </c>
      <c r="S4447" t="b">
        <v>1</v>
      </c>
      <c r="T4447">
        <v>4444</v>
      </c>
    </row>
    <row r="4448" spans="3:20" x14ac:dyDescent="0.3">
      <c r="C4448" t="str">
        <v>06 83 47 22 40</v>
      </c>
      <c r="D4448" s="3">
        <v>4940</v>
      </c>
      <c r="E4448" t="str">
        <v>MyLumioo GOURDIN Olivier</v>
      </c>
      <c r="F4448" s="6">
        <v>45453.608599537038</v>
      </c>
      <c r="G4448">
        <v>2024</v>
      </c>
      <c r="H4448" t="str">
        <v>Olivier</v>
      </c>
      <c r="I4448" t="str">
        <v>GOURDIN</v>
      </c>
      <c r="J4448" t="str">
        <v>gourdinfo@gmail.com</v>
      </c>
      <c r="K4448" t="str">
        <v>La ville Jean, 35120 Baguer-Pican, France</v>
      </c>
      <c r="L4448">
        <v>0</v>
      </c>
      <c r="M4448">
        <v>0</v>
      </c>
      <c r="N4448">
        <v>8</v>
      </c>
      <c r="O4448">
        <v>1</v>
      </c>
      <c r="P4448">
        <v>0</v>
      </c>
      <c r="Q4448" t="str">
        <v>false</v>
      </c>
      <c r="R4448" t="str">
        <v>Porte de Bretagne</v>
      </c>
      <c r="S4448" t="b">
        <v>1</v>
      </c>
      <c r="T4448">
        <v>4445</v>
      </c>
    </row>
    <row r="4449" spans="3:20" x14ac:dyDescent="0.3">
      <c r="C4449">
        <v>0</v>
      </c>
      <c r="D4449" s="3">
        <v>4941</v>
      </c>
      <c r="E4449" t="str">
        <v>SIEL - STEP MONT D'OR</v>
      </c>
      <c r="F4449" s="6">
        <v>45453.693993055553</v>
      </c>
      <c r="G4449">
        <v>2024</v>
      </c>
      <c r="H4449" t="str">
        <v>Pierre Albert</v>
      </c>
      <c r="I4449" t="str">
        <v>VIONNET</v>
      </c>
      <c r="J4449" t="str">
        <v>siel-fourperet@wanadoo.fr</v>
      </c>
      <c r="K4449" t="str">
        <v>Rue de la Gare, 25370 Longevilles-Mont-d'Or, France</v>
      </c>
      <c r="L4449">
        <v>0</v>
      </c>
      <c r="M4449">
        <v>0</v>
      </c>
      <c r="N4449">
        <v>117</v>
      </c>
      <c r="O4449">
        <v>10</v>
      </c>
      <c r="P4449">
        <v>0</v>
      </c>
      <c r="Q4449" t="str">
        <v>false</v>
      </c>
      <c r="R4449" t="str">
        <v>Rhone Alpes</v>
      </c>
      <c r="S4449" t="b">
        <v>1</v>
      </c>
      <c r="T4449">
        <v>4446</v>
      </c>
    </row>
    <row r="4450" spans="3:20" x14ac:dyDescent="0.3">
      <c r="C4450" t="str">
        <v>06 77 07 02 21</v>
      </c>
      <c r="D4450" s="3">
        <v>4942</v>
      </c>
      <c r="E4450" t="str">
        <v>MyLumioo BELLOIR Roger</v>
      </c>
      <c r="F4450" s="6">
        <v>45453.745729166665</v>
      </c>
      <c r="G4450">
        <v>2024</v>
      </c>
      <c r="H4450" t="str">
        <v>Roger</v>
      </c>
      <c r="I4450" t="str">
        <v>BELLOIR</v>
      </c>
      <c r="J4450" t="str">
        <v>earl-la-croix-de-marce@wanadoo.fr</v>
      </c>
      <c r="K4450" t="str">
        <v>22 Chem. Bertin, 35300 Fougères, France</v>
      </c>
      <c r="L4450">
        <v>0</v>
      </c>
      <c r="M4450">
        <v>0</v>
      </c>
      <c r="N4450">
        <v>8</v>
      </c>
      <c r="O4450">
        <v>1</v>
      </c>
      <c r="P4450">
        <v>0</v>
      </c>
      <c r="Q4450" t="str">
        <v>false</v>
      </c>
      <c r="R4450" t="str">
        <v>Porte de Bretagne</v>
      </c>
      <c r="S4450" t="b">
        <v>1</v>
      </c>
      <c r="T4450">
        <v>4447</v>
      </c>
    </row>
    <row r="4451" spans="3:20" x14ac:dyDescent="0.3">
      <c r="C4451" t="str">
        <v>06 32 90 14 77</v>
      </c>
      <c r="D4451" s="3">
        <v>4943</v>
      </c>
      <c r="E4451" t="str">
        <v>MyLumioo SERVAIS Jérôme &amp; Sandrine</v>
      </c>
      <c r="F4451" s="6">
        <v>45453.777187500003</v>
      </c>
      <c r="G4451">
        <v>2024</v>
      </c>
      <c r="H4451" t="str">
        <v>Jérôme</v>
      </c>
      <c r="I4451" t="str">
        <v>Servais</v>
      </c>
      <c r="J4451" t="str">
        <v>servaisclaiteraie@orange.fr</v>
      </c>
      <c r="K4451" t="str">
        <v>La Claiteraie, 35490 Chauvigné, France</v>
      </c>
      <c r="L4451">
        <v>0</v>
      </c>
      <c r="M4451">
        <v>0</v>
      </c>
      <c r="N4451">
        <v>8</v>
      </c>
      <c r="O4451">
        <v>1</v>
      </c>
      <c r="P4451">
        <v>0</v>
      </c>
      <c r="Q4451" t="str">
        <v>false</v>
      </c>
      <c r="R4451" t="str">
        <v>Porte de Bretagne</v>
      </c>
      <c r="S4451" t="b">
        <v>1</v>
      </c>
      <c r="T4451">
        <v>4448</v>
      </c>
    </row>
    <row r="4452" spans="3:20" x14ac:dyDescent="0.3">
      <c r="C4452" t="str">
        <v>06 50 41 80 68</v>
      </c>
      <c r="D4452" s="3">
        <v>4944</v>
      </c>
      <c r="E4452" t="str">
        <v>MyLumioo TALOC Laëtitia &amp; GELEBART Jean-Vincent</v>
      </c>
      <c r="F4452" s="6">
        <v>45453.788680555554</v>
      </c>
      <c r="G4452">
        <v>2024</v>
      </c>
      <c r="H4452" t="str">
        <v>Laëtitia &amp; Jean-Vincent</v>
      </c>
      <c r="I4452" t="str">
        <v>TALOC - GELEBART</v>
      </c>
      <c r="J4452" t="str">
        <v>laetitia.taloc@sfr.fr</v>
      </c>
      <c r="K4452" t="str">
        <v>9 Rue de la Vallée, 29410 Guiclan, France</v>
      </c>
      <c r="L4452">
        <v>0</v>
      </c>
      <c r="M4452">
        <v>0</v>
      </c>
      <c r="N4452">
        <v>8</v>
      </c>
      <c r="O4452">
        <v>1</v>
      </c>
      <c r="P4452">
        <v>0</v>
      </c>
      <c r="Q4452" t="str">
        <v>false</v>
      </c>
      <c r="R4452" t="str">
        <v>Bretagne</v>
      </c>
      <c r="S4452" t="b">
        <v>1</v>
      </c>
      <c r="T4452">
        <v>4449</v>
      </c>
    </row>
    <row r="4453" spans="3:20" x14ac:dyDescent="0.3">
      <c r="C4453" t="str">
        <v>07 85 51 26 06</v>
      </c>
      <c r="D4453" s="3">
        <v>4945</v>
      </c>
      <c r="E4453" t="str">
        <v>CHAUDRONNERIE ORHAND</v>
      </c>
      <c r="F4453" s="6">
        <v>45453.824004629627</v>
      </c>
      <c r="G4453">
        <v>2024</v>
      </c>
      <c r="H4453" t="str">
        <v>Mr</v>
      </c>
      <c r="I4453" t="str">
        <v>Lamire</v>
      </c>
      <c r="J4453" t="str">
        <v>jbon@orhand.fr</v>
      </c>
      <c r="K4453" t="str">
        <v>9 Rue de Rennes, 35130 La Guerche-de-Bretagne, France</v>
      </c>
      <c r="L4453">
        <v>0</v>
      </c>
      <c r="M4453">
        <v>0</v>
      </c>
      <c r="N4453">
        <v>117</v>
      </c>
      <c r="O4453">
        <v>2</v>
      </c>
      <c r="P4453">
        <v>0</v>
      </c>
      <c r="Q4453" t="str">
        <v>true</v>
      </c>
      <c r="R4453" t="str">
        <v>Porte de Bretagne</v>
      </c>
      <c r="S4453" t="b">
        <v>1</v>
      </c>
      <c r="T4453">
        <v>4450</v>
      </c>
    </row>
    <row r="4454" spans="3:20" x14ac:dyDescent="0.3">
      <c r="C4454">
        <v>632814370</v>
      </c>
      <c r="D4454" s="3">
        <v>4946</v>
      </c>
      <c r="E4454" t="str">
        <v>EARL GARCON</v>
      </c>
      <c r="F4454" s="6">
        <v>45453.858414351853</v>
      </c>
      <c r="G4454">
        <v>0</v>
      </c>
      <c r="H4454" t="str">
        <v>TANGUY</v>
      </c>
      <c r="I4454" t="str">
        <v>GARCON</v>
      </c>
      <c r="J4454" t="str">
        <v>tanguy.garcon@orange.fr</v>
      </c>
      <c r="K4454" t="str">
        <v>3 À Monpertuis, 35850 Parthenay-de-Bretagne, France</v>
      </c>
      <c r="L4454">
        <v>0</v>
      </c>
      <c r="M4454">
        <v>0</v>
      </c>
      <c r="N4454">
        <v>108</v>
      </c>
      <c r="O4454">
        <v>2</v>
      </c>
      <c r="P4454">
        <v>0</v>
      </c>
      <c r="Q4454" t="str">
        <v>false</v>
      </c>
      <c r="R4454" t="str">
        <v>Porte de Bretagne</v>
      </c>
      <c r="S4454" t="b">
        <v>1</v>
      </c>
      <c r="T4454">
        <v>4451</v>
      </c>
    </row>
    <row r="4455" spans="3:20" x14ac:dyDescent="0.3">
      <c r="C4455">
        <v>677447523</v>
      </c>
      <c r="D4455" s="3">
        <v>4947</v>
      </c>
      <c r="E4455" t="str">
        <v>MyLumioo GAUTIER François &amp; Magali</v>
      </c>
      <c r="F4455" s="6">
        <v>45454.550138888888</v>
      </c>
      <c r="G4455">
        <v>2024</v>
      </c>
      <c r="H4455" t="str">
        <v>François &amp; Magali</v>
      </c>
      <c r="I4455" t="str">
        <v>GAUTIER</v>
      </c>
      <c r="J4455" t="str">
        <v>gautierfrancois89@hotmail.fr</v>
      </c>
      <c r="K4455" t="str">
        <v>La Fuselière, 53350 Saint-Michel-de-la-Roë, France</v>
      </c>
      <c r="L4455">
        <v>0</v>
      </c>
      <c r="M4455">
        <v>0</v>
      </c>
      <c r="N4455">
        <v>8</v>
      </c>
      <c r="O4455">
        <v>1</v>
      </c>
      <c r="P4455">
        <v>0</v>
      </c>
      <c r="Q4455" t="str">
        <v>false</v>
      </c>
      <c r="R4455" t="str">
        <v>Porte de Bretagne</v>
      </c>
      <c r="S4455" t="b">
        <v>1</v>
      </c>
      <c r="T4455">
        <v>4452</v>
      </c>
    </row>
    <row r="4456" spans="3:20" x14ac:dyDescent="0.3">
      <c r="C4456" t="str">
        <v>06 77 81 77 64</v>
      </c>
      <c r="D4456" s="3">
        <v>4948</v>
      </c>
      <c r="E4456" t="str">
        <v>EARL DES PINS</v>
      </c>
      <c r="F4456" s="6">
        <v>45454.646099537036</v>
      </c>
      <c r="G4456">
        <v>2024</v>
      </c>
      <c r="H4456" t="str">
        <v>Yannick</v>
      </c>
      <c r="I4456" t="str">
        <v>LE BRETTON</v>
      </c>
      <c r="J4456" t="str">
        <v>scea.le.gros.chene@orange.fr</v>
      </c>
      <c r="K4456" t="str">
        <v>Carassoué, 56420 Buléon, France</v>
      </c>
      <c r="L4456">
        <v>0</v>
      </c>
      <c r="M4456">
        <v>0</v>
      </c>
      <c r="N4456">
        <v>117</v>
      </c>
      <c r="O4456">
        <v>1</v>
      </c>
      <c r="P4456">
        <v>0</v>
      </c>
      <c r="Q4456" t="str">
        <v>true</v>
      </c>
      <c r="R4456" t="str">
        <v>Bretagne</v>
      </c>
      <c r="S4456" t="b">
        <v>1</v>
      </c>
      <c r="T4456">
        <v>4453</v>
      </c>
    </row>
    <row r="4457" spans="3:20" x14ac:dyDescent="0.3">
      <c r="C4457" t="str">
        <v>06 82 61 57 51</v>
      </c>
      <c r="D4457" s="3">
        <v>4949</v>
      </c>
      <c r="E4457" t="str">
        <v>MyLumioo Michel et Françoise LUBREZ</v>
      </c>
      <c r="F4457" s="6">
        <v>45454.671261574076</v>
      </c>
      <c r="G4457">
        <v>2024</v>
      </c>
      <c r="H4457" t="str">
        <v>Michel et Françoise</v>
      </c>
      <c r="I4457" t="str">
        <v>LUBREZ</v>
      </c>
      <c r="J4457" t="str">
        <v>mlubrez@hotmail.fr</v>
      </c>
      <c r="K4457" t="str">
        <v>22 Le Perron, 44160 Pontchâteau, France</v>
      </c>
      <c r="L4457">
        <v>0</v>
      </c>
      <c r="M4457">
        <v>0</v>
      </c>
      <c r="N4457">
        <v>8</v>
      </c>
      <c r="O4457">
        <v>1</v>
      </c>
      <c r="P4457">
        <v>0</v>
      </c>
      <c r="Q4457" t="str">
        <v>false</v>
      </c>
      <c r="R4457" t="str">
        <v>Pays de la Loire</v>
      </c>
      <c r="S4457" t="b">
        <v>1</v>
      </c>
      <c r="T4457">
        <v>4454</v>
      </c>
    </row>
    <row r="4458" spans="3:20" x14ac:dyDescent="0.3">
      <c r="C4458" t="str">
        <v>06 52 30 52 31</v>
      </c>
      <c r="D4458" s="3">
        <v>4950</v>
      </c>
      <c r="E4458" t="str">
        <v>MyLumioo DUBOUAYS Elisabeth</v>
      </c>
      <c r="F4458" s="6">
        <v>45454.685231481482</v>
      </c>
      <c r="G4458">
        <v>2024</v>
      </c>
      <c r="H4458" t="str">
        <v>Elisabeth</v>
      </c>
      <c r="I4458" t="str">
        <v>DUBOUAYS</v>
      </c>
      <c r="J4458" t="str">
        <v>e.jl.dubouays@gmail.com</v>
      </c>
      <c r="K4458" t="str">
        <v>24 Les Rochelles, 35330 Val d'Anast, France</v>
      </c>
      <c r="L4458">
        <v>0</v>
      </c>
      <c r="M4458">
        <v>0</v>
      </c>
      <c r="N4458">
        <v>8</v>
      </c>
      <c r="O4458">
        <v>1</v>
      </c>
      <c r="P4458">
        <v>0</v>
      </c>
      <c r="Q4458" t="str">
        <v>false</v>
      </c>
      <c r="R4458" t="str">
        <v>Porte de Bretagne</v>
      </c>
      <c r="S4458" t="b">
        <v>1</v>
      </c>
      <c r="T4458">
        <v>4455</v>
      </c>
    </row>
    <row r="4459" spans="3:20" x14ac:dyDescent="0.3">
      <c r="C4459">
        <v>611450976</v>
      </c>
      <c r="D4459" s="3">
        <v>4951</v>
      </c>
      <c r="E4459" t="str">
        <v>SCEA de la Plaine du Rhin</v>
      </c>
      <c r="F4459" s="6">
        <v>45454.720081018517</v>
      </c>
      <c r="G4459">
        <v>2024</v>
      </c>
      <c r="H4459" t="str">
        <v>jean paul</v>
      </c>
      <c r="I4459" t="str">
        <v>Modery</v>
      </c>
      <c r="J4459" t="str">
        <v>jean-paul.modery@orange.fr</v>
      </c>
      <c r="K4459" t="str">
        <v>67630 Lauterbourg, France</v>
      </c>
      <c r="L4459">
        <v>0</v>
      </c>
      <c r="M4459">
        <v>0</v>
      </c>
      <c r="N4459">
        <v>67</v>
      </c>
      <c r="O4459">
        <v>2</v>
      </c>
      <c r="P4459">
        <v>0</v>
      </c>
      <c r="Q4459" t="str">
        <v>true</v>
      </c>
      <c r="R4459" t="str">
        <v>Grand Est</v>
      </c>
      <c r="S4459" t="b">
        <v>1</v>
      </c>
      <c r="T4459">
        <v>4456</v>
      </c>
    </row>
    <row r="4460" spans="3:20" x14ac:dyDescent="0.3">
      <c r="C4460">
        <v>682643884</v>
      </c>
      <c r="D4460" s="3">
        <v>4952</v>
      </c>
      <c r="E4460" t="str">
        <v>My Lumioo - M. Jean-Claude MASSE</v>
      </c>
      <c r="F4460" s="6">
        <v>45454.726481481484</v>
      </c>
      <c r="G4460">
        <v>2024</v>
      </c>
      <c r="H4460" t="str">
        <v>Jean-Claude</v>
      </c>
      <c r="I4460" t="str">
        <v>MASSE</v>
      </c>
      <c r="J4460" t="str">
        <v>jcl.masse@orange.fr</v>
      </c>
      <c r="K4460" t="str">
        <v>1 La Brosse, 85510 Le Boupère, France</v>
      </c>
      <c r="L4460">
        <v>0</v>
      </c>
      <c r="M4460">
        <v>0</v>
      </c>
      <c r="N4460">
        <v>8</v>
      </c>
      <c r="O4460">
        <v>1</v>
      </c>
      <c r="P4460">
        <v>0</v>
      </c>
      <c r="Q4460" t="str">
        <v>false</v>
      </c>
      <c r="R4460" t="str">
        <v>Pays de la Loire</v>
      </c>
      <c r="S4460" t="b">
        <v>1</v>
      </c>
      <c r="T4460">
        <v>4457</v>
      </c>
    </row>
    <row r="4461" spans="3:20" x14ac:dyDescent="0.3">
      <c r="C4461" t="str">
        <v>06 12 34 29 30</v>
      </c>
      <c r="D4461" s="3">
        <v>4953</v>
      </c>
      <c r="E4461" t="str">
        <v>MyLumioo JOUET Pascal</v>
      </c>
      <c r="F4461" s="6">
        <v>45454.752858796295</v>
      </c>
      <c r="G4461">
        <v>2024</v>
      </c>
      <c r="H4461" t="str">
        <v>Pascal</v>
      </c>
      <c r="I4461" t="str">
        <v>JOUET</v>
      </c>
      <c r="J4461" t="str">
        <v>pascal.jouet1@orange.fr</v>
      </c>
      <c r="K4461" t="str">
        <v>705 Chem. de la Retardière, 53600 Évron, France</v>
      </c>
      <c r="L4461">
        <v>0</v>
      </c>
      <c r="M4461">
        <v>0</v>
      </c>
      <c r="N4461">
        <v>8</v>
      </c>
      <c r="O4461">
        <v>1</v>
      </c>
      <c r="P4461">
        <v>0</v>
      </c>
      <c r="Q4461" t="str">
        <v>false</v>
      </c>
      <c r="R4461" t="str">
        <v>Porte de Bretagne</v>
      </c>
      <c r="S4461" t="b">
        <v>1</v>
      </c>
      <c r="T4461">
        <v>4458</v>
      </c>
    </row>
    <row r="4462" spans="3:20" x14ac:dyDescent="0.3">
      <c r="C4462" t="str">
        <v>06 09 33 48 57</v>
      </c>
      <c r="D4462" s="3">
        <v>4954</v>
      </c>
      <c r="E4462" t="str">
        <v>MyLumioo JOUANOLLE André &amp; Françoise</v>
      </c>
      <c r="F4462" s="6">
        <v>45454.770243055558</v>
      </c>
      <c r="G4462">
        <v>2024</v>
      </c>
      <c r="H4462" t="str">
        <v>Francoise</v>
      </c>
      <c r="I4462" t="str">
        <v>Jouanolle</v>
      </c>
      <c r="J4462" t="str">
        <v>jouanollef@gmail.com</v>
      </c>
      <c r="K4462" t="str">
        <v>68 Rue d'Orgères, 35230 Bourgbarré, France</v>
      </c>
      <c r="L4462">
        <v>0</v>
      </c>
      <c r="M4462">
        <v>0</v>
      </c>
      <c r="N4462">
        <v>8</v>
      </c>
      <c r="O4462">
        <v>1</v>
      </c>
      <c r="P4462">
        <v>0</v>
      </c>
      <c r="Q4462" t="str">
        <v>false</v>
      </c>
      <c r="R4462" t="str">
        <v>Porte de Bretagne</v>
      </c>
      <c r="S4462" t="b">
        <v>1</v>
      </c>
      <c r="T4462">
        <v>4459</v>
      </c>
    </row>
    <row r="4463" spans="3:20" x14ac:dyDescent="0.3">
      <c r="C4463" t="str">
        <v>06 81 94 32 85</v>
      </c>
      <c r="D4463" s="3">
        <v>4955</v>
      </c>
      <c r="E4463" t="str">
        <v>GAEC DES TROIS VALLEES</v>
      </c>
      <c r="F4463" s="6">
        <v>45454.959814814814</v>
      </c>
      <c r="G4463">
        <v>2024</v>
      </c>
      <c r="H4463" t="str">
        <v>David</v>
      </c>
      <c r="I4463" t="str">
        <v>Keravis</v>
      </c>
      <c r="J4463" t="str">
        <v>davidkeravis@wanadoo.fr</v>
      </c>
      <c r="K4463" t="str">
        <v>Lescléden, 29270 Motreff, France</v>
      </c>
      <c r="L4463">
        <v>0</v>
      </c>
      <c r="M4463">
        <v>0</v>
      </c>
      <c r="N4463">
        <v>96</v>
      </c>
      <c r="O4463">
        <v>2</v>
      </c>
      <c r="P4463">
        <v>0</v>
      </c>
      <c r="Q4463" t="str">
        <v>true</v>
      </c>
      <c r="R4463" t="str">
        <v>Bretagne</v>
      </c>
      <c r="S4463" t="b">
        <v>1</v>
      </c>
      <c r="T4463">
        <v>4460</v>
      </c>
    </row>
    <row r="4464" spans="3:20" x14ac:dyDescent="0.3">
      <c r="C4464" t="str">
        <v>06 85 33 70 71</v>
      </c>
      <c r="D4464" s="3">
        <v>4956</v>
      </c>
      <c r="E4464" t="str">
        <v>SCEA COAT BIHAN</v>
      </c>
      <c r="F4464" s="6">
        <v>45454.964756944442</v>
      </c>
      <c r="G4464">
        <v>2024</v>
      </c>
      <c r="H4464" t="str">
        <v>Didier</v>
      </c>
      <c r="I4464" t="str">
        <v>LECOQ</v>
      </c>
      <c r="J4464" t="str">
        <v>didierlecocq@orange.fr</v>
      </c>
      <c r="K4464" t="str">
        <v>2 Caillouan, 22720 Plésidy, France</v>
      </c>
      <c r="L4464">
        <v>0</v>
      </c>
      <c r="M4464">
        <v>0</v>
      </c>
      <c r="N4464">
        <v>75</v>
      </c>
      <c r="O4464">
        <v>1</v>
      </c>
      <c r="P4464">
        <v>0</v>
      </c>
      <c r="Q4464" t="str">
        <v>true</v>
      </c>
      <c r="R4464" t="str">
        <v>Bretagne</v>
      </c>
      <c r="S4464" t="b">
        <v>1</v>
      </c>
      <c r="T4464">
        <v>4461</v>
      </c>
    </row>
    <row r="4465" spans="3:20" x14ac:dyDescent="0.3">
      <c r="C4465" t="str">
        <v>06 71 70 06 18</v>
      </c>
      <c r="D4465" s="3">
        <v>4957</v>
      </c>
      <c r="E4465" t="str">
        <v>EARL LE PUY</v>
      </c>
      <c r="F4465" s="6">
        <v>45455.010451388887</v>
      </c>
      <c r="G4465">
        <v>2024</v>
      </c>
      <c r="H4465" t="str">
        <v>François-Régis</v>
      </c>
      <c r="I4465" t="str">
        <v>HUET</v>
      </c>
      <c r="J4465" t="str">
        <v>francoisregishuet@gmail.com</v>
      </c>
      <c r="K4465" t="str">
        <v>Le Puy, 56140 Saint-Abraham, France</v>
      </c>
      <c r="L4465">
        <v>0</v>
      </c>
      <c r="M4465">
        <v>0</v>
      </c>
      <c r="N4465">
        <v>117</v>
      </c>
      <c r="O4465">
        <v>1</v>
      </c>
      <c r="P4465">
        <v>0</v>
      </c>
      <c r="Q4465" t="str">
        <v>false</v>
      </c>
      <c r="R4465" t="str">
        <v>Porte de Bretagne</v>
      </c>
      <c r="S4465" t="b">
        <v>1</v>
      </c>
      <c r="T4465">
        <v>4462</v>
      </c>
    </row>
    <row r="4466" spans="3:20" x14ac:dyDescent="0.3">
      <c r="C4466" t="str">
        <v>06 61 31 23 75</v>
      </c>
      <c r="D4466" s="3">
        <v>4958</v>
      </c>
      <c r="E4466" t="str">
        <v>STEP de la Princetière</v>
      </c>
      <c r="F4466" s="6">
        <v>45455.5465625</v>
      </c>
      <c r="G4466">
        <v>2024</v>
      </c>
      <c r="H4466" t="str">
        <v>Pierre</v>
      </c>
      <c r="I4466" t="str">
        <v>JACQUEMOT</v>
      </c>
      <c r="J4466" t="str">
        <v>pierre.jacquemot@saur.com</v>
      </c>
      <c r="K4466" t="str">
        <v>La Princetière, 44730 Saint-Michel-Chef-Chef, France</v>
      </c>
      <c r="L4466">
        <v>0</v>
      </c>
      <c r="M4466">
        <v>0</v>
      </c>
      <c r="N4466">
        <v>117</v>
      </c>
      <c r="O4466">
        <v>6</v>
      </c>
      <c r="P4466">
        <v>0</v>
      </c>
      <c r="Q4466" t="str">
        <v>true</v>
      </c>
      <c r="R4466" t="str">
        <v>Pays de la Loire</v>
      </c>
      <c r="S4466" t="b">
        <v>1</v>
      </c>
      <c r="T4466">
        <v>4463</v>
      </c>
    </row>
    <row r="4467" spans="3:20" x14ac:dyDescent="0.3">
      <c r="C4467" t="str">
        <v>07 67 09 53 17</v>
      </c>
      <c r="D4467" s="3">
        <v>4959</v>
      </c>
      <c r="E4467" t="str">
        <v>MyLumioo MARQUES DE OLIVEIRA Manuel &amp; Delphine</v>
      </c>
      <c r="F4467" s="6">
        <v>45455.720925925925</v>
      </c>
      <c r="G4467">
        <v>2024</v>
      </c>
      <c r="H4467" t="str">
        <v>Emmanuel</v>
      </c>
      <c r="I4467" t="str">
        <v>MARQUES DE OLIVEIRA</v>
      </c>
      <c r="J4467" t="str">
        <v>manuel.mdo02@gmail.com</v>
      </c>
      <c r="K4467" t="str">
        <v>29 Rue Alphonse Janvier, 02200 Soissons, France</v>
      </c>
      <c r="L4467">
        <v>0</v>
      </c>
      <c r="M4467">
        <v>0</v>
      </c>
      <c r="N4467">
        <v>8</v>
      </c>
      <c r="O4467">
        <v>1</v>
      </c>
      <c r="P4467">
        <v>0</v>
      </c>
      <c r="Q4467" t="str">
        <v>false</v>
      </c>
      <c r="R4467" t="str">
        <v>Porte de Bretagne</v>
      </c>
      <c r="S4467" t="b">
        <v>1</v>
      </c>
      <c r="T4467">
        <v>4464</v>
      </c>
    </row>
    <row r="4468" spans="3:20" x14ac:dyDescent="0.3">
      <c r="C4468">
        <v>786716288</v>
      </c>
      <c r="D4468" s="3">
        <v>4960</v>
      </c>
      <c r="E4468" t="str">
        <v>Gaec Coutal-Costes</v>
      </c>
      <c r="F4468" s="6">
        <v>45455.732129629629</v>
      </c>
      <c r="G4468">
        <v>2024</v>
      </c>
      <c r="H4468" t="str">
        <v>Patrice</v>
      </c>
      <c r="I4468" t="str">
        <v>Costes</v>
      </c>
      <c r="J4468" t="str">
        <v>cpatricecostes@hotmail.fr</v>
      </c>
      <c r="K4468" t="str">
        <v>Le Jouanesq, 12430 Alrance, France</v>
      </c>
      <c r="L4468">
        <v>0</v>
      </c>
      <c r="M4468">
        <v>0</v>
      </c>
      <c r="N4468">
        <v>118</v>
      </c>
      <c r="O4468">
        <v>1</v>
      </c>
      <c r="P4468">
        <v>0</v>
      </c>
      <c r="Q4468" t="str">
        <v>true</v>
      </c>
      <c r="R4468" t="str">
        <v>Occitanie</v>
      </c>
      <c r="S4468" t="b">
        <v>1</v>
      </c>
      <c r="T4468">
        <v>4465</v>
      </c>
    </row>
    <row r="4469" spans="3:20" x14ac:dyDescent="0.3">
      <c r="C4469" t="str">
        <v>06 28 77 23 88</v>
      </c>
      <c r="D4469" s="3">
        <v>5013</v>
      </c>
      <c r="E4469" t="str">
        <v>EARL CRUAUD</v>
      </c>
      <c r="F4469" s="6">
        <v>45461.489074074074</v>
      </c>
      <c r="G4469">
        <v>2024</v>
      </c>
      <c r="H4469" t="str">
        <v>Elodie</v>
      </c>
      <c r="I4469" t="str">
        <v>Cruaud</v>
      </c>
      <c r="J4469" t="str">
        <v>elodie.lamour@orange.fr</v>
      </c>
      <c r="K4469" t="str">
        <v>Le Bot, 56350 Allaire, France</v>
      </c>
      <c r="L4469">
        <v>0</v>
      </c>
      <c r="M4469">
        <v>0</v>
      </c>
      <c r="N4469">
        <v>117</v>
      </c>
      <c r="O4469">
        <v>1</v>
      </c>
      <c r="P4469">
        <v>0</v>
      </c>
      <c r="Q4469" t="str">
        <v>true</v>
      </c>
      <c r="R4469" t="str">
        <v>Bretagne</v>
      </c>
      <c r="S4469" t="b">
        <v>1</v>
      </c>
      <c r="T4469">
        <v>4466</v>
      </c>
    </row>
    <row r="4470" spans="3:20" x14ac:dyDescent="0.3">
      <c r="C4470" t="str">
        <v>06 61 55 82 31</v>
      </c>
      <c r="D4470" s="3">
        <v>5014</v>
      </c>
      <c r="E4470" t="str">
        <v>GAEC DE KERHENRY</v>
      </c>
      <c r="F4470" s="6">
        <v>45461.492615740739</v>
      </c>
      <c r="G4470">
        <v>0</v>
      </c>
      <c r="H4470" t="str">
        <v>Bruno</v>
      </c>
      <c r="I4470" t="str">
        <v>JAFFRE</v>
      </c>
      <c r="J4470" t="str">
        <v>gaecdekerhenry@gmail.com</v>
      </c>
      <c r="K4470" t="str">
        <v>Kerhenry, 29380 Saint-Thurien, France</v>
      </c>
      <c r="L4470">
        <v>0</v>
      </c>
      <c r="M4470">
        <v>0</v>
      </c>
      <c r="N4470">
        <v>117</v>
      </c>
      <c r="O4470">
        <v>1</v>
      </c>
      <c r="P4470">
        <v>0</v>
      </c>
      <c r="Q4470" t="str">
        <v>false</v>
      </c>
      <c r="R4470" t="str">
        <v>Bretagne</v>
      </c>
      <c r="S4470" t="b">
        <v>1</v>
      </c>
      <c r="T4470">
        <v>4467</v>
      </c>
    </row>
    <row r="4471" spans="3:20" x14ac:dyDescent="0.3">
      <c r="C4471" t="str">
        <v>06 45 28 92 20</v>
      </c>
      <c r="D4471" s="3">
        <v>5019</v>
      </c>
      <c r="E4471" t="str">
        <v>EARL LISART</v>
      </c>
      <c r="F4471" s="6">
        <v>45461.495833333334</v>
      </c>
      <c r="G4471">
        <v>2024</v>
      </c>
      <c r="H4471" t="str">
        <v>Philippe</v>
      </c>
      <c r="I4471" t="str">
        <v>LE CLERE</v>
      </c>
      <c r="J4471" t="str">
        <v>earllisart@orange.fr</v>
      </c>
      <c r="K4471" t="str">
        <v>Lesdanic, 56920 Kerfourn, France</v>
      </c>
      <c r="L4471">
        <v>0</v>
      </c>
      <c r="M4471">
        <v>0</v>
      </c>
      <c r="N4471">
        <v>113</v>
      </c>
      <c r="O4471">
        <v>3</v>
      </c>
      <c r="P4471">
        <v>52000</v>
      </c>
      <c r="Q4471" t="str">
        <v>true</v>
      </c>
      <c r="R4471" t="str">
        <v>Bretagne</v>
      </c>
      <c r="S4471" t="b">
        <v>1</v>
      </c>
      <c r="T4471">
        <v>4468</v>
      </c>
    </row>
    <row r="4472" spans="3:20" x14ac:dyDescent="0.3">
      <c r="C4472" t="str">
        <v>06 07 95 66 26</v>
      </c>
      <c r="D4472" s="3">
        <v>5021</v>
      </c>
      <c r="E4472" t="str">
        <v>GAEC LEGLATIN</v>
      </c>
      <c r="F4472" s="6">
        <v>45461.499050925922</v>
      </c>
      <c r="G4472">
        <v>2024</v>
      </c>
      <c r="H4472" t="str">
        <v>JOEL</v>
      </c>
      <c r="I4472" t="str">
        <v>LEGLATIN</v>
      </c>
      <c r="J4472" t="str">
        <v>joel.leglatin@orange.fr</v>
      </c>
      <c r="K4472" t="str">
        <v>1 Vieuville, 56430 Brignac, France</v>
      </c>
      <c r="L4472">
        <v>0</v>
      </c>
      <c r="M4472">
        <v>0</v>
      </c>
      <c r="N4472">
        <v>105</v>
      </c>
      <c r="O4472">
        <v>1</v>
      </c>
      <c r="P4472">
        <v>0</v>
      </c>
      <c r="Q4472" t="str">
        <v>true</v>
      </c>
      <c r="R4472" t="str">
        <v>Bretagne</v>
      </c>
      <c r="S4472" t="b">
        <v>1</v>
      </c>
      <c r="T4472">
        <v>4469</v>
      </c>
    </row>
    <row r="4473" spans="3:20" x14ac:dyDescent="0.3">
      <c r="C4473" t="str">
        <v>06 58 81 51 97</v>
      </c>
      <c r="D4473" s="3">
        <v>5022</v>
      </c>
      <c r="E4473" t="str">
        <v>SCEA FOUSSIER</v>
      </c>
      <c r="F4473" s="6">
        <v>45461.501064814816</v>
      </c>
      <c r="G4473">
        <v>2024</v>
      </c>
      <c r="H4473" t="str">
        <v>Jeremy</v>
      </c>
      <c r="I4473" t="str">
        <v>FOUSSIER</v>
      </c>
      <c r="J4473" t="str">
        <v>jeremyfoussier@hotmail.fr</v>
      </c>
      <c r="K4473" t="str">
        <v>Minez Glas, 56110 Le Saint, France</v>
      </c>
      <c r="L4473">
        <v>0</v>
      </c>
      <c r="M4473">
        <v>0</v>
      </c>
      <c r="N4473">
        <v>117</v>
      </c>
      <c r="O4473">
        <v>1</v>
      </c>
      <c r="P4473">
        <v>0</v>
      </c>
      <c r="Q4473" t="str">
        <v>true</v>
      </c>
      <c r="R4473" t="str">
        <v>Bretagne</v>
      </c>
      <c r="S4473" t="b">
        <v>1</v>
      </c>
      <c r="T4473">
        <v>4470</v>
      </c>
    </row>
    <row r="4474" spans="3:20" x14ac:dyDescent="0.3">
      <c r="C4474" t="str">
        <v>06 83 41 98 31</v>
      </c>
      <c r="D4474" s="3">
        <v>5024</v>
      </c>
      <c r="E4474" t="str">
        <v>My Lumioo - M. Sébastien RAGUENEAU</v>
      </c>
      <c r="F4474" s="6">
        <v>45461.513761574075</v>
      </c>
      <c r="G4474">
        <v>2024</v>
      </c>
      <c r="H4474" t="str">
        <v>Sébastien</v>
      </c>
      <c r="I4474" t="str">
        <v>RAGUENEAU</v>
      </c>
      <c r="J4474" t="str">
        <v>sneb68@gmail.com</v>
      </c>
      <c r="K4474" t="str">
        <v>Les Huttières, 37500 Cravant-les-Côteaux, France</v>
      </c>
      <c r="L4474">
        <v>0</v>
      </c>
      <c r="M4474">
        <v>0</v>
      </c>
      <c r="N4474">
        <v>8</v>
      </c>
      <c r="O4474">
        <v>1</v>
      </c>
      <c r="P4474">
        <v>0</v>
      </c>
      <c r="Q4474" t="str">
        <v>false</v>
      </c>
      <c r="R4474" t="str">
        <v>Pays de la Loire</v>
      </c>
      <c r="S4474" t="b">
        <v>1</v>
      </c>
      <c r="T4474">
        <v>4471</v>
      </c>
    </row>
    <row r="4475" spans="3:20" x14ac:dyDescent="0.3">
      <c r="C4475" t="str">
        <v>06 79 16 61 09</v>
      </c>
      <c r="D4475" s="3">
        <v>5025</v>
      </c>
      <c r="E4475" t="str">
        <v>My Lumioo - M. Christophe BAUDRY</v>
      </c>
      <c r="F4475" s="6">
        <v>45461.515601851854</v>
      </c>
      <c r="G4475">
        <v>2024</v>
      </c>
      <c r="H4475" t="str">
        <v>Christophe</v>
      </c>
      <c r="I4475" t="str">
        <v>BAUDRY</v>
      </c>
      <c r="J4475" t="str">
        <v>laboratoire.baudry@wanadoo.fr</v>
      </c>
      <c r="K4475" t="str">
        <v>563 Rue du Haut Plessis, 44390 Petit-Mars, France</v>
      </c>
      <c r="L4475">
        <v>0</v>
      </c>
      <c r="M4475">
        <v>0</v>
      </c>
      <c r="N4475">
        <v>8</v>
      </c>
      <c r="O4475">
        <v>1</v>
      </c>
      <c r="P4475">
        <v>0</v>
      </c>
      <c r="Q4475" t="str">
        <v>false</v>
      </c>
      <c r="R4475" t="str">
        <v>Pays de la Loire</v>
      </c>
      <c r="S4475" t="b">
        <v>1</v>
      </c>
      <c r="T4475">
        <v>4472</v>
      </c>
    </row>
    <row r="4476" spans="3:20" x14ac:dyDescent="0.3">
      <c r="C4476" t="str">
        <v>06 82 51 58 93</v>
      </c>
      <c r="D4476" s="3">
        <v>5026</v>
      </c>
      <c r="E4476" t="str">
        <v>My Lumioo - M. Gaëtan FAVENNEC</v>
      </c>
      <c r="F4476" s="6">
        <v>45461.517476851855</v>
      </c>
      <c r="G4476">
        <v>2024</v>
      </c>
      <c r="H4476" t="str">
        <v>Gaëtan</v>
      </c>
      <c r="I4476" t="str">
        <v>FAVENNEC</v>
      </c>
      <c r="J4476" t="str">
        <v>gaetan.favennec@gmail.com</v>
      </c>
      <c r="K4476" t="str">
        <v>96 Rue de la Chapelle, 85150 Les Achards, France</v>
      </c>
      <c r="L4476">
        <v>0</v>
      </c>
      <c r="M4476">
        <v>0</v>
      </c>
      <c r="N4476">
        <v>8</v>
      </c>
      <c r="O4476">
        <v>1</v>
      </c>
      <c r="P4476">
        <v>0</v>
      </c>
      <c r="Q4476" t="str">
        <v>false</v>
      </c>
      <c r="R4476" t="str">
        <v>Pays de la Loire</v>
      </c>
      <c r="S4476" t="b">
        <v>1</v>
      </c>
      <c r="T4476">
        <v>4473</v>
      </c>
    </row>
    <row r="4477" spans="3:20" x14ac:dyDescent="0.3">
      <c r="C4477" t="str">
        <v>06 08 58 54 56</v>
      </c>
      <c r="D4477" s="3">
        <v>5027</v>
      </c>
      <c r="E4477" t="str">
        <v>My Lumioo - M. Claude DONAY</v>
      </c>
      <c r="F4477" s="6">
        <v>45461.519699074073</v>
      </c>
      <c r="G4477">
        <v>2024</v>
      </c>
      <c r="H4477" t="str">
        <v>Claude</v>
      </c>
      <c r="I4477" t="str">
        <v>DONAY</v>
      </c>
      <c r="J4477" t="str">
        <v>donay37@gmail.com</v>
      </c>
      <c r="K4477" t="str">
        <v>10 Rue des Marnes, 37460 Chemillé-sur-Indrois, France</v>
      </c>
      <c r="L4477">
        <v>0</v>
      </c>
      <c r="M4477">
        <v>0</v>
      </c>
      <c r="N4477">
        <v>8</v>
      </c>
      <c r="O4477">
        <v>1</v>
      </c>
      <c r="P4477">
        <v>0</v>
      </c>
      <c r="Q4477" t="str">
        <v>false</v>
      </c>
      <c r="R4477" t="str">
        <v>Pays de la Loire</v>
      </c>
      <c r="S4477" t="b">
        <v>1</v>
      </c>
      <c r="T4477">
        <v>4474</v>
      </c>
    </row>
    <row r="4478" spans="3:20" x14ac:dyDescent="0.3">
      <c r="C4478">
        <v>760436069</v>
      </c>
      <c r="D4478" s="3">
        <v>5028</v>
      </c>
      <c r="E4478" t="str">
        <v>My Lumioo - M. Boris ROMEYKO</v>
      </c>
      <c r="F4478" s="6">
        <v>45461.521099537036</v>
      </c>
      <c r="G4478">
        <v>2024</v>
      </c>
      <c r="H4478" t="str">
        <v>Boris</v>
      </c>
      <c r="I4478" t="str">
        <v>ROMEYKO</v>
      </c>
      <c r="J4478" t="str">
        <v>bobi37360@gmail.com</v>
      </c>
      <c r="K4478" t="str">
        <v>Liverserie, 37360 Neuillé-Pont-Pierre, France</v>
      </c>
      <c r="L4478">
        <v>0</v>
      </c>
      <c r="M4478">
        <v>0</v>
      </c>
      <c r="N4478">
        <v>8</v>
      </c>
      <c r="O4478">
        <v>1</v>
      </c>
      <c r="P4478">
        <v>0</v>
      </c>
      <c r="Q4478" t="str">
        <v>false</v>
      </c>
      <c r="R4478" t="str">
        <v>Pays de la Loire</v>
      </c>
      <c r="S4478" t="b">
        <v>1</v>
      </c>
      <c r="T4478">
        <v>4475</v>
      </c>
    </row>
    <row r="4479" spans="3:20" x14ac:dyDescent="0.3">
      <c r="C4479" t="str">
        <v>06 87 00 92 31</v>
      </c>
      <c r="D4479" s="3">
        <v>5029</v>
      </c>
      <c r="E4479" t="str">
        <v>My Lumioo Daniel et Françoise THOMASSIN</v>
      </c>
      <c r="F4479" s="6">
        <v>45461.525949074072</v>
      </c>
      <c r="G4479">
        <v>2024</v>
      </c>
      <c r="H4479" t="str">
        <v>DANIEL ET FRANÇOISE</v>
      </c>
      <c r="I4479" t="str">
        <v>THOMASSIN</v>
      </c>
      <c r="J4479" t="str">
        <v>tomassin@gmail.com</v>
      </c>
      <c r="K4479" t="str">
        <v>9 Rue de la Chalete, 88170 Aroffe, France</v>
      </c>
      <c r="L4479">
        <v>0</v>
      </c>
      <c r="M4479">
        <v>0</v>
      </c>
      <c r="N4479">
        <v>8</v>
      </c>
      <c r="O4479">
        <v>1</v>
      </c>
      <c r="P4479">
        <v>0</v>
      </c>
      <c r="Q4479" t="str">
        <v>false</v>
      </c>
      <c r="R4479" t="str">
        <v>Grand Est</v>
      </c>
      <c r="S4479" t="b">
        <v>1</v>
      </c>
      <c r="T4479">
        <v>4476</v>
      </c>
    </row>
    <row r="4480" spans="3:20" x14ac:dyDescent="0.3">
      <c r="C4480" t="str">
        <v>06 30 82 47 60</v>
      </c>
      <c r="D4480" s="3">
        <v>5035</v>
      </c>
      <c r="E4480" t="str">
        <v>SAS OLLIVIER</v>
      </c>
      <c r="F4480" s="6">
        <v>45461.751134259262</v>
      </c>
      <c r="G4480">
        <v>2024</v>
      </c>
      <c r="H4480" t="str">
        <v>Baptiste</v>
      </c>
      <c r="I4480" t="str">
        <v>Ollivier</v>
      </c>
      <c r="J4480" t="str">
        <v>ollivier.gaec@wanadoo.fr</v>
      </c>
      <c r="K4480" t="str">
        <v>Le Drennec, 29400 Landivisiau, France</v>
      </c>
      <c r="L4480">
        <v>0</v>
      </c>
      <c r="M4480">
        <v>0</v>
      </c>
      <c r="N4480">
        <v>117</v>
      </c>
      <c r="O4480">
        <v>2</v>
      </c>
      <c r="P4480">
        <v>0</v>
      </c>
      <c r="Q4480" t="str">
        <v>true</v>
      </c>
      <c r="R4480" t="str">
        <v>Bretagne</v>
      </c>
      <c r="S4480" t="b">
        <v>1</v>
      </c>
      <c r="T4480">
        <v>4477</v>
      </c>
    </row>
    <row r="4481" spans="3:20" x14ac:dyDescent="0.3">
      <c r="C4481" t="str">
        <v>06 79 86 95 19</v>
      </c>
      <c r="D4481" s="3">
        <v>5036</v>
      </c>
      <c r="E4481" t="str">
        <v>MyLumioo CORVAISIER Sébastien</v>
      </c>
      <c r="F4481" s="6">
        <v>45461.751643518517</v>
      </c>
      <c r="G4481">
        <v>2024</v>
      </c>
      <c r="H4481" t="str">
        <v>Sébastien</v>
      </c>
      <c r="I4481" t="str">
        <v>CORVAISIER</v>
      </c>
      <c r="J4481" t="str">
        <v>sebastien.corvaisier@laposte.net</v>
      </c>
      <c r="K4481" t="str">
        <v>18 Rue de l'Equimac, 35610 Trans-la-Forêt, France</v>
      </c>
      <c r="L4481">
        <v>0</v>
      </c>
      <c r="M4481">
        <v>0</v>
      </c>
      <c r="N4481">
        <v>8</v>
      </c>
      <c r="O4481">
        <v>1</v>
      </c>
      <c r="P4481">
        <v>0</v>
      </c>
      <c r="Q4481" t="str">
        <v>false</v>
      </c>
      <c r="R4481" t="str">
        <v>Porte de Bretagne</v>
      </c>
      <c r="S4481" t="b">
        <v>1</v>
      </c>
      <c r="T4481">
        <v>4478</v>
      </c>
    </row>
    <row r="4482" spans="3:20" x14ac:dyDescent="0.3">
      <c r="C4482" t="str">
        <v>07 86 15 53 57</v>
      </c>
      <c r="D4482" s="3">
        <v>5037</v>
      </c>
      <c r="E4482" t="str">
        <v>EARL LE PRAPALOU</v>
      </c>
      <c r="F4482" s="6">
        <v>45461.754074074073</v>
      </c>
      <c r="G4482">
        <v>2024</v>
      </c>
      <c r="H4482" t="str">
        <v>Olivier</v>
      </c>
      <c r="I4482" t="str">
        <v>GRENEE</v>
      </c>
      <c r="J4482" t="str">
        <v>leprapalou@gmail.com</v>
      </c>
      <c r="K4482" t="str">
        <v>La Rivière de la Montée, 85590 Treize-Vents, France</v>
      </c>
      <c r="L4482">
        <v>0</v>
      </c>
      <c r="M4482">
        <v>0</v>
      </c>
      <c r="N4482">
        <v>117</v>
      </c>
      <c r="O4482">
        <v>1</v>
      </c>
      <c r="P4482">
        <v>0</v>
      </c>
      <c r="Q4482" t="str">
        <v>true</v>
      </c>
      <c r="R4482" t="str">
        <v>Pays de la Loire</v>
      </c>
      <c r="S4482" t="b">
        <v>1</v>
      </c>
      <c r="T4482">
        <v>4479</v>
      </c>
    </row>
    <row r="4483" spans="3:20" x14ac:dyDescent="0.3">
      <c r="C4483" t="str">
        <v>06 59 05 26 63</v>
      </c>
      <c r="D4483" s="3">
        <v>5038</v>
      </c>
      <c r="E4483" t="str">
        <v>IBG SARL</v>
      </c>
      <c r="F4483" s="6">
        <v>45461.759062500001</v>
      </c>
      <c r="G4483">
        <v>2024</v>
      </c>
      <c r="H4483" t="str">
        <v>Raphael</v>
      </c>
      <c r="I4483" t="str">
        <v>GIRAULT</v>
      </c>
      <c r="J4483" t="str">
        <v>raphael.girault@hotmail.com</v>
      </c>
      <c r="K4483" t="str">
        <v>3 Rue de Tasmanie, 44115 Basse-Goulaine, France</v>
      </c>
      <c r="L4483">
        <v>0</v>
      </c>
      <c r="M4483">
        <v>0</v>
      </c>
      <c r="N4483">
        <v>75</v>
      </c>
      <c r="O4483">
        <v>1</v>
      </c>
      <c r="P4483">
        <v>0</v>
      </c>
      <c r="Q4483" t="str">
        <v>true</v>
      </c>
      <c r="R4483" t="str">
        <v>Pays de la Loire</v>
      </c>
      <c r="S4483" t="b">
        <v>1</v>
      </c>
      <c r="T4483">
        <v>4480</v>
      </c>
    </row>
    <row r="4484" spans="3:20" x14ac:dyDescent="0.3">
      <c r="C4484" t="str">
        <v>06.14.71.87.80</v>
      </c>
      <c r="D4484" s="3">
        <v>5039</v>
      </c>
      <c r="E4484" t="str">
        <v>EARL LA BARBOTAIS</v>
      </c>
      <c r="F4484" s="6">
        <v>45461.899062500001</v>
      </c>
      <c r="G4484">
        <v>0</v>
      </c>
      <c r="H4484" t="str">
        <v>Jean-Francois</v>
      </c>
      <c r="I4484" t="str">
        <v>BERHAULT</v>
      </c>
      <c r="J4484" t="str">
        <v>berhault.jean-francois@orange.fr</v>
      </c>
      <c r="K4484" t="str">
        <v>La Barbotais, 35330 Comblessac, France</v>
      </c>
      <c r="L4484">
        <v>0</v>
      </c>
      <c r="M4484">
        <v>0</v>
      </c>
      <c r="N4484">
        <v>108</v>
      </c>
      <c r="O4484">
        <v>1</v>
      </c>
      <c r="P4484">
        <v>0</v>
      </c>
      <c r="Q4484" t="str">
        <v>false</v>
      </c>
      <c r="R4484" t="str">
        <v>Porte de Bretagne</v>
      </c>
      <c r="S4484" t="b">
        <v>1</v>
      </c>
      <c r="T4484">
        <v>4481</v>
      </c>
    </row>
    <row r="4485" spans="3:20" x14ac:dyDescent="0.3">
      <c r="C4485" t="str">
        <v>06 71 47 16 28</v>
      </c>
      <c r="D4485" s="3">
        <v>5040</v>
      </c>
      <c r="E4485" t="str">
        <v>Gaec de ringuette</v>
      </c>
      <c r="F4485" s="6">
        <v>45462.45039351852</v>
      </c>
      <c r="G4485">
        <v>2024</v>
      </c>
      <c r="H4485" t="str">
        <v>Philippe</v>
      </c>
      <c r="I4485" t="str">
        <v>Puyjalon</v>
      </c>
      <c r="J4485" t="str">
        <v>gaecderinguette@orange.fr</v>
      </c>
      <c r="K4485" t="str">
        <v>La Serre, 46130 Girac, France</v>
      </c>
      <c r="L4485">
        <v>0</v>
      </c>
      <c r="M4485">
        <v>0</v>
      </c>
      <c r="N4485">
        <v>75</v>
      </c>
      <c r="O4485">
        <v>1</v>
      </c>
      <c r="P4485">
        <v>0</v>
      </c>
      <c r="Q4485" t="str">
        <v>true</v>
      </c>
      <c r="R4485" t="str">
        <v>Occitanie</v>
      </c>
      <c r="S4485" t="b">
        <v>1</v>
      </c>
      <c r="T4485">
        <v>4482</v>
      </c>
    </row>
    <row r="4486" spans="3:20" x14ac:dyDescent="0.3">
      <c r="C4486" t="str">
        <v>06 76 83 49 13</v>
      </c>
      <c r="D4486" s="3">
        <v>5041</v>
      </c>
      <c r="E4486" t="str">
        <v>EARL CADOUX</v>
      </c>
      <c r="F4486" s="6">
        <v>45462.499444444446</v>
      </c>
      <c r="G4486">
        <v>2024</v>
      </c>
      <c r="H4486" t="str">
        <v>Philippe</v>
      </c>
      <c r="I4486" t="str">
        <v>Cadoux</v>
      </c>
      <c r="J4486" t="str">
        <v>philippe.cadoux22@orange.fr</v>
      </c>
      <c r="K4486" t="str">
        <v>22460 Le Quillio, France</v>
      </c>
      <c r="L4486">
        <v>0</v>
      </c>
      <c r="M4486">
        <v>0</v>
      </c>
      <c r="N4486">
        <v>117</v>
      </c>
      <c r="O4486">
        <v>2</v>
      </c>
      <c r="P4486">
        <v>0</v>
      </c>
      <c r="Q4486" t="str">
        <v>true</v>
      </c>
      <c r="R4486" t="str">
        <v>Bretagne</v>
      </c>
      <c r="S4486" t="b">
        <v>1</v>
      </c>
      <c r="T4486">
        <v>4483</v>
      </c>
    </row>
    <row r="4487" spans="3:20" x14ac:dyDescent="0.3">
      <c r="C4487" t="str">
        <v>06 07 15 20 00</v>
      </c>
      <c r="D4487" s="3">
        <v>5042</v>
      </c>
      <c r="E4487" t="str">
        <v>STEPHANE GICQUEL</v>
      </c>
      <c r="F4487" s="6">
        <v>45462.502800925926</v>
      </c>
      <c r="G4487">
        <v>2024</v>
      </c>
      <c r="H4487" t="str">
        <v>Stephane</v>
      </c>
      <c r="I4487" t="str">
        <v>GICQUEL</v>
      </c>
      <c r="J4487" t="str">
        <v>stephane.gicquel73@orange.fr</v>
      </c>
      <c r="K4487" t="str">
        <v>La Ville Râtel, 22330 Le Mené, France</v>
      </c>
      <c r="L4487">
        <v>0</v>
      </c>
      <c r="M4487">
        <v>0</v>
      </c>
      <c r="N4487">
        <v>117</v>
      </c>
      <c r="O4487">
        <v>2</v>
      </c>
      <c r="P4487">
        <v>0</v>
      </c>
      <c r="Q4487" t="str">
        <v>false</v>
      </c>
      <c r="R4487" t="str">
        <v>Bretagne</v>
      </c>
      <c r="S4487" t="b">
        <v>1</v>
      </c>
      <c r="T4487">
        <v>4484</v>
      </c>
    </row>
    <row r="4488" spans="3:20" x14ac:dyDescent="0.3">
      <c r="C4488" t="str">
        <v>06 98 91 82 64</v>
      </c>
      <c r="D4488" s="3">
        <v>5043</v>
      </c>
      <c r="E4488" t="str">
        <v>MyLumioo LECOLLINET Ludovic &amp; Gaëlle</v>
      </c>
      <c r="F4488" s="6">
        <v>45462.706585648149</v>
      </c>
      <c r="G4488">
        <v>2024</v>
      </c>
      <c r="H4488" t="str">
        <v>Ludovic &amp; Gaëlle</v>
      </c>
      <c r="I4488" t="str">
        <v>LECOLLINET</v>
      </c>
      <c r="J4488" t="str">
        <v>ludovic.lecollinet@sfr.fr</v>
      </c>
      <c r="K4488" t="str">
        <v>9 Rue du 19 Mars 1962, 22230 Merdrignac, France</v>
      </c>
      <c r="L4488">
        <v>0</v>
      </c>
      <c r="M4488">
        <v>0</v>
      </c>
      <c r="N4488">
        <v>8</v>
      </c>
      <c r="O4488">
        <v>1</v>
      </c>
      <c r="P4488">
        <v>0</v>
      </c>
      <c r="Q4488" t="str">
        <v>false</v>
      </c>
      <c r="R4488" t="str">
        <v>Bretagne</v>
      </c>
      <c r="S4488" t="b">
        <v>1</v>
      </c>
      <c r="T4488">
        <v>4485</v>
      </c>
    </row>
    <row r="4489" spans="3:20" x14ac:dyDescent="0.3">
      <c r="C4489" t="str">
        <v>06 82 89 35 79</v>
      </c>
      <c r="D4489" s="3">
        <v>5044</v>
      </c>
      <c r="E4489" t="str">
        <v>My Lumioo - M. Sylvain POILANE</v>
      </c>
      <c r="F4489" s="6">
        <v>45462.714398148149</v>
      </c>
      <c r="G4489">
        <v>2024</v>
      </c>
      <c r="H4489" t="str">
        <v>Sylvain</v>
      </c>
      <c r="I4489" t="str">
        <v>POILANE</v>
      </c>
      <c r="J4489" t="str">
        <v>sylvain.poilane@wanadoo.fr</v>
      </c>
      <c r="K4489" t="str">
        <v>29 Rue des Ajoncs, 49450 Sèvremoine, France</v>
      </c>
      <c r="L4489">
        <v>0</v>
      </c>
      <c r="M4489">
        <v>0</v>
      </c>
      <c r="N4489">
        <v>8</v>
      </c>
      <c r="O4489">
        <v>1</v>
      </c>
      <c r="P4489">
        <v>0</v>
      </c>
      <c r="Q4489" t="str">
        <v>false</v>
      </c>
      <c r="R4489" t="str">
        <v>Pays de la Loire</v>
      </c>
      <c r="S4489" t="b">
        <v>1</v>
      </c>
      <c r="T4489">
        <v>4486</v>
      </c>
    </row>
    <row r="4490" spans="3:20" x14ac:dyDescent="0.3">
      <c r="C4490" t="str">
        <v>06 77 01 80 69</v>
      </c>
      <c r="D4490" s="3">
        <v>5045</v>
      </c>
      <c r="E4490" t="str">
        <v>GAEC BINET</v>
      </c>
      <c r="F4490" s="6">
        <v>45462.752187500002</v>
      </c>
      <c r="G4490">
        <v>2024</v>
      </c>
      <c r="H4490" t="str">
        <v>David</v>
      </c>
      <c r="I4490" t="str">
        <v>BINET</v>
      </c>
      <c r="J4490" t="str">
        <v>binet.david@neuf.fr</v>
      </c>
      <c r="K4490" t="str">
        <v>Le Guébriand, 22130 Pluduno, France</v>
      </c>
      <c r="L4490">
        <v>0</v>
      </c>
      <c r="M4490">
        <v>0</v>
      </c>
      <c r="N4490">
        <v>117</v>
      </c>
      <c r="O4490">
        <v>1</v>
      </c>
      <c r="P4490">
        <v>0</v>
      </c>
      <c r="Q4490" t="str">
        <v>true</v>
      </c>
      <c r="R4490" t="str">
        <v>Bretagne</v>
      </c>
      <c r="S4490" t="b">
        <v>1</v>
      </c>
      <c r="T4490">
        <v>4487</v>
      </c>
    </row>
    <row r="4491" spans="3:20" x14ac:dyDescent="0.3">
      <c r="C4491" t="str">
        <v>06 23 89 06 03</v>
      </c>
      <c r="D4491" s="3">
        <v>5046</v>
      </c>
      <c r="E4491" t="str">
        <v>EARL DE LA VIGNE</v>
      </c>
      <c r="F4491" s="6">
        <v>45462.856886574074</v>
      </c>
      <c r="G4491">
        <v>0</v>
      </c>
      <c r="H4491" t="str">
        <v>Jean-Philippe</v>
      </c>
      <c r="I4491" t="str">
        <v>GARRAULT</v>
      </c>
      <c r="J4491" t="str">
        <v>gaec.vigne@orange.fr</v>
      </c>
      <c r="K4491" t="str">
        <v>La Vigne, 35370 Gennes-sur-Seiche, France</v>
      </c>
      <c r="L4491">
        <v>0</v>
      </c>
      <c r="M4491">
        <v>0</v>
      </c>
      <c r="N4491">
        <v>108</v>
      </c>
      <c r="O4491">
        <v>1</v>
      </c>
      <c r="P4491">
        <v>0</v>
      </c>
      <c r="Q4491" t="str">
        <v>false</v>
      </c>
      <c r="R4491" t="str">
        <v>Porte de Bretagne</v>
      </c>
      <c r="S4491" t="b">
        <v>1</v>
      </c>
      <c r="T4491">
        <v>4488</v>
      </c>
    </row>
    <row r="4492" spans="3:20" x14ac:dyDescent="0.3">
      <c r="C4492" t="str">
        <v>06 95 22 60 62</v>
      </c>
      <c r="D4492" s="3">
        <v>5047</v>
      </c>
      <c r="E4492" t="str">
        <v>SCEA DU MOULIN</v>
      </c>
      <c r="F4492" s="6">
        <v>45464.691168981481</v>
      </c>
      <c r="G4492">
        <v>2024</v>
      </c>
      <c r="H4492" t="str">
        <v>Florent</v>
      </c>
      <c r="I4492" t="str">
        <v>DUMOULIN</v>
      </c>
      <c r="J4492" t="str">
        <v>sceadumoulin@outlook.fr</v>
      </c>
      <c r="K4492" t="str">
        <v>14 Av. du Pont, 80440 Hailles, France</v>
      </c>
      <c r="L4492">
        <v>0</v>
      </c>
      <c r="M4492">
        <v>0</v>
      </c>
      <c r="N4492">
        <v>117</v>
      </c>
      <c r="O4492">
        <v>1</v>
      </c>
      <c r="P4492">
        <v>0</v>
      </c>
      <c r="Q4492" t="str">
        <v>true</v>
      </c>
      <c r="R4492" t="str">
        <v>Porte de Bretagne</v>
      </c>
      <c r="S4492" t="b">
        <v>1</v>
      </c>
      <c r="T4492">
        <v>4489</v>
      </c>
    </row>
    <row r="4493" spans="3:20" x14ac:dyDescent="0.3">
      <c r="C4493" t="str">
        <v>06 83 87 42 09</v>
      </c>
      <c r="D4493" s="3">
        <v>5056</v>
      </c>
      <c r="E4493" t="str">
        <v>My Lumioo Guy THIEBAUT</v>
      </c>
      <c r="F4493" s="6">
        <v>45467.439814814818</v>
      </c>
      <c r="G4493">
        <v>2024</v>
      </c>
      <c r="H4493" t="str">
        <v>GUY</v>
      </c>
      <c r="I4493" t="str">
        <v>THIEBAUT</v>
      </c>
      <c r="J4493" t="str">
        <v>thiebautguy285@orange.fr</v>
      </c>
      <c r="K4493" t="str">
        <v>180 Rue de la Boudière, 88170 Dommartin-sur-Vraine, France</v>
      </c>
      <c r="L4493">
        <v>0</v>
      </c>
      <c r="M4493">
        <v>0</v>
      </c>
      <c r="N4493">
        <v>8</v>
      </c>
      <c r="O4493">
        <v>1</v>
      </c>
      <c r="P4493">
        <v>0</v>
      </c>
      <c r="Q4493" t="str">
        <v>false</v>
      </c>
      <c r="R4493" t="str">
        <v>Grand Est</v>
      </c>
      <c r="S4493" t="b">
        <v>1</v>
      </c>
      <c r="T4493">
        <v>4490</v>
      </c>
    </row>
    <row r="4494" spans="3:20" x14ac:dyDescent="0.3">
      <c r="C4494" t="str">
        <v>06 45 21 78 19</v>
      </c>
      <c r="D4494" s="3">
        <v>5057</v>
      </c>
      <c r="E4494" t="str">
        <v>JEAN-CLAUDE CHENEVIER</v>
      </c>
      <c r="F4494" s="6">
        <v>45467.397638888891</v>
      </c>
      <c r="G4494">
        <v>2024</v>
      </c>
      <c r="H4494" t="str">
        <v>Jean-Claude</v>
      </c>
      <c r="I4494" t="str">
        <v>Chenevier</v>
      </c>
      <c r="J4494" t="str">
        <v>linachenevier@hotmail.fr</v>
      </c>
      <c r="K4494" t="str">
        <v>Les Brosses, 26350 Valherbasse, France</v>
      </c>
      <c r="L4494">
        <v>0</v>
      </c>
      <c r="M4494">
        <v>0</v>
      </c>
      <c r="N4494">
        <v>75</v>
      </c>
      <c r="O4494">
        <v>1</v>
      </c>
      <c r="P4494">
        <v>0</v>
      </c>
      <c r="Q4494" t="str">
        <v>true</v>
      </c>
      <c r="R4494" t="str">
        <v>Rhone Alpes</v>
      </c>
      <c r="S4494" t="b">
        <v>1</v>
      </c>
      <c r="T4494">
        <v>4491</v>
      </c>
    </row>
    <row r="4495" spans="3:20" x14ac:dyDescent="0.3">
      <c r="C4495" t="str">
        <v>07 84 28 48 79</v>
      </c>
      <c r="D4495" s="3">
        <v>5059</v>
      </c>
      <c r="E4495" t="str">
        <v>My Lumioo Hélène DE COMBREDET</v>
      </c>
      <c r="F4495" s="6">
        <v>45467.545243055552</v>
      </c>
      <c r="G4495">
        <v>2024</v>
      </c>
      <c r="H4495" t="str">
        <v>HELENE</v>
      </c>
      <c r="I4495" t="str">
        <v>DE COMBREDET</v>
      </c>
      <c r="J4495" t="str">
        <v>hc.decombredet@gmail.com</v>
      </c>
      <c r="K4495" t="str">
        <v>24 Rue de la Guillotière, 03130 Le Donjon, France</v>
      </c>
      <c r="L4495">
        <v>0</v>
      </c>
      <c r="M4495">
        <v>0</v>
      </c>
      <c r="N4495">
        <v>8</v>
      </c>
      <c r="O4495">
        <v>2</v>
      </c>
      <c r="P4495">
        <v>0</v>
      </c>
      <c r="Q4495" t="str">
        <v>false</v>
      </c>
      <c r="R4495" t="str">
        <v>Rhone Alpes</v>
      </c>
      <c r="S4495" t="b">
        <v>1</v>
      </c>
      <c r="T4495">
        <v>4492</v>
      </c>
    </row>
    <row r="4496" spans="3:20" x14ac:dyDescent="0.3">
      <c r="C4496" t="str">
        <v>06 86 27 55 86</v>
      </c>
      <c r="D4496" s="3">
        <v>5060</v>
      </c>
      <c r="E4496" t="str">
        <v>EARL DE GLEHELLO SITE PORC</v>
      </c>
      <c r="F4496" s="6">
        <v>45467.625451388885</v>
      </c>
      <c r="G4496">
        <v>2024</v>
      </c>
      <c r="H4496" t="str">
        <v>Adrien</v>
      </c>
      <c r="I4496" t="str">
        <v>GLEHELLO</v>
      </c>
      <c r="J4496" t="str">
        <v>earlglehello@yahoo.fr</v>
      </c>
      <c r="K4496" t="str">
        <v>Le Rocher, 56430 Concoret, France</v>
      </c>
      <c r="L4496">
        <v>0</v>
      </c>
      <c r="M4496">
        <v>0</v>
      </c>
      <c r="N4496">
        <v>117</v>
      </c>
      <c r="O4496">
        <v>1</v>
      </c>
      <c r="P4496">
        <v>0</v>
      </c>
      <c r="Q4496" t="str">
        <v>true</v>
      </c>
      <c r="R4496" t="str">
        <v>Porte de Bretagne</v>
      </c>
      <c r="S4496" t="b">
        <v>1</v>
      </c>
      <c r="T4496">
        <v>4493</v>
      </c>
    </row>
    <row r="4497" spans="3:20" x14ac:dyDescent="0.3">
      <c r="C4497" t="str">
        <v>06 84 21 80 52</v>
      </c>
      <c r="D4497" s="3">
        <v>5061</v>
      </c>
      <c r="E4497" t="str">
        <v>GAEC DU MAURAY</v>
      </c>
      <c r="F4497" s="6">
        <v>45467.711574074077</v>
      </c>
      <c r="G4497">
        <v>2024</v>
      </c>
      <c r="H4497" t="str">
        <v>Eric</v>
      </c>
      <c r="I4497" t="str">
        <v>HANTRAY</v>
      </c>
      <c r="J4497" t="str">
        <v>eric.hantrais@orange.fr</v>
      </c>
      <c r="K4497" t="str">
        <v>37 Rte du Mauray, 50600 Grandparigny, France</v>
      </c>
      <c r="L4497">
        <v>0</v>
      </c>
      <c r="M4497">
        <v>0</v>
      </c>
      <c r="N4497">
        <v>117</v>
      </c>
      <c r="O4497">
        <v>1</v>
      </c>
      <c r="P4497">
        <v>0</v>
      </c>
      <c r="Q4497" t="str">
        <v>true</v>
      </c>
      <c r="R4497" t="str">
        <v>Porte de Bretagne</v>
      </c>
      <c r="S4497" t="b">
        <v>1</v>
      </c>
      <c r="T4497">
        <v>4494</v>
      </c>
    </row>
    <row r="4498" spans="3:20" x14ac:dyDescent="0.3">
      <c r="C4498" t="str">
        <v>06 52 31 72 44</v>
      </c>
      <c r="D4498" s="3">
        <v>5062</v>
      </c>
      <c r="E4498" t="str">
        <v>GAEC LETISSIER</v>
      </c>
      <c r="F4498" s="6">
        <v>45467.714409722219</v>
      </c>
      <c r="G4498">
        <v>2024</v>
      </c>
      <c r="H4498" t="str">
        <v>Laurent</v>
      </c>
      <c r="I4498" t="str">
        <v>Letissier</v>
      </c>
      <c r="J4498" t="str">
        <v>laurent.letissier0365@orange.fr</v>
      </c>
      <c r="K4498" t="str">
        <v>La Maison Neuve, 50720 Saint-Georges-de-Rouelley, France</v>
      </c>
      <c r="L4498">
        <v>0</v>
      </c>
      <c r="M4498">
        <v>0</v>
      </c>
      <c r="N4498">
        <v>108</v>
      </c>
      <c r="O4498">
        <v>1</v>
      </c>
      <c r="P4498">
        <v>0</v>
      </c>
      <c r="Q4498" t="str">
        <v>true</v>
      </c>
      <c r="R4498" t="str">
        <v>Porte de Bretagne</v>
      </c>
      <c r="S4498" t="b">
        <v>1</v>
      </c>
      <c r="T4498">
        <v>4495</v>
      </c>
    </row>
    <row r="4499" spans="3:20" x14ac:dyDescent="0.3">
      <c r="C4499" t="str">
        <v>06 31 74 74 49</v>
      </c>
      <c r="D4499" s="3">
        <v>5063</v>
      </c>
      <c r="E4499" t="str">
        <v>Gaec de lily</v>
      </c>
      <c r="F4499" s="6">
        <v>45467.755046296297</v>
      </c>
      <c r="G4499">
        <v>2024</v>
      </c>
      <c r="H4499" t="str">
        <v>Barry</v>
      </c>
      <c r="I4499" t="str">
        <v>Smits</v>
      </c>
      <c r="J4499" t="str">
        <v>smitsbarry57@gmail.com</v>
      </c>
      <c r="K4499" t="str">
        <v>Bauze, 81120 Réalmont, France</v>
      </c>
      <c r="L4499">
        <v>0</v>
      </c>
      <c r="M4499">
        <v>0</v>
      </c>
      <c r="N4499">
        <v>105</v>
      </c>
      <c r="O4499">
        <v>1</v>
      </c>
      <c r="P4499">
        <v>0</v>
      </c>
      <c r="Q4499" t="str">
        <v>true</v>
      </c>
      <c r="R4499" t="str">
        <v>Grand Est</v>
      </c>
      <c r="S4499" t="b">
        <v>1</v>
      </c>
      <c r="T4499">
        <v>4496</v>
      </c>
    </row>
    <row r="4500" spans="3:20" x14ac:dyDescent="0.3">
      <c r="C4500">
        <v>601274671</v>
      </c>
      <c r="D4500" s="3">
        <v>5064</v>
      </c>
      <c r="E4500" t="str">
        <v>EARL la Vallée établissement Richard</v>
      </c>
      <c r="F4500" s="6">
        <v>45468.532395833332</v>
      </c>
      <c r="G4500">
        <v>2024</v>
      </c>
      <c r="H4500" t="str">
        <v>EARL</v>
      </c>
      <c r="I4500" t="str">
        <v>LA VALLE ETS RICHARD</v>
      </c>
      <c r="J4500" t="str">
        <v>lavalleeavicole@hotmail.fr</v>
      </c>
      <c r="K4500" t="str">
        <v>Rue de la Chapelle, 17170 Saint-Jean-de-Liversay, France</v>
      </c>
      <c r="L4500">
        <v>0</v>
      </c>
      <c r="M4500">
        <v>0</v>
      </c>
      <c r="N4500">
        <v>110</v>
      </c>
      <c r="O4500">
        <v>2</v>
      </c>
      <c r="P4500">
        <v>0</v>
      </c>
      <c r="Q4500" t="str">
        <v>false</v>
      </c>
      <c r="R4500" t="str">
        <v>Pays de la Loire</v>
      </c>
      <c r="S4500" t="b">
        <v>1</v>
      </c>
      <c r="T4500">
        <v>4497</v>
      </c>
    </row>
    <row r="4501" spans="3:20" x14ac:dyDescent="0.3">
      <c r="C4501" t="str">
        <v>06 87 03 28 94</v>
      </c>
      <c r="D4501" s="3">
        <v>5066</v>
      </c>
      <c r="E4501" t="str">
        <v>Val de Moder Zinsviller</v>
      </c>
      <c r="F4501" s="6">
        <v>45468.578518518516</v>
      </c>
      <c r="G4501">
        <v>2024</v>
      </c>
      <c r="H4501" t="str">
        <v>vincent</v>
      </c>
      <c r="I4501" t="str">
        <v>DENIS</v>
      </c>
      <c r="J4501" t="str">
        <v>gaecmoder@wanadoo.fr</v>
      </c>
      <c r="K4501" t="str">
        <v>WJ55+MM La surmotte, 67110 Zinswiller, France</v>
      </c>
      <c r="L4501">
        <v>0</v>
      </c>
      <c r="M4501">
        <v>0</v>
      </c>
      <c r="N4501">
        <v>117</v>
      </c>
      <c r="O4501">
        <v>1</v>
      </c>
      <c r="P4501">
        <v>0</v>
      </c>
      <c r="Q4501" t="str">
        <v>true</v>
      </c>
      <c r="R4501" t="str">
        <v>Grand Est</v>
      </c>
      <c r="S4501" t="b">
        <v>1</v>
      </c>
      <c r="T4501">
        <v>4498</v>
      </c>
    </row>
    <row r="4502" spans="3:20" x14ac:dyDescent="0.3">
      <c r="C4502" t="str">
        <v>06 24 48 96 64</v>
      </c>
      <c r="D4502" s="3">
        <v>5068</v>
      </c>
      <c r="E4502" t="str">
        <v>EURL PONT DE LOCORION</v>
      </c>
      <c r="F4502" s="6">
        <v>45468.78329861111</v>
      </c>
      <c r="G4502">
        <v>2024</v>
      </c>
      <c r="H4502" t="str">
        <v>Jean</v>
      </c>
      <c r="I4502" t="str">
        <v>LE MASLE</v>
      </c>
      <c r="J4502" t="str">
        <v>jplm56@orange.fr</v>
      </c>
      <c r="K4502" t="str">
        <v>Locorion, 56240 Inguiniel, France</v>
      </c>
      <c r="L4502">
        <v>0</v>
      </c>
      <c r="M4502">
        <v>0</v>
      </c>
      <c r="N4502">
        <v>105</v>
      </c>
      <c r="O4502">
        <v>1</v>
      </c>
      <c r="P4502">
        <v>0</v>
      </c>
      <c r="Q4502" t="str">
        <v>true</v>
      </c>
      <c r="R4502" t="str">
        <v>Bretagne</v>
      </c>
      <c r="S4502" t="b">
        <v>1</v>
      </c>
      <c r="T4502">
        <v>4499</v>
      </c>
    </row>
    <row r="4503" spans="3:20" x14ac:dyDescent="0.3">
      <c r="C4503" t="str">
        <v>06 69 15 52 49</v>
      </c>
      <c r="D4503" s="3">
        <v>5069</v>
      </c>
      <c r="E4503" t="str">
        <v>GAEC DU MARAIS Site Kerguedalen</v>
      </c>
      <c r="F4503" s="6">
        <v>45468.786238425928</v>
      </c>
      <c r="G4503">
        <v>2024</v>
      </c>
      <c r="H4503" t="str">
        <v>Thomas</v>
      </c>
      <c r="I4503" t="str">
        <v>SAUTER</v>
      </c>
      <c r="J4503" t="str">
        <v>mathieu.sauter@yahoo.com</v>
      </c>
      <c r="K4503" t="str">
        <v>Kerguedalen, 56540 Saint-Caradec-Trégomel, France</v>
      </c>
      <c r="L4503">
        <v>0</v>
      </c>
      <c r="M4503">
        <v>0</v>
      </c>
      <c r="N4503">
        <v>117</v>
      </c>
      <c r="O4503">
        <v>1</v>
      </c>
      <c r="P4503">
        <v>0</v>
      </c>
      <c r="Q4503" t="str">
        <v>true</v>
      </c>
      <c r="R4503" t="str">
        <v>Bretagne</v>
      </c>
      <c r="S4503" t="b">
        <v>1</v>
      </c>
      <c r="T4503">
        <v>4500</v>
      </c>
    </row>
    <row r="4504" spans="3:20" x14ac:dyDescent="0.3">
      <c r="C4504" t="str">
        <v>06 23 65 05 28</v>
      </c>
      <c r="D4504" s="3">
        <v>5071</v>
      </c>
      <c r="E4504" t="str">
        <v>Ferme  THILLARD</v>
      </c>
      <c r="F4504" s="6">
        <v>45469.441238425927</v>
      </c>
      <c r="G4504">
        <v>2024</v>
      </c>
      <c r="H4504" t="str">
        <v>DUMONT</v>
      </c>
      <c r="I4504" t="str">
        <v>Jonathan</v>
      </c>
      <c r="J4504" t="str">
        <v>gaecdesfontaines@orange.fr</v>
      </c>
      <c r="K4504" t="str">
        <v>963 Rue du Ctre, 76270 Nesle-Hodeng, France</v>
      </c>
      <c r="L4504">
        <v>0</v>
      </c>
      <c r="M4504">
        <v>0</v>
      </c>
      <c r="N4504">
        <v>117</v>
      </c>
      <c r="O4504">
        <v>1</v>
      </c>
      <c r="P4504">
        <v>0</v>
      </c>
      <c r="Q4504" t="str">
        <v>true</v>
      </c>
      <c r="R4504" t="str">
        <v>Porte de Bretagne</v>
      </c>
      <c r="S4504" t="b">
        <v>1</v>
      </c>
      <c r="T4504">
        <v>4501</v>
      </c>
    </row>
    <row r="4505" spans="3:20" x14ac:dyDescent="0.3">
      <c r="C4505">
        <v>688757126</v>
      </c>
      <c r="D4505" s="3">
        <v>5073</v>
      </c>
      <c r="E4505" t="str">
        <v>MyLumioo - Mathilde VANGEL</v>
      </c>
      <c r="F4505" s="6">
        <v>45469.555243055554</v>
      </c>
      <c r="G4505">
        <v>2024</v>
      </c>
      <c r="H4505" t="str">
        <v>MATHILDE</v>
      </c>
      <c r="I4505" t="str">
        <v>VANGEL</v>
      </c>
      <c r="J4505" t="str">
        <v>vangelmathilde@hotmail.com</v>
      </c>
      <c r="K4505" t="str">
        <v>68 Claverie, 33210 Coimères, France</v>
      </c>
      <c r="L4505">
        <v>0</v>
      </c>
      <c r="M4505">
        <v>0</v>
      </c>
      <c r="N4505">
        <v>8</v>
      </c>
      <c r="O4505">
        <v>1</v>
      </c>
      <c r="P4505">
        <v>0</v>
      </c>
      <c r="Q4505" t="str">
        <v>false</v>
      </c>
      <c r="R4505" t="str">
        <v>Occitanie</v>
      </c>
      <c r="S4505" t="b">
        <v>1</v>
      </c>
      <c r="T4505">
        <v>4502</v>
      </c>
    </row>
    <row r="4506" spans="3:20" x14ac:dyDescent="0.3">
      <c r="C4506" t="str">
        <v>06 11 23 69 52</v>
      </c>
      <c r="D4506" s="3">
        <v>5074</v>
      </c>
      <c r="E4506" t="str">
        <v>SCEA DU VIEUX CLOCHER</v>
      </c>
      <c r="F4506" s="6">
        <v>45469.727858796294</v>
      </c>
      <c r="G4506">
        <v>2024</v>
      </c>
      <c r="H4506" t="str">
        <v>Nicolas</v>
      </c>
      <c r="I4506" t="str">
        <v>AVENEL</v>
      </c>
      <c r="J4506" t="str">
        <v>nicolas.avenel@vieux-clocher.fr</v>
      </c>
      <c r="K4506" t="str">
        <v>150 Rue du Vieux Clocher, 76210 Bernières, France</v>
      </c>
      <c r="L4506">
        <v>0</v>
      </c>
      <c r="M4506">
        <v>0</v>
      </c>
      <c r="N4506">
        <v>117</v>
      </c>
      <c r="O4506">
        <v>1</v>
      </c>
      <c r="P4506">
        <v>18000</v>
      </c>
      <c r="Q4506" t="str">
        <v>true</v>
      </c>
      <c r="R4506" t="str">
        <v>Porte de Bretagne</v>
      </c>
      <c r="S4506" t="b">
        <v>1</v>
      </c>
      <c r="T4506">
        <v>4503</v>
      </c>
    </row>
    <row r="4507" spans="3:20" x14ac:dyDescent="0.3">
      <c r="C4507">
        <v>679418887</v>
      </c>
      <c r="D4507" s="3">
        <v>5079</v>
      </c>
      <c r="E4507" t="str">
        <v>EARL GUILLAUME 22</v>
      </c>
      <c r="F4507" s="6">
        <v>45469.759409722225</v>
      </c>
      <c r="G4507">
        <v>2024</v>
      </c>
      <c r="H4507" t="str">
        <v>François</v>
      </c>
      <c r="I4507" t="str">
        <v>GUILLAUME</v>
      </c>
      <c r="J4507" t="str">
        <v>francoisg22@hotmail.fr</v>
      </c>
      <c r="K4507" t="str">
        <v>Le Bot, 22600 Saint-Caradec, France</v>
      </c>
      <c r="L4507">
        <v>0</v>
      </c>
      <c r="M4507">
        <v>0</v>
      </c>
      <c r="N4507">
        <v>105</v>
      </c>
      <c r="O4507">
        <v>2</v>
      </c>
      <c r="P4507">
        <v>0</v>
      </c>
      <c r="Q4507" t="str">
        <v>true</v>
      </c>
      <c r="R4507" t="str">
        <v>Bretagne</v>
      </c>
      <c r="S4507" t="b">
        <v>1</v>
      </c>
      <c r="T4507">
        <v>4504</v>
      </c>
    </row>
    <row r="4508" spans="3:20" x14ac:dyDescent="0.3">
      <c r="C4508" t="str">
        <v>06 98 64 34 88</v>
      </c>
      <c r="D4508" s="3">
        <v>5080</v>
      </c>
      <c r="E4508" t="str">
        <v>My Lumioo -M. Eric CATROU</v>
      </c>
      <c r="F4508" s="6">
        <v>45470.476782407408</v>
      </c>
      <c r="G4508">
        <v>2024</v>
      </c>
      <c r="H4508" t="str">
        <v>Eric</v>
      </c>
      <c r="I4508" t="str">
        <v>CATROU</v>
      </c>
      <c r="J4508" t="str">
        <v>Eric.catrou@gmail.com</v>
      </c>
      <c r="K4508" t="str">
        <v>600 Rte de la Foret, 47430 Caumont-sur-Garonne, France</v>
      </c>
      <c r="L4508">
        <v>0</v>
      </c>
      <c r="M4508">
        <v>0</v>
      </c>
      <c r="N4508">
        <v>8</v>
      </c>
      <c r="O4508">
        <v>1</v>
      </c>
      <c r="P4508">
        <v>0</v>
      </c>
      <c r="Q4508" t="str">
        <v>false</v>
      </c>
      <c r="R4508" t="str">
        <v>Occitanie</v>
      </c>
      <c r="S4508" t="b">
        <v>1</v>
      </c>
      <c r="T4508">
        <v>4505</v>
      </c>
    </row>
    <row r="4509" spans="3:20" x14ac:dyDescent="0.3">
      <c r="C4509" t="str">
        <v>06 60 82 49 77</v>
      </c>
      <c r="D4509" s="3">
        <v>5081</v>
      </c>
      <c r="E4509" t="str">
        <v>My Lumioo - M. Denis THIBEAUD</v>
      </c>
      <c r="F4509" s="6">
        <v>45470.478819444441</v>
      </c>
      <c r="G4509">
        <v>2024</v>
      </c>
      <c r="H4509" t="str">
        <v>Denis</v>
      </c>
      <c r="I4509" t="str">
        <v>THIBEAUD</v>
      </c>
      <c r="J4509" t="str">
        <v>thibeaud.denis@wanadoo.fr</v>
      </c>
      <c r="K4509" t="str">
        <v>1 Rieumartin, 33350 Mérignas, France</v>
      </c>
      <c r="L4509">
        <v>0</v>
      </c>
      <c r="M4509">
        <v>0</v>
      </c>
      <c r="N4509">
        <v>8</v>
      </c>
      <c r="O4509">
        <v>1</v>
      </c>
      <c r="P4509">
        <v>0</v>
      </c>
      <c r="Q4509" t="str">
        <v>false</v>
      </c>
      <c r="R4509" t="str">
        <v>Occitanie</v>
      </c>
      <c r="S4509" t="b">
        <v>1</v>
      </c>
      <c r="T4509">
        <v>4506</v>
      </c>
    </row>
    <row r="4510" spans="3:20" x14ac:dyDescent="0.3">
      <c r="C4510">
        <v>652942092</v>
      </c>
      <c r="D4510" s="3">
        <v>5082</v>
      </c>
      <c r="E4510" t="str">
        <v>My Lumioo - M. Hervé MASBOU</v>
      </c>
      <c r="F4510" s="6">
        <v>45470.481134259258</v>
      </c>
      <c r="G4510">
        <v>2024</v>
      </c>
      <c r="H4510" t="str">
        <v>Hervé</v>
      </c>
      <c r="I4510" t="str">
        <v>MASBOU</v>
      </c>
      <c r="J4510" t="str">
        <v>herve.masbou@laposte.net</v>
      </c>
      <c r="K4510" t="str">
        <v>520 Rte de Blanchou, 47210 Villeréal, France</v>
      </c>
      <c r="L4510">
        <v>0</v>
      </c>
      <c r="M4510">
        <v>0</v>
      </c>
      <c r="N4510">
        <v>8</v>
      </c>
      <c r="O4510">
        <v>2</v>
      </c>
      <c r="P4510">
        <v>0</v>
      </c>
      <c r="Q4510" t="str">
        <v>false</v>
      </c>
      <c r="R4510" t="str">
        <v>Occitanie</v>
      </c>
      <c r="S4510" t="b">
        <v>1</v>
      </c>
      <c r="T4510">
        <v>4507</v>
      </c>
    </row>
    <row r="4511" spans="3:20" x14ac:dyDescent="0.3">
      <c r="C4511" t="str">
        <v>06 76 98 39 80</v>
      </c>
      <c r="D4511" s="3">
        <v>5083</v>
      </c>
      <c r="E4511" t="str">
        <v>My Lumioo - M. Julien SARTHE</v>
      </c>
      <c r="F4511" s="6">
        <v>45470.482916666668</v>
      </c>
      <c r="G4511">
        <v>2024</v>
      </c>
      <c r="H4511" t="str">
        <v>Julien</v>
      </c>
      <c r="I4511" t="str">
        <v>SARTHE</v>
      </c>
      <c r="J4511" t="str">
        <v>juliensarthe@gmail.com</v>
      </c>
      <c r="K4511" t="str">
        <v>22 Rte de Trie, 65220 Lapeyre, France</v>
      </c>
      <c r="L4511">
        <v>0</v>
      </c>
      <c r="M4511">
        <v>0</v>
      </c>
      <c r="N4511">
        <v>8</v>
      </c>
      <c r="O4511">
        <v>1</v>
      </c>
      <c r="P4511">
        <v>0</v>
      </c>
      <c r="Q4511" t="str">
        <v>false</v>
      </c>
      <c r="R4511" t="str">
        <v>Occitanie</v>
      </c>
      <c r="S4511" t="b">
        <v>1</v>
      </c>
      <c r="T4511">
        <v>4508</v>
      </c>
    </row>
    <row r="4512" spans="3:20" x14ac:dyDescent="0.3">
      <c r="C4512" t="str">
        <v>06 51 51 61 67</v>
      </c>
      <c r="D4512" s="3">
        <v>5084</v>
      </c>
      <c r="E4512" t="str">
        <v>My Lumioo - M. Olivier MIOQUE</v>
      </c>
      <c r="F4512" s="6">
        <v>45470.485254629632</v>
      </c>
      <c r="G4512">
        <v>2024</v>
      </c>
      <c r="H4512" t="str">
        <v>Olivier</v>
      </c>
      <c r="I4512" t="str">
        <v>MIOQUE</v>
      </c>
      <c r="J4512" t="str">
        <v>etxeeh@gmail.com</v>
      </c>
      <c r="K4512" t="str">
        <v>200 Chem. de Dorréa, 64210 Ahetze, France</v>
      </c>
      <c r="L4512">
        <v>0</v>
      </c>
      <c r="M4512">
        <v>0</v>
      </c>
      <c r="N4512">
        <v>8</v>
      </c>
      <c r="O4512">
        <v>1</v>
      </c>
      <c r="P4512">
        <v>0</v>
      </c>
      <c r="Q4512" t="str">
        <v>false</v>
      </c>
      <c r="R4512" t="str">
        <v>Occitanie</v>
      </c>
      <c r="S4512" t="b">
        <v>1</v>
      </c>
      <c r="T4512">
        <v>4509</v>
      </c>
    </row>
    <row r="4513" spans="3:20" x14ac:dyDescent="0.3">
      <c r="C4513" t="str">
        <v>06 22 67 08 14</v>
      </c>
      <c r="D4513" s="3">
        <v>5085</v>
      </c>
      <c r="E4513" t="str">
        <v>My Lumioo - M. Sylvain ROBION</v>
      </c>
      <c r="F4513" s="6">
        <v>45470.56826388889</v>
      </c>
      <c r="G4513">
        <v>0</v>
      </c>
      <c r="H4513" t="str">
        <v>Sylvain</v>
      </c>
      <c r="I4513" t="str">
        <v>ROBION</v>
      </c>
      <c r="J4513" t="str">
        <v>garage-robion.vo@orange.fr</v>
      </c>
      <c r="K4513" t="str">
        <v>3 Le Vignaud, 85280 La Ferrière, France</v>
      </c>
      <c r="L4513">
        <v>0</v>
      </c>
      <c r="M4513">
        <v>0</v>
      </c>
      <c r="N4513">
        <v>8</v>
      </c>
      <c r="O4513">
        <v>1</v>
      </c>
      <c r="P4513">
        <v>0</v>
      </c>
      <c r="Q4513" t="str">
        <v>false</v>
      </c>
      <c r="R4513" t="str">
        <v>Pays de la Loire</v>
      </c>
      <c r="S4513" t="b">
        <v>1</v>
      </c>
      <c r="T4513">
        <v>4510</v>
      </c>
    </row>
    <row r="4514" spans="3:20" x14ac:dyDescent="0.3">
      <c r="C4514" t="str">
        <v>06 78 27 99 92</v>
      </c>
      <c r="D4514" s="3">
        <v>5086</v>
      </c>
      <c r="E4514" t="str">
        <v>My Lumioo - M. Patrice TRICHET</v>
      </c>
      <c r="F4514" s="6">
        <v>45470.570555555554</v>
      </c>
      <c r="G4514">
        <v>2024</v>
      </c>
      <c r="H4514" t="str">
        <v>Patrice</v>
      </c>
      <c r="I4514" t="str">
        <v>TRICHET</v>
      </c>
      <c r="J4514" t="str">
        <v>elitrice@hotmail.fr</v>
      </c>
      <c r="K4514" t="str">
        <v>8 Rte de Chaillé les Marais, 85370 Le Langon, France</v>
      </c>
      <c r="L4514">
        <v>0</v>
      </c>
      <c r="M4514">
        <v>0</v>
      </c>
      <c r="N4514">
        <v>8</v>
      </c>
      <c r="O4514">
        <v>1</v>
      </c>
      <c r="P4514">
        <v>0</v>
      </c>
      <c r="Q4514" t="str">
        <v>false</v>
      </c>
      <c r="R4514" t="str">
        <v>Pays de la Loire</v>
      </c>
      <c r="S4514" t="b">
        <v>1</v>
      </c>
      <c r="T4514">
        <v>4511</v>
      </c>
    </row>
    <row r="4515" spans="3:20" x14ac:dyDescent="0.3">
      <c r="C4515" t="str">
        <v>07 77 39 83 39</v>
      </c>
      <c r="D4515" s="3">
        <v>5087</v>
      </c>
      <c r="E4515" t="str">
        <v>My Lumioo - M. Jacques GINDREAU</v>
      </c>
      <c r="F4515" s="6">
        <v>45470.573657407411</v>
      </c>
      <c r="G4515">
        <v>2024</v>
      </c>
      <c r="H4515" t="str">
        <v>Jacques</v>
      </c>
      <c r="I4515" t="str">
        <v>GINDREAU</v>
      </c>
      <c r="J4515" t="str">
        <v>thereze.jacques85@gmail.com</v>
      </c>
      <c r="K4515" t="str">
        <v>4 Puy Morin, 85700 Montournais, France</v>
      </c>
      <c r="L4515">
        <v>0</v>
      </c>
      <c r="M4515">
        <v>0</v>
      </c>
      <c r="N4515">
        <v>8</v>
      </c>
      <c r="O4515">
        <v>1</v>
      </c>
      <c r="P4515">
        <v>0</v>
      </c>
      <c r="Q4515" t="str">
        <v>false</v>
      </c>
      <c r="R4515" t="str">
        <v>Pays de la Loire</v>
      </c>
      <c r="S4515" t="b">
        <v>1</v>
      </c>
      <c r="T4515">
        <v>4512</v>
      </c>
    </row>
    <row r="4516" spans="3:20" x14ac:dyDescent="0.3">
      <c r="C4516" t="str">
        <v>06 87 60 76 48</v>
      </c>
      <c r="D4516" s="3">
        <v>5088</v>
      </c>
      <c r="E4516" t="str">
        <v>My Lumioo - Critt Agro Alimentaire</v>
      </c>
      <c r="F4516" s="6">
        <v>45470.575509259259</v>
      </c>
      <c r="G4516">
        <v>2024</v>
      </c>
      <c r="H4516" t="str">
        <v>Jean-Michel</v>
      </c>
      <c r="I4516" t="str">
        <v>LEBOISSETIER</v>
      </c>
      <c r="J4516" t="str">
        <v>jm.leboissetier@crittiaa.com</v>
      </c>
      <c r="K4516" t="str">
        <v>1 Rue Marie-Aline Dusseau, 17000 La Rochelle, France</v>
      </c>
      <c r="L4516">
        <v>0</v>
      </c>
      <c r="M4516">
        <v>0</v>
      </c>
      <c r="N4516">
        <v>8</v>
      </c>
      <c r="O4516">
        <v>2</v>
      </c>
      <c r="P4516">
        <v>15000</v>
      </c>
      <c r="Q4516" t="str">
        <v>true</v>
      </c>
      <c r="R4516" t="str">
        <v>Pays de la Loire</v>
      </c>
      <c r="S4516" t="b">
        <v>1</v>
      </c>
      <c r="T4516">
        <v>4513</v>
      </c>
    </row>
    <row r="4517" spans="3:20" x14ac:dyDescent="0.3">
      <c r="C4517" t="str">
        <v>06 61 07 11 75</v>
      </c>
      <c r="D4517" s="3">
        <v>5089</v>
      </c>
      <c r="E4517" t="str">
        <v>EARL DES ACACIAS 22</v>
      </c>
      <c r="F4517" s="6">
        <v>45470.605949074074</v>
      </c>
      <c r="G4517">
        <v>2024</v>
      </c>
      <c r="H4517" t="str">
        <v>Manuel</v>
      </c>
      <c r="I4517" t="str">
        <v>BOUGET</v>
      </c>
      <c r="J4517" t="str">
        <v>earldesacacias22@gmail.com</v>
      </c>
      <c r="K4517" t="str">
        <v>Runiou, 22970 Ploumagoar, France</v>
      </c>
      <c r="L4517">
        <v>0</v>
      </c>
      <c r="M4517">
        <v>0</v>
      </c>
      <c r="N4517">
        <v>108</v>
      </c>
      <c r="O4517">
        <v>2</v>
      </c>
      <c r="P4517">
        <v>0</v>
      </c>
      <c r="Q4517" t="str">
        <v>false</v>
      </c>
      <c r="R4517" t="str">
        <v>Bretagne</v>
      </c>
      <c r="S4517" t="b">
        <v>1</v>
      </c>
      <c r="T4517">
        <v>4514</v>
      </c>
    </row>
    <row r="4518" spans="3:20" x14ac:dyDescent="0.3">
      <c r="C4518" t="str">
        <v>06 09 84 41 36</v>
      </c>
      <c r="D4518" s="3">
        <v>5090</v>
      </c>
      <c r="E4518" t="str">
        <v>EARL LA CHAUVIERE</v>
      </c>
      <c r="F4518" s="6">
        <v>45470.679618055554</v>
      </c>
      <c r="G4518">
        <v>2024</v>
      </c>
      <c r="H4518" t="str">
        <v>Kévin</v>
      </c>
      <c r="I4518" t="str">
        <v>ALBERT</v>
      </c>
      <c r="J4518" t="str">
        <v>earl.lachauviere@gmail.com</v>
      </c>
      <c r="K4518" t="str">
        <v>La Chauvière, 49120 Chemillé-en-Anjou, France</v>
      </c>
      <c r="L4518">
        <v>0</v>
      </c>
      <c r="M4518">
        <v>0</v>
      </c>
      <c r="N4518">
        <v>105</v>
      </c>
      <c r="O4518">
        <v>1</v>
      </c>
      <c r="P4518">
        <v>0</v>
      </c>
      <c r="Q4518" t="str">
        <v>true</v>
      </c>
      <c r="R4518" t="str">
        <v>Pays de la Loire</v>
      </c>
      <c r="S4518" t="b">
        <v>1</v>
      </c>
      <c r="T4518">
        <v>4515</v>
      </c>
    </row>
    <row r="4519" spans="3:20" x14ac:dyDescent="0.3">
      <c r="C4519" t="str">
        <v>06 11 78 32 79</v>
      </c>
      <c r="D4519" s="3">
        <v>5091</v>
      </c>
      <c r="E4519" t="str">
        <v>LE LAC BLEU - IMPULSE</v>
      </c>
      <c r="F4519" s="6">
        <v>45470.701388888891</v>
      </c>
      <c r="G4519">
        <v>0</v>
      </c>
      <c r="H4519" t="str">
        <v>Bruno</v>
      </c>
      <c r="I4519" t="str">
        <v>BRETEL</v>
      </c>
      <c r="J4519" t="str">
        <v>b.bretel@quadrinergie.fr</v>
      </c>
      <c r="K4519" t="str">
        <v>All. du Lac Bleu, 49240 Avrillé, France</v>
      </c>
      <c r="L4519">
        <v>0</v>
      </c>
      <c r="M4519">
        <v>0</v>
      </c>
      <c r="N4519">
        <v>117</v>
      </c>
      <c r="O4519">
        <v>2</v>
      </c>
      <c r="P4519">
        <v>0</v>
      </c>
      <c r="Q4519" t="str">
        <v>false</v>
      </c>
      <c r="R4519" t="str">
        <v>Porte de Bretagne</v>
      </c>
      <c r="S4519" t="b">
        <v>1</v>
      </c>
      <c r="T4519">
        <v>4516</v>
      </c>
    </row>
    <row r="4520" spans="3:20" x14ac:dyDescent="0.3">
      <c r="C4520">
        <v>698937953</v>
      </c>
      <c r="D4520" s="3">
        <v>5092</v>
      </c>
      <c r="E4520" t="str">
        <v>GAEC BREIZH SIMM</v>
      </c>
      <c r="F4520" s="6">
        <v>45470.769328703704</v>
      </c>
      <c r="G4520">
        <v>2024</v>
      </c>
      <c r="H4520" t="str">
        <v>Patrick</v>
      </c>
      <c r="I4520" t="str">
        <v>LE BRUN</v>
      </c>
      <c r="J4520" t="str">
        <v>gaecbreizhsimm@gmail.com</v>
      </c>
      <c r="K4520" t="str">
        <v>Kerjio, 56220 Pluherlin, France</v>
      </c>
      <c r="L4520">
        <v>0</v>
      </c>
      <c r="M4520">
        <v>0</v>
      </c>
      <c r="N4520">
        <v>117</v>
      </c>
      <c r="O4520">
        <v>1</v>
      </c>
      <c r="P4520">
        <v>0</v>
      </c>
      <c r="Q4520" t="str">
        <v>true</v>
      </c>
      <c r="R4520" t="str">
        <v>Bretagne</v>
      </c>
      <c r="S4520" t="b">
        <v>1</v>
      </c>
      <c r="T4520">
        <v>4517</v>
      </c>
    </row>
    <row r="4521" spans="3:20" x14ac:dyDescent="0.3">
      <c r="C4521" t="str">
        <v>06 81 01 79 09</v>
      </c>
      <c r="D4521" s="3">
        <v>5093</v>
      </c>
      <c r="E4521" t="str">
        <v>GAEC LEGENTIL</v>
      </c>
      <c r="F4521" s="6">
        <v>45471.624016203707</v>
      </c>
      <c r="G4521">
        <v>2024</v>
      </c>
      <c r="H4521">
        <v>0</v>
      </c>
      <c r="I4521" t="str">
        <v>GAEC LE GENTIL</v>
      </c>
      <c r="J4521" t="str">
        <v>gaec.legentil@wanadoo.fr</v>
      </c>
      <c r="K4521" t="str">
        <v>Le Coudray, 14260 Brémoy, France</v>
      </c>
      <c r="L4521">
        <v>0</v>
      </c>
      <c r="M4521">
        <v>0</v>
      </c>
      <c r="N4521">
        <v>80</v>
      </c>
      <c r="O4521">
        <v>1</v>
      </c>
      <c r="P4521">
        <v>0</v>
      </c>
      <c r="Q4521" t="str">
        <v>false</v>
      </c>
      <c r="R4521" t="str">
        <v>Porte de Bretagne</v>
      </c>
      <c r="S4521" t="b">
        <v>1</v>
      </c>
      <c r="T4521">
        <v>4518</v>
      </c>
    </row>
    <row r="4522" spans="3:20" x14ac:dyDescent="0.3">
      <c r="C4522" t="str">
        <v>06 76 90 77 27</v>
      </c>
      <c r="D4522" s="3">
        <v>5094</v>
      </c>
      <c r="E4522" t="str">
        <v>EARL MARIUS VOELTZEL</v>
      </c>
      <c r="F4522" s="6">
        <v>45474.44153935185</v>
      </c>
      <c r="G4522">
        <v>2024</v>
      </c>
      <c r="H4522" t="str">
        <v>MARIUS</v>
      </c>
      <c r="I4522" t="str">
        <v>VOELTZEL</v>
      </c>
      <c r="J4522" t="str">
        <v>marius.voeltzel@gmail.com</v>
      </c>
      <c r="K4522" t="str">
        <v>30 Rue de la Poste, 27420 Les Thilliers-en-Vexin, France</v>
      </c>
      <c r="L4522">
        <v>0</v>
      </c>
      <c r="M4522">
        <v>0</v>
      </c>
      <c r="N4522">
        <v>117</v>
      </c>
      <c r="O4522">
        <v>2</v>
      </c>
      <c r="P4522">
        <v>0</v>
      </c>
      <c r="Q4522" t="str">
        <v>true</v>
      </c>
      <c r="R4522" t="str">
        <v>Porte de Bretagne</v>
      </c>
      <c r="S4522" t="b">
        <v>1</v>
      </c>
      <c r="T4522">
        <v>4519</v>
      </c>
    </row>
    <row r="4523" spans="3:20" x14ac:dyDescent="0.3">
      <c r="C4523" t="str">
        <v>06 74 87 65 47</v>
      </c>
      <c r="D4523" s="3">
        <v>5095</v>
      </c>
      <c r="E4523" t="str">
        <v>FERME DE TORCHY</v>
      </c>
      <c r="F4523" s="6">
        <v>45474.443576388891</v>
      </c>
      <c r="G4523">
        <v>2024</v>
      </c>
      <c r="H4523" t="str">
        <v>Alexandre</v>
      </c>
      <c r="I4523" t="str">
        <v>LUGINBUHL</v>
      </c>
      <c r="J4523" t="str">
        <v>alexandre.luginbuhl@orange.fr</v>
      </c>
      <c r="K4523" t="str">
        <v>1079 Chem. de Torchy, 76220 Dampierre-en-Bray, France</v>
      </c>
      <c r="L4523">
        <v>0</v>
      </c>
      <c r="M4523">
        <v>0</v>
      </c>
      <c r="N4523">
        <v>105</v>
      </c>
      <c r="O4523">
        <v>1</v>
      </c>
      <c r="P4523">
        <v>18000</v>
      </c>
      <c r="Q4523" t="str">
        <v>true</v>
      </c>
      <c r="R4523" t="str">
        <v>Porte de Bretagne</v>
      </c>
      <c r="S4523" t="b">
        <v>1</v>
      </c>
      <c r="T4523">
        <v>4520</v>
      </c>
    </row>
    <row r="4524" spans="3:20" x14ac:dyDescent="0.3">
      <c r="C4524" t="str">
        <v>06 29 70 13 86</v>
      </c>
      <c r="D4524" s="3">
        <v>5096</v>
      </c>
      <c r="E4524" t="str">
        <v>EARL DE LA FARINELAIS</v>
      </c>
      <c r="F4524" s="6">
        <v>45474.517928240741</v>
      </c>
      <c r="G4524">
        <v>2024</v>
      </c>
      <c r="H4524" t="str">
        <v>Stéphane</v>
      </c>
      <c r="I4524" t="str">
        <v>CORNU</v>
      </c>
      <c r="J4524" t="str">
        <v>stephane.cornu0196@orange.fr</v>
      </c>
      <c r="K4524" t="str">
        <v>La Farinelais, 44130 Blain, France</v>
      </c>
      <c r="L4524">
        <v>0</v>
      </c>
      <c r="M4524">
        <v>0</v>
      </c>
      <c r="N4524">
        <v>75</v>
      </c>
      <c r="O4524">
        <v>1</v>
      </c>
      <c r="P4524">
        <v>0</v>
      </c>
      <c r="Q4524" t="str">
        <v>true</v>
      </c>
      <c r="R4524" t="str">
        <v>Pays de la Loire</v>
      </c>
      <c r="S4524" t="b">
        <v>1</v>
      </c>
      <c r="T4524">
        <v>4521</v>
      </c>
    </row>
    <row r="4525" spans="3:20" x14ac:dyDescent="0.3">
      <c r="C4525" t="str">
        <v>06 25 91 85 12</v>
      </c>
      <c r="D4525" s="3">
        <v>5097</v>
      </c>
      <c r="E4525" t="str">
        <v>GAEC DU ROSEAU</v>
      </c>
      <c r="F4525" s="6">
        <v>45474.519432870373</v>
      </c>
      <c r="G4525">
        <v>2024</v>
      </c>
      <c r="H4525" t="str">
        <v>Guillaume</v>
      </c>
      <c r="I4525" t="str">
        <v>VIAVANT</v>
      </c>
      <c r="J4525" t="str">
        <v>gaecduroseau@free.fr</v>
      </c>
      <c r="K4525" t="str">
        <v>La Richardière, 44540 Vallons-de-L'Erdre, France</v>
      </c>
      <c r="L4525">
        <v>0</v>
      </c>
      <c r="M4525">
        <v>0</v>
      </c>
      <c r="N4525">
        <v>96</v>
      </c>
      <c r="O4525">
        <v>2</v>
      </c>
      <c r="P4525">
        <v>0</v>
      </c>
      <c r="Q4525" t="str">
        <v>true</v>
      </c>
      <c r="R4525" t="str">
        <v>Pays de la Loire</v>
      </c>
      <c r="S4525" t="b">
        <v>1</v>
      </c>
      <c r="T4525">
        <v>4522</v>
      </c>
    </row>
    <row r="4526" spans="3:20" x14ac:dyDescent="0.3">
      <c r="C4526" t="str">
        <v>06 66 50 69 77</v>
      </c>
      <c r="D4526" s="3">
        <v>5098</v>
      </c>
      <c r="E4526" t="str">
        <v>EARL DU MIRADOR</v>
      </c>
      <c r="F4526" s="6">
        <v>45474.523877314816</v>
      </c>
      <c r="G4526">
        <v>2024</v>
      </c>
      <c r="H4526" t="str">
        <v>Francine</v>
      </c>
      <c r="I4526" t="str">
        <v>GALLET</v>
      </c>
      <c r="J4526" t="str">
        <v>gallet.francine@bbox.fr</v>
      </c>
      <c r="K4526" t="str">
        <v>15 Rte du Cent Quatre, 16210 Yviers, France</v>
      </c>
      <c r="L4526">
        <v>0</v>
      </c>
      <c r="M4526">
        <v>0</v>
      </c>
      <c r="N4526">
        <v>105</v>
      </c>
      <c r="O4526">
        <v>1</v>
      </c>
      <c r="P4526">
        <v>0</v>
      </c>
      <c r="Q4526" t="str">
        <v>true</v>
      </c>
      <c r="R4526" t="str">
        <v>Pays de la Loire</v>
      </c>
      <c r="S4526" t="b">
        <v>1</v>
      </c>
      <c r="T4526">
        <v>4523</v>
      </c>
    </row>
    <row r="4527" spans="3:20" x14ac:dyDescent="0.3">
      <c r="C4527" t="str">
        <v>06 83 75 63 25</v>
      </c>
      <c r="D4527" s="3">
        <v>5100</v>
      </c>
      <c r="E4527" t="str">
        <v>EARL LES CAPRI'SCIEUSES</v>
      </c>
      <c r="F4527" s="6">
        <v>45474.638553240744</v>
      </c>
      <c r="G4527">
        <v>2024</v>
      </c>
      <c r="H4527" t="str">
        <v>Camille</v>
      </c>
      <c r="I4527" t="str">
        <v>FONTAINE</v>
      </c>
      <c r="J4527" t="str">
        <v>earllescapriscieuses@gmail.com</v>
      </c>
      <c r="K4527" t="str">
        <v>5 Le Carroi des Louasses, 37800 Sainte-Maure-de-Touraine, France</v>
      </c>
      <c r="L4527">
        <v>0</v>
      </c>
      <c r="M4527">
        <v>0</v>
      </c>
      <c r="N4527">
        <v>117</v>
      </c>
      <c r="O4527">
        <v>1</v>
      </c>
      <c r="P4527">
        <v>0</v>
      </c>
      <c r="Q4527" t="str">
        <v>true</v>
      </c>
      <c r="R4527" t="str">
        <v>Pays de la Loire</v>
      </c>
      <c r="S4527" t="b">
        <v>1</v>
      </c>
      <c r="T4527">
        <v>4524</v>
      </c>
    </row>
    <row r="4528" spans="3:20" x14ac:dyDescent="0.3">
      <c r="C4528" t="str">
        <v>06 70 31 31 21</v>
      </c>
      <c r="D4528" s="3">
        <v>5101</v>
      </c>
      <c r="E4528" t="str">
        <v>GAEC LA LIMONIERE</v>
      </c>
      <c r="F4528" s="6">
        <v>45474.641319444447</v>
      </c>
      <c r="G4528">
        <v>2024</v>
      </c>
      <c r="H4528" t="str">
        <v>Pierre-Yves</v>
      </c>
      <c r="I4528" t="str">
        <v>LEGER</v>
      </c>
      <c r="J4528" t="str">
        <v>pierre-yves.leger182@orange.fr</v>
      </c>
      <c r="K4528" t="str">
        <v>La Limonière, 49340 Vezins, France</v>
      </c>
      <c r="L4528">
        <v>0</v>
      </c>
      <c r="M4528">
        <v>0</v>
      </c>
      <c r="N4528">
        <v>117</v>
      </c>
      <c r="O4528">
        <v>1</v>
      </c>
      <c r="P4528">
        <v>0</v>
      </c>
      <c r="Q4528" t="str">
        <v>true</v>
      </c>
      <c r="R4528" t="str">
        <v>Pays de la Loire</v>
      </c>
      <c r="S4528" t="b">
        <v>1</v>
      </c>
      <c r="T4528">
        <v>4525</v>
      </c>
    </row>
    <row r="4529" spans="3:20" x14ac:dyDescent="0.3">
      <c r="C4529" t="str">
        <v>07 71 63 81 31</v>
      </c>
      <c r="D4529" s="3">
        <v>5104</v>
      </c>
      <c r="E4529" t="str">
        <v>Nicolas Quenot</v>
      </c>
      <c r="F4529" s="6">
        <v>45474.744444444441</v>
      </c>
      <c r="G4529">
        <v>2024</v>
      </c>
      <c r="H4529" t="str">
        <v>Nicolas</v>
      </c>
      <c r="I4529" t="str">
        <v>Quenot</v>
      </c>
      <c r="J4529" t="str">
        <v>nicolas.quenot@orange.fr</v>
      </c>
      <c r="K4529" t="str">
        <v>428 La Roseraie, 76110 Bretteville du Grand Caux, France</v>
      </c>
      <c r="L4529">
        <v>0</v>
      </c>
      <c r="M4529">
        <v>0</v>
      </c>
      <c r="N4529">
        <v>117</v>
      </c>
      <c r="O4529">
        <v>1</v>
      </c>
      <c r="P4529">
        <v>22600</v>
      </c>
      <c r="Q4529" t="str">
        <v>true</v>
      </c>
      <c r="R4529" t="str">
        <v>Porte de Bretagne</v>
      </c>
      <c r="S4529" t="b">
        <v>1</v>
      </c>
      <c r="T4529">
        <v>4526</v>
      </c>
    </row>
    <row r="4530" spans="3:20" x14ac:dyDescent="0.3">
      <c r="C4530" t="str">
        <v>07 72 28 52 78</v>
      </c>
      <c r="D4530" s="3">
        <v>5105</v>
      </c>
      <c r="E4530" t="str">
        <v>MyLumioo FAVRIE Pascal</v>
      </c>
      <c r="F4530" s="6">
        <v>45475.52416666667</v>
      </c>
      <c r="G4530">
        <v>2024</v>
      </c>
      <c r="H4530" t="str">
        <v>Pascal</v>
      </c>
      <c r="I4530" t="str">
        <v>FAVRIE</v>
      </c>
      <c r="J4530" t="str">
        <v>mfavrie@hotmail.fr</v>
      </c>
      <c r="K4530" t="str">
        <v>12 Rte de Beauce, 72300 Solesmes, France</v>
      </c>
      <c r="L4530">
        <v>0</v>
      </c>
      <c r="M4530">
        <v>0</v>
      </c>
      <c r="N4530">
        <v>8</v>
      </c>
      <c r="O4530">
        <v>1</v>
      </c>
      <c r="P4530">
        <v>0</v>
      </c>
      <c r="Q4530" t="str">
        <v>false</v>
      </c>
      <c r="R4530" t="str">
        <v>Porte de Bretagne</v>
      </c>
      <c r="S4530" t="b">
        <v>1</v>
      </c>
      <c r="T4530">
        <v>4527</v>
      </c>
    </row>
    <row r="4531" spans="3:20" x14ac:dyDescent="0.3">
      <c r="C4531" t="str">
        <v>06 30 28 20 57</v>
      </c>
      <c r="D4531" s="3">
        <v>5106</v>
      </c>
      <c r="E4531" t="str">
        <v>VINCENT MARSAULT</v>
      </c>
      <c r="F4531" s="6">
        <v>45475.552291666667</v>
      </c>
      <c r="G4531">
        <v>2024</v>
      </c>
      <c r="H4531" t="str">
        <v>Vincent</v>
      </c>
      <c r="I4531" t="str">
        <v>MARSAULT</v>
      </c>
      <c r="J4531" t="str">
        <v>marsaultv@yahoo.fr</v>
      </c>
      <c r="K4531" t="str">
        <v>1 Rue de la Gare, 79320 Moncoutant-sur-Sèvre, France</v>
      </c>
      <c r="L4531">
        <v>0</v>
      </c>
      <c r="M4531">
        <v>0</v>
      </c>
      <c r="N4531">
        <v>75</v>
      </c>
      <c r="O4531">
        <v>1</v>
      </c>
      <c r="P4531">
        <v>0</v>
      </c>
      <c r="Q4531" t="str">
        <v>false</v>
      </c>
      <c r="R4531" t="str">
        <v>Pays de la Loire</v>
      </c>
      <c r="S4531" t="b">
        <v>1</v>
      </c>
      <c r="T4531">
        <v>4528</v>
      </c>
    </row>
    <row r="4532" spans="3:20" x14ac:dyDescent="0.3">
      <c r="C4532" t="str">
        <v>06 46 23 53 78</v>
      </c>
      <c r="D4532" s="3">
        <v>5107</v>
      </c>
      <c r="E4532" t="str">
        <v>MyLumioo GAUBERT Nicolas</v>
      </c>
      <c r="F4532" s="6">
        <v>45475.56108796296</v>
      </c>
      <c r="G4532">
        <v>2024</v>
      </c>
      <c r="H4532" t="str">
        <v>Nicolas</v>
      </c>
      <c r="I4532" t="str">
        <v>GAUBERT</v>
      </c>
      <c r="J4532" t="str">
        <v>nicolas.gaubert35@gmail.com</v>
      </c>
      <c r="K4532" t="str">
        <v>1082 Haute Rive, 35134 Coësmes, France</v>
      </c>
      <c r="L4532">
        <v>0</v>
      </c>
      <c r="M4532">
        <v>0</v>
      </c>
      <c r="N4532">
        <v>8</v>
      </c>
      <c r="O4532">
        <v>1</v>
      </c>
      <c r="P4532">
        <v>0</v>
      </c>
      <c r="Q4532" t="str">
        <v>false</v>
      </c>
      <c r="R4532" t="str">
        <v>Porte de Bretagne</v>
      </c>
      <c r="S4532" t="b">
        <v>1</v>
      </c>
      <c r="T4532">
        <v>4529</v>
      </c>
    </row>
    <row r="4533" spans="3:20" x14ac:dyDescent="0.3">
      <c r="C4533" t="str">
        <v>06 80 88 46 35</v>
      </c>
      <c r="D4533" s="3">
        <v>5108</v>
      </c>
      <c r="E4533" t="str">
        <v>SCEA HAUTE BOISSIERE</v>
      </c>
      <c r="F4533" s="6">
        <v>45475.561678240738</v>
      </c>
      <c r="G4533">
        <v>2024</v>
      </c>
      <c r="H4533" t="str">
        <v>Thierry</v>
      </c>
      <c r="I4533" t="str">
        <v>BOSCHET</v>
      </c>
      <c r="J4533" t="str">
        <v>thierry.boschet@wanadoo.fr</v>
      </c>
      <c r="K4533" t="str">
        <v>La Haute Boissière, 56380 Monteneuf, France</v>
      </c>
      <c r="L4533">
        <v>0</v>
      </c>
      <c r="M4533">
        <v>0</v>
      </c>
      <c r="N4533">
        <v>110</v>
      </c>
      <c r="O4533">
        <v>1</v>
      </c>
      <c r="P4533">
        <v>0</v>
      </c>
      <c r="Q4533" t="str">
        <v>false</v>
      </c>
      <c r="R4533" t="str">
        <v>Bretagne</v>
      </c>
      <c r="S4533" t="b">
        <v>1</v>
      </c>
      <c r="T4533">
        <v>4530</v>
      </c>
    </row>
    <row r="4534" spans="3:20" x14ac:dyDescent="0.3">
      <c r="C4534" t="str">
        <v>06 88 91 24 13</v>
      </c>
      <c r="D4534" s="3">
        <v>5109</v>
      </c>
      <c r="E4534" t="str">
        <v>ELVAPORCS</v>
      </c>
      <c r="F4534" s="6">
        <v>45475.578935185185</v>
      </c>
      <c r="G4534">
        <v>2024</v>
      </c>
      <c r="H4534" t="str">
        <v>Nathan</v>
      </c>
      <c r="I4534" t="str">
        <v>LARIGNON</v>
      </c>
      <c r="J4534" t="str">
        <v>nlarignon@yahoo.fr</v>
      </c>
      <c r="K4534" t="str">
        <v>16300 Saint-Médard, France</v>
      </c>
      <c r="L4534">
        <v>0</v>
      </c>
      <c r="M4534">
        <v>0</v>
      </c>
      <c r="N4534">
        <v>117</v>
      </c>
      <c r="O4534">
        <v>4</v>
      </c>
      <c r="P4534">
        <v>0</v>
      </c>
      <c r="Q4534" t="str">
        <v>true</v>
      </c>
      <c r="R4534" t="str">
        <v>Pays de la Loire</v>
      </c>
      <c r="S4534" t="b">
        <v>1</v>
      </c>
      <c r="T4534">
        <v>4531</v>
      </c>
    </row>
    <row r="4535" spans="3:20" x14ac:dyDescent="0.3">
      <c r="C4535" t="str">
        <v>06 73 77 12 66</v>
      </c>
      <c r="D4535" s="3">
        <v>5110</v>
      </c>
      <c r="E4535" t="str">
        <v>MyLumioo MACÉ François &amp; Annick</v>
      </c>
      <c r="F4535" s="6">
        <v>45475.591087962966</v>
      </c>
      <c r="G4535">
        <v>2024</v>
      </c>
      <c r="H4535" t="str">
        <v>François &amp; Annick</v>
      </c>
      <c r="I4535" t="str">
        <v>MACÉ</v>
      </c>
      <c r="J4535" t="str">
        <v>famillemacefr@gmail.com</v>
      </c>
      <c r="K4535" t="str">
        <v>62 Les Ruettes, 61210 Putanges-le-Lac, France</v>
      </c>
      <c r="L4535">
        <v>0</v>
      </c>
      <c r="M4535">
        <v>0</v>
      </c>
      <c r="N4535">
        <v>8</v>
      </c>
      <c r="O4535">
        <v>1</v>
      </c>
      <c r="P4535">
        <v>0</v>
      </c>
      <c r="Q4535" t="str">
        <v>false</v>
      </c>
      <c r="R4535" t="str">
        <v>Porte de Bretagne</v>
      </c>
      <c r="S4535" t="b">
        <v>1</v>
      </c>
      <c r="T4535">
        <v>4532</v>
      </c>
    </row>
    <row r="4536" spans="3:20" x14ac:dyDescent="0.3">
      <c r="C4536" t="str">
        <v>06 30 06 26 22</v>
      </c>
      <c r="D4536" s="3">
        <v>5111</v>
      </c>
      <c r="E4536" t="str">
        <v>EARL KER BRETON</v>
      </c>
      <c r="F4536" s="6">
        <v>45475.60769675926</v>
      </c>
      <c r="G4536">
        <v>2024</v>
      </c>
      <c r="H4536" t="str">
        <v>Arnaud</v>
      </c>
      <c r="I4536" t="str">
        <v>CLOUET</v>
      </c>
      <c r="J4536" t="str">
        <v>s.jaud@orange.fr</v>
      </c>
      <c r="K4536" t="str">
        <v>La Noiraudière, 85280 La Ferrière, France</v>
      </c>
      <c r="L4536">
        <v>0</v>
      </c>
      <c r="M4536">
        <v>0</v>
      </c>
      <c r="N4536">
        <v>117</v>
      </c>
      <c r="O4536">
        <v>1</v>
      </c>
      <c r="P4536">
        <v>0</v>
      </c>
      <c r="Q4536" t="str">
        <v>true</v>
      </c>
      <c r="R4536" t="str">
        <v>Pays de la Loire</v>
      </c>
      <c r="S4536" t="b">
        <v>1</v>
      </c>
      <c r="T4536">
        <v>4533</v>
      </c>
    </row>
    <row r="4537" spans="3:20" x14ac:dyDescent="0.3">
      <c r="C4537" t="str">
        <v>06 83 87 59 53</v>
      </c>
      <c r="D4537" s="3">
        <v>5112</v>
      </c>
      <c r="E4537" t="str">
        <v>GAEC DE LANLAY</v>
      </c>
      <c r="F4537" s="6">
        <v>45475.65902777778</v>
      </c>
      <c r="G4537">
        <v>2024</v>
      </c>
      <c r="H4537" t="str">
        <v>David</v>
      </c>
      <c r="I4537" t="str">
        <v>BAHEZRE</v>
      </c>
      <c r="J4537" t="str">
        <v>gaec-de-lanlay@orange.fr</v>
      </c>
      <c r="K4537" t="str">
        <v>22720 Plésidy, France</v>
      </c>
      <c r="L4537">
        <v>0</v>
      </c>
      <c r="M4537">
        <v>0</v>
      </c>
      <c r="N4537">
        <v>105</v>
      </c>
      <c r="O4537">
        <v>1</v>
      </c>
      <c r="P4537">
        <v>0</v>
      </c>
      <c r="Q4537" t="str">
        <v>true</v>
      </c>
      <c r="R4537" t="str">
        <v>Bretagne</v>
      </c>
      <c r="S4537" t="b">
        <v>1</v>
      </c>
      <c r="T4537">
        <v>4534</v>
      </c>
    </row>
    <row r="4538" spans="3:20" x14ac:dyDescent="0.3">
      <c r="C4538" t="str">
        <v>06 10 09 21 89</v>
      </c>
      <c r="D4538" s="3">
        <v>5114</v>
      </c>
      <c r="E4538" t="str">
        <v>GAEC DE LA PLANCHE</v>
      </c>
      <c r="F4538" s="6">
        <v>45475.667164351849</v>
      </c>
      <c r="G4538">
        <v>2024</v>
      </c>
      <c r="H4538" t="str">
        <v>Olivier</v>
      </c>
      <c r="I4538" t="str">
        <v>DUVAL</v>
      </c>
      <c r="J4538" t="str">
        <v>gduval0715@orange.fr</v>
      </c>
      <c r="K4538" t="str">
        <v>La Goussais, 22100 Saint-Hélen, France</v>
      </c>
      <c r="L4538">
        <v>0</v>
      </c>
      <c r="M4538">
        <v>0</v>
      </c>
      <c r="N4538">
        <v>105</v>
      </c>
      <c r="O4538">
        <v>1</v>
      </c>
      <c r="P4538">
        <v>0</v>
      </c>
      <c r="Q4538" t="str">
        <v>true</v>
      </c>
      <c r="R4538" t="str">
        <v>Bretagne</v>
      </c>
      <c r="S4538" t="b">
        <v>1</v>
      </c>
      <c r="T4538">
        <v>4535</v>
      </c>
    </row>
    <row r="4539" spans="3:20" x14ac:dyDescent="0.3">
      <c r="C4539" t="str">
        <v>06 88 57 45 19</v>
      </c>
      <c r="D4539" s="3">
        <v>5116</v>
      </c>
      <c r="E4539" t="str">
        <v>EARL GASCOIN</v>
      </c>
      <c r="F4539" s="6">
        <v>45475.670046296298</v>
      </c>
      <c r="G4539">
        <v>2024</v>
      </c>
      <c r="H4539" t="str">
        <v>Pascal</v>
      </c>
      <c r="I4539" t="str">
        <v>GASCOIN</v>
      </c>
      <c r="J4539" t="str">
        <v>guenola.urien@wanadoo.fr</v>
      </c>
      <c r="K4539" t="str">
        <v>14 La Corbinais, 56430 Brignac, France</v>
      </c>
      <c r="L4539">
        <v>0</v>
      </c>
      <c r="M4539">
        <v>0</v>
      </c>
      <c r="N4539">
        <v>105</v>
      </c>
      <c r="O4539">
        <v>1</v>
      </c>
      <c r="P4539">
        <v>0</v>
      </c>
      <c r="Q4539" t="str">
        <v>true</v>
      </c>
      <c r="R4539" t="str">
        <v>Bretagne</v>
      </c>
      <c r="S4539" t="b">
        <v>1</v>
      </c>
      <c r="T4539">
        <v>4536</v>
      </c>
    </row>
    <row r="4540" spans="3:20" x14ac:dyDescent="0.3">
      <c r="C4540" t="str">
        <v>06 81 22 14 30</v>
      </c>
      <c r="D4540" s="3">
        <v>5117</v>
      </c>
      <c r="E4540" t="str">
        <v>EARL ROHAN</v>
      </c>
      <c r="F4540" s="6">
        <v>45475.673275462963</v>
      </c>
      <c r="G4540">
        <v>0</v>
      </c>
      <c r="H4540" t="str">
        <v>Erwan</v>
      </c>
      <c r="I4540" t="str">
        <v>HARIVEL</v>
      </c>
      <c r="J4540" t="str">
        <v>pepsi911@hotmail.fr</v>
      </c>
      <c r="K4540" t="str">
        <v>Le Rohan, 22250 Lanrelas, France</v>
      </c>
      <c r="L4540">
        <v>0</v>
      </c>
      <c r="M4540">
        <v>0</v>
      </c>
      <c r="N4540">
        <v>117</v>
      </c>
      <c r="O4540">
        <v>1</v>
      </c>
      <c r="P4540">
        <v>0</v>
      </c>
      <c r="Q4540" t="str">
        <v>false</v>
      </c>
      <c r="R4540" t="str">
        <v>Bretagne</v>
      </c>
      <c r="S4540" t="b">
        <v>1</v>
      </c>
      <c r="T4540">
        <v>4537</v>
      </c>
    </row>
    <row r="4541" spans="3:20" x14ac:dyDescent="0.3">
      <c r="C4541">
        <v>676638624</v>
      </c>
      <c r="D4541" s="3">
        <v>5118</v>
      </c>
      <c r="E4541" t="str">
        <v>EARL GOASDOUE YOHANN</v>
      </c>
      <c r="F4541" s="6">
        <v>45475.674432870372</v>
      </c>
      <c r="G4541">
        <v>2024</v>
      </c>
      <c r="H4541" t="str">
        <v>Yohann</v>
      </c>
      <c r="I4541" t="str">
        <v>GOASDOUE</v>
      </c>
      <c r="J4541" t="str">
        <v>goasdoue.gwendoline@orange.fr</v>
      </c>
      <c r="K4541" t="str">
        <v>Cleun Treuz, 22540 Louargat, France</v>
      </c>
      <c r="L4541">
        <v>0</v>
      </c>
      <c r="M4541">
        <v>0</v>
      </c>
      <c r="N4541">
        <v>105</v>
      </c>
      <c r="O4541">
        <v>1</v>
      </c>
      <c r="P4541">
        <v>0</v>
      </c>
      <c r="Q4541" t="str">
        <v>true</v>
      </c>
      <c r="R4541" t="str">
        <v>Bretagne</v>
      </c>
      <c r="S4541" t="b">
        <v>1</v>
      </c>
      <c r="T4541">
        <v>4538</v>
      </c>
    </row>
    <row r="4542" spans="3:20" x14ac:dyDescent="0.3">
      <c r="C4542" t="str">
        <v>06 24 97 51 24</v>
      </c>
      <c r="D4542" s="3">
        <v>5119</v>
      </c>
      <c r="E4542" t="str">
        <v>EARL CYRILLO</v>
      </c>
      <c r="F4542" s="6">
        <v>45475.67523148148</v>
      </c>
      <c r="G4542">
        <v>2024</v>
      </c>
      <c r="H4542" t="str">
        <v>Cyrille</v>
      </c>
      <c r="I4542" t="str">
        <v>PELETIER</v>
      </c>
      <c r="J4542" t="str">
        <v>cyrille.coincoin@orange.fr</v>
      </c>
      <c r="K4542" t="str">
        <v>Les Ferpins, 85390 Bazoges-en-Pareds, France</v>
      </c>
      <c r="L4542">
        <v>0</v>
      </c>
      <c r="M4542">
        <v>0</v>
      </c>
      <c r="N4542">
        <v>117</v>
      </c>
      <c r="O4542">
        <v>1</v>
      </c>
      <c r="P4542">
        <v>0</v>
      </c>
      <c r="Q4542" t="str">
        <v>true</v>
      </c>
      <c r="R4542" t="str">
        <v>Pays de la Loire</v>
      </c>
      <c r="S4542" t="b">
        <v>1</v>
      </c>
      <c r="T4542">
        <v>4539</v>
      </c>
    </row>
    <row r="4543" spans="3:20" x14ac:dyDescent="0.3">
      <c r="C4543" t="str">
        <v>06 09 96 38 99</v>
      </c>
      <c r="D4543" s="3">
        <v>5120</v>
      </c>
      <c r="E4543" t="str">
        <v>MATTHIEU BOISSEAU EURALIS</v>
      </c>
      <c r="F4543" s="6">
        <v>45475.687488425923</v>
      </c>
      <c r="G4543">
        <v>2024</v>
      </c>
      <c r="H4543" t="str">
        <v>Matthieu</v>
      </c>
      <c r="I4543" t="str">
        <v>BOISSEAU</v>
      </c>
      <c r="J4543" t="str">
        <v>boisseaumatthieu@yahoo.fr</v>
      </c>
      <c r="K4543" t="str">
        <v>La Gallière, 79250 Nueil-les-Aubiers, France</v>
      </c>
      <c r="L4543">
        <v>0</v>
      </c>
      <c r="M4543">
        <v>0</v>
      </c>
      <c r="N4543">
        <v>75</v>
      </c>
      <c r="O4543">
        <v>1</v>
      </c>
      <c r="P4543">
        <v>0</v>
      </c>
      <c r="Q4543" t="str">
        <v>true</v>
      </c>
      <c r="R4543" t="str">
        <v>Pays de la Loire</v>
      </c>
      <c r="S4543" t="b">
        <v>1</v>
      </c>
      <c r="T4543">
        <v>4540</v>
      </c>
    </row>
    <row r="4544" spans="3:20" x14ac:dyDescent="0.3">
      <c r="C4544" t="str">
        <v>06 29 10 39 78</v>
      </c>
      <c r="D4544" s="3">
        <v>5121</v>
      </c>
      <c r="E4544" t="str">
        <v>EARL DE LA SEIGNERIE</v>
      </c>
      <c r="F4544" s="6">
        <v>45475.705775462964</v>
      </c>
      <c r="G4544">
        <v>2024</v>
      </c>
      <c r="H4544" t="str">
        <v>Benoit</v>
      </c>
      <c r="I4544" t="str">
        <v>MORIN</v>
      </c>
      <c r="J4544" t="str">
        <v>earl-la-seignerie@orange.fr</v>
      </c>
      <c r="K4544" t="str">
        <v>22510 Bréhand, France</v>
      </c>
      <c r="L4544">
        <v>0</v>
      </c>
      <c r="M4544">
        <v>0</v>
      </c>
      <c r="N4544">
        <v>117</v>
      </c>
      <c r="O4544">
        <v>1</v>
      </c>
      <c r="P4544">
        <v>0</v>
      </c>
      <c r="Q4544" t="str">
        <v>true</v>
      </c>
      <c r="R4544" t="str">
        <v>Bretagne</v>
      </c>
      <c r="S4544" t="b">
        <v>1</v>
      </c>
      <c r="T4544">
        <v>4541</v>
      </c>
    </row>
    <row r="4545" spans="3:20" x14ac:dyDescent="0.3">
      <c r="C4545" t="str">
        <v>06 61 31 23 75</v>
      </c>
      <c r="D4545" s="3">
        <v>5122</v>
      </c>
      <c r="E4545" t="str">
        <v>STEP du Tostal (Commune de la Vrai Croix)</v>
      </c>
      <c r="F4545" s="6">
        <v>45475.738055555557</v>
      </c>
      <c r="G4545">
        <v>2024</v>
      </c>
      <c r="H4545" t="str">
        <v>Pierre</v>
      </c>
      <c r="I4545" t="str">
        <v>JACQUEMOT</v>
      </c>
      <c r="J4545" t="str">
        <v>pierre.jacquemot@saur.com</v>
      </c>
      <c r="K4545" t="str">
        <v>Rue du Tostal, 56250 La Vraie-Croix, France</v>
      </c>
      <c r="L4545">
        <v>0</v>
      </c>
      <c r="M4545">
        <v>0</v>
      </c>
      <c r="N4545">
        <v>105</v>
      </c>
      <c r="O4545">
        <v>3</v>
      </c>
      <c r="P4545">
        <v>0</v>
      </c>
      <c r="Q4545" t="str">
        <v>true</v>
      </c>
      <c r="R4545" t="str">
        <v>Pays de la Loire</v>
      </c>
      <c r="S4545" t="b">
        <v>1</v>
      </c>
      <c r="T4545">
        <v>4542</v>
      </c>
    </row>
    <row r="4546" spans="3:20" x14ac:dyDescent="0.3">
      <c r="C4546" t="str">
        <v>06 61 31 23 75</v>
      </c>
      <c r="D4546" s="3">
        <v>5123</v>
      </c>
      <c r="E4546" t="str">
        <v>STEP de Kerudo (Commune de Lauzach)</v>
      </c>
      <c r="F4546" s="6">
        <v>45475.753321759257</v>
      </c>
      <c r="G4546">
        <v>2024</v>
      </c>
      <c r="H4546" t="str">
        <v>Pierre</v>
      </c>
      <c r="I4546" t="str">
        <v>JACQUEMOT</v>
      </c>
      <c r="J4546" t="str">
        <v>pierre.jacquemot@saur.com</v>
      </c>
      <c r="K4546" t="str">
        <v>Le Pont Digo, 56190 Lauzach, France</v>
      </c>
      <c r="L4546">
        <v>0</v>
      </c>
      <c r="M4546">
        <v>0</v>
      </c>
      <c r="N4546">
        <v>117</v>
      </c>
      <c r="O4546">
        <v>2</v>
      </c>
      <c r="P4546">
        <v>0</v>
      </c>
      <c r="Q4546" t="str">
        <v>false</v>
      </c>
      <c r="R4546" t="str">
        <v>Pays de la Loire</v>
      </c>
      <c r="S4546" t="b">
        <v>1</v>
      </c>
      <c r="T4546">
        <v>4543</v>
      </c>
    </row>
    <row r="4547" spans="3:20" x14ac:dyDescent="0.3">
      <c r="C4547" t="str">
        <v>06 09 73 41 18</v>
      </c>
      <c r="D4547" s="3">
        <v>5124</v>
      </c>
      <c r="E4547" t="str">
        <v>EARL CHEVALIER</v>
      </c>
      <c r="F4547" s="6">
        <v>45475.757534722223</v>
      </c>
      <c r="G4547">
        <v>2024</v>
      </c>
      <c r="H4547" t="str">
        <v>Willy</v>
      </c>
      <c r="I4547" t="str">
        <v>CHEVALIER</v>
      </c>
      <c r="J4547" t="str">
        <v>earl.chevalier@orange.fr</v>
      </c>
      <c r="K4547" t="str">
        <v>Les Violettes, 85670 Saint-Christophe-du-Ligneron, France</v>
      </c>
      <c r="L4547">
        <v>0</v>
      </c>
      <c r="M4547">
        <v>0</v>
      </c>
      <c r="N4547">
        <v>117</v>
      </c>
      <c r="O4547">
        <v>1</v>
      </c>
      <c r="P4547">
        <v>0</v>
      </c>
      <c r="Q4547" t="str">
        <v>true</v>
      </c>
      <c r="R4547" t="str">
        <v>Pays de la Loire</v>
      </c>
      <c r="S4547" t="b">
        <v>1</v>
      </c>
      <c r="T4547">
        <v>4544</v>
      </c>
    </row>
    <row r="4548" spans="3:20" x14ac:dyDescent="0.3">
      <c r="C4548" t="str">
        <v>06 86 51 30 83</v>
      </c>
      <c r="D4548" s="3">
        <v>5125</v>
      </c>
      <c r="E4548" t="str">
        <v>Gaec FBL</v>
      </c>
      <c r="F4548" s="6">
        <v>45476.4374537037</v>
      </c>
      <c r="G4548">
        <v>0</v>
      </c>
      <c r="H4548" t="str">
        <v>Régis</v>
      </c>
      <c r="I4548" t="str">
        <v>Bucquet</v>
      </c>
      <c r="J4548" t="str">
        <v>gaecfbl53@orange.fr</v>
      </c>
      <c r="K4548" t="str">
        <v>Le Greillot, 53390 Senonnes, France</v>
      </c>
      <c r="L4548">
        <v>0</v>
      </c>
      <c r="M4548">
        <v>0</v>
      </c>
      <c r="N4548">
        <v>110</v>
      </c>
      <c r="O4548">
        <v>1</v>
      </c>
      <c r="P4548">
        <v>0</v>
      </c>
      <c r="Q4548" t="str">
        <v>false</v>
      </c>
      <c r="R4548" t="str">
        <v>Porte de Bretagne</v>
      </c>
      <c r="S4548" t="b">
        <v>1</v>
      </c>
      <c r="T4548">
        <v>4545</v>
      </c>
    </row>
    <row r="4549" spans="3:20" x14ac:dyDescent="0.3">
      <c r="C4549" t="str">
        <v>06 87 36 85 30</v>
      </c>
      <c r="D4549" s="3">
        <v>5126</v>
      </c>
      <c r="E4549" t="str">
        <v>Earl de la Gueffiere</v>
      </c>
      <c r="F4549" s="6">
        <v>45476.451469907406</v>
      </c>
      <c r="G4549">
        <v>0</v>
      </c>
      <c r="H4549" t="str">
        <v>Christian</v>
      </c>
      <c r="I4549" t="str">
        <v>Masserot</v>
      </c>
      <c r="J4549" t="str">
        <v>christian.nathalie53@orange.fr</v>
      </c>
      <c r="K4549" t="str">
        <v>La Gueffière, 53160 Bais, France</v>
      </c>
      <c r="L4549">
        <v>0</v>
      </c>
      <c r="M4549">
        <v>0</v>
      </c>
      <c r="N4549">
        <v>75</v>
      </c>
      <c r="O4549">
        <v>1</v>
      </c>
      <c r="P4549">
        <v>0</v>
      </c>
      <c r="Q4549" t="str">
        <v>false</v>
      </c>
      <c r="R4549" t="str">
        <v>Porte de Bretagne</v>
      </c>
      <c r="S4549" t="b">
        <v>1</v>
      </c>
      <c r="T4549">
        <v>4546</v>
      </c>
    </row>
    <row r="4550" spans="3:20" x14ac:dyDescent="0.3">
      <c r="C4550" t="str">
        <v>06 74 27 73 09</v>
      </c>
      <c r="D4550" s="3">
        <v>5127</v>
      </c>
      <c r="E4550" t="str">
        <v>Gaec PIERRE BLANCHE</v>
      </c>
      <c r="F4550" s="6">
        <v>45476.460821759261</v>
      </c>
      <c r="G4550">
        <v>0</v>
      </c>
      <c r="H4550" t="str">
        <v>Loïc</v>
      </c>
      <c r="I4550" t="str">
        <v>Callu</v>
      </c>
      <c r="J4550" t="str">
        <v>gaec.pblanche@orange.fr</v>
      </c>
      <c r="K4550" t="str">
        <v>Pierre Blanche, 41170 Couëtron-au-Perche, France</v>
      </c>
      <c r="L4550">
        <v>0</v>
      </c>
      <c r="M4550">
        <v>0</v>
      </c>
      <c r="N4550">
        <v>110</v>
      </c>
      <c r="O4550">
        <v>1</v>
      </c>
      <c r="P4550">
        <v>0</v>
      </c>
      <c r="Q4550" t="str">
        <v>false</v>
      </c>
      <c r="R4550" t="str">
        <v>Porte de Bretagne</v>
      </c>
      <c r="S4550" t="b">
        <v>1</v>
      </c>
      <c r="T4550">
        <v>4547</v>
      </c>
    </row>
    <row r="4551" spans="3:20" x14ac:dyDescent="0.3">
      <c r="C4551" t="str">
        <v>06 85 79 34 09</v>
      </c>
      <c r="D4551" s="3">
        <v>5128</v>
      </c>
      <c r="E4551" t="str">
        <v>SCEA DU CHARMANDEAU</v>
      </c>
      <c r="F4551" s="6">
        <v>45476.622141203705</v>
      </c>
      <c r="G4551">
        <v>2024</v>
      </c>
      <c r="H4551" t="str">
        <v>ALAIN</v>
      </c>
      <c r="I4551" t="str">
        <v>HUSSE</v>
      </c>
      <c r="J4551" t="str">
        <v>scea.charmandeau@gmail.com</v>
      </c>
      <c r="K4551" t="str">
        <v>2 Chem. des Montants de la Grange, 55600 Montmédy, France</v>
      </c>
      <c r="L4551">
        <v>0</v>
      </c>
      <c r="M4551">
        <v>0</v>
      </c>
      <c r="N4551">
        <v>105</v>
      </c>
      <c r="O4551">
        <v>1</v>
      </c>
      <c r="P4551">
        <v>18000</v>
      </c>
      <c r="Q4551" t="str">
        <v>true</v>
      </c>
      <c r="R4551" t="str">
        <v>Grand Est</v>
      </c>
      <c r="S4551" t="b">
        <v>1</v>
      </c>
      <c r="T4551">
        <v>4548</v>
      </c>
    </row>
    <row r="4552" spans="3:20" x14ac:dyDescent="0.3">
      <c r="C4552" t="str">
        <v>06 45 71 51 68</v>
      </c>
      <c r="D4552" s="3">
        <v>5129</v>
      </c>
      <c r="E4552" t="str">
        <v>EARL de L'EPI</v>
      </c>
      <c r="F4552" s="6">
        <v>45476.634016203701</v>
      </c>
      <c r="G4552">
        <v>2024</v>
      </c>
      <c r="H4552" t="str">
        <v>cyrille</v>
      </c>
      <c r="I4552" t="str">
        <v>SOUMAN</v>
      </c>
      <c r="J4552" t="str">
        <v>epi2005@orange.fr</v>
      </c>
      <c r="K4552" t="str">
        <v>10 Rte du Château d'Eau, 57480 Kirschnaumen, France</v>
      </c>
      <c r="L4552">
        <v>0</v>
      </c>
      <c r="M4552">
        <v>0</v>
      </c>
      <c r="N4552">
        <v>105</v>
      </c>
      <c r="O4552">
        <v>1</v>
      </c>
      <c r="P4552">
        <v>18000</v>
      </c>
      <c r="Q4552" t="str">
        <v>true</v>
      </c>
      <c r="R4552" t="str">
        <v>Grand Est</v>
      </c>
      <c r="S4552" t="b">
        <v>1</v>
      </c>
      <c r="T4552">
        <v>4549</v>
      </c>
    </row>
    <row r="4553" spans="3:20" x14ac:dyDescent="0.3">
      <c r="C4553" t="str">
        <v>06 10 18 38 28</v>
      </c>
      <c r="D4553" s="3">
        <v>5130</v>
      </c>
      <c r="E4553" t="str">
        <v>MyLumioo Emilie et Sylvain IZOULET</v>
      </c>
      <c r="F4553" s="6">
        <v>45476.732534722221</v>
      </c>
      <c r="G4553">
        <v>2024</v>
      </c>
      <c r="H4553" t="str">
        <v>Emilie et Sylvain</v>
      </c>
      <c r="I4553" t="str">
        <v>IZOULET</v>
      </c>
      <c r="J4553" t="str">
        <v>sylvizoulet@gmail.com</v>
      </c>
      <c r="K4553" t="str">
        <v>2 Le Viala, 15600 Maurs, France</v>
      </c>
      <c r="L4553">
        <v>0</v>
      </c>
      <c r="M4553">
        <v>0</v>
      </c>
      <c r="N4553">
        <v>8</v>
      </c>
      <c r="O4553">
        <v>1</v>
      </c>
      <c r="P4553">
        <v>0</v>
      </c>
      <c r="Q4553" t="str">
        <v>false</v>
      </c>
      <c r="R4553" t="str">
        <v>Occitanie</v>
      </c>
      <c r="S4553" t="b">
        <v>1</v>
      </c>
      <c r="T4553">
        <v>4550</v>
      </c>
    </row>
    <row r="4554" spans="3:20" x14ac:dyDescent="0.3">
      <c r="C4554">
        <v>674173153</v>
      </c>
      <c r="D4554" s="3">
        <v>5131</v>
      </c>
      <c r="E4554" t="str">
        <v>Serge GRAFOUILLERE</v>
      </c>
      <c r="F4554" s="6">
        <v>45476.768888888888</v>
      </c>
      <c r="G4554">
        <v>2024</v>
      </c>
      <c r="H4554" t="str">
        <v>Serge</v>
      </c>
      <c r="I4554" t="str">
        <v>Graffouillere</v>
      </c>
      <c r="J4554" t="str">
        <v>sergegraffouillere@gmail.com</v>
      </c>
      <c r="K4554" t="str">
        <v>3 Chamet, 19430 La Chapelle-Saint-Géraud, France</v>
      </c>
      <c r="L4554">
        <v>0</v>
      </c>
      <c r="M4554">
        <v>0</v>
      </c>
      <c r="N4554">
        <v>75</v>
      </c>
      <c r="O4554">
        <v>1</v>
      </c>
      <c r="P4554">
        <v>0</v>
      </c>
      <c r="Q4554" t="str">
        <v>true</v>
      </c>
      <c r="R4554" t="str">
        <v>Occitanie</v>
      </c>
      <c r="S4554" t="b">
        <v>1</v>
      </c>
      <c r="T4554">
        <v>4551</v>
      </c>
    </row>
    <row r="4555" spans="3:20" x14ac:dyDescent="0.3">
      <c r="C4555" t="str">
        <v>06 17 06 19 54</v>
      </c>
      <c r="D4555" s="3">
        <v>5132</v>
      </c>
      <c r="E4555" t="str">
        <v>JEAN-PAUL ALLAIN</v>
      </c>
      <c r="F4555" s="6">
        <v>45477.455868055556</v>
      </c>
      <c r="G4555">
        <v>2024</v>
      </c>
      <c r="H4555" t="str">
        <v>Jean Paul</v>
      </c>
      <c r="I4555" t="str">
        <v>ALLAIN</v>
      </c>
      <c r="J4555" t="str">
        <v>allainjeanpaul22@gmail.com</v>
      </c>
      <c r="K4555" t="str">
        <v>L'Hurmain, 22800 Cohiniac, France</v>
      </c>
      <c r="L4555">
        <v>0</v>
      </c>
      <c r="M4555">
        <v>0</v>
      </c>
      <c r="N4555">
        <v>117</v>
      </c>
      <c r="O4555">
        <v>2</v>
      </c>
      <c r="P4555">
        <v>0</v>
      </c>
      <c r="Q4555" t="str">
        <v>true</v>
      </c>
      <c r="R4555" t="str">
        <v>Bretagne</v>
      </c>
      <c r="S4555" t="b">
        <v>1</v>
      </c>
      <c r="T4555">
        <v>4552</v>
      </c>
    </row>
    <row r="4556" spans="3:20" x14ac:dyDescent="0.3">
      <c r="C4556" t="str">
        <v>06 16 74 83 03</v>
      </c>
      <c r="D4556" s="3">
        <v>5133</v>
      </c>
      <c r="E4556" t="str">
        <v>AUROUSSEAU LABO</v>
      </c>
      <c r="F4556" s="6">
        <v>45477.566030092596</v>
      </c>
      <c r="G4556">
        <v>2024</v>
      </c>
      <c r="H4556" t="str">
        <v>Stéphane</v>
      </c>
      <c r="I4556" t="str">
        <v>AUROUSSEAU</v>
      </c>
      <c r="J4556" t="str">
        <v>st.aurousseau@gmail.com</v>
      </c>
      <c r="K4556" t="str">
        <v>10 Rue de Tingeat, 58300 Charrin, France</v>
      </c>
      <c r="L4556">
        <v>0</v>
      </c>
      <c r="M4556">
        <v>0</v>
      </c>
      <c r="N4556">
        <v>105</v>
      </c>
      <c r="O4556">
        <v>1</v>
      </c>
      <c r="P4556">
        <v>0</v>
      </c>
      <c r="Q4556" t="str">
        <v>true</v>
      </c>
      <c r="R4556" t="str">
        <v>Rhone Alpes</v>
      </c>
      <c r="S4556" t="b">
        <v>1</v>
      </c>
      <c r="T4556">
        <v>4553</v>
      </c>
    </row>
    <row r="4557" spans="3:20" x14ac:dyDescent="0.3">
      <c r="C4557">
        <v>622772601</v>
      </c>
      <c r="D4557" s="3">
        <v>5134</v>
      </c>
      <c r="E4557" t="str">
        <v>GAEC du Bois Goulard</v>
      </c>
      <c r="F4557" s="6">
        <v>45477.673877314817</v>
      </c>
      <c r="G4557">
        <v>2024</v>
      </c>
      <c r="H4557" t="str">
        <v>Dominique</v>
      </c>
      <c r="I4557" t="str">
        <v>BODIN</v>
      </c>
      <c r="J4557" t="str">
        <v>bois-goulard@orange.fr</v>
      </c>
      <c r="K4557" t="str">
        <v>La Chapelle-Saint-Étienne, 79240 Moncoutant-sur-Sèvre, France</v>
      </c>
      <c r="L4557">
        <v>0</v>
      </c>
      <c r="M4557">
        <v>0</v>
      </c>
      <c r="N4557">
        <v>75</v>
      </c>
      <c r="O4557">
        <v>1</v>
      </c>
      <c r="P4557">
        <v>0</v>
      </c>
      <c r="Q4557" t="str">
        <v>false</v>
      </c>
      <c r="R4557" t="str">
        <v>Pays de la Loire</v>
      </c>
      <c r="S4557" t="b">
        <v>1</v>
      </c>
      <c r="T4557">
        <v>4554</v>
      </c>
    </row>
    <row r="4558" spans="3:20" x14ac:dyDescent="0.3">
      <c r="C4558" t="str">
        <v>06 33 83 79 73</v>
      </c>
      <c r="D4558" s="3">
        <v>5135</v>
      </c>
      <c r="E4558" t="str">
        <v>MyLumioo GUICHETEAU Benjamin (GAEC DES CERISIERS)</v>
      </c>
      <c r="F4558" s="6">
        <v>45477.715960648151</v>
      </c>
      <c r="G4558">
        <v>2024</v>
      </c>
      <c r="H4558" t="str">
        <v>Benjamin</v>
      </c>
      <c r="I4558" t="str">
        <v>GUICHETEAU</v>
      </c>
      <c r="J4558" t="str">
        <v>earl.guicheteau@gmail.com</v>
      </c>
      <c r="K4558" t="str">
        <v>La Guicherie, 61700 Saint-Bômer-les-Forges, France</v>
      </c>
      <c r="L4558">
        <v>0</v>
      </c>
      <c r="M4558">
        <v>0</v>
      </c>
      <c r="N4558">
        <v>8</v>
      </c>
      <c r="O4558">
        <v>1</v>
      </c>
      <c r="P4558">
        <v>0</v>
      </c>
      <c r="Q4558" t="str">
        <v>false</v>
      </c>
      <c r="R4558" t="str">
        <v>Porte de Bretagne</v>
      </c>
      <c r="S4558" t="b">
        <v>1</v>
      </c>
      <c r="T4558">
        <v>4555</v>
      </c>
    </row>
    <row r="4559" spans="3:20" x14ac:dyDescent="0.3">
      <c r="C4559" t="str">
        <v>06 99 76 68 33</v>
      </c>
      <c r="D4559" s="3">
        <v>5138</v>
      </c>
      <c r="E4559" t="str">
        <v>MyLumioo GOUAULT Vincent &amp; GAUVIN Gwenaëlle</v>
      </c>
      <c r="F4559" s="6">
        <v>45477.74800925926</v>
      </c>
      <c r="G4559">
        <v>2024</v>
      </c>
      <c r="H4559" t="str">
        <v>Vincent &amp; Gwenaëlle</v>
      </c>
      <c r="I4559" t="str">
        <v>GOUAULT - GAUVIN</v>
      </c>
      <c r="J4559" t="str">
        <v>gwengouault@orange.fr</v>
      </c>
      <c r="K4559" t="str">
        <v>14 Rue des Champagnes, 22400 Saint-Denoual, France</v>
      </c>
      <c r="L4559">
        <v>0</v>
      </c>
      <c r="M4559">
        <v>0</v>
      </c>
      <c r="N4559">
        <v>8</v>
      </c>
      <c r="O4559">
        <v>1</v>
      </c>
      <c r="P4559">
        <v>0</v>
      </c>
      <c r="Q4559" t="str">
        <v>false</v>
      </c>
      <c r="R4559" t="str">
        <v>Bretagne</v>
      </c>
      <c r="S4559" t="b">
        <v>1</v>
      </c>
      <c r="T4559">
        <v>4556</v>
      </c>
    </row>
    <row r="4560" spans="3:20" x14ac:dyDescent="0.3">
      <c r="C4560" t="str">
        <v>06 85 80 15 59</v>
      </c>
      <c r="D4560" s="3">
        <v>5139</v>
      </c>
      <c r="E4560" t="str">
        <v>MyLumioo GOUBIN Éric &amp; Valérie</v>
      </c>
      <c r="F4560" s="6">
        <v>45477.772048611114</v>
      </c>
      <c r="G4560">
        <v>2024</v>
      </c>
      <c r="H4560" t="str">
        <v>Éric &amp; Valérie</v>
      </c>
      <c r="I4560" t="str">
        <v>GOUBIN</v>
      </c>
      <c r="J4560" t="str">
        <v>eric.goubin@wanadoo.fr</v>
      </c>
      <c r="K4560" t="str">
        <v>216 Le Clos Raulet, 22460 Saint-Hervé, France</v>
      </c>
      <c r="L4560">
        <v>0</v>
      </c>
      <c r="M4560">
        <v>0</v>
      </c>
      <c r="N4560">
        <v>8</v>
      </c>
      <c r="O4560">
        <v>1</v>
      </c>
      <c r="P4560">
        <v>0</v>
      </c>
      <c r="Q4560" t="str">
        <v>false</v>
      </c>
      <c r="R4560" t="str">
        <v>Bretagne</v>
      </c>
      <c r="S4560" t="b">
        <v>1</v>
      </c>
      <c r="T4560">
        <v>4557</v>
      </c>
    </row>
    <row r="4561" spans="3:20" x14ac:dyDescent="0.3">
      <c r="C4561" t="str">
        <v>07 81 47 71 03</v>
      </c>
      <c r="D4561" s="3">
        <v>5140</v>
      </c>
      <c r="E4561" t="str">
        <v>MyLumioo Florent &amp; Sandrine GUEHENNEUX</v>
      </c>
      <c r="F4561" s="6">
        <v>45477.801932870374</v>
      </c>
      <c r="G4561">
        <v>2024</v>
      </c>
      <c r="H4561" t="str">
        <v>Florent &amp; Sandrine</v>
      </c>
      <c r="I4561" t="str">
        <v>GUEHENNEUX</v>
      </c>
      <c r="J4561" t="str">
        <v>florent.guehenneux@orange.fr</v>
      </c>
      <c r="K4561" t="str">
        <v>10 Rue de la Croix Rieux, 22600 Trévé, France</v>
      </c>
      <c r="L4561">
        <v>0</v>
      </c>
      <c r="M4561">
        <v>0</v>
      </c>
      <c r="N4561">
        <v>8</v>
      </c>
      <c r="O4561">
        <v>1</v>
      </c>
      <c r="P4561">
        <v>0</v>
      </c>
      <c r="Q4561" t="str">
        <v>false</v>
      </c>
      <c r="R4561" t="str">
        <v>Bretagne</v>
      </c>
      <c r="S4561" t="b">
        <v>1</v>
      </c>
      <c r="T4561">
        <v>4558</v>
      </c>
    </row>
    <row r="4562" spans="3:20" x14ac:dyDescent="0.3">
      <c r="C4562" t="str">
        <v>06 86 91 06 32</v>
      </c>
      <c r="D4562" s="3">
        <v>5141</v>
      </c>
      <c r="E4562" t="str">
        <v>MyLumioo LEVEXIER Yvon</v>
      </c>
      <c r="F4562" s="6">
        <v>45477.811296296299</v>
      </c>
      <c r="G4562">
        <v>2024</v>
      </c>
      <c r="H4562" t="str">
        <v>Yvon</v>
      </c>
      <c r="I4562" t="str">
        <v>LEVEXIER</v>
      </c>
      <c r="J4562" t="str">
        <v>yvon.levexier@outlook.fr</v>
      </c>
      <c r="K4562" t="str">
        <v>9 La Provostais, 56490 Guilliers, France</v>
      </c>
      <c r="L4562">
        <v>0</v>
      </c>
      <c r="M4562">
        <v>0</v>
      </c>
      <c r="N4562">
        <v>8</v>
      </c>
      <c r="O4562">
        <v>1</v>
      </c>
      <c r="P4562">
        <v>0</v>
      </c>
      <c r="Q4562" t="str">
        <v>false</v>
      </c>
      <c r="R4562" t="str">
        <v>Bretagne</v>
      </c>
      <c r="S4562" t="b">
        <v>1</v>
      </c>
      <c r="T4562">
        <v>4559</v>
      </c>
    </row>
    <row r="4563" spans="3:20" x14ac:dyDescent="0.3">
      <c r="C4563" t="str">
        <v>06 72 04 16 20</v>
      </c>
      <c r="D4563" s="3">
        <v>5142</v>
      </c>
      <c r="E4563" t="str">
        <v>CONTRÔLE TECHNIQUE POIDS LOURDS REZE</v>
      </c>
      <c r="F4563" s="6">
        <v>45477.873981481483</v>
      </c>
      <c r="G4563">
        <v>2024</v>
      </c>
      <c r="H4563" t="str">
        <v>Phillipe</v>
      </c>
      <c r="I4563" t="str">
        <v>YVON</v>
      </c>
      <c r="J4563" t="str">
        <v>ctplyvon@gmail.com</v>
      </c>
      <c r="K4563" t="str">
        <v>Rue Blaise Pascal, 44400 Rezé, France</v>
      </c>
      <c r="L4563">
        <v>0</v>
      </c>
      <c r="M4563">
        <v>0</v>
      </c>
      <c r="N4563">
        <v>8</v>
      </c>
      <c r="O4563">
        <v>1</v>
      </c>
      <c r="P4563">
        <v>0</v>
      </c>
      <c r="Q4563" t="str">
        <v>false</v>
      </c>
      <c r="R4563" t="str">
        <v>Pays de la Loire</v>
      </c>
      <c r="S4563" t="b">
        <v>1</v>
      </c>
      <c r="T4563">
        <v>4560</v>
      </c>
    </row>
    <row r="4564" spans="3:20" x14ac:dyDescent="0.3">
      <c r="C4564" t="str">
        <v>06 83 27 47 59</v>
      </c>
      <c r="D4564" s="3">
        <v>5143</v>
      </c>
      <c r="E4564" t="str">
        <v>GROSOS Frederic</v>
      </c>
      <c r="F4564" s="6">
        <v>45477.878032407411</v>
      </c>
      <c r="G4564">
        <v>0</v>
      </c>
      <c r="H4564" t="str">
        <v>Frederic</v>
      </c>
      <c r="I4564" t="str">
        <v>GROSOS</v>
      </c>
      <c r="J4564" t="str">
        <v>fredericgrosos@sfr.fr</v>
      </c>
      <c r="K4564" t="str">
        <v>Le Pin, 72130 Assé-le-Boisne, France</v>
      </c>
      <c r="L4564">
        <v>0</v>
      </c>
      <c r="M4564">
        <v>0</v>
      </c>
      <c r="N4564">
        <v>75</v>
      </c>
      <c r="O4564">
        <v>1</v>
      </c>
      <c r="P4564">
        <v>0</v>
      </c>
      <c r="Q4564" t="str">
        <v>false</v>
      </c>
      <c r="R4564" t="str">
        <v>Porte de Bretagne</v>
      </c>
      <c r="S4564" t="b">
        <v>1</v>
      </c>
      <c r="T4564">
        <v>4561</v>
      </c>
    </row>
    <row r="4565" spans="3:20" x14ac:dyDescent="0.3">
      <c r="C4565">
        <v>626948910</v>
      </c>
      <c r="D4565" s="3">
        <v>5144</v>
      </c>
      <c r="E4565" t="str">
        <v>GAEC DE KERBRAT</v>
      </c>
      <c r="F4565" s="6">
        <v>45478.475729166668</v>
      </c>
      <c r="G4565">
        <v>2024</v>
      </c>
      <c r="H4565" t="str">
        <v>Frédéric</v>
      </c>
      <c r="I4565" t="str">
        <v>LEMOIGNE</v>
      </c>
      <c r="J4565" t="str">
        <v>flm2912@orange.fr</v>
      </c>
      <c r="K4565" t="str">
        <v>Kervannaie, 29530 Plonévez-du-Faou, France</v>
      </c>
      <c r="L4565">
        <v>0</v>
      </c>
      <c r="M4565">
        <v>0</v>
      </c>
      <c r="N4565">
        <v>90</v>
      </c>
      <c r="O4565">
        <v>2</v>
      </c>
      <c r="P4565">
        <v>0</v>
      </c>
      <c r="Q4565" t="str">
        <v>true</v>
      </c>
      <c r="R4565" t="str">
        <v>Bretagne</v>
      </c>
      <c r="S4565" t="b">
        <v>1</v>
      </c>
      <c r="T4565">
        <v>4562</v>
      </c>
    </row>
    <row r="4566" spans="3:20" x14ac:dyDescent="0.3">
      <c r="C4566">
        <v>0</v>
      </c>
      <c r="D4566" s="3">
        <v>5145</v>
      </c>
      <c r="E4566" t="str">
        <v>SYLVAIN DEROUT</v>
      </c>
      <c r="F4566" s="6">
        <v>45478.479872685188</v>
      </c>
      <c r="G4566">
        <v>2024</v>
      </c>
      <c r="H4566" t="str">
        <v>Sylvain</v>
      </c>
      <c r="I4566" t="str">
        <v>DEROUT</v>
      </c>
      <c r="J4566" t="str">
        <v>sylvain.derout@hotmail.fr</v>
      </c>
      <c r="K4566" t="str">
        <v>Roussica, 29140 Melgven, France</v>
      </c>
      <c r="L4566">
        <v>0</v>
      </c>
      <c r="M4566">
        <v>0</v>
      </c>
      <c r="N4566">
        <v>117</v>
      </c>
      <c r="O4566">
        <v>2</v>
      </c>
      <c r="P4566">
        <v>18000</v>
      </c>
      <c r="Q4566" t="str">
        <v>true</v>
      </c>
      <c r="R4566" t="str">
        <v>Bretagne</v>
      </c>
      <c r="S4566" t="b">
        <v>1</v>
      </c>
      <c r="T4566">
        <v>4563</v>
      </c>
    </row>
    <row r="4567" spans="3:20" x14ac:dyDescent="0.3">
      <c r="C4567">
        <v>685306842</v>
      </c>
      <c r="D4567" s="3">
        <v>5146</v>
      </c>
      <c r="E4567" t="str">
        <v>HUBBARD site BODELEAC</v>
      </c>
      <c r="F4567" s="6">
        <v>45478.482199074075</v>
      </c>
      <c r="G4567">
        <v>2024</v>
      </c>
      <c r="H4567" t="str">
        <v>Jean-Pierre</v>
      </c>
      <c r="I4567" t="str">
        <v>LELAY</v>
      </c>
      <c r="J4567" t="str">
        <v>jeanpierre.lelay@hubbardbreeders.com</v>
      </c>
      <c r="K4567" t="str">
        <v>22800 Saint-Gildas, France</v>
      </c>
      <c r="L4567">
        <v>0</v>
      </c>
      <c r="M4567">
        <v>0</v>
      </c>
      <c r="N4567">
        <v>105</v>
      </c>
      <c r="O4567">
        <v>1</v>
      </c>
      <c r="P4567">
        <v>0</v>
      </c>
      <c r="Q4567" t="str">
        <v>true</v>
      </c>
      <c r="R4567" t="str">
        <v>Bretagne</v>
      </c>
      <c r="S4567" t="b">
        <v>1</v>
      </c>
      <c r="T4567">
        <v>4564</v>
      </c>
    </row>
    <row r="4568" spans="3:20" x14ac:dyDescent="0.3">
      <c r="C4568" t="str">
        <v>06 73 46 54 44</v>
      </c>
      <c r="D4568" s="3">
        <v>5147</v>
      </c>
      <c r="E4568" t="str">
        <v>BONNAMY Patrice</v>
      </c>
      <c r="F4568" s="6">
        <v>45478.519629629627</v>
      </c>
      <c r="G4568">
        <v>2024</v>
      </c>
      <c r="H4568" t="str">
        <v>Patrice</v>
      </c>
      <c r="I4568" t="str">
        <v>BONNAMY</v>
      </c>
      <c r="J4568" t="str">
        <v>patrice.bonnamy123@orange.fr</v>
      </c>
      <c r="K4568" t="str">
        <v>Mayac, 24110 Grignols, France</v>
      </c>
      <c r="L4568">
        <v>0</v>
      </c>
      <c r="M4568">
        <v>0</v>
      </c>
      <c r="N4568">
        <v>117</v>
      </c>
      <c r="O4568">
        <v>1</v>
      </c>
      <c r="P4568">
        <v>0</v>
      </c>
      <c r="Q4568" t="str">
        <v>false</v>
      </c>
      <c r="R4568" t="str">
        <v>Occitanie</v>
      </c>
      <c r="S4568" t="b">
        <v>1</v>
      </c>
      <c r="T4568">
        <v>4565</v>
      </c>
    </row>
    <row r="4569" spans="3:20" x14ac:dyDescent="0.3">
      <c r="C4569">
        <v>650496879</v>
      </c>
      <c r="D4569" s="3">
        <v>5149</v>
      </c>
      <c r="E4569" t="str">
        <v>EARL PIERREBERNAT</v>
      </c>
      <c r="F4569" s="6">
        <v>45478.522974537038</v>
      </c>
      <c r="G4569">
        <v>2024</v>
      </c>
      <c r="H4569" t="str">
        <v>Yann</v>
      </c>
      <c r="I4569" t="str">
        <v>BORDES</v>
      </c>
      <c r="J4569" t="str">
        <v>pierrebernat@wanadoo.fr</v>
      </c>
      <c r="K4569" t="str">
        <v>659 Rte de Tourtrès, 47350 Labretonie, France</v>
      </c>
      <c r="L4569">
        <v>0</v>
      </c>
      <c r="M4569">
        <v>0</v>
      </c>
      <c r="N4569">
        <v>105</v>
      </c>
      <c r="O4569">
        <v>1</v>
      </c>
      <c r="P4569">
        <v>0</v>
      </c>
      <c r="Q4569" t="str">
        <v>true</v>
      </c>
      <c r="R4569" t="str">
        <v>Occitanie</v>
      </c>
      <c r="S4569" t="b">
        <v>1</v>
      </c>
      <c r="T4569">
        <v>4566</v>
      </c>
    </row>
    <row r="4570" spans="3:20" x14ac:dyDescent="0.3">
      <c r="C4570">
        <v>682474503</v>
      </c>
      <c r="D4570" s="3">
        <v>5150</v>
      </c>
      <c r="E4570" t="str">
        <v>GAEC JALADI</v>
      </c>
      <c r="F4570" s="6">
        <v>45478.524363425924</v>
      </c>
      <c r="G4570">
        <v>2024</v>
      </c>
      <c r="H4570" t="str">
        <v>Simon</v>
      </c>
      <c r="I4570" t="str">
        <v>JALADI</v>
      </c>
      <c r="J4570" t="str">
        <v>laferme.jaladi@gmail.com</v>
      </c>
      <c r="K4570" t="str">
        <v>Lafont, 19500 Ligneyrac, France</v>
      </c>
      <c r="L4570">
        <v>0</v>
      </c>
      <c r="M4570">
        <v>0</v>
      </c>
      <c r="N4570">
        <v>117</v>
      </c>
      <c r="O4570">
        <v>1</v>
      </c>
      <c r="P4570">
        <v>0</v>
      </c>
      <c r="Q4570" t="str">
        <v>true</v>
      </c>
      <c r="R4570" t="str">
        <v>Occitanie</v>
      </c>
      <c r="S4570" t="b">
        <v>1</v>
      </c>
      <c r="T4570">
        <v>4567</v>
      </c>
    </row>
    <row r="4571" spans="3:20" x14ac:dyDescent="0.3">
      <c r="C4571">
        <v>685590785</v>
      </c>
      <c r="D4571" s="3">
        <v>5151</v>
      </c>
      <c r="E4571" t="str">
        <v>SARL LA CHATAIGNERAIE 24</v>
      </c>
      <c r="F4571" s="6">
        <v>45478.526006944441</v>
      </c>
      <c r="G4571">
        <v>2024</v>
      </c>
      <c r="H4571" t="str">
        <v>Renaud</v>
      </c>
      <c r="I4571" t="str">
        <v>HENRY</v>
      </c>
      <c r="J4571" t="str">
        <v>henry.renaud@yahoo.fr</v>
      </c>
      <c r="K4571" t="str">
        <v>Chem. de Maret, 24460 Agonac, France</v>
      </c>
      <c r="L4571">
        <v>0</v>
      </c>
      <c r="M4571">
        <v>0</v>
      </c>
      <c r="N4571">
        <v>117</v>
      </c>
      <c r="O4571">
        <v>2</v>
      </c>
      <c r="P4571">
        <v>0</v>
      </c>
      <c r="Q4571" t="str">
        <v>true</v>
      </c>
      <c r="R4571" t="str">
        <v>Occitanie</v>
      </c>
      <c r="S4571" t="b">
        <v>1</v>
      </c>
      <c r="T4571">
        <v>4568</v>
      </c>
    </row>
    <row r="4572" spans="3:20" x14ac:dyDescent="0.3">
      <c r="C4572" t="str">
        <v>06 71 91 33 44</v>
      </c>
      <c r="D4572" s="3">
        <v>5152</v>
      </c>
      <c r="E4572" t="str">
        <v>GAEC DE LAVEISSIERE</v>
      </c>
      <c r="F4572" s="6">
        <v>45478.527789351851</v>
      </c>
      <c r="G4572">
        <v>2024</v>
      </c>
      <c r="H4572" t="str">
        <v>MR &amp; Mme</v>
      </c>
      <c r="I4572" t="str">
        <v>LAFONT</v>
      </c>
      <c r="J4572" t="str">
        <v>gaec.laveissiere@wanadoo.fr</v>
      </c>
      <c r="K4572" t="str">
        <v>15300 Laveissière, France</v>
      </c>
      <c r="L4572">
        <v>0</v>
      </c>
      <c r="M4572">
        <v>0</v>
      </c>
      <c r="N4572">
        <v>105</v>
      </c>
      <c r="O4572">
        <v>1</v>
      </c>
      <c r="P4572">
        <v>0</v>
      </c>
      <c r="Q4572" t="str">
        <v>true</v>
      </c>
      <c r="R4572" t="str">
        <v>Occitanie</v>
      </c>
      <c r="S4572" t="b">
        <v>1</v>
      </c>
      <c r="T4572">
        <v>4569</v>
      </c>
    </row>
    <row r="4573" spans="3:20" x14ac:dyDescent="0.3">
      <c r="C4573">
        <v>679952094</v>
      </c>
      <c r="D4573" s="3">
        <v>5153</v>
      </c>
      <c r="E4573" t="str">
        <v>GAEC DU MAS DE SALGUES</v>
      </c>
      <c r="F4573" s="6">
        <v>45478.529120370367</v>
      </c>
      <c r="G4573">
        <v>2024</v>
      </c>
      <c r="H4573" t="str">
        <v>Jean-Luc</v>
      </c>
      <c r="I4573" t="str">
        <v>MARTY</v>
      </c>
      <c r="J4573" t="str">
        <v>marty.jean-luc@sfr.fr</v>
      </c>
      <c r="K4573" t="str">
        <v>Mas de Salgues, 46330 Orniac, France</v>
      </c>
      <c r="L4573">
        <v>0</v>
      </c>
      <c r="M4573">
        <v>0</v>
      </c>
      <c r="N4573">
        <v>75</v>
      </c>
      <c r="O4573">
        <v>1</v>
      </c>
      <c r="P4573">
        <v>0</v>
      </c>
      <c r="Q4573" t="str">
        <v>true</v>
      </c>
      <c r="R4573" t="str">
        <v>Occitanie</v>
      </c>
      <c r="S4573" t="b">
        <v>1</v>
      </c>
      <c r="T4573">
        <v>4570</v>
      </c>
    </row>
    <row r="4574" spans="3:20" x14ac:dyDescent="0.3">
      <c r="C4574" t="str">
        <v>06 31 52 50 41</v>
      </c>
      <c r="D4574" s="3">
        <v>5154</v>
      </c>
      <c r="E4574" t="str">
        <v>LAFON JEAN-PHILIPPE</v>
      </c>
      <c r="F4574" s="6">
        <v>45478.531168981484</v>
      </c>
      <c r="G4574">
        <v>2024</v>
      </c>
      <c r="H4574" t="str">
        <v>Jean Philippe</v>
      </c>
      <c r="I4574" t="str">
        <v>LAFON</v>
      </c>
      <c r="J4574" t="str">
        <v>j-phi.12@orange.fr</v>
      </c>
      <c r="K4574" t="str">
        <v>12290 Pont-de-Salars, France</v>
      </c>
      <c r="L4574">
        <v>0</v>
      </c>
      <c r="M4574">
        <v>0</v>
      </c>
      <c r="N4574">
        <v>105</v>
      </c>
      <c r="O4574">
        <v>1</v>
      </c>
      <c r="P4574">
        <v>0</v>
      </c>
      <c r="Q4574" t="str">
        <v>true</v>
      </c>
      <c r="R4574" t="str">
        <v>Occitanie</v>
      </c>
      <c r="S4574" t="b">
        <v>1</v>
      </c>
      <c r="T4574">
        <v>4571</v>
      </c>
    </row>
    <row r="4575" spans="3:20" x14ac:dyDescent="0.3">
      <c r="C4575" t="str">
        <v>06 40 77 98 34</v>
      </c>
      <c r="D4575" s="3">
        <v>5187</v>
      </c>
      <c r="E4575" t="str">
        <v>Gaec de Maneandol</v>
      </c>
      <c r="F4575" s="6">
        <v>45478.627650462964</v>
      </c>
      <c r="G4575">
        <v>2024</v>
      </c>
      <c r="H4575" t="str">
        <v>Catherine</v>
      </c>
      <c r="I4575" t="str">
        <v>Thomazo</v>
      </c>
      <c r="J4575" t="str">
        <v>maneandol.gaec@orange.fr</v>
      </c>
      <c r="K4575" t="str">
        <v>Manéandol, 56310 Bubry, France</v>
      </c>
      <c r="L4575">
        <v>0</v>
      </c>
      <c r="M4575">
        <v>0</v>
      </c>
      <c r="N4575">
        <v>105</v>
      </c>
      <c r="O4575">
        <v>1</v>
      </c>
      <c r="P4575">
        <v>0</v>
      </c>
      <c r="Q4575" t="str">
        <v>true</v>
      </c>
      <c r="R4575" t="str">
        <v>Bretagne</v>
      </c>
      <c r="S4575" t="b">
        <v>1</v>
      </c>
      <c r="T4575">
        <v>4572</v>
      </c>
    </row>
    <row r="4576" spans="3:20" x14ac:dyDescent="0.3">
      <c r="C4576" t="str">
        <v>06 83 11 61 00</v>
      </c>
      <c r="D4576" s="3">
        <v>5188</v>
      </c>
      <c r="E4576" t="str">
        <v>GAEC SAINT GUEN</v>
      </c>
      <c r="F4576" s="6">
        <v>45478.689652777779</v>
      </c>
      <c r="G4576">
        <v>2024</v>
      </c>
      <c r="H4576" t="str">
        <v>Didier</v>
      </c>
      <c r="I4576" t="str">
        <v>LE CORRE</v>
      </c>
      <c r="J4576" t="str">
        <v>didierle-corre@orange.fr</v>
      </c>
      <c r="K4576" t="str">
        <v>Saint-Guen, 56540 Saint-Tugdual, France</v>
      </c>
      <c r="L4576">
        <v>0</v>
      </c>
      <c r="M4576">
        <v>0</v>
      </c>
      <c r="N4576">
        <v>117</v>
      </c>
      <c r="O4576">
        <v>1</v>
      </c>
      <c r="P4576">
        <v>0</v>
      </c>
      <c r="Q4576" t="str">
        <v>true</v>
      </c>
      <c r="R4576" t="str">
        <v>Bretagne</v>
      </c>
      <c r="S4576" t="b">
        <v>1</v>
      </c>
      <c r="T4576">
        <v>4573</v>
      </c>
    </row>
    <row r="4577" spans="3:20" x14ac:dyDescent="0.3">
      <c r="C4577">
        <v>767902003</v>
      </c>
      <c r="D4577" s="3">
        <v>5189</v>
      </c>
      <c r="E4577" t="str">
        <v>Ferme Avicole de Pen Creach</v>
      </c>
      <c r="F4577" s="6">
        <v>45478.689791666664</v>
      </c>
      <c r="G4577">
        <v>2024</v>
      </c>
      <c r="H4577" t="str">
        <v>Pascal</v>
      </c>
      <c r="I4577" t="str">
        <v>FREY</v>
      </c>
      <c r="J4577" t="str">
        <v>freypascalpencreach@orange.fr</v>
      </c>
      <c r="K4577" t="str">
        <v>Pen Créac'h, 29670 Taule, France</v>
      </c>
      <c r="L4577">
        <v>0</v>
      </c>
      <c r="M4577">
        <v>0</v>
      </c>
      <c r="N4577">
        <v>110</v>
      </c>
      <c r="O4577">
        <v>5</v>
      </c>
      <c r="P4577">
        <v>0</v>
      </c>
      <c r="Q4577" t="str">
        <v>false</v>
      </c>
      <c r="R4577" t="str">
        <v>Bretagne</v>
      </c>
      <c r="S4577" t="b">
        <v>1</v>
      </c>
      <c r="T4577">
        <v>4574</v>
      </c>
    </row>
    <row r="4578" spans="3:20" x14ac:dyDescent="0.3">
      <c r="C4578" t="str">
        <v>06 89 34 71 52</v>
      </c>
      <c r="D4578" s="3">
        <v>5190</v>
      </c>
      <c r="E4578" t="str">
        <v>GAEC DE KERDAU</v>
      </c>
      <c r="F4578" s="6">
        <v>45478.692627314813</v>
      </c>
      <c r="G4578">
        <v>2024</v>
      </c>
      <c r="H4578" t="str">
        <v>Olivier</v>
      </c>
      <c r="I4578" t="str">
        <v>LE FOCH</v>
      </c>
      <c r="J4578" t="str">
        <v>gaecdekerdau@orange.fr</v>
      </c>
      <c r="K4578" t="str">
        <v>Kerdau, 56540 Saint-Caradec-Trégomel, France</v>
      </c>
      <c r="L4578">
        <v>0</v>
      </c>
      <c r="M4578">
        <v>0</v>
      </c>
      <c r="N4578">
        <v>117</v>
      </c>
      <c r="O4578">
        <v>1</v>
      </c>
      <c r="P4578">
        <v>0</v>
      </c>
      <c r="Q4578" t="str">
        <v>true</v>
      </c>
      <c r="R4578" t="str">
        <v>Bretagne</v>
      </c>
      <c r="S4578" t="b">
        <v>1</v>
      </c>
      <c r="T4578">
        <v>4575</v>
      </c>
    </row>
    <row r="4579" spans="3:20" x14ac:dyDescent="0.3">
      <c r="C4579" t="str">
        <v>06 81 75 81 41</v>
      </c>
      <c r="D4579" s="3">
        <v>5191</v>
      </c>
      <c r="E4579" t="str">
        <v>EARL DES CARRIERES</v>
      </c>
      <c r="F4579" s="6">
        <v>45478.698287037034</v>
      </c>
      <c r="G4579">
        <v>2024</v>
      </c>
      <c r="H4579" t="str">
        <v>Guenael</v>
      </c>
      <c r="I4579" t="str">
        <v>THOMAS</v>
      </c>
      <c r="J4579" t="str">
        <v>guenaelthomas@orange.fr</v>
      </c>
      <c r="K4579" t="str">
        <v>Kerordo, 56420 Buléon, France</v>
      </c>
      <c r="L4579">
        <v>0</v>
      </c>
      <c r="M4579">
        <v>0</v>
      </c>
      <c r="N4579">
        <v>117</v>
      </c>
      <c r="O4579">
        <v>1</v>
      </c>
      <c r="P4579">
        <v>0</v>
      </c>
      <c r="Q4579" t="str">
        <v>true</v>
      </c>
      <c r="R4579" t="str">
        <v>Bretagne</v>
      </c>
      <c r="S4579" t="b">
        <v>1</v>
      </c>
      <c r="T4579">
        <v>4576</v>
      </c>
    </row>
    <row r="4580" spans="3:20" x14ac:dyDescent="0.3">
      <c r="C4580" t="str">
        <v>06 86 02 20 71</v>
      </c>
      <c r="D4580" s="3">
        <v>5192</v>
      </c>
      <c r="E4580" t="str">
        <v>EARL DES DIX JOURS</v>
      </c>
      <c r="F4580" s="6">
        <v>45481.599745370368</v>
      </c>
      <c r="G4580">
        <v>2024</v>
      </c>
      <c r="H4580" t="str">
        <v>Mickael</v>
      </c>
      <c r="I4580" t="str">
        <v>GERARD</v>
      </c>
      <c r="J4580" t="str">
        <v>gaec.desdixjours@orange.fr</v>
      </c>
      <c r="K4580" t="str">
        <v>4 Rue de Biecourt, 88170 Gironcourt-sur-Vraine, France</v>
      </c>
      <c r="L4580">
        <v>0</v>
      </c>
      <c r="M4580">
        <v>0</v>
      </c>
      <c r="N4580">
        <v>117</v>
      </c>
      <c r="O4580">
        <v>1</v>
      </c>
      <c r="P4580">
        <v>0</v>
      </c>
      <c r="Q4580" t="str">
        <v>true</v>
      </c>
      <c r="R4580" t="str">
        <v>Grand Est</v>
      </c>
      <c r="S4580" t="b">
        <v>1</v>
      </c>
      <c r="T4580">
        <v>4577</v>
      </c>
    </row>
    <row r="4581" spans="3:20" x14ac:dyDescent="0.3">
      <c r="C4581" t="str">
        <v>06 76 55 59 12</v>
      </c>
      <c r="D4581" s="3">
        <v>5194</v>
      </c>
      <c r="E4581" t="str">
        <v>GAEC LA PRAIRIE</v>
      </c>
      <c r="F4581" s="6">
        <v>45481.650740740741</v>
      </c>
      <c r="G4581">
        <v>2024</v>
      </c>
      <c r="H4581" t="str">
        <v>Aurélien</v>
      </c>
      <c r="I4581" t="str">
        <v>LECAMUS</v>
      </c>
      <c r="J4581" t="str">
        <v>aurel61400@gmail.com</v>
      </c>
      <c r="K4581" t="str">
        <v>La Prairie, 61400 Réveillon, France</v>
      </c>
      <c r="L4581">
        <v>0</v>
      </c>
      <c r="M4581">
        <v>0</v>
      </c>
      <c r="N4581">
        <v>105</v>
      </c>
      <c r="O4581">
        <v>1</v>
      </c>
      <c r="P4581">
        <v>0</v>
      </c>
      <c r="Q4581" t="str">
        <v>true</v>
      </c>
      <c r="R4581" t="str">
        <v>Porte de Bretagne</v>
      </c>
      <c r="S4581" t="b">
        <v>1</v>
      </c>
      <c r="T4581">
        <v>4578</v>
      </c>
    </row>
    <row r="4582" spans="3:20" x14ac:dyDescent="0.3">
      <c r="C4582" t="str">
        <v>06 14 93 83 85</v>
      </c>
      <c r="D4582" s="3">
        <v>5195</v>
      </c>
      <c r="E4582" t="str">
        <v>EARL DES 4 CHEMINS</v>
      </c>
      <c r="F4582" s="6">
        <v>45481.714791666665</v>
      </c>
      <c r="G4582">
        <v>2024</v>
      </c>
      <c r="H4582" t="str">
        <v>Landry</v>
      </c>
      <c r="I4582" t="str">
        <v>TEMPEZ</v>
      </c>
      <c r="J4582" t="str">
        <v>earldes4chemins@orange.fr</v>
      </c>
      <c r="K4582" t="str">
        <v>Petit Chemin, 80850 Berteaucourt-les-Dames, France</v>
      </c>
      <c r="L4582">
        <v>0</v>
      </c>
      <c r="M4582">
        <v>0</v>
      </c>
      <c r="N4582">
        <v>117</v>
      </c>
      <c r="O4582">
        <v>1</v>
      </c>
      <c r="P4582">
        <v>0</v>
      </c>
      <c r="Q4582" t="str">
        <v>true</v>
      </c>
      <c r="R4582" t="str">
        <v>Porte de Bretagne</v>
      </c>
      <c r="S4582" t="b">
        <v>1</v>
      </c>
      <c r="T4582">
        <v>4579</v>
      </c>
    </row>
    <row r="4583" spans="3:20" x14ac:dyDescent="0.3">
      <c r="C4583" t="str">
        <v>06 13 89 46 30</v>
      </c>
      <c r="D4583" s="3">
        <v>5196</v>
      </c>
      <c r="E4583" t="str">
        <v>EARL MOULIN DES BOIS</v>
      </c>
      <c r="F4583" s="6">
        <v>45481.718831018516</v>
      </c>
      <c r="G4583">
        <v>2024</v>
      </c>
      <c r="H4583" t="str">
        <v>Cédric</v>
      </c>
      <c r="I4583" t="str">
        <v>Blanchard</v>
      </c>
      <c r="J4583" t="str">
        <v>blcedric71@gmail.com</v>
      </c>
      <c r="K4583" t="str">
        <v>15 La Blaire, 85140 Saint-Martin-des-Noyers, France</v>
      </c>
      <c r="L4583">
        <v>0</v>
      </c>
      <c r="M4583">
        <v>0</v>
      </c>
      <c r="N4583">
        <v>117</v>
      </c>
      <c r="O4583">
        <v>1</v>
      </c>
      <c r="P4583">
        <v>0</v>
      </c>
      <c r="Q4583" t="str">
        <v>true</v>
      </c>
      <c r="R4583" t="str">
        <v>Pays de la Loire</v>
      </c>
      <c r="S4583" t="b">
        <v>1</v>
      </c>
      <c r="T4583">
        <v>4580</v>
      </c>
    </row>
    <row r="4584" spans="3:20" x14ac:dyDescent="0.3">
      <c r="C4584" t="str">
        <v>06 87 11 98 58</v>
      </c>
      <c r="D4584" s="3">
        <v>5198</v>
      </c>
      <c r="E4584" t="str">
        <v>GAEC LEPICIER</v>
      </c>
      <c r="F4584" s="6">
        <v>45482.507222222222</v>
      </c>
      <c r="G4584">
        <v>2024</v>
      </c>
      <c r="H4584" t="str">
        <v>David</v>
      </c>
      <c r="I4584" t="str">
        <v>LEPICIER</v>
      </c>
      <c r="J4584" t="str">
        <v>gaec.lepicier@orange.fr</v>
      </c>
      <c r="K4584" t="str">
        <v>La Baguais, 44110 Châteaubriant, France</v>
      </c>
      <c r="L4584">
        <v>0</v>
      </c>
      <c r="M4584">
        <v>0</v>
      </c>
      <c r="N4584">
        <v>96</v>
      </c>
      <c r="O4584">
        <v>2</v>
      </c>
      <c r="P4584">
        <v>0</v>
      </c>
      <c r="Q4584" t="str">
        <v>true</v>
      </c>
      <c r="R4584" t="str">
        <v>Pays de la Loire</v>
      </c>
      <c r="S4584" t="b">
        <v>1</v>
      </c>
      <c r="T4584">
        <v>4581</v>
      </c>
    </row>
    <row r="4585" spans="3:20" x14ac:dyDescent="0.3">
      <c r="C4585" t="str">
        <v>06 07 44 68 82</v>
      </c>
      <c r="D4585" s="3">
        <v>5199</v>
      </c>
      <c r="E4585" t="str">
        <v>VERGERS DES MAUGES</v>
      </c>
      <c r="F4585" s="6">
        <v>45482.555023148147</v>
      </c>
      <c r="G4585">
        <v>0</v>
      </c>
      <c r="H4585" t="str">
        <v>Pascal</v>
      </c>
      <c r="I4585" t="str">
        <v>PINEAU</v>
      </c>
      <c r="J4585" t="str">
        <v>pascal@pineau-fruits.fr</v>
      </c>
      <c r="K4585" t="str">
        <v>La Cholettière, 49110 Montrevault-sur-Èvre, France</v>
      </c>
      <c r="L4585">
        <v>0</v>
      </c>
      <c r="M4585">
        <v>0</v>
      </c>
      <c r="N4585">
        <v>117</v>
      </c>
      <c r="O4585">
        <v>7</v>
      </c>
      <c r="P4585">
        <v>0</v>
      </c>
      <c r="Q4585" t="str">
        <v>false</v>
      </c>
      <c r="R4585" t="str">
        <v>Pays de la Loire</v>
      </c>
      <c r="S4585" t="b">
        <v>1</v>
      </c>
      <c r="T4585">
        <v>4582</v>
      </c>
    </row>
    <row r="4586" spans="3:20" x14ac:dyDescent="0.3">
      <c r="C4586" t="str">
        <v>06 37 70 70 40</v>
      </c>
      <c r="D4586" s="3">
        <v>5200</v>
      </c>
      <c r="E4586" t="str">
        <v>GAEC POULAIT</v>
      </c>
      <c r="F4586" s="6">
        <v>45482.557152777779</v>
      </c>
      <c r="G4586">
        <v>2024</v>
      </c>
      <c r="H4586" t="str">
        <v>Camille</v>
      </c>
      <c r="I4586" t="str">
        <v>CANIS</v>
      </c>
      <c r="J4586" t="str">
        <v>gaecpoulait@hotmail.com</v>
      </c>
      <c r="K4586" t="str">
        <v>La Porcheraie, 49500 Chazé-sur-Argos, France</v>
      </c>
      <c r="L4586">
        <v>0</v>
      </c>
      <c r="M4586">
        <v>0</v>
      </c>
      <c r="N4586">
        <v>117</v>
      </c>
      <c r="O4586">
        <v>1</v>
      </c>
      <c r="P4586">
        <v>0</v>
      </c>
      <c r="Q4586" t="str">
        <v>true</v>
      </c>
      <c r="R4586" t="str">
        <v>Pays de la Loire</v>
      </c>
      <c r="S4586" t="b">
        <v>1</v>
      </c>
      <c r="T4586">
        <v>4583</v>
      </c>
    </row>
    <row r="4587" spans="3:20" x14ac:dyDescent="0.3">
      <c r="C4587">
        <v>0</v>
      </c>
      <c r="D4587" s="3">
        <v>5201</v>
      </c>
      <c r="E4587" t="str">
        <v>GAEC KERGABRIEL</v>
      </c>
      <c r="F4587" s="6">
        <v>45482.733495370368</v>
      </c>
      <c r="G4587">
        <v>2024</v>
      </c>
      <c r="H4587" t="str">
        <v>JEAN-FRANCOIS</v>
      </c>
      <c r="I4587" t="str">
        <v>LE PRIELLE</v>
      </c>
      <c r="J4587" t="str">
        <v>gaec.de.kergabriel@gmail.com</v>
      </c>
      <c r="K4587" t="str">
        <v>Kergabriel, 56400 Plumergat, France</v>
      </c>
      <c r="L4587">
        <v>0</v>
      </c>
      <c r="M4587">
        <v>0</v>
      </c>
      <c r="N4587">
        <v>117</v>
      </c>
      <c r="O4587">
        <v>1</v>
      </c>
      <c r="P4587">
        <v>0</v>
      </c>
      <c r="Q4587" t="str">
        <v>true</v>
      </c>
      <c r="R4587" t="str">
        <v>Bretagne</v>
      </c>
      <c r="S4587" t="b">
        <v>1</v>
      </c>
      <c r="T4587">
        <v>4584</v>
      </c>
    </row>
    <row r="4588" spans="3:20" x14ac:dyDescent="0.3">
      <c r="C4588" t="str">
        <v>07 70 71 49 24</v>
      </c>
      <c r="D4588" s="3">
        <v>5202</v>
      </c>
      <c r="E4588" t="str">
        <v>MyLumioo SABIN Lydia &amp; LINAIS Vincent</v>
      </c>
      <c r="F4588" s="6">
        <v>45483.522268518522</v>
      </c>
      <c r="G4588">
        <v>2024</v>
      </c>
      <c r="H4588" t="str">
        <v>Lydia &amp; Vincent</v>
      </c>
      <c r="I4588" t="str">
        <v>SABIN - LINAIS</v>
      </c>
      <c r="J4588" t="str">
        <v>lydia.sabin.ls@gmail.com</v>
      </c>
      <c r="K4588" t="str">
        <v>230 Rte de Ballots, 53230 Cossé-le-Vivien, France</v>
      </c>
      <c r="L4588">
        <v>0</v>
      </c>
      <c r="M4588">
        <v>0</v>
      </c>
      <c r="N4588">
        <v>8</v>
      </c>
      <c r="O4588">
        <v>1</v>
      </c>
      <c r="P4588">
        <v>0</v>
      </c>
      <c r="Q4588" t="str">
        <v>false</v>
      </c>
      <c r="R4588" t="str">
        <v>Porte de Bretagne</v>
      </c>
      <c r="S4588" t="b">
        <v>1</v>
      </c>
      <c r="T4588">
        <v>4585</v>
      </c>
    </row>
    <row r="4589" spans="3:20" x14ac:dyDescent="0.3">
      <c r="C4589" t="str">
        <v>06 78 77 18 76</v>
      </c>
      <c r="D4589" s="3">
        <v>5203</v>
      </c>
      <c r="E4589" t="str">
        <v>MyLumioo LE ROY Olivier</v>
      </c>
      <c r="F4589" s="6">
        <v>45483.55265046296</v>
      </c>
      <c r="G4589">
        <v>2024</v>
      </c>
      <c r="H4589" t="str">
        <v>Olivier</v>
      </c>
      <c r="I4589" t="str">
        <v>LE ROY</v>
      </c>
      <c r="J4589" t="str">
        <v>olivierleroy@netcourrier.com</v>
      </c>
      <c r="K4589" t="str">
        <v>14 bis Rue du Clos Picard, 22400 Landéhen, France</v>
      </c>
      <c r="L4589">
        <v>0</v>
      </c>
      <c r="M4589">
        <v>0</v>
      </c>
      <c r="N4589">
        <v>8</v>
      </c>
      <c r="O4589">
        <v>1</v>
      </c>
      <c r="P4589">
        <v>0</v>
      </c>
      <c r="Q4589" t="str">
        <v>false</v>
      </c>
      <c r="R4589" t="str">
        <v>Bretagne</v>
      </c>
      <c r="S4589" t="b">
        <v>1</v>
      </c>
      <c r="T4589">
        <v>4586</v>
      </c>
    </row>
    <row r="4590" spans="3:20" x14ac:dyDescent="0.3">
      <c r="C4590" t="str">
        <v>06 78 77 18 76</v>
      </c>
      <c r="D4590" s="3">
        <v>5204</v>
      </c>
      <c r="E4590" t="str">
        <v>MyLumioo SCI TIT ANE (LE ROY Olivier)</v>
      </c>
      <c r="F4590" s="6">
        <v>45483.553101851852</v>
      </c>
      <c r="G4590">
        <v>2024</v>
      </c>
      <c r="H4590" t="str">
        <v>Olivier</v>
      </c>
      <c r="I4590" t="str">
        <v>LE ROY</v>
      </c>
      <c r="J4590" t="str">
        <v>olivierleroy@netcourrier.com</v>
      </c>
      <c r="K4590" t="str">
        <v>10 La Clôture, 22640 Tramain, France</v>
      </c>
      <c r="L4590">
        <v>0</v>
      </c>
      <c r="M4590">
        <v>0</v>
      </c>
      <c r="N4590">
        <v>8</v>
      </c>
      <c r="O4590">
        <v>1</v>
      </c>
      <c r="P4590">
        <v>0</v>
      </c>
      <c r="Q4590" t="str">
        <v>false</v>
      </c>
      <c r="R4590" t="str">
        <v>Bretagne</v>
      </c>
      <c r="S4590" t="b">
        <v>1</v>
      </c>
      <c r="T4590">
        <v>4587</v>
      </c>
    </row>
    <row r="4591" spans="3:20" x14ac:dyDescent="0.3">
      <c r="C4591" t="str">
        <v>06 12 21 48 60</v>
      </c>
      <c r="D4591" s="3">
        <v>5205</v>
      </c>
      <c r="E4591" t="str">
        <v>GAEC DU COLNET</v>
      </c>
      <c r="F4591" s="6">
        <v>45483.579583333332</v>
      </c>
      <c r="G4591">
        <v>2024</v>
      </c>
      <c r="H4591" t="str">
        <v>Jean Luc</v>
      </c>
      <c r="I4591" t="str">
        <v>GUERIN</v>
      </c>
      <c r="J4591" t="str">
        <v>jlguerin@aol.com</v>
      </c>
      <c r="K4591" t="str">
        <v>12 Rue de la Fontaine, 54260 Viviers-sur-Chiers, France</v>
      </c>
      <c r="L4591">
        <v>0</v>
      </c>
      <c r="M4591">
        <v>0</v>
      </c>
      <c r="N4591">
        <v>105</v>
      </c>
      <c r="O4591">
        <v>1</v>
      </c>
      <c r="P4591">
        <v>0</v>
      </c>
      <c r="Q4591" t="str">
        <v>true</v>
      </c>
      <c r="R4591" t="str">
        <v>Grand Est</v>
      </c>
      <c r="S4591" t="b">
        <v>1</v>
      </c>
      <c r="T4591">
        <v>4588</v>
      </c>
    </row>
    <row r="4592" spans="3:20" x14ac:dyDescent="0.3">
      <c r="C4592" t="str">
        <v>07 83 88 40 30</v>
      </c>
      <c r="D4592" s="3">
        <v>5207</v>
      </c>
      <c r="E4592" t="str">
        <v>MyLumioo DE RAUCOURT Jacques</v>
      </c>
      <c r="F4592" s="6">
        <v>45483.736655092594</v>
      </c>
      <c r="G4592">
        <v>0</v>
      </c>
      <c r="H4592" t="str">
        <v>Jacques</v>
      </c>
      <c r="I4592" t="str">
        <v>DE RAUCOURT</v>
      </c>
      <c r="J4592" t="str">
        <v>jacques28@msn.com</v>
      </c>
      <c r="K4592" t="str">
        <v>7 La Conterie O, 27270 Mesnil-en-Ouche, France</v>
      </c>
      <c r="L4592">
        <v>0</v>
      </c>
      <c r="M4592">
        <v>0</v>
      </c>
      <c r="N4592">
        <v>8</v>
      </c>
      <c r="O4592">
        <v>1</v>
      </c>
      <c r="P4592">
        <v>0</v>
      </c>
      <c r="Q4592" t="str">
        <v>false</v>
      </c>
      <c r="R4592" t="str">
        <v>Porte de Bretagne</v>
      </c>
      <c r="S4592" t="b">
        <v>1</v>
      </c>
      <c r="T4592">
        <v>4589</v>
      </c>
    </row>
    <row r="4593" spans="3:20" x14ac:dyDescent="0.3">
      <c r="C4593" t="str">
        <v>06 74 80 96 98</v>
      </c>
      <c r="D4593" s="3">
        <v>5208</v>
      </c>
      <c r="E4593" t="str">
        <v>MyLumioo COIRE Didier</v>
      </c>
      <c r="F4593" s="6">
        <v>45483.793032407404</v>
      </c>
      <c r="G4593">
        <v>2024</v>
      </c>
      <c r="H4593" t="str">
        <v>Didier</v>
      </c>
      <c r="I4593" t="str">
        <v>COIRE</v>
      </c>
      <c r="J4593" t="str">
        <v>didier.coire@orange.fr</v>
      </c>
      <c r="K4593" t="str">
        <v>1 La Berrangerie, 53380 Juvigné, France</v>
      </c>
      <c r="L4593">
        <v>0</v>
      </c>
      <c r="M4593">
        <v>0</v>
      </c>
      <c r="N4593">
        <v>8</v>
      </c>
      <c r="O4593">
        <v>1</v>
      </c>
      <c r="P4593">
        <v>0</v>
      </c>
      <c r="Q4593" t="str">
        <v>false</v>
      </c>
      <c r="R4593" t="str">
        <v>Porte de Bretagne</v>
      </c>
      <c r="S4593" t="b">
        <v>1</v>
      </c>
      <c r="T4593">
        <v>4590</v>
      </c>
    </row>
    <row r="4594" spans="3:20" x14ac:dyDescent="0.3">
      <c r="C4594" t="str">
        <v>07 63 09 53 62</v>
      </c>
      <c r="D4594" s="3">
        <v>5210</v>
      </c>
      <c r="E4594" t="str">
        <v>EARL MORFOISSE</v>
      </c>
      <c r="F4594" s="6">
        <v>45484.736111111109</v>
      </c>
      <c r="G4594">
        <v>2024</v>
      </c>
      <c r="H4594" t="str">
        <v>Quentin</v>
      </c>
      <c r="I4594" t="str">
        <v>Morfoisse</v>
      </c>
      <c r="J4594" t="str">
        <v>quentinmorfoisse@outlook.fr</v>
      </c>
      <c r="K4594" t="str">
        <v>15 La ville Février, 56430 Mauron, France</v>
      </c>
      <c r="L4594">
        <v>0</v>
      </c>
      <c r="M4594">
        <v>0</v>
      </c>
      <c r="N4594">
        <v>117</v>
      </c>
      <c r="O4594">
        <v>1</v>
      </c>
      <c r="P4594">
        <v>0</v>
      </c>
      <c r="Q4594" t="str">
        <v>true</v>
      </c>
      <c r="R4594" t="str">
        <v>Porte de Bretagne</v>
      </c>
      <c r="S4594" t="b">
        <v>1</v>
      </c>
      <c r="T4594">
        <v>4591</v>
      </c>
    </row>
    <row r="4595" spans="3:20" x14ac:dyDescent="0.3">
      <c r="C4595" t="str">
        <v>06 44 05 64 37</v>
      </c>
      <c r="D4595" s="3">
        <v>5211</v>
      </c>
      <c r="E4595" t="str">
        <v>NADINE MORFOISSE</v>
      </c>
      <c r="F4595" s="6">
        <v>45484.738668981481</v>
      </c>
      <c r="G4595">
        <v>2024</v>
      </c>
      <c r="H4595" t="str">
        <v>Nadine</v>
      </c>
      <c r="I4595" t="str">
        <v>Morfoisse</v>
      </c>
      <c r="J4595" t="str">
        <v>nadine.morfoisse@orange.fr</v>
      </c>
      <c r="K4595" t="str">
        <v>La Vigne, 56430 Mauron, France</v>
      </c>
      <c r="L4595">
        <v>0</v>
      </c>
      <c r="M4595">
        <v>0</v>
      </c>
      <c r="N4595">
        <v>75</v>
      </c>
      <c r="O4595">
        <v>1</v>
      </c>
      <c r="P4595">
        <v>0</v>
      </c>
      <c r="Q4595" t="str">
        <v>true</v>
      </c>
      <c r="R4595" t="str">
        <v>Porte de Bretagne</v>
      </c>
      <c r="S4595" t="b">
        <v>1</v>
      </c>
      <c r="T4595">
        <v>4592</v>
      </c>
    </row>
    <row r="4596" spans="3:20" x14ac:dyDescent="0.3">
      <c r="C4596">
        <v>664656092</v>
      </c>
      <c r="D4596" s="3">
        <v>5212</v>
      </c>
      <c r="E4596" t="str">
        <v>SERRE LE STUM</v>
      </c>
      <c r="F4596" s="6">
        <v>45485.463726851849</v>
      </c>
      <c r="G4596">
        <v>2024</v>
      </c>
      <c r="H4596" t="str">
        <v>ERIC</v>
      </c>
      <c r="I4596" t="str">
        <v>PERVES</v>
      </c>
      <c r="J4596" t="str">
        <v>perves.lestum@orange.fr</v>
      </c>
      <c r="K4596" t="str">
        <v>Stum, 29460 Dirinon, France</v>
      </c>
      <c r="L4596">
        <v>0</v>
      </c>
      <c r="M4596">
        <v>0</v>
      </c>
      <c r="N4596">
        <v>117</v>
      </c>
      <c r="O4596">
        <v>1</v>
      </c>
      <c r="P4596">
        <v>0</v>
      </c>
      <c r="Q4596" t="str">
        <v>true</v>
      </c>
      <c r="R4596" t="str">
        <v>Bretagne</v>
      </c>
      <c r="S4596" t="b">
        <v>1</v>
      </c>
      <c r="T4596">
        <v>4593</v>
      </c>
    </row>
    <row r="4597" spans="3:20" x14ac:dyDescent="0.3">
      <c r="C4597" t="str">
        <v>06 77  10 15 69</v>
      </c>
      <c r="D4597" s="3">
        <v>5213</v>
      </c>
      <c r="E4597" t="str">
        <v>MyLumioo Benoit ARNATHAU</v>
      </c>
      <c r="F4597" s="6">
        <v>45485.600844907407</v>
      </c>
      <c r="G4597">
        <v>2024</v>
      </c>
      <c r="H4597" t="str">
        <v>Benoit</v>
      </c>
      <c r="I4597" t="str">
        <v>ARNATHAU</v>
      </c>
      <c r="J4597" t="str">
        <v>marjoriearnathau@gmail.com</v>
      </c>
      <c r="K4597" t="str">
        <v>D43, 64160 Higuères-Souye, France</v>
      </c>
      <c r="L4597">
        <v>0</v>
      </c>
      <c r="M4597">
        <v>0</v>
      </c>
      <c r="N4597">
        <v>8</v>
      </c>
      <c r="O4597">
        <v>1</v>
      </c>
      <c r="P4597">
        <v>0</v>
      </c>
      <c r="Q4597" t="str">
        <v>false</v>
      </c>
      <c r="R4597" t="str">
        <v>Occitanie</v>
      </c>
      <c r="S4597" t="b">
        <v>1</v>
      </c>
      <c r="T4597">
        <v>4594</v>
      </c>
    </row>
    <row r="4598" spans="3:20" x14ac:dyDescent="0.3">
      <c r="C4598" t="str">
        <v>06 76 86 50 61</v>
      </c>
      <c r="D4598" s="3">
        <v>5214</v>
      </c>
      <c r="E4598" t="str">
        <v>MyLumioo Desrante Bruno</v>
      </c>
      <c r="F4598" s="6">
        <v>45485.619733796295</v>
      </c>
      <c r="G4598">
        <v>2024</v>
      </c>
      <c r="H4598" t="str">
        <v>Bruno</v>
      </c>
      <c r="I4598" t="str">
        <v>DESRANTE</v>
      </c>
      <c r="J4598" t="str">
        <v>brunodesrante@gmail.com</v>
      </c>
      <c r="K4598" t="str">
        <v>7 Les Carrières, 17380 La Devise, France</v>
      </c>
      <c r="L4598">
        <v>0</v>
      </c>
      <c r="M4598">
        <v>0</v>
      </c>
      <c r="N4598">
        <v>8</v>
      </c>
      <c r="O4598">
        <v>1</v>
      </c>
      <c r="P4598">
        <v>0</v>
      </c>
      <c r="Q4598" t="str">
        <v>false</v>
      </c>
      <c r="R4598" t="str">
        <v>Pays de la Loire</v>
      </c>
      <c r="S4598" t="b">
        <v>1</v>
      </c>
      <c r="T4598">
        <v>4595</v>
      </c>
    </row>
    <row r="4599" spans="3:20" x14ac:dyDescent="0.3">
      <c r="C4599" t="str">
        <v>06 76 27 00 68</v>
      </c>
      <c r="D4599" s="3">
        <v>5215</v>
      </c>
      <c r="E4599" t="str">
        <v>MyLumioo RENE Flavie et Jerome</v>
      </c>
      <c r="F4599" s="6">
        <v>45485.625277777777</v>
      </c>
      <c r="G4599">
        <v>2024</v>
      </c>
      <c r="H4599" t="str">
        <v>Flavie et Jerome</v>
      </c>
      <c r="I4599" t="str">
        <v>RENE</v>
      </c>
      <c r="J4599" t="str">
        <v>jeromeetflavierene@gmail.com</v>
      </c>
      <c r="K4599" t="str">
        <v>2 La Logerie, 85410 Saint-Sulpice-en-Pareds, France</v>
      </c>
      <c r="L4599">
        <v>0</v>
      </c>
      <c r="M4599">
        <v>0</v>
      </c>
      <c r="N4599">
        <v>8</v>
      </c>
      <c r="O4599">
        <v>2</v>
      </c>
      <c r="P4599">
        <v>15000</v>
      </c>
      <c r="Q4599" t="str">
        <v>true</v>
      </c>
      <c r="R4599" t="str">
        <v>Pays de la Loire</v>
      </c>
      <c r="S4599" t="b">
        <v>1</v>
      </c>
      <c r="T4599">
        <v>4596</v>
      </c>
    </row>
    <row r="4600" spans="3:20" x14ac:dyDescent="0.3">
      <c r="C4600" t="str">
        <v>06 24 22 44 05</v>
      </c>
      <c r="D4600" s="3">
        <v>5217</v>
      </c>
      <c r="E4600" t="str">
        <v>My Lumioo Nathalie ROVILLAIN</v>
      </c>
      <c r="F4600" s="6">
        <v>45488.49013888889</v>
      </c>
      <c r="G4600">
        <v>2024</v>
      </c>
      <c r="H4600" t="str">
        <v>Nathalie</v>
      </c>
      <c r="I4600" t="str">
        <v>ROVILLAIN</v>
      </c>
      <c r="J4600" t="str">
        <v>nathalie.rovillain@gmail.com</v>
      </c>
      <c r="K4600" t="str">
        <v>Rue du Bout de la ville, 51120 Charleville, France</v>
      </c>
      <c r="L4600">
        <v>0</v>
      </c>
      <c r="M4600">
        <v>0</v>
      </c>
      <c r="N4600">
        <v>8</v>
      </c>
      <c r="O4600">
        <v>1</v>
      </c>
      <c r="P4600">
        <v>0</v>
      </c>
      <c r="Q4600" t="str">
        <v>false</v>
      </c>
      <c r="R4600" t="str">
        <v>Grand Est</v>
      </c>
      <c r="S4600" t="b">
        <v>1</v>
      </c>
      <c r="T4600">
        <v>4597</v>
      </c>
    </row>
    <row r="4601" spans="3:20" x14ac:dyDescent="0.3">
      <c r="C4601" t="str">
        <v>06 72 14 53 65</v>
      </c>
      <c r="D4601" s="3">
        <v>5219</v>
      </c>
      <c r="E4601" t="str">
        <v>My Lumioo Lionel BANZET</v>
      </c>
      <c r="F4601" s="6">
        <v>45488.505682870367</v>
      </c>
      <c r="G4601">
        <v>2024</v>
      </c>
      <c r="H4601" t="str">
        <v>LIONEL</v>
      </c>
      <c r="I4601" t="str">
        <v>BANZET</v>
      </c>
      <c r="J4601" t="str">
        <v>lio07b22@orange.fr</v>
      </c>
      <c r="K4601" t="str">
        <v>4 Chem. du Bois, 57590 Xocourt, France</v>
      </c>
      <c r="L4601">
        <v>0</v>
      </c>
      <c r="M4601">
        <v>0</v>
      </c>
      <c r="N4601">
        <v>8</v>
      </c>
      <c r="O4601">
        <v>1</v>
      </c>
      <c r="P4601">
        <v>0</v>
      </c>
      <c r="Q4601" t="str">
        <v>false</v>
      </c>
      <c r="R4601" t="str">
        <v>Grand Est</v>
      </c>
      <c r="S4601" t="b">
        <v>1</v>
      </c>
      <c r="T4601">
        <v>4598</v>
      </c>
    </row>
    <row r="4602" spans="3:20" x14ac:dyDescent="0.3">
      <c r="C4602" t="str">
        <v>06 06 67 73 67</v>
      </c>
      <c r="D4602" s="3">
        <v>5220</v>
      </c>
      <c r="E4602" t="str">
        <v>My Lumioo Geneviève et Bernard TRUCHE</v>
      </c>
      <c r="F4602" s="6">
        <v>45488.517013888886</v>
      </c>
      <c r="G4602">
        <v>2024</v>
      </c>
      <c r="H4602" t="str">
        <v>Geneviève et Bernard</v>
      </c>
      <c r="I4602" t="str">
        <v>TRUCHE</v>
      </c>
      <c r="J4602" t="str">
        <v>trucheb@gmail.com</v>
      </c>
      <c r="K4602" t="str">
        <v>16 Rue de Barchain, 57830 Bébing, France</v>
      </c>
      <c r="L4602">
        <v>0</v>
      </c>
      <c r="M4602">
        <v>0</v>
      </c>
      <c r="N4602">
        <v>8</v>
      </c>
      <c r="O4602">
        <v>2</v>
      </c>
      <c r="P4602">
        <v>0</v>
      </c>
      <c r="Q4602" t="str">
        <v>false</v>
      </c>
      <c r="R4602" t="str">
        <v>Grand Est</v>
      </c>
      <c r="S4602" t="b">
        <v>1</v>
      </c>
      <c r="T4602">
        <v>4599</v>
      </c>
    </row>
    <row r="4603" spans="3:20" x14ac:dyDescent="0.3">
      <c r="C4603" t="str">
        <v>06 49 11 72 54</v>
      </c>
      <c r="D4603" s="3">
        <v>5221</v>
      </c>
      <c r="E4603" t="str">
        <v>MyLumioo - LASSERAND Ulysse</v>
      </c>
      <c r="F4603" s="6">
        <v>45488.636273148149</v>
      </c>
      <c r="G4603">
        <v>2024</v>
      </c>
      <c r="H4603" t="str">
        <v xml:space="preserve"> Ulysse</v>
      </c>
      <c r="I4603" t="str">
        <v>LASSERAND</v>
      </c>
      <c r="J4603" t="str">
        <v>essylu@live.fr</v>
      </c>
      <c r="K4603" t="str">
        <v>1 Rte de Haureuils, 33125 Saint-Magne, France</v>
      </c>
      <c r="L4603">
        <v>0</v>
      </c>
      <c r="M4603">
        <v>0</v>
      </c>
      <c r="N4603">
        <v>8</v>
      </c>
      <c r="O4603">
        <v>1</v>
      </c>
      <c r="P4603">
        <v>15000</v>
      </c>
      <c r="Q4603" t="str">
        <v>true</v>
      </c>
      <c r="R4603" t="str">
        <v>Occitanie</v>
      </c>
      <c r="S4603" t="b">
        <v>1</v>
      </c>
      <c r="T4603">
        <v>4600</v>
      </c>
    </row>
    <row r="4604" spans="3:20" x14ac:dyDescent="0.3">
      <c r="C4604" t="str">
        <v>06 80 05 67 93</v>
      </c>
      <c r="D4604" s="3">
        <v>5223</v>
      </c>
      <c r="E4604" t="str">
        <v>MyLumioo BERTIN Jean</v>
      </c>
      <c r="F4604" s="6">
        <v>45488.677905092591</v>
      </c>
      <c r="G4604">
        <v>2024</v>
      </c>
      <c r="H4604" t="str">
        <v>Jean</v>
      </c>
      <c r="I4604" t="str">
        <v>BERTIN</v>
      </c>
      <c r="J4604" t="str">
        <v>jean11bertin@orange.fr</v>
      </c>
      <c r="K4604" t="str">
        <v>21 Rte de Château du Loir, 72500 Luceau, France</v>
      </c>
      <c r="L4604">
        <v>0</v>
      </c>
      <c r="M4604">
        <v>0</v>
      </c>
      <c r="N4604">
        <v>8</v>
      </c>
      <c r="O4604">
        <v>1</v>
      </c>
      <c r="P4604">
        <v>0</v>
      </c>
      <c r="Q4604" t="str">
        <v>false</v>
      </c>
      <c r="R4604" t="str">
        <v>Porte de Bretagne</v>
      </c>
      <c r="S4604" t="b">
        <v>1</v>
      </c>
      <c r="T4604">
        <v>4601</v>
      </c>
    </row>
    <row r="4605" spans="3:20" x14ac:dyDescent="0.3">
      <c r="C4605" t="str">
        <v>06.19.68.39.73</v>
      </c>
      <c r="D4605" s="3">
        <v>5224</v>
      </c>
      <c r="E4605" t="str">
        <v>GAEC MAUQUISSART</v>
      </c>
      <c r="F4605" s="6">
        <v>45488.68172453704</v>
      </c>
      <c r="G4605">
        <v>2024</v>
      </c>
      <c r="H4605" t="str">
        <v>Maurice</v>
      </c>
      <c r="I4605" t="str">
        <v>PREAU</v>
      </c>
      <c r="J4605" t="str">
        <v>maurice.preau97@orange.fr</v>
      </c>
      <c r="K4605" t="str">
        <v>15 Rue de Piètre, 62840 Laventie, France</v>
      </c>
      <c r="L4605">
        <v>0</v>
      </c>
      <c r="M4605">
        <v>0</v>
      </c>
      <c r="N4605">
        <v>117</v>
      </c>
      <c r="O4605">
        <v>4</v>
      </c>
      <c r="P4605">
        <v>0</v>
      </c>
      <c r="Q4605" t="str">
        <v>true</v>
      </c>
      <c r="R4605" t="str">
        <v>Hauts-de-France</v>
      </c>
      <c r="S4605" t="b">
        <v>1</v>
      </c>
      <c r="T4605">
        <v>4602</v>
      </c>
    </row>
    <row r="4606" spans="3:20" x14ac:dyDescent="0.3">
      <c r="C4606" t="str">
        <v>06 13 71 29 56</v>
      </c>
      <c r="D4606" s="3">
        <v>5225</v>
      </c>
      <c r="E4606" t="str">
        <v>Patricia Poublanc</v>
      </c>
      <c r="F4606" s="6">
        <v>45489.438113425924</v>
      </c>
      <c r="G4606">
        <v>2024</v>
      </c>
      <c r="H4606" t="str">
        <v>Patricia</v>
      </c>
      <c r="I4606" t="str">
        <v>Poublanc</v>
      </c>
      <c r="J4606" t="str">
        <v>poublanc-patricia@orange.fr</v>
      </c>
      <c r="K4606" t="str">
        <v>Le Calvaire, 72240 Saint-Symphorien, France</v>
      </c>
      <c r="L4606">
        <v>0</v>
      </c>
      <c r="M4606">
        <v>0</v>
      </c>
      <c r="N4606">
        <v>75</v>
      </c>
      <c r="O4606">
        <v>1</v>
      </c>
      <c r="P4606">
        <v>0</v>
      </c>
      <c r="Q4606" t="str">
        <v>true</v>
      </c>
      <c r="R4606" t="str">
        <v>Porte de Bretagne</v>
      </c>
      <c r="S4606" t="b">
        <v>1</v>
      </c>
      <c r="T4606">
        <v>4603</v>
      </c>
    </row>
    <row r="4607" spans="3:20" x14ac:dyDescent="0.3">
      <c r="C4607" t="str">
        <v>06 07 62 77 67</v>
      </c>
      <c r="D4607" s="3">
        <v>5226</v>
      </c>
      <c r="E4607" t="str">
        <v>GAEC RECONNU HUREAU</v>
      </c>
      <c r="F4607" s="6">
        <v>45489.572546296295</v>
      </c>
      <c r="G4607">
        <v>2024</v>
      </c>
      <c r="H4607" t="str">
        <v>Benoit</v>
      </c>
      <c r="I4607" t="str">
        <v>HUREAU</v>
      </c>
      <c r="J4607" t="str">
        <v>gaec.hureau@wanadoo.fr</v>
      </c>
      <c r="K4607" t="str">
        <v>13 Rue de la Hobette, 08310 Machault, France</v>
      </c>
      <c r="L4607">
        <v>0</v>
      </c>
      <c r="M4607">
        <v>0</v>
      </c>
      <c r="N4607">
        <v>105</v>
      </c>
      <c r="O4607">
        <v>1</v>
      </c>
      <c r="P4607">
        <v>23200</v>
      </c>
      <c r="Q4607" t="str">
        <v>true</v>
      </c>
      <c r="R4607" t="str">
        <v>Grand Est</v>
      </c>
      <c r="S4607" t="b">
        <v>1</v>
      </c>
      <c r="T4607">
        <v>4604</v>
      </c>
    </row>
    <row r="4608" spans="3:20" x14ac:dyDescent="0.3">
      <c r="C4608">
        <v>663259305</v>
      </c>
      <c r="D4608" s="3">
        <v>5227</v>
      </c>
      <c r="E4608" t="str">
        <v>EARL LA ROCHE CARILLAN</v>
      </c>
      <c r="F4608" s="6">
        <v>45489.586817129632</v>
      </c>
      <c r="G4608">
        <v>2024</v>
      </c>
      <c r="H4608" t="str">
        <v>Jean-Charles</v>
      </c>
      <c r="I4608" t="str">
        <v>CANTIN</v>
      </c>
      <c r="J4608" t="str">
        <v>jeancharlesemilie@hotmail.fr</v>
      </c>
      <c r="K4608" t="str">
        <v>La Picardais, 22400 Lamballe-Armor, France</v>
      </c>
      <c r="L4608">
        <v>0</v>
      </c>
      <c r="M4608">
        <v>0</v>
      </c>
      <c r="N4608">
        <v>117</v>
      </c>
      <c r="O4608">
        <v>1</v>
      </c>
      <c r="P4608">
        <v>0</v>
      </c>
      <c r="Q4608" t="str">
        <v>true</v>
      </c>
      <c r="R4608" t="str">
        <v>Porte de Bretagne</v>
      </c>
      <c r="S4608" t="b">
        <v>1</v>
      </c>
      <c r="T4608">
        <v>4605</v>
      </c>
    </row>
    <row r="4609" spans="3:20" x14ac:dyDescent="0.3">
      <c r="C4609" t="str">
        <v>06 62 29 28 62</v>
      </c>
      <c r="D4609" s="3">
        <v>5229</v>
      </c>
      <c r="E4609" t="str">
        <v>SAS PISCICULTURE PRIGENT</v>
      </c>
      <c r="F4609" s="6">
        <v>45489.612337962964</v>
      </c>
      <c r="G4609">
        <v>2024</v>
      </c>
      <c r="H4609" t="str">
        <v>Jean Alain</v>
      </c>
      <c r="I4609" t="str">
        <v>PRIGENT</v>
      </c>
      <c r="J4609" t="str">
        <v>pisciculture.prigent@wanadoo.fr</v>
      </c>
      <c r="K4609" t="str">
        <v>Pont Éon, 29420 Plouénan, France</v>
      </c>
      <c r="L4609">
        <v>0</v>
      </c>
      <c r="M4609">
        <v>0</v>
      </c>
      <c r="N4609" t="str">
        <v>91.5</v>
      </c>
      <c r="O4609">
        <v>2</v>
      </c>
      <c r="P4609">
        <v>0</v>
      </c>
      <c r="Q4609" t="str">
        <v>true</v>
      </c>
      <c r="R4609" t="str">
        <v>Bretagne</v>
      </c>
      <c r="S4609" t="b">
        <v>1</v>
      </c>
      <c r="T4609">
        <v>4606</v>
      </c>
    </row>
    <row r="4610" spans="3:20" x14ac:dyDescent="0.3">
      <c r="C4610" t="str">
        <v>06 76 71 66 08</v>
      </c>
      <c r="D4610" s="3">
        <v>5231</v>
      </c>
      <c r="E4610" t="str">
        <v>SCEA LE BIHAN THIERRY</v>
      </c>
      <c r="F4610" s="6">
        <v>45490.599293981482</v>
      </c>
      <c r="G4610">
        <v>2024</v>
      </c>
      <c r="H4610" t="str">
        <v>Thierry</v>
      </c>
      <c r="I4610" t="str">
        <v>LE BIHAN</v>
      </c>
      <c r="J4610" t="str">
        <v>lebihanthierry0615@orange.fr</v>
      </c>
      <c r="K4610" t="str">
        <v>Ruguezou, 22200 Trégonneau, France</v>
      </c>
      <c r="L4610">
        <v>0</v>
      </c>
      <c r="M4610">
        <v>0</v>
      </c>
      <c r="N4610">
        <v>117</v>
      </c>
      <c r="O4610">
        <v>1</v>
      </c>
      <c r="P4610">
        <v>0</v>
      </c>
      <c r="Q4610" t="str">
        <v>true</v>
      </c>
      <c r="R4610" t="str">
        <v>Bretagne</v>
      </c>
      <c r="S4610" t="b">
        <v>1</v>
      </c>
      <c r="T4610">
        <v>4607</v>
      </c>
    </row>
    <row r="4611" spans="3:20" x14ac:dyDescent="0.3">
      <c r="C4611" t="str">
        <v>06 26 09 18 25</v>
      </c>
      <c r="D4611" s="3">
        <v>5232</v>
      </c>
      <c r="E4611" t="str">
        <v>GAEC DES CHENES 29</v>
      </c>
      <c r="F4611" s="6">
        <v>45490.603043981479</v>
      </c>
      <c r="G4611">
        <v>2024</v>
      </c>
      <c r="H4611" t="str">
        <v>Loic</v>
      </c>
      <c r="I4611" t="str">
        <v>GOURVIL</v>
      </c>
      <c r="J4611" t="str">
        <v>loic.gourvil@gmail.com</v>
      </c>
      <c r="K4611" t="str">
        <v>Kermeur, 29640 Plougonven, France</v>
      </c>
      <c r="L4611">
        <v>0</v>
      </c>
      <c r="M4611">
        <v>0</v>
      </c>
      <c r="N4611">
        <v>105</v>
      </c>
      <c r="O4611">
        <v>1</v>
      </c>
      <c r="P4611">
        <v>0</v>
      </c>
      <c r="Q4611" t="str">
        <v>true</v>
      </c>
      <c r="R4611" t="str">
        <v>Bretagne</v>
      </c>
      <c r="S4611" t="b">
        <v>1</v>
      </c>
      <c r="T4611">
        <v>4608</v>
      </c>
    </row>
    <row r="4612" spans="3:20" x14ac:dyDescent="0.3">
      <c r="C4612" t="str">
        <v>06 48 47 31 20</v>
      </c>
      <c r="D4612" s="3">
        <v>5233</v>
      </c>
      <c r="E4612" t="str">
        <v>MyLumioo BEDFERT Virgil &amp; HAMON Aude</v>
      </c>
      <c r="F4612" s="6">
        <v>45490.727152777778</v>
      </c>
      <c r="G4612">
        <v>2024</v>
      </c>
      <c r="H4612" t="str">
        <v>Virgil &amp; Aude</v>
      </c>
      <c r="I4612" t="str">
        <v>BEDFERT - HAMON</v>
      </c>
      <c r="J4612" t="str">
        <v>aude_hamon@hotmail.com</v>
      </c>
      <c r="K4612" t="str">
        <v>14 Gouromplay, 22150 Plœuc-L'Hermitage, France</v>
      </c>
      <c r="L4612">
        <v>0</v>
      </c>
      <c r="M4612">
        <v>0</v>
      </c>
      <c r="N4612">
        <v>8</v>
      </c>
      <c r="O4612">
        <v>2</v>
      </c>
      <c r="P4612">
        <v>0</v>
      </c>
      <c r="Q4612" t="str">
        <v>false</v>
      </c>
      <c r="R4612" t="str">
        <v>Bretagne</v>
      </c>
      <c r="S4612" t="b">
        <v>1</v>
      </c>
      <c r="T4612">
        <v>4609</v>
      </c>
    </row>
    <row r="4613" spans="3:20" x14ac:dyDescent="0.3">
      <c r="C4613" t="str">
        <v>06 87 15 94 40</v>
      </c>
      <c r="D4613" s="3">
        <v>5234</v>
      </c>
      <c r="E4613" t="str">
        <v>EARL LGDB</v>
      </c>
      <c r="F4613" s="6">
        <v>45490.804432870369</v>
      </c>
      <c r="G4613">
        <v>2024</v>
      </c>
      <c r="H4613" t="str">
        <v>Grégory</v>
      </c>
      <c r="I4613" t="str">
        <v>LE MARCHAND</v>
      </c>
      <c r="J4613" t="str">
        <v>gaec.lemarchand@orange.fr</v>
      </c>
      <c r="K4613" t="str">
        <v>Le Bourdonnet, 61800 Tinchebray-Bocage, France</v>
      </c>
      <c r="L4613">
        <v>0</v>
      </c>
      <c r="M4613">
        <v>0</v>
      </c>
      <c r="N4613">
        <v>117</v>
      </c>
      <c r="O4613">
        <v>1</v>
      </c>
      <c r="P4613">
        <v>0</v>
      </c>
      <c r="Q4613" t="str">
        <v>true</v>
      </c>
      <c r="R4613" t="str">
        <v>Porte de Bretagne</v>
      </c>
      <c r="S4613" t="b">
        <v>1</v>
      </c>
      <c r="T4613">
        <v>4610</v>
      </c>
    </row>
    <row r="4614" spans="3:20" x14ac:dyDescent="0.3">
      <c r="C4614">
        <v>748141658</v>
      </c>
      <c r="D4614" s="3">
        <v>5235</v>
      </c>
      <c r="E4614" t="str">
        <v>GAEC LE CLOS DU BOIS</v>
      </c>
      <c r="F4614" s="6">
        <v>45490.825729166667</v>
      </c>
      <c r="G4614">
        <v>0</v>
      </c>
      <c r="H4614" t="str">
        <v>Dominique</v>
      </c>
      <c r="I4614" t="str">
        <v>DANET</v>
      </c>
      <c r="J4614" t="str">
        <v>gaecleclosdubois@orange.fr</v>
      </c>
      <c r="K4614" t="str">
        <v>Le Clos du Bois, 35330 Val d'Anast, France</v>
      </c>
      <c r="L4614">
        <v>0</v>
      </c>
      <c r="M4614">
        <v>0</v>
      </c>
      <c r="N4614">
        <v>108</v>
      </c>
      <c r="O4614">
        <v>1</v>
      </c>
      <c r="P4614">
        <v>0</v>
      </c>
      <c r="Q4614" t="str">
        <v>false</v>
      </c>
      <c r="R4614" t="str">
        <v>Porte de Bretagne</v>
      </c>
      <c r="S4614" t="b">
        <v>1</v>
      </c>
      <c r="T4614">
        <v>4611</v>
      </c>
    </row>
    <row r="4615" spans="3:20" x14ac:dyDescent="0.3">
      <c r="C4615" t="str">
        <v>06 61 31 23 75</v>
      </c>
      <c r="D4615" s="3">
        <v>5236</v>
      </c>
      <c r="E4615" t="str">
        <v>STEP Cycle d'eau</v>
      </c>
      <c r="F4615" s="6">
        <v>45491.605034722219</v>
      </c>
      <c r="G4615">
        <v>2024</v>
      </c>
      <c r="H4615" t="str">
        <v>Pierre</v>
      </c>
      <c r="I4615" t="str">
        <v>JACQUEMOT</v>
      </c>
      <c r="J4615" t="str">
        <v>pierre.jacquemot@saur.com</v>
      </c>
      <c r="K4615" t="str">
        <v>Chem. des Foins, 54700 Pont-à-Mousson, France</v>
      </c>
      <c r="L4615">
        <v>0</v>
      </c>
      <c r="M4615">
        <v>0</v>
      </c>
      <c r="N4615">
        <v>105</v>
      </c>
      <c r="O4615">
        <v>4</v>
      </c>
      <c r="P4615">
        <v>0</v>
      </c>
      <c r="Q4615" t="str">
        <v>true</v>
      </c>
      <c r="R4615" t="str">
        <v>Grand Est</v>
      </c>
      <c r="S4615" t="b">
        <v>1</v>
      </c>
      <c r="T4615">
        <v>4612</v>
      </c>
    </row>
    <row r="4616" spans="3:20" x14ac:dyDescent="0.3">
      <c r="C4616" t="str">
        <v>06 70 12 57 44</v>
      </c>
      <c r="D4616" s="3">
        <v>5237</v>
      </c>
      <c r="E4616" t="str">
        <v>GAEC DES MENHIRS</v>
      </c>
      <c r="F4616" s="6">
        <v>45491.716979166667</v>
      </c>
      <c r="G4616">
        <v>2024</v>
      </c>
      <c r="H4616" t="str">
        <v>Sébastien</v>
      </c>
      <c r="I4616" t="str">
        <v>Mainguy</v>
      </c>
      <c r="J4616" t="str">
        <v>gaecdesmenhirs@outlook.fr</v>
      </c>
      <c r="K4616" t="str">
        <v>La ville Ean, 56490 Ménéac, France</v>
      </c>
      <c r="L4616">
        <v>0</v>
      </c>
      <c r="M4616">
        <v>0</v>
      </c>
      <c r="N4616">
        <v>117</v>
      </c>
      <c r="O4616">
        <v>1</v>
      </c>
      <c r="P4616">
        <v>0</v>
      </c>
      <c r="Q4616" t="str">
        <v>true</v>
      </c>
      <c r="R4616" t="str">
        <v>Bretagne</v>
      </c>
      <c r="S4616" t="b">
        <v>1</v>
      </c>
      <c r="T4616">
        <v>4613</v>
      </c>
    </row>
    <row r="4617" spans="3:20" x14ac:dyDescent="0.3">
      <c r="C4617" t="str">
        <v>06 72 48 55 95</v>
      </c>
      <c r="D4617" s="3">
        <v>5238</v>
      </c>
      <c r="E4617" t="str">
        <v>GAEC DE KERRAULT</v>
      </c>
      <c r="F4617" s="6">
        <v>45491.718229166669</v>
      </c>
      <c r="G4617">
        <v>2024</v>
      </c>
      <c r="H4617" t="str">
        <v>Nelly</v>
      </c>
      <c r="I4617" t="str">
        <v>LE HELLEY</v>
      </c>
      <c r="J4617" t="str">
        <v>philippelehelley@orange.fr</v>
      </c>
      <c r="K4617" t="str">
        <v>Kerrault, 22320 Saint-Martin-des-Prés, France</v>
      </c>
      <c r="L4617">
        <v>0</v>
      </c>
      <c r="M4617">
        <v>0</v>
      </c>
      <c r="N4617">
        <v>117</v>
      </c>
      <c r="O4617">
        <v>1</v>
      </c>
      <c r="P4617">
        <v>0</v>
      </c>
      <c r="Q4617" t="str">
        <v>true</v>
      </c>
      <c r="R4617" t="str">
        <v>Bretagne</v>
      </c>
      <c r="S4617" t="b">
        <v>1</v>
      </c>
      <c r="T4617">
        <v>4614</v>
      </c>
    </row>
    <row r="4618" spans="3:20" x14ac:dyDescent="0.3">
      <c r="C4618" t="str">
        <v>06 83 47 84 14</v>
      </c>
      <c r="D4618" s="3">
        <v>5239</v>
      </c>
      <c r="E4618" t="str">
        <v>GAEC ALLAIN CARRER</v>
      </c>
      <c r="F4618" s="6">
        <v>45492.452303240738</v>
      </c>
      <c r="G4618">
        <v>2024</v>
      </c>
      <c r="H4618" t="str">
        <v>Benoit</v>
      </c>
      <c r="I4618" t="str">
        <v>Carrer</v>
      </c>
      <c r="J4618" t="str">
        <v>gaecallaincarrer@orange.fr</v>
      </c>
      <c r="K4618" t="str">
        <v>Poulran, 29420 Plouvorn, France</v>
      </c>
      <c r="L4618">
        <v>0</v>
      </c>
      <c r="M4618">
        <v>0</v>
      </c>
      <c r="N4618">
        <v>117</v>
      </c>
      <c r="O4618">
        <v>1</v>
      </c>
      <c r="P4618">
        <v>0</v>
      </c>
      <c r="Q4618" t="str">
        <v>true</v>
      </c>
      <c r="R4618" t="str">
        <v>Bretagne</v>
      </c>
      <c r="S4618" t="b">
        <v>1</v>
      </c>
      <c r="T4618">
        <v>4615</v>
      </c>
    </row>
    <row r="4619" spans="3:20" x14ac:dyDescent="0.3">
      <c r="C4619" t="str">
        <v>06 87 22 62 56</v>
      </c>
      <c r="D4619" s="3">
        <v>5240</v>
      </c>
      <c r="E4619" t="str">
        <v>LES VARENNES</v>
      </c>
      <c r="F4619" s="6">
        <v>45492.747511574074</v>
      </c>
      <c r="G4619">
        <v>2024</v>
      </c>
      <c r="H4619" t="str">
        <v>Mickael</v>
      </c>
      <c r="I4619" t="str">
        <v>REPUSSARD</v>
      </c>
      <c r="J4619" t="str">
        <v>mickaelrepussard02@gmail.com</v>
      </c>
      <c r="K4619" t="str">
        <v>Les Varennes, 49140 Corzé, France</v>
      </c>
      <c r="L4619">
        <v>0</v>
      </c>
      <c r="M4619">
        <v>0</v>
      </c>
      <c r="N4619">
        <v>117</v>
      </c>
      <c r="O4619">
        <v>1</v>
      </c>
      <c r="P4619">
        <v>0</v>
      </c>
      <c r="Q4619" t="str">
        <v>true</v>
      </c>
      <c r="R4619" t="str">
        <v>Pays de la Loire</v>
      </c>
      <c r="S4619" t="b">
        <v>1</v>
      </c>
      <c r="T4619">
        <v>4616</v>
      </c>
    </row>
    <row r="4620" spans="3:20" x14ac:dyDescent="0.3">
      <c r="C4620">
        <v>0</v>
      </c>
      <c r="D4620" s="3">
        <v>5241</v>
      </c>
      <c r="E4620" t="str">
        <v>EARL BELLE FONTAINE</v>
      </c>
      <c r="F4620" s="6">
        <v>45492.751840277779</v>
      </c>
      <c r="G4620">
        <v>2024</v>
      </c>
      <c r="H4620" t="str">
        <v>Angélique</v>
      </c>
      <c r="I4620" t="str">
        <v>Gautier</v>
      </c>
      <c r="J4620" t="str">
        <v>anggautier@gmail.com</v>
      </c>
      <c r="K4620" t="str">
        <v>7 Belle Fontaine, 22720 Saint-Péver, France</v>
      </c>
      <c r="L4620">
        <v>0</v>
      </c>
      <c r="M4620">
        <v>0</v>
      </c>
      <c r="N4620">
        <v>117</v>
      </c>
      <c r="O4620">
        <v>3</v>
      </c>
      <c r="P4620">
        <v>0</v>
      </c>
      <c r="Q4620" t="str">
        <v>true</v>
      </c>
      <c r="R4620" t="str">
        <v>Bretagne</v>
      </c>
      <c r="S4620" t="b">
        <v>1</v>
      </c>
      <c r="T4620">
        <v>4617</v>
      </c>
    </row>
    <row r="4621" spans="3:20" x14ac:dyDescent="0.3">
      <c r="C4621">
        <v>681202536</v>
      </c>
      <c r="D4621" s="3">
        <v>5242</v>
      </c>
      <c r="E4621" t="str">
        <v>GAEC DU PLESSIX MAGARO</v>
      </c>
      <c r="F4621" s="6">
        <v>45492.754317129627</v>
      </c>
      <c r="G4621">
        <v>2024</v>
      </c>
      <c r="H4621" t="str">
        <v>René</v>
      </c>
      <c r="I4621" t="str">
        <v>LE GALL</v>
      </c>
      <c r="J4621" t="str">
        <v>gaec.plessix.margaro@wanadoo.fr</v>
      </c>
      <c r="K4621" t="str">
        <v>Le Plessis Margaro, 22510 Bréhand, France</v>
      </c>
      <c r="L4621">
        <v>0</v>
      </c>
      <c r="M4621">
        <v>0</v>
      </c>
      <c r="N4621">
        <v>117</v>
      </c>
      <c r="O4621">
        <v>1</v>
      </c>
      <c r="P4621">
        <v>0</v>
      </c>
      <c r="Q4621" t="str">
        <v>true</v>
      </c>
      <c r="R4621" t="str">
        <v>Bretagne</v>
      </c>
      <c r="S4621" t="b">
        <v>1</v>
      </c>
      <c r="T4621">
        <v>4618</v>
      </c>
    </row>
    <row r="4622" spans="3:20" x14ac:dyDescent="0.3">
      <c r="C4622">
        <v>0</v>
      </c>
      <c r="D4622" s="3">
        <v>5243</v>
      </c>
      <c r="E4622" t="str">
        <v>EARL DE L'ETANG</v>
      </c>
      <c r="F4622" s="6">
        <v>45492.755995370368</v>
      </c>
      <c r="G4622">
        <v>0</v>
      </c>
      <c r="H4622" t="str">
        <v>Dominique</v>
      </c>
      <c r="I4622" t="str">
        <v>BLOUET</v>
      </c>
      <c r="J4622" t="str">
        <v>etang.earl@gmail.com</v>
      </c>
      <c r="K4622" t="str">
        <v>Pen ar C'hoat, 29150 Saint-Coulitz, France</v>
      </c>
      <c r="L4622">
        <v>0</v>
      </c>
      <c r="M4622">
        <v>0</v>
      </c>
      <c r="N4622">
        <v>117</v>
      </c>
      <c r="O4622">
        <v>1</v>
      </c>
      <c r="P4622">
        <v>0</v>
      </c>
      <c r="Q4622" t="str">
        <v>false</v>
      </c>
      <c r="R4622" t="str">
        <v>Bretagne</v>
      </c>
      <c r="S4622" t="b">
        <v>1</v>
      </c>
      <c r="T4622">
        <v>4619</v>
      </c>
    </row>
    <row r="4623" spans="3:20" x14ac:dyDescent="0.3">
      <c r="C4623" t="str">
        <v>06 37 05 31 04</v>
      </c>
      <c r="D4623" s="3">
        <v>5244</v>
      </c>
      <c r="E4623" t="str">
        <v>MyLumioo Claude et Marie FEVRIER</v>
      </c>
      <c r="F4623" s="6">
        <v>45492.764282407406</v>
      </c>
      <c r="G4623">
        <v>2024</v>
      </c>
      <c r="H4623" t="str">
        <v>Claude et Marie</v>
      </c>
      <c r="I4623" t="str">
        <v>FEVRIER</v>
      </c>
      <c r="J4623" t="str">
        <v>claude1.fevrier@wanadoo.fr</v>
      </c>
      <c r="K4623" t="str">
        <v>232 La Pironnière, 44390 Casson, France</v>
      </c>
      <c r="L4623">
        <v>0</v>
      </c>
      <c r="M4623">
        <v>0</v>
      </c>
      <c r="N4623">
        <v>8</v>
      </c>
      <c r="O4623">
        <v>1</v>
      </c>
      <c r="P4623">
        <v>0</v>
      </c>
      <c r="Q4623" t="str">
        <v>false</v>
      </c>
      <c r="R4623" t="str">
        <v>Pays de la Loire</v>
      </c>
      <c r="S4623" t="b">
        <v>1</v>
      </c>
      <c r="T4623">
        <v>4620</v>
      </c>
    </row>
    <row r="4624" spans="3:20" x14ac:dyDescent="0.3">
      <c r="C4624" t="str">
        <v>06 89 57 82 59</v>
      </c>
      <c r="D4624" s="3">
        <v>5245</v>
      </c>
      <c r="E4624" t="str">
        <v>MyLumioo DOMAINE DU BAS SENELAIS</v>
      </c>
      <c r="F4624" s="6">
        <v>45492.767847222225</v>
      </c>
      <c r="G4624">
        <v>2024</v>
      </c>
      <c r="H4624" t="str">
        <v>Vincent</v>
      </c>
      <c r="I4624" t="str">
        <v>BOUTEILLER</v>
      </c>
      <c r="J4624" t="str">
        <v>vbouteiller@nordnet.fr</v>
      </c>
      <c r="K4624" t="str">
        <v>La Reboussière, 49125 Tiercé, France</v>
      </c>
      <c r="L4624">
        <v>0</v>
      </c>
      <c r="M4624">
        <v>0</v>
      </c>
      <c r="N4624">
        <v>8</v>
      </c>
      <c r="O4624">
        <v>1</v>
      </c>
      <c r="P4624">
        <v>0</v>
      </c>
      <c r="Q4624" t="str">
        <v>false</v>
      </c>
      <c r="R4624" t="str">
        <v>Pays de la Loire</v>
      </c>
      <c r="S4624" t="b">
        <v>1</v>
      </c>
      <c r="T4624">
        <v>4621</v>
      </c>
    </row>
    <row r="4625" spans="3:20" x14ac:dyDescent="0.3">
      <c r="C4625" t="str">
        <v>06 72 79 23 83</v>
      </c>
      <c r="D4625" s="3">
        <v>5249</v>
      </c>
      <c r="E4625" t="str">
        <v>MyLumioo GALAIS Nicolas et Laurence</v>
      </c>
      <c r="F4625" s="6">
        <v>45495.717905092592</v>
      </c>
      <c r="G4625">
        <v>2024</v>
      </c>
      <c r="H4625" t="str">
        <v>Nicolas et Laurence</v>
      </c>
      <c r="I4625" t="str">
        <v>GALAIS</v>
      </c>
      <c r="J4625" t="str">
        <v>n.galais@yahoo.fr</v>
      </c>
      <c r="K4625" t="str">
        <v>3 La ville Moisan, 22510 Trédaniel, France</v>
      </c>
      <c r="L4625">
        <v>0</v>
      </c>
      <c r="M4625">
        <v>0</v>
      </c>
      <c r="N4625">
        <v>8</v>
      </c>
      <c r="O4625">
        <v>1</v>
      </c>
      <c r="P4625">
        <v>0</v>
      </c>
      <c r="Q4625" t="str">
        <v>false</v>
      </c>
      <c r="R4625" t="str">
        <v>Bretagne</v>
      </c>
      <c r="S4625" t="b">
        <v>1</v>
      </c>
      <c r="T4625">
        <v>4622</v>
      </c>
    </row>
    <row r="4626" spans="3:20" x14ac:dyDescent="0.3">
      <c r="C4626" t="str">
        <v>06 79 76 16 07</v>
      </c>
      <c r="D4626" s="3">
        <v>5250</v>
      </c>
      <c r="E4626" t="str">
        <v>MyLumioo PEDRO Sylvain</v>
      </c>
      <c r="F4626" s="6">
        <v>45495.809930555559</v>
      </c>
      <c r="G4626">
        <v>2024</v>
      </c>
      <c r="H4626" t="str">
        <v>Sylvain</v>
      </c>
      <c r="I4626" t="str">
        <v>PEDRO</v>
      </c>
      <c r="J4626" t="str">
        <v>sylvainpedro@gmail.com</v>
      </c>
      <c r="K4626" t="str">
        <v>1 Kervin le Bois, 56920 Noyal-Pontivy, France</v>
      </c>
      <c r="L4626">
        <v>0</v>
      </c>
      <c r="M4626">
        <v>0</v>
      </c>
      <c r="N4626">
        <v>8</v>
      </c>
      <c r="O4626">
        <v>1</v>
      </c>
      <c r="P4626">
        <v>0</v>
      </c>
      <c r="Q4626" t="str">
        <v>false</v>
      </c>
      <c r="R4626" t="str">
        <v>Bretagne</v>
      </c>
      <c r="S4626" t="b">
        <v>1</v>
      </c>
      <c r="T4626">
        <v>4623</v>
      </c>
    </row>
    <row r="4627" spans="3:20" x14ac:dyDescent="0.3">
      <c r="C4627" t="str">
        <v>06 83 49 09 60</v>
      </c>
      <c r="D4627" s="3">
        <v>5251</v>
      </c>
      <c r="E4627" t="str">
        <v>MyLumioo CHANCEREL Frédérick &amp; Sophie</v>
      </c>
      <c r="F4627" s="6">
        <v>45496.488819444443</v>
      </c>
      <c r="G4627">
        <v>2024</v>
      </c>
      <c r="H4627" t="str">
        <v>Frédérick &amp; Sophie</v>
      </c>
      <c r="I4627" t="str">
        <v>CHANCEREL</v>
      </c>
      <c r="J4627" t="str">
        <v>fredoso@live.fr</v>
      </c>
      <c r="K4627" t="str">
        <v>103 Imp. de la Houlière, 61100 Caligny, France</v>
      </c>
      <c r="L4627">
        <v>0</v>
      </c>
      <c r="M4627">
        <v>0</v>
      </c>
      <c r="N4627">
        <v>8</v>
      </c>
      <c r="O4627">
        <v>1</v>
      </c>
      <c r="P4627">
        <v>0</v>
      </c>
      <c r="Q4627" t="str">
        <v>false</v>
      </c>
      <c r="R4627" t="str">
        <v>Porte de Bretagne</v>
      </c>
      <c r="S4627" t="b">
        <v>1</v>
      </c>
      <c r="T4627">
        <v>4624</v>
      </c>
    </row>
    <row r="4628" spans="3:20" x14ac:dyDescent="0.3">
      <c r="C4628" t="str">
        <v>06 41 04 44 42</v>
      </c>
      <c r="D4628" s="3">
        <v>5252</v>
      </c>
      <c r="E4628" t="str">
        <v>MyLumioo LE BOT Daniel &amp; Michèle</v>
      </c>
      <c r="F4628" s="6">
        <v>45496.532083333332</v>
      </c>
      <c r="G4628">
        <v>2024</v>
      </c>
      <c r="H4628" t="str">
        <v>Daniel &amp; Michèle</v>
      </c>
      <c r="I4628" t="str">
        <v>LE BOT</v>
      </c>
      <c r="J4628" t="str">
        <v>lebotdaniel@orange.fr</v>
      </c>
      <c r="K4628" t="str">
        <v>3 Poulvidan, 56500 Réguiny, France</v>
      </c>
      <c r="L4628">
        <v>0</v>
      </c>
      <c r="M4628">
        <v>0</v>
      </c>
      <c r="N4628">
        <v>8</v>
      </c>
      <c r="O4628">
        <v>1</v>
      </c>
      <c r="P4628">
        <v>0</v>
      </c>
      <c r="Q4628" t="str">
        <v>false</v>
      </c>
      <c r="R4628" t="str">
        <v>Bretagne</v>
      </c>
      <c r="S4628" t="b">
        <v>1</v>
      </c>
      <c r="T4628">
        <v>4625</v>
      </c>
    </row>
    <row r="4629" spans="3:20" x14ac:dyDescent="0.3">
      <c r="C4629">
        <v>0</v>
      </c>
      <c r="D4629" s="3">
        <v>5294</v>
      </c>
      <c r="E4629" t="str">
        <v>EARL KERCHOUAN</v>
      </c>
      <c r="F4629" s="6">
        <v>45498.479768518519</v>
      </c>
      <c r="G4629">
        <v>2024</v>
      </c>
      <c r="H4629" t="str">
        <v>Vincent</v>
      </c>
      <c r="I4629" t="str">
        <v>GUIGO</v>
      </c>
      <c r="J4629" t="str">
        <v>vincent.guigo@gmail.com</v>
      </c>
      <c r="K4629" t="str">
        <v>Kerchouan, 22460 Allineuc, France</v>
      </c>
      <c r="L4629">
        <v>0</v>
      </c>
      <c r="M4629">
        <v>0</v>
      </c>
      <c r="N4629">
        <v>105</v>
      </c>
      <c r="O4629">
        <v>1</v>
      </c>
      <c r="P4629">
        <v>0</v>
      </c>
      <c r="Q4629" t="str">
        <v>true</v>
      </c>
      <c r="R4629" t="str">
        <v>Bretagne</v>
      </c>
      <c r="S4629" t="b">
        <v>1</v>
      </c>
      <c r="T4629">
        <v>4626</v>
      </c>
    </row>
    <row r="4630" spans="3:20" x14ac:dyDescent="0.3">
      <c r="C4630" t="str">
        <v>06 27 48 56 90</v>
      </c>
      <c r="D4630" s="3">
        <v>5296</v>
      </c>
      <c r="E4630" t="str">
        <v>SARL DES BOCKS</v>
      </c>
      <c r="F4630" s="6">
        <v>45498.567708333336</v>
      </c>
      <c r="G4630">
        <v>2024</v>
      </c>
      <c r="H4630" t="str">
        <v>Jérémy</v>
      </c>
      <c r="I4630" t="str">
        <v>LOONES</v>
      </c>
      <c r="J4630" t="str">
        <v>jeloo8144@hotmail.fr</v>
      </c>
      <c r="K4630" t="str">
        <v>23 Rte nationale, 59189 Steenbecque, France</v>
      </c>
      <c r="L4630">
        <v>0</v>
      </c>
      <c r="M4630">
        <v>0</v>
      </c>
      <c r="N4630">
        <v>108</v>
      </c>
      <c r="O4630">
        <v>1</v>
      </c>
      <c r="P4630">
        <v>0</v>
      </c>
      <c r="Q4630" t="str">
        <v>true</v>
      </c>
      <c r="R4630" t="str">
        <v>Hauts-de-France</v>
      </c>
      <c r="S4630" t="b">
        <v>1</v>
      </c>
      <c r="T4630">
        <v>4627</v>
      </c>
    </row>
    <row r="4631" spans="3:20" x14ac:dyDescent="0.3">
      <c r="C4631" t="str">
        <v>06 64 31 73 73</v>
      </c>
      <c r="D4631" s="3">
        <v>5297</v>
      </c>
      <c r="E4631" t="str">
        <v>GAEC DES TROIS CLOCHERS</v>
      </c>
      <c r="F4631" s="6">
        <v>45498.574826388889</v>
      </c>
      <c r="G4631">
        <v>2024</v>
      </c>
      <c r="H4631" t="str">
        <v>Pierre Marie</v>
      </c>
      <c r="I4631" t="str">
        <v>LAMBLIN</v>
      </c>
      <c r="J4631" t="str">
        <v>pierremarielamblin@gmail.com</v>
      </c>
      <c r="K4631" t="str">
        <v>1847 Rue de la Bleue, 59840 Prémesques, France</v>
      </c>
      <c r="L4631">
        <v>0</v>
      </c>
      <c r="M4631">
        <v>0</v>
      </c>
      <c r="N4631">
        <v>117</v>
      </c>
      <c r="O4631">
        <v>1</v>
      </c>
      <c r="P4631">
        <v>0</v>
      </c>
      <c r="Q4631" t="str">
        <v>true</v>
      </c>
      <c r="R4631" t="str">
        <v>Hauts-de-France</v>
      </c>
      <c r="S4631" t="b">
        <v>1</v>
      </c>
      <c r="T4631">
        <v>4628</v>
      </c>
    </row>
    <row r="4632" spans="3:20" x14ac:dyDescent="0.3">
      <c r="C4632" t="str">
        <v>06 67 26 86 55</v>
      </c>
      <c r="D4632" s="3">
        <v>5298</v>
      </c>
      <c r="E4632" t="str">
        <v>Jeremy PLANCKE</v>
      </c>
      <c r="F4632" s="6">
        <v>45498.580370370371</v>
      </c>
      <c r="G4632">
        <v>2024</v>
      </c>
      <c r="H4632" t="str">
        <v>Jérémie</v>
      </c>
      <c r="I4632" t="str">
        <v>PLANCKE</v>
      </c>
      <c r="J4632" t="str">
        <v>j.planckejeremie@gmail.com</v>
      </c>
      <c r="K4632" t="str">
        <v>76 Rue de Nœux, 62131 Verquin, France</v>
      </c>
      <c r="L4632">
        <v>0</v>
      </c>
      <c r="M4632">
        <v>0</v>
      </c>
      <c r="N4632">
        <v>105</v>
      </c>
      <c r="O4632">
        <v>1</v>
      </c>
      <c r="P4632">
        <v>0</v>
      </c>
      <c r="Q4632" t="str">
        <v>true</v>
      </c>
      <c r="R4632" t="str">
        <v>Hauts-de-France</v>
      </c>
      <c r="S4632" t="b">
        <v>1</v>
      </c>
      <c r="T4632">
        <v>4629</v>
      </c>
    </row>
    <row r="4633" spans="3:20" x14ac:dyDescent="0.3">
      <c r="C4633">
        <v>612417721</v>
      </c>
      <c r="D4633" s="3">
        <v>5300</v>
      </c>
      <c r="E4633" t="str">
        <v>EARL DE LA CORNILLERE (New)</v>
      </c>
      <c r="F4633" s="6">
        <v>45498.710694444446</v>
      </c>
      <c r="G4633">
        <v>0</v>
      </c>
      <c r="H4633" t="str">
        <v>Bruno</v>
      </c>
      <c r="I4633" t="str">
        <v>MALLET</v>
      </c>
      <c r="J4633" t="str">
        <v>la-cornillere35@orange.fr</v>
      </c>
      <c r="K4633" t="str">
        <v>La Cornillère, 35150 Chanteloup, France</v>
      </c>
      <c r="L4633">
        <v>0</v>
      </c>
      <c r="M4633">
        <v>0</v>
      </c>
      <c r="N4633">
        <v>117</v>
      </c>
      <c r="O4633">
        <v>1</v>
      </c>
      <c r="P4633">
        <v>0</v>
      </c>
      <c r="Q4633" t="str">
        <v>false</v>
      </c>
      <c r="R4633" t="str">
        <v>Porte de Bretagne</v>
      </c>
      <c r="S4633" t="b">
        <v>1</v>
      </c>
      <c r="T4633">
        <v>4630</v>
      </c>
    </row>
    <row r="4634" spans="3:20" x14ac:dyDescent="0.3">
      <c r="C4634" t="str">
        <v>06 86 99 69 68</v>
      </c>
      <c r="D4634" s="3">
        <v>5316</v>
      </c>
      <c r="E4634" t="str">
        <v>EARL ELEVAGE PEN AR GOE</v>
      </c>
      <c r="F4634" s="6">
        <v>45503.773726851854</v>
      </c>
      <c r="G4634">
        <v>2024</v>
      </c>
      <c r="H4634" t="str">
        <v>Stephane</v>
      </c>
      <c r="I4634" t="str">
        <v>SIDANER</v>
      </c>
      <c r="J4634" t="str">
        <v>stephane.sidaner@gmail.com</v>
      </c>
      <c r="K4634" t="str">
        <v>22420 Plouaret, France</v>
      </c>
      <c r="L4634">
        <v>0</v>
      </c>
      <c r="M4634">
        <v>0</v>
      </c>
      <c r="N4634">
        <v>117</v>
      </c>
      <c r="O4634">
        <v>2</v>
      </c>
      <c r="P4634">
        <v>0</v>
      </c>
      <c r="Q4634" t="str">
        <v>true</v>
      </c>
      <c r="R4634" t="str">
        <v>Bretagne</v>
      </c>
      <c r="S4634" t="b">
        <v>1</v>
      </c>
      <c r="T4634">
        <v>4631</v>
      </c>
    </row>
    <row r="4635" spans="3:20" x14ac:dyDescent="0.3">
      <c r="C4635" t="str">
        <v>06 84 91 86 40</v>
      </c>
      <c r="D4635" s="3">
        <v>5317</v>
      </c>
      <c r="E4635" t="str">
        <v>GAEC DE LA GRANDE FONTAINE</v>
      </c>
      <c r="F4635" s="6">
        <v>45503.799525462964</v>
      </c>
      <c r="G4635">
        <v>2024</v>
      </c>
      <c r="H4635" t="str">
        <v>Sébastien</v>
      </c>
      <c r="I4635" t="str">
        <v>GAUDIN</v>
      </c>
      <c r="J4635" t="str">
        <v>sebastien.gaudin9@wanadoo.fr</v>
      </c>
      <c r="K4635" t="str">
        <v>La Grande Fontaine, 44480 Donges, France</v>
      </c>
      <c r="L4635">
        <v>0</v>
      </c>
      <c r="M4635">
        <v>0</v>
      </c>
      <c r="N4635">
        <v>75</v>
      </c>
      <c r="O4635">
        <v>1</v>
      </c>
      <c r="P4635">
        <v>0</v>
      </c>
      <c r="Q4635" t="str">
        <v>true</v>
      </c>
      <c r="R4635" t="str">
        <v>Pays de la Loire</v>
      </c>
      <c r="S4635" t="b">
        <v>1</v>
      </c>
      <c r="T4635">
        <v>4632</v>
      </c>
    </row>
    <row r="4636" spans="3:20" x14ac:dyDescent="0.3">
      <c r="C4636" t="str">
        <v>06 08 13 46 10</v>
      </c>
      <c r="D4636" s="3">
        <v>5318</v>
      </c>
      <c r="E4636" t="str">
        <v>GAEC LA RIBOTELIERE</v>
      </c>
      <c r="F4636" s="6">
        <v>45503.801724537036</v>
      </c>
      <c r="G4636">
        <v>2024</v>
      </c>
      <c r="H4636" t="str">
        <v>Damien</v>
      </c>
      <c r="I4636" t="str">
        <v>FONTENEAU</v>
      </c>
      <c r="J4636" t="str">
        <v>gaec.riboteliere@gmail.com</v>
      </c>
      <c r="K4636" t="str">
        <v>La Ribotelière, 49360 Yzernay, France</v>
      </c>
      <c r="L4636">
        <v>0</v>
      </c>
      <c r="M4636">
        <v>0</v>
      </c>
      <c r="N4636">
        <v>117</v>
      </c>
      <c r="O4636">
        <v>2</v>
      </c>
      <c r="P4636">
        <v>0</v>
      </c>
      <c r="Q4636" t="str">
        <v>true</v>
      </c>
      <c r="R4636" t="str">
        <v>Pays de la Loire</v>
      </c>
      <c r="S4636" t="b">
        <v>1</v>
      </c>
      <c r="T4636">
        <v>4633</v>
      </c>
    </row>
    <row r="4637" spans="3:20" x14ac:dyDescent="0.3">
      <c r="C4637" t="str">
        <v>06 21 41 18 06</v>
      </c>
      <c r="D4637" s="3">
        <v>5320</v>
      </c>
      <c r="E4637" t="str">
        <v>CHRISTOPHE DUPIN</v>
      </c>
      <c r="F4637" s="6">
        <v>45503.812928240739</v>
      </c>
      <c r="G4637">
        <v>2024</v>
      </c>
      <c r="H4637" t="str">
        <v>Christophe</v>
      </c>
      <c r="I4637" t="str">
        <v>DUPIN</v>
      </c>
      <c r="J4637" t="str">
        <v>christophe.dupin96@sfr.fr</v>
      </c>
      <c r="K4637" t="str">
        <v>44350 Saint-Molf, France</v>
      </c>
      <c r="L4637">
        <v>0</v>
      </c>
      <c r="M4637">
        <v>0</v>
      </c>
      <c r="N4637">
        <v>117</v>
      </c>
      <c r="O4637">
        <v>1</v>
      </c>
      <c r="P4637">
        <v>0</v>
      </c>
      <c r="Q4637" t="str">
        <v>true</v>
      </c>
      <c r="R4637" t="str">
        <v>Pays de la Loire</v>
      </c>
      <c r="S4637" t="b">
        <v>1</v>
      </c>
      <c r="T4637">
        <v>4634</v>
      </c>
    </row>
    <row r="4638" spans="3:20" x14ac:dyDescent="0.3">
      <c r="C4638">
        <v>608646032</v>
      </c>
      <c r="D4638" s="3">
        <v>5323</v>
      </c>
      <c r="E4638" t="str">
        <v>GAEC Élevage Beurel</v>
      </c>
      <c r="F4638" s="6">
        <v>45504.430601851855</v>
      </c>
      <c r="G4638">
        <v>2024</v>
      </c>
      <c r="H4638" t="str">
        <v>Antoine</v>
      </c>
      <c r="I4638" t="str">
        <v>Beurel</v>
      </c>
      <c r="J4638" t="str">
        <v>elevagebeurel-langast@orange.fr</v>
      </c>
      <c r="K4638" t="str">
        <v>La Touche Goupil, 22150 Plouguenast-Langast, France</v>
      </c>
      <c r="L4638">
        <v>0</v>
      </c>
      <c r="M4638">
        <v>0</v>
      </c>
      <c r="N4638">
        <v>108</v>
      </c>
      <c r="O4638">
        <v>1</v>
      </c>
      <c r="P4638">
        <v>0</v>
      </c>
      <c r="Q4638" t="str">
        <v>true</v>
      </c>
      <c r="R4638" t="str">
        <v>Bretagne</v>
      </c>
      <c r="S4638" t="b">
        <v>1</v>
      </c>
      <c r="T4638">
        <v>4635</v>
      </c>
    </row>
    <row r="4639" spans="3:20" x14ac:dyDescent="0.3">
      <c r="C4639" t="str">
        <v>06 61 31 23 75</v>
      </c>
      <c r="D4639" s="3">
        <v>5324</v>
      </c>
      <c r="E4639" t="str">
        <v>STEP la Lande Fauvel</v>
      </c>
      <c r="F4639" s="6">
        <v>45504.665833333333</v>
      </c>
      <c r="G4639">
        <v>2024</v>
      </c>
      <c r="H4639" t="str">
        <v>Pierre</v>
      </c>
      <c r="I4639" t="str">
        <v>JACQUEMOT</v>
      </c>
      <c r="J4639" t="str">
        <v>pierre.jacquemot@saur.com</v>
      </c>
      <c r="K4639" t="str">
        <v>La Lande Fauvel, 35290 Saint-Méen-le-Grand, France</v>
      </c>
      <c r="L4639">
        <v>0</v>
      </c>
      <c r="M4639">
        <v>0</v>
      </c>
      <c r="N4639">
        <v>105</v>
      </c>
      <c r="O4639">
        <v>2</v>
      </c>
      <c r="P4639">
        <v>0</v>
      </c>
      <c r="Q4639" t="str">
        <v>false</v>
      </c>
      <c r="R4639" t="str">
        <v>Porte de Bretagne</v>
      </c>
      <c r="S4639" t="b">
        <v>1</v>
      </c>
      <c r="T4639">
        <v>4636</v>
      </c>
    </row>
    <row r="4640" spans="3:20" x14ac:dyDescent="0.3">
      <c r="C4640" t="str">
        <v>06 19 56 17 89</v>
      </c>
      <c r="D4640" s="3">
        <v>5325</v>
      </c>
      <c r="E4640" t="str">
        <v>STEP DE JANZE</v>
      </c>
      <c r="F4640" s="6">
        <v>45504.668622685182</v>
      </c>
      <c r="G4640">
        <v>2024</v>
      </c>
      <c r="H4640" t="str">
        <v>Rémi</v>
      </c>
      <c r="I4640" t="str">
        <v>ANGEBAULT</v>
      </c>
      <c r="J4640" t="str">
        <v>r.angebault@janze.fr</v>
      </c>
      <c r="K4640" t="str">
        <v>2 La Griette, 35150 Janzé, France</v>
      </c>
      <c r="L4640">
        <v>0</v>
      </c>
      <c r="M4640">
        <v>0</v>
      </c>
      <c r="N4640">
        <v>108</v>
      </c>
      <c r="O4640">
        <v>4</v>
      </c>
      <c r="P4640">
        <v>0</v>
      </c>
      <c r="Q4640" t="str">
        <v>true</v>
      </c>
      <c r="R4640" t="str">
        <v>Porte de Bretagne</v>
      </c>
      <c r="S4640" t="b">
        <v>1</v>
      </c>
      <c r="T4640">
        <v>4637</v>
      </c>
    </row>
    <row r="4641" spans="3:20" x14ac:dyDescent="0.3">
      <c r="C4641" t="str">
        <v>06 25 07 59 74</v>
      </c>
      <c r="D4641" s="3">
        <v>5327</v>
      </c>
      <c r="E4641" t="str">
        <v>GAEC BEL AIR</v>
      </c>
      <c r="F4641" s="6">
        <v>45504.686562499999</v>
      </c>
      <c r="G4641">
        <v>2024</v>
      </c>
      <c r="H4641" t="str">
        <v>Emilien</v>
      </c>
      <c r="I4641" t="str">
        <v>GOUPY</v>
      </c>
      <c r="J4641" t="str">
        <v>emilien.44@hotmail.fr</v>
      </c>
      <c r="K4641" t="str">
        <v>Bel air, 44170 Treffieux, France</v>
      </c>
      <c r="L4641">
        <v>0</v>
      </c>
      <c r="M4641">
        <v>0</v>
      </c>
      <c r="N4641">
        <v>117</v>
      </c>
      <c r="O4641">
        <v>1</v>
      </c>
      <c r="P4641">
        <v>0</v>
      </c>
      <c r="Q4641" t="str">
        <v>false</v>
      </c>
      <c r="R4641" t="str">
        <v>Pays de la Loire</v>
      </c>
      <c r="S4641" t="b">
        <v>1</v>
      </c>
      <c r="T4641">
        <v>4638</v>
      </c>
    </row>
    <row r="4642" spans="3:20" x14ac:dyDescent="0.3">
      <c r="C4642" t="str">
        <v>06 89 70 75 02</v>
      </c>
      <c r="D4642" s="3">
        <v>5328</v>
      </c>
      <c r="E4642" t="str">
        <v>SCEA les Colverts (Site Petit Panveau)</v>
      </c>
      <c r="F4642" s="6">
        <v>45504.761701388888</v>
      </c>
      <c r="G4642">
        <v>2024</v>
      </c>
      <c r="H4642" t="str">
        <v>Vincent</v>
      </c>
      <c r="I4642" t="str">
        <v>Yvon</v>
      </c>
      <c r="J4642" t="str">
        <v>lescolverts@orange.fr</v>
      </c>
      <c r="K4642" t="str">
        <v>Le Petit Panveau, 44118 La Chevrolière, France</v>
      </c>
      <c r="L4642">
        <v>0</v>
      </c>
      <c r="M4642">
        <v>0</v>
      </c>
      <c r="N4642">
        <v>105</v>
      </c>
      <c r="O4642">
        <v>1</v>
      </c>
      <c r="P4642">
        <v>0</v>
      </c>
      <c r="Q4642" t="str">
        <v>true</v>
      </c>
      <c r="R4642" t="str">
        <v>Pays de la Loire</v>
      </c>
      <c r="S4642" t="b">
        <v>1</v>
      </c>
      <c r="T4642">
        <v>4639</v>
      </c>
    </row>
    <row r="4643" spans="3:20" x14ac:dyDescent="0.3">
      <c r="C4643" t="str">
        <v>06 21 86 31 80</v>
      </c>
      <c r="D4643" s="3">
        <v>5330</v>
      </c>
      <c r="E4643" t="str">
        <v>EARL DU RENOUVEAU</v>
      </c>
      <c r="F4643" s="6">
        <v>45504.807118055556</v>
      </c>
      <c r="G4643">
        <v>2024</v>
      </c>
      <c r="H4643" t="str">
        <v>Olivier</v>
      </c>
      <c r="I4643" t="str">
        <v>GUERY</v>
      </c>
      <c r="J4643" t="str">
        <v>du-renouveau1@orange.fr</v>
      </c>
      <c r="K4643" t="str">
        <v>La Coconnière, 49410 Mauges-sur-Loire, France</v>
      </c>
      <c r="L4643">
        <v>0</v>
      </c>
      <c r="M4643">
        <v>0</v>
      </c>
      <c r="N4643">
        <v>105</v>
      </c>
      <c r="O4643">
        <v>1</v>
      </c>
      <c r="P4643">
        <v>0</v>
      </c>
      <c r="Q4643" t="str">
        <v>true</v>
      </c>
      <c r="R4643" t="str">
        <v>Pays de la Loire</v>
      </c>
      <c r="S4643" t="b">
        <v>1</v>
      </c>
      <c r="T4643">
        <v>4640</v>
      </c>
    </row>
    <row r="4644" spans="3:20" x14ac:dyDescent="0.3">
      <c r="C4644" t="str">
        <v>06 61 31 23 75</v>
      </c>
      <c r="D4644" s="3">
        <v>5331</v>
      </c>
      <c r="E4644" t="str">
        <v>Station Maucor dans Réservoir de Buros</v>
      </c>
      <c r="F4644" s="6">
        <v>45504.81045138889</v>
      </c>
      <c r="G4644">
        <v>2024</v>
      </c>
      <c r="H4644" t="str">
        <v>Pierre</v>
      </c>
      <c r="I4644" t="str">
        <v>JACQUEMOT</v>
      </c>
      <c r="J4644" t="str">
        <v>pierre.jacquemot@saur.com</v>
      </c>
      <c r="K4644" t="str">
        <v>Rte de Morlaàs, 64160 Buros, France</v>
      </c>
      <c r="L4644">
        <v>0</v>
      </c>
      <c r="M4644">
        <v>0</v>
      </c>
      <c r="N4644">
        <v>105</v>
      </c>
      <c r="O4644">
        <v>2</v>
      </c>
      <c r="P4644">
        <v>0</v>
      </c>
      <c r="Q4644" t="str">
        <v>true</v>
      </c>
      <c r="R4644" t="str">
        <v>Pays de la Loire</v>
      </c>
      <c r="S4644" t="b">
        <v>1</v>
      </c>
      <c r="T4644">
        <v>4641</v>
      </c>
    </row>
    <row r="4645" spans="3:20" x14ac:dyDescent="0.3">
      <c r="C4645" t="str">
        <v>06 64 38 35 25</v>
      </c>
      <c r="D4645" s="3">
        <v>5332</v>
      </c>
      <c r="E4645" t="str">
        <v>SCEA ARGOS 2000 site Ferme</v>
      </c>
      <c r="F4645" s="6">
        <v>45505.613356481481</v>
      </c>
      <c r="G4645">
        <v>2024</v>
      </c>
      <c r="H4645" t="str">
        <v>David</v>
      </c>
      <c r="I4645" t="str">
        <v>POCHÉ</v>
      </c>
      <c r="J4645" t="str">
        <v>argos200049500@gmail.com</v>
      </c>
      <c r="K4645" t="str">
        <v>Les Brardais, 49500 Chazé-sur-Argos, France</v>
      </c>
      <c r="L4645">
        <v>0</v>
      </c>
      <c r="M4645">
        <v>0</v>
      </c>
      <c r="N4645">
        <v>75</v>
      </c>
      <c r="O4645">
        <v>1</v>
      </c>
      <c r="P4645">
        <v>0</v>
      </c>
      <c r="Q4645" t="str">
        <v>true</v>
      </c>
      <c r="R4645" t="str">
        <v>Pays de la Loire</v>
      </c>
      <c r="S4645" t="b">
        <v>1</v>
      </c>
      <c r="T4645">
        <v>4642</v>
      </c>
    </row>
    <row r="4646" spans="3:20" x14ac:dyDescent="0.3">
      <c r="C4646" t="str">
        <v>06 61 31 23 75</v>
      </c>
      <c r="D4646" s="3">
        <v>5333</v>
      </c>
      <c r="E4646" t="str">
        <v>Station Burosse Mendousse</v>
      </c>
      <c r="F4646" s="6">
        <v>45505.620520833334</v>
      </c>
      <c r="G4646">
        <v>2024</v>
      </c>
      <c r="H4646" t="str">
        <v>Pierre</v>
      </c>
      <c r="I4646" t="str">
        <v>JACQUEMOT</v>
      </c>
      <c r="J4646" t="str">
        <v>pierre.jacquemot@saur.com</v>
      </c>
      <c r="K4646" t="str">
        <v>Le Cayas, 64330 Burosse-Mendousse, France</v>
      </c>
      <c r="L4646">
        <v>0</v>
      </c>
      <c r="M4646">
        <v>0</v>
      </c>
      <c r="N4646">
        <v>105</v>
      </c>
      <c r="O4646">
        <v>1</v>
      </c>
      <c r="P4646">
        <v>0</v>
      </c>
      <c r="Q4646" t="str">
        <v>true</v>
      </c>
      <c r="R4646" t="str">
        <v>Pays de la Loire</v>
      </c>
      <c r="S4646" t="b">
        <v>1</v>
      </c>
      <c r="T4646">
        <v>4643</v>
      </c>
    </row>
    <row r="4647" spans="3:20" x14ac:dyDescent="0.3">
      <c r="C4647" t="str">
        <v>06 61 31 23 75</v>
      </c>
      <c r="D4647" s="3">
        <v>5334</v>
      </c>
      <c r="E4647" t="str">
        <v>STEP Sanguinet Darmuzey</v>
      </c>
      <c r="F4647" s="6">
        <v>45505.625405092593</v>
      </c>
      <c r="G4647">
        <v>2024</v>
      </c>
      <c r="H4647" t="str">
        <v>Pierre</v>
      </c>
      <c r="I4647" t="str">
        <v>JACQUEMOT</v>
      </c>
      <c r="J4647" t="str">
        <v>pierre.jacquemot@saur.com</v>
      </c>
      <c r="K4647" t="str">
        <v>Rte d'Arcachon, 40460 Sanguinet, France</v>
      </c>
      <c r="L4647">
        <v>0</v>
      </c>
      <c r="M4647">
        <v>0</v>
      </c>
      <c r="N4647">
        <v>105</v>
      </c>
      <c r="O4647">
        <v>2</v>
      </c>
      <c r="P4647">
        <v>0</v>
      </c>
      <c r="Q4647" t="str">
        <v>true</v>
      </c>
      <c r="R4647" t="str">
        <v>Occitanie</v>
      </c>
      <c r="S4647" t="b">
        <v>1</v>
      </c>
      <c r="T4647">
        <v>4644</v>
      </c>
    </row>
    <row r="4648" spans="3:20" x14ac:dyDescent="0.3">
      <c r="C4648" t="str">
        <v>06 73 01 50 07</v>
      </c>
      <c r="D4648" s="3">
        <v>5335</v>
      </c>
      <c r="E4648" t="str">
        <v>EARL LES NICOLLIERES</v>
      </c>
      <c r="F4648" s="6">
        <v>45505.661817129629</v>
      </c>
      <c r="G4648">
        <v>2024</v>
      </c>
      <c r="H4648" t="str">
        <v>JEAN MARIE</v>
      </c>
      <c r="I4648" t="str">
        <v>DUBOIS</v>
      </c>
      <c r="J4648" t="str">
        <v>ggcotin@yahoo.fr</v>
      </c>
      <c r="K4648" t="str">
        <v>Les Nicollières, 50240 Saint-James, France</v>
      </c>
      <c r="L4648">
        <v>0</v>
      </c>
      <c r="M4648">
        <v>0</v>
      </c>
      <c r="N4648">
        <v>110</v>
      </c>
      <c r="O4648">
        <v>1</v>
      </c>
      <c r="P4648">
        <v>0</v>
      </c>
      <c r="Q4648" t="str">
        <v>false</v>
      </c>
      <c r="R4648" t="str">
        <v>Porte de Bretagne</v>
      </c>
      <c r="S4648" t="b">
        <v>1</v>
      </c>
      <c r="T4648">
        <v>4645</v>
      </c>
    </row>
    <row r="4649" spans="3:20" x14ac:dyDescent="0.3">
      <c r="C4649">
        <v>660663555</v>
      </c>
      <c r="D4649" s="3">
        <v>5336</v>
      </c>
      <c r="E4649" t="str">
        <v>EARL DE LA HAIE RIAUD</v>
      </c>
      <c r="F4649" s="6">
        <v>45505.790717592594</v>
      </c>
      <c r="G4649">
        <v>2024</v>
      </c>
      <c r="H4649" t="str">
        <v>Amélie</v>
      </c>
      <c r="I4649" t="str">
        <v>GUILLET</v>
      </c>
      <c r="J4649" t="str">
        <v>leporcdulac@laposte.net</v>
      </c>
      <c r="K4649" t="str">
        <v>La Haie Riaud, 44310 Saint-Philbert-de-Grand-Lieu, France</v>
      </c>
      <c r="L4649">
        <v>0</v>
      </c>
      <c r="M4649">
        <v>0</v>
      </c>
      <c r="N4649">
        <v>117</v>
      </c>
      <c r="O4649">
        <v>2</v>
      </c>
      <c r="P4649">
        <v>0</v>
      </c>
      <c r="Q4649" t="str">
        <v>true</v>
      </c>
      <c r="R4649" t="str">
        <v>Pays de la Loire</v>
      </c>
      <c r="S4649" t="b">
        <v>1</v>
      </c>
      <c r="T4649">
        <v>4646</v>
      </c>
    </row>
    <row r="4650" spans="3:20" x14ac:dyDescent="0.3">
      <c r="C4650" t="str">
        <v>06 50 51 10 66</v>
      </c>
      <c r="D4650" s="3">
        <v>5339</v>
      </c>
      <c r="E4650" t="str">
        <v>GAEC DE KERGOUEZAN</v>
      </c>
      <c r="F4650" s="6">
        <v>45509.740335648145</v>
      </c>
      <c r="G4650">
        <v>2024</v>
      </c>
      <c r="H4650" t="str">
        <v>Adrien</v>
      </c>
      <c r="I4650" t="str">
        <v>JAOUEN</v>
      </c>
      <c r="J4650" t="str">
        <v>gaecdekergouezan@gmail.com</v>
      </c>
      <c r="K4650" t="str">
        <v>Kergouézan, 29440 Saint-Vougay, France</v>
      </c>
      <c r="L4650">
        <v>0</v>
      </c>
      <c r="M4650">
        <v>0</v>
      </c>
      <c r="N4650">
        <v>117</v>
      </c>
      <c r="O4650">
        <v>1</v>
      </c>
      <c r="P4650">
        <v>0</v>
      </c>
      <c r="Q4650" t="str">
        <v>true</v>
      </c>
      <c r="R4650" t="str">
        <v>Bretagne</v>
      </c>
      <c r="S4650" t="b">
        <v>1</v>
      </c>
      <c r="T4650">
        <v>4647</v>
      </c>
    </row>
    <row r="4651" spans="3:20" x14ac:dyDescent="0.3">
      <c r="C4651" t="str">
        <v>07 68 74 86 38</v>
      </c>
      <c r="D4651" s="3">
        <v>5364</v>
      </c>
      <c r="E4651" t="str">
        <v>My Lumioo - M. Claude VIDAL</v>
      </c>
      <c r="F4651" s="6">
        <v>45513.628229166665</v>
      </c>
      <c r="G4651">
        <v>2024</v>
      </c>
      <c r="H4651" t="str">
        <v>Claude</v>
      </c>
      <c r="I4651" t="str">
        <v>VIDAL</v>
      </c>
      <c r="J4651" t="str">
        <v>claudevidal2@gmail.com</v>
      </c>
      <c r="K4651" t="str">
        <v>11 Av. Henri Bernere, 09200 Saint-Girons, France</v>
      </c>
      <c r="L4651">
        <v>0</v>
      </c>
      <c r="M4651">
        <v>0</v>
      </c>
      <c r="N4651">
        <v>8</v>
      </c>
      <c r="O4651">
        <v>2</v>
      </c>
      <c r="P4651">
        <v>0</v>
      </c>
      <c r="Q4651" t="str">
        <v>false</v>
      </c>
      <c r="R4651" t="str">
        <v>Occitanie</v>
      </c>
      <c r="S4651" t="b">
        <v>1</v>
      </c>
      <c r="T4651">
        <v>4648</v>
      </c>
    </row>
    <row r="4652" spans="3:20" x14ac:dyDescent="0.3">
      <c r="C4652" t="str">
        <v>06 30 99 17 14</v>
      </c>
      <c r="D4652" s="3">
        <v>5406</v>
      </c>
      <c r="E4652" t="str">
        <v>EARL JOUANNAULT</v>
      </c>
      <c r="F4652" s="6">
        <v>45516.52175925926</v>
      </c>
      <c r="G4652">
        <v>2024</v>
      </c>
      <c r="H4652" t="str">
        <v>Pascal</v>
      </c>
      <c r="I4652" t="str">
        <v>JOUANNAULT</v>
      </c>
      <c r="J4652" t="str">
        <v>earl.jouannault@orange.fr</v>
      </c>
      <c r="K4652" t="str">
        <v>Le Gasseau, 53160 Vimartin-sur-Orthe, France</v>
      </c>
      <c r="L4652">
        <v>0</v>
      </c>
      <c r="M4652">
        <v>0</v>
      </c>
      <c r="N4652">
        <v>75</v>
      </c>
      <c r="O4652">
        <v>1</v>
      </c>
      <c r="P4652">
        <v>0</v>
      </c>
      <c r="Q4652" t="str">
        <v>true</v>
      </c>
      <c r="R4652" t="str">
        <v>Porte de Bretagne</v>
      </c>
      <c r="S4652" t="b">
        <v>1</v>
      </c>
      <c r="T4652">
        <v>4649</v>
      </c>
    </row>
    <row r="4653" spans="3:20" x14ac:dyDescent="0.3">
      <c r="C4653" t="str">
        <v>06 88 62 17 77</v>
      </c>
      <c r="D4653" s="3">
        <v>5407</v>
      </c>
      <c r="E4653" t="str">
        <v>My Lumioo François BERTHELIN</v>
      </c>
      <c r="F4653" s="6">
        <v>45516.52685185185</v>
      </c>
      <c r="G4653">
        <v>2024</v>
      </c>
      <c r="H4653" t="str">
        <v>François</v>
      </c>
      <c r="I4653" t="str">
        <v>BERTHELIN</v>
      </c>
      <c r="J4653" t="str">
        <v>fberthelin84@gmail.com</v>
      </c>
      <c r="K4653" t="str">
        <v>788 Rte de Caromb, 84200 Carpentras, France</v>
      </c>
      <c r="L4653">
        <v>0</v>
      </c>
      <c r="M4653">
        <v>0</v>
      </c>
      <c r="N4653">
        <v>8</v>
      </c>
      <c r="O4653">
        <v>1</v>
      </c>
      <c r="P4653">
        <v>0</v>
      </c>
      <c r="Q4653" t="str">
        <v>false</v>
      </c>
      <c r="R4653" t="str">
        <v>Rhone Alpes</v>
      </c>
      <c r="S4653" t="b">
        <v>1</v>
      </c>
      <c r="T4653">
        <v>4650</v>
      </c>
    </row>
    <row r="4654" spans="3:20" x14ac:dyDescent="0.3">
      <c r="C4654" t="str">
        <v>06 70 59 22 20</v>
      </c>
      <c r="D4654" s="3">
        <v>5408</v>
      </c>
      <c r="E4654" t="str">
        <v>EARL DE LA CHASSIERE</v>
      </c>
      <c r="F4654" s="6">
        <v>45516.552685185183</v>
      </c>
      <c r="G4654">
        <v>2024</v>
      </c>
      <c r="H4654" t="str">
        <v>James</v>
      </c>
      <c r="I4654" t="str">
        <v>HOBAN</v>
      </c>
      <c r="J4654" t="str">
        <v>gaec.chassiere@wanadoo.fr</v>
      </c>
      <c r="K4654" t="str">
        <v>La Chassière, 49520 Segré-en-Anjou Bleu, France</v>
      </c>
      <c r="L4654">
        <v>0</v>
      </c>
      <c r="M4654">
        <v>0</v>
      </c>
      <c r="N4654">
        <v>108</v>
      </c>
      <c r="O4654">
        <v>1</v>
      </c>
      <c r="P4654">
        <v>0</v>
      </c>
      <c r="Q4654" t="str">
        <v>true</v>
      </c>
      <c r="R4654" t="str">
        <v>Porte de Bretagne</v>
      </c>
      <c r="S4654" t="b">
        <v>1</v>
      </c>
      <c r="T4654">
        <v>4651</v>
      </c>
    </row>
    <row r="4655" spans="3:20" x14ac:dyDescent="0.3">
      <c r="C4655" t="str">
        <v>06 85 59 20 98</v>
      </c>
      <c r="D4655" s="3">
        <v>5413</v>
      </c>
      <c r="E4655" t="str">
        <v>GAEC LA VILLE TRIETZ</v>
      </c>
      <c r="F4655" s="6">
        <v>45523.539560185185</v>
      </c>
      <c r="G4655">
        <v>2024</v>
      </c>
      <c r="H4655" t="str">
        <v>Pilippe</v>
      </c>
      <c r="I4655" t="str">
        <v>MENARD</v>
      </c>
      <c r="J4655" t="str">
        <v>philippe.menard1@orange.fr</v>
      </c>
      <c r="K4655" t="str">
        <v>La Ville Trietz, 22490 Pleslin-Trigavou, France</v>
      </c>
      <c r="L4655">
        <v>0</v>
      </c>
      <c r="M4655">
        <v>0</v>
      </c>
      <c r="N4655">
        <v>105</v>
      </c>
      <c r="O4655">
        <v>1</v>
      </c>
      <c r="P4655">
        <v>0</v>
      </c>
      <c r="Q4655" t="str">
        <v>true</v>
      </c>
      <c r="R4655" t="str">
        <v>Porte de Bretagne</v>
      </c>
      <c r="S4655" t="b">
        <v>1</v>
      </c>
      <c r="T4655">
        <v>4652</v>
      </c>
    </row>
    <row r="4656" spans="3:20" x14ac:dyDescent="0.3">
      <c r="C4656">
        <v>626646354</v>
      </c>
      <c r="D4656" s="3">
        <v>5450</v>
      </c>
      <c r="E4656" t="str">
        <v>GAEC EREAC</v>
      </c>
      <c r="F4656" s="6">
        <v>45525.662129629629</v>
      </c>
      <c r="G4656">
        <v>2024</v>
      </c>
      <c r="H4656" t="str">
        <v>Benoit</v>
      </c>
      <c r="I4656" t="str">
        <v>Collouee</v>
      </c>
      <c r="J4656" t="str">
        <v>gaec.ereac-14123@cooperl-adh.com</v>
      </c>
      <c r="K4656" t="str">
        <v>6 Le Grand Colloué, 22510 Penguily, France</v>
      </c>
      <c r="L4656">
        <v>0</v>
      </c>
      <c r="M4656">
        <v>0</v>
      </c>
      <c r="N4656">
        <v>117</v>
      </c>
      <c r="O4656">
        <v>2</v>
      </c>
      <c r="P4656">
        <v>0</v>
      </c>
      <c r="Q4656" t="str">
        <v>true</v>
      </c>
      <c r="R4656" t="str">
        <v>Bretagne</v>
      </c>
      <c r="S4656" t="b">
        <v>1</v>
      </c>
      <c r="T4656">
        <v>4653</v>
      </c>
    </row>
    <row r="4657" spans="3:20" x14ac:dyDescent="0.3">
      <c r="C4657" t="str">
        <v>06 75 21 60 18</v>
      </c>
      <c r="D4657" s="3">
        <v>5451</v>
      </c>
      <c r="E4657" t="str">
        <v>SARL DE LA VILLE QUINIO</v>
      </c>
      <c r="F4657" s="6">
        <v>45526.440648148149</v>
      </c>
      <c r="G4657">
        <v>2024</v>
      </c>
      <c r="H4657" t="str">
        <v>Sylvain</v>
      </c>
      <c r="I4657" t="str">
        <v>SERRANDOUR</v>
      </c>
      <c r="J4657" t="str">
        <v>benjisylv@gmail.com</v>
      </c>
      <c r="K4657" t="str">
        <v>La ville Quinio, 22410 Tréveneuc, France</v>
      </c>
      <c r="L4657">
        <v>0</v>
      </c>
      <c r="M4657">
        <v>0</v>
      </c>
      <c r="N4657">
        <v>117</v>
      </c>
      <c r="O4657">
        <v>2</v>
      </c>
      <c r="P4657">
        <v>0</v>
      </c>
      <c r="Q4657" t="str">
        <v>true</v>
      </c>
      <c r="R4657" t="str">
        <v>Porte de Bretagne</v>
      </c>
      <c r="S4657" t="b">
        <v>1</v>
      </c>
      <c r="T4657">
        <v>4654</v>
      </c>
    </row>
    <row r="4658" spans="3:20" x14ac:dyDescent="0.3">
      <c r="C4658" t="str">
        <v>06 77 13 35 75</v>
      </c>
      <c r="D4658" s="3">
        <v>5475</v>
      </c>
      <c r="E4658" t="str">
        <v>GAEC DES PORTES CARGOUET</v>
      </c>
      <c r="F4658" s="6">
        <v>45531.476909722223</v>
      </c>
      <c r="G4658">
        <v>2024</v>
      </c>
      <c r="H4658" t="str">
        <v>Philippe</v>
      </c>
      <c r="I4658" t="str">
        <v>CHERDEL</v>
      </c>
      <c r="J4658" t="str">
        <v>philippe.cherdel@wanadoo.fr</v>
      </c>
      <c r="K4658" t="str">
        <v>Les Portes Cargouët, 22510 Bréhand, France</v>
      </c>
      <c r="L4658">
        <v>0</v>
      </c>
      <c r="M4658">
        <v>0</v>
      </c>
      <c r="N4658">
        <v>117</v>
      </c>
      <c r="O4658">
        <v>1</v>
      </c>
      <c r="P4658">
        <v>0</v>
      </c>
      <c r="Q4658" t="str">
        <v>true</v>
      </c>
      <c r="R4658" t="str">
        <v>Bretagne</v>
      </c>
      <c r="S4658" t="b">
        <v>1</v>
      </c>
      <c r="T4658">
        <v>4655</v>
      </c>
    </row>
    <row r="4659" spans="3:20" x14ac:dyDescent="0.3">
      <c r="C4659" t="str">
        <v>06 86 58 17 48</v>
      </c>
      <c r="D4659" s="3">
        <v>5523</v>
      </c>
      <c r="E4659" t="str">
        <v>EARL DE LA DUNE</v>
      </c>
      <c r="F4659" s="6">
        <v>45537.463333333333</v>
      </c>
      <c r="G4659">
        <v>2024</v>
      </c>
      <c r="H4659" t="str">
        <v>Jean-Pierre</v>
      </c>
      <c r="I4659" t="str">
        <v>JEHAN</v>
      </c>
      <c r="J4659" t="str">
        <v>scea-de-la-dune@orange.fr</v>
      </c>
      <c r="K4659" t="str">
        <v>La Lande, 22150 Plémy, France</v>
      </c>
      <c r="L4659">
        <v>0</v>
      </c>
      <c r="M4659">
        <v>0</v>
      </c>
      <c r="N4659">
        <v>105</v>
      </c>
      <c r="O4659">
        <v>1</v>
      </c>
      <c r="P4659">
        <v>0</v>
      </c>
      <c r="Q4659" t="str">
        <v>true</v>
      </c>
      <c r="R4659" t="str">
        <v>Bretagne</v>
      </c>
      <c r="S4659" t="b">
        <v>1</v>
      </c>
      <c r="T4659">
        <v>4656</v>
      </c>
    </row>
    <row r="4660" spans="3:20" x14ac:dyDescent="0.3">
      <c r="C4660" t="str">
        <v>06 42 67 75 50</v>
      </c>
      <c r="D4660" s="3">
        <v>5526</v>
      </c>
      <c r="E4660" t="str">
        <v>EARL DRUCBERT</v>
      </c>
      <c r="F4660" s="6">
        <v>45537.677210648151</v>
      </c>
      <c r="G4660">
        <v>2024</v>
      </c>
      <c r="H4660" t="str">
        <v>Thomas</v>
      </c>
      <c r="I4660" t="str">
        <v>DRUCBERT</v>
      </c>
      <c r="J4660" t="str">
        <v>tom.drucbert@orange.fr</v>
      </c>
      <c r="K4660" t="str">
        <v>15 Rue de Bapaume, 62124 Beugny, France</v>
      </c>
      <c r="L4660">
        <v>0</v>
      </c>
      <c r="M4660">
        <v>0</v>
      </c>
      <c r="N4660">
        <v>75</v>
      </c>
      <c r="O4660">
        <v>1</v>
      </c>
      <c r="P4660">
        <v>0</v>
      </c>
      <c r="Q4660" t="str">
        <v>true</v>
      </c>
      <c r="R4660" t="str">
        <v>Hauts-de-France</v>
      </c>
      <c r="S4660" t="b">
        <v>1</v>
      </c>
      <c r="T4660">
        <v>4657</v>
      </c>
    </row>
    <row r="4661" spans="3:20" x14ac:dyDescent="0.3">
      <c r="C4661" t="str">
        <v>06.37.00.07.85</v>
      </c>
      <c r="D4661" s="3">
        <v>5530</v>
      </c>
      <c r="E4661" t="str">
        <v>EARL DU PRE VERT</v>
      </c>
      <c r="F4661" s="6">
        <v>45538.541631944441</v>
      </c>
      <c r="G4661">
        <v>0</v>
      </c>
      <c r="H4661" t="str">
        <v>Marie</v>
      </c>
      <c r="I4661" t="str">
        <v>LOUAPRE</v>
      </c>
      <c r="J4661" t="str">
        <v>aymeric35740@gmail.com</v>
      </c>
      <c r="K4661" t="str">
        <v>La Touche Thébault, 35132 Vezin-le-Coquet, France</v>
      </c>
      <c r="L4661">
        <v>0</v>
      </c>
      <c r="M4661">
        <v>0</v>
      </c>
      <c r="N4661">
        <v>108</v>
      </c>
      <c r="O4661">
        <v>1</v>
      </c>
      <c r="P4661">
        <v>0</v>
      </c>
      <c r="Q4661" t="str">
        <v>false</v>
      </c>
      <c r="R4661" t="str">
        <v>Porte de Bretagne</v>
      </c>
      <c r="S4661" t="b">
        <v>1</v>
      </c>
      <c r="T4661">
        <v>4658</v>
      </c>
    </row>
    <row r="4662" spans="3:20" x14ac:dyDescent="0.3">
      <c r="C4662" t="str">
        <v>06 77 40 93 04</v>
      </c>
      <c r="D4662" s="3">
        <v>5541</v>
      </c>
      <c r="E4662" t="str">
        <v>SCEA Lamartine</v>
      </c>
      <c r="F4662" s="6">
        <v>45541.643125000002</v>
      </c>
      <c r="G4662">
        <v>2024</v>
      </c>
      <c r="H4662" t="str">
        <v>Gilbert</v>
      </c>
      <c r="I4662" t="str">
        <v>JACQUET</v>
      </c>
      <c r="J4662" t="str">
        <v>gaecdelamartine@laposte.net</v>
      </c>
      <c r="K4662" t="str">
        <v>15 Rue Albert Lebrun, 54620 Beuveille, France</v>
      </c>
      <c r="L4662">
        <v>0</v>
      </c>
      <c r="M4662">
        <v>0</v>
      </c>
      <c r="N4662">
        <v>105</v>
      </c>
      <c r="O4662">
        <v>1</v>
      </c>
      <c r="P4662">
        <v>0</v>
      </c>
      <c r="Q4662" t="str">
        <v>true</v>
      </c>
      <c r="R4662" t="str">
        <v>Grand Est</v>
      </c>
      <c r="S4662" t="b">
        <v>1</v>
      </c>
      <c r="T4662">
        <v>4659</v>
      </c>
    </row>
    <row r="4663" spans="3:20" x14ac:dyDescent="0.3">
      <c r="C4663">
        <v>614486854</v>
      </c>
      <c r="D4663" s="3">
        <v>5542</v>
      </c>
      <c r="E4663" t="str">
        <v>Gaec de Sausselaine</v>
      </c>
      <c r="F4663" s="6">
        <v>45541.648020833331</v>
      </c>
      <c r="G4663">
        <v>2024</v>
      </c>
      <c r="H4663" t="str">
        <v>Laurent</v>
      </c>
      <c r="I4663" t="str">
        <v>LAVAL</v>
      </c>
      <c r="J4663" t="str">
        <v>sausselaine@free.fr</v>
      </c>
      <c r="K4663" t="str">
        <v>88300 Certilleux, France</v>
      </c>
      <c r="L4663">
        <v>0</v>
      </c>
      <c r="M4663">
        <v>0</v>
      </c>
      <c r="N4663">
        <v>105</v>
      </c>
      <c r="O4663">
        <v>1</v>
      </c>
      <c r="P4663">
        <v>0</v>
      </c>
      <c r="Q4663" t="str">
        <v>true</v>
      </c>
      <c r="R4663" t="str">
        <v>Grand Est</v>
      </c>
      <c r="S4663" t="b">
        <v>1</v>
      </c>
      <c r="T4663">
        <v>4660</v>
      </c>
    </row>
    <row r="4664" spans="3:20" x14ac:dyDescent="0.3">
      <c r="C4664">
        <v>681126307</v>
      </c>
      <c r="D4664" s="3">
        <v>5546</v>
      </c>
      <c r="E4664" t="str">
        <v>GAEC BONNELIERE</v>
      </c>
      <c r="F4664" s="6">
        <v>45544.437314814815</v>
      </c>
      <c r="G4664">
        <v>0</v>
      </c>
      <c r="H4664" t="str">
        <v>Laurent CORNEE</v>
      </c>
      <c r="I4664" t="str">
        <v>Laurent CORNEE</v>
      </c>
      <c r="J4664" t="str">
        <v>cornee.laurent@orange.fr</v>
      </c>
      <c r="K4664" t="str">
        <v>La Bonnelière, 35130 Moutiers, France</v>
      </c>
      <c r="L4664">
        <v>0</v>
      </c>
      <c r="M4664">
        <v>0</v>
      </c>
      <c r="N4664">
        <v>108</v>
      </c>
      <c r="O4664">
        <v>1</v>
      </c>
      <c r="P4664">
        <v>0</v>
      </c>
      <c r="Q4664" t="str">
        <v>false</v>
      </c>
      <c r="R4664" t="str">
        <v>Porte de Bretagne</v>
      </c>
      <c r="S4664" t="b">
        <v>1</v>
      </c>
      <c r="T4664">
        <v>4661</v>
      </c>
    </row>
    <row r="4665" spans="3:20" x14ac:dyDescent="0.3">
      <c r="C4665" t="str">
        <v>06 20 42 89 98</v>
      </c>
      <c r="D4665" s="3">
        <v>5547</v>
      </c>
      <c r="E4665" t="str">
        <v>SCEA JUVINCOURT</v>
      </c>
      <c r="F4665" s="6">
        <v>45544.472349537034</v>
      </c>
      <c r="G4665">
        <v>2024</v>
      </c>
      <c r="H4665" t="str">
        <v>Mr</v>
      </c>
      <c r="I4665" t="str">
        <v>SOUDAN</v>
      </c>
      <c r="J4665" t="str">
        <v>qsou-n@hotmail.fr</v>
      </c>
      <c r="K4665" t="str">
        <v>14 Rue de Corbeny, 02190 Juvincourt-et-Damary, France</v>
      </c>
      <c r="L4665">
        <v>0</v>
      </c>
      <c r="M4665">
        <v>0</v>
      </c>
      <c r="N4665">
        <v>117</v>
      </c>
      <c r="O4665">
        <v>1</v>
      </c>
      <c r="P4665">
        <v>0</v>
      </c>
      <c r="Q4665" t="str">
        <v>true</v>
      </c>
      <c r="R4665" t="str">
        <v>Hauts-de-France</v>
      </c>
      <c r="S4665" t="b">
        <v>1</v>
      </c>
      <c r="T4665">
        <v>4662</v>
      </c>
    </row>
    <row r="4666" spans="3:20" x14ac:dyDescent="0.3">
      <c r="C4666" t="str">
        <v>06 71 32 75 63</v>
      </c>
      <c r="D4666" s="3">
        <v>5548</v>
      </c>
      <c r="E4666" t="str">
        <v>EARL DROCOURT</v>
      </c>
      <c r="F4666" s="6">
        <v>45544.477083333331</v>
      </c>
      <c r="G4666">
        <v>2024</v>
      </c>
      <c r="H4666" t="str">
        <v>Rémy</v>
      </c>
      <c r="I4666" t="str">
        <v>DROCOURT</v>
      </c>
      <c r="J4666" t="str">
        <v>remy.drocourt@wanadoo.fr</v>
      </c>
      <c r="K4666" t="str">
        <v>9 Rte nationale, 02120 Malzy, France</v>
      </c>
      <c r="L4666">
        <v>0</v>
      </c>
      <c r="M4666">
        <v>0</v>
      </c>
      <c r="N4666">
        <v>75</v>
      </c>
      <c r="O4666">
        <v>1</v>
      </c>
      <c r="P4666">
        <v>0</v>
      </c>
      <c r="Q4666" t="str">
        <v>true</v>
      </c>
      <c r="R4666" t="str">
        <v>Hauts-de-France</v>
      </c>
      <c r="S4666" t="b">
        <v>1</v>
      </c>
      <c r="T4666">
        <v>4663</v>
      </c>
    </row>
    <row r="4667" spans="3:20" x14ac:dyDescent="0.3">
      <c r="C4667" t="str">
        <v>06 07 71 32 10</v>
      </c>
      <c r="D4667" s="3">
        <v>5552</v>
      </c>
      <c r="E4667" t="str">
        <v>My Lumioo Denis ROUX</v>
      </c>
      <c r="F4667" s="6">
        <v>45544.487442129626</v>
      </c>
      <c r="G4667">
        <v>2024</v>
      </c>
      <c r="H4667" t="str">
        <v>Denis</v>
      </c>
      <c r="I4667" t="str">
        <v>ROUX</v>
      </c>
      <c r="J4667" t="str">
        <v>deniroux@wanadoo.fr</v>
      </c>
      <c r="K4667" t="str">
        <v>7 Rue du Fréaux, 89000 Perrigny, France</v>
      </c>
      <c r="L4667">
        <v>0</v>
      </c>
      <c r="M4667">
        <v>0</v>
      </c>
      <c r="N4667">
        <v>8</v>
      </c>
      <c r="O4667">
        <v>1</v>
      </c>
      <c r="P4667">
        <v>0</v>
      </c>
      <c r="Q4667" t="str">
        <v>false</v>
      </c>
      <c r="R4667" t="str">
        <v>Grand Est</v>
      </c>
      <c r="S4667" t="b">
        <v>1</v>
      </c>
      <c r="T4667">
        <v>4664</v>
      </c>
    </row>
    <row r="4668" spans="3:20" x14ac:dyDescent="0.3">
      <c r="C4668" t="str">
        <v>06 48 52 96 64</v>
      </c>
      <c r="D4668" s="3">
        <v>5553</v>
      </c>
      <c r="E4668" t="str">
        <v>My Lumioo Patrice SCHROEDER</v>
      </c>
      <c r="F4668" s="6">
        <v>45544.505567129629</v>
      </c>
      <c r="G4668">
        <v>0</v>
      </c>
      <c r="H4668" t="str">
        <v>Patrice</v>
      </c>
      <c r="I4668" t="str">
        <v>SCHROEDER</v>
      </c>
      <c r="J4668" t="str">
        <v>isabelle-klein@orange.fr</v>
      </c>
      <c r="K4668" t="str">
        <v>10 Rue du Moulin, 57340 Marthille, France</v>
      </c>
      <c r="L4668">
        <v>0</v>
      </c>
      <c r="M4668">
        <v>0</v>
      </c>
      <c r="N4668">
        <v>8</v>
      </c>
      <c r="O4668">
        <v>1</v>
      </c>
      <c r="P4668">
        <v>0</v>
      </c>
      <c r="Q4668" t="str">
        <v>false</v>
      </c>
      <c r="R4668" t="str">
        <v>Grand Est</v>
      </c>
      <c r="S4668" t="b">
        <v>1</v>
      </c>
      <c r="T4668">
        <v>4665</v>
      </c>
    </row>
    <row r="4669" spans="3:20" x14ac:dyDescent="0.3">
      <c r="C4669">
        <v>687138602</v>
      </c>
      <c r="D4669" s="3">
        <v>5554</v>
      </c>
      <c r="E4669" t="str">
        <v>My Lumioo Delphine LORRIN et Timothée POUARD</v>
      </c>
      <c r="F4669" s="6">
        <v>45544.518750000003</v>
      </c>
      <c r="G4669">
        <v>0</v>
      </c>
      <c r="H4669" t="str">
        <v>Delphine et Timothée</v>
      </c>
      <c r="I4669" t="str">
        <v>LORRIN ET POUARD</v>
      </c>
      <c r="J4669" t="str">
        <v>delphine.lorrin@orange.fr</v>
      </c>
      <c r="K4669" t="str">
        <v>58 Rue du Mothois, 10290 Marcilly-le-Hayer, France</v>
      </c>
      <c r="L4669">
        <v>0</v>
      </c>
      <c r="M4669">
        <v>0</v>
      </c>
      <c r="N4669">
        <v>8</v>
      </c>
      <c r="O4669">
        <v>1</v>
      </c>
      <c r="P4669">
        <v>0</v>
      </c>
      <c r="Q4669" t="str">
        <v>false</v>
      </c>
      <c r="R4669" t="str">
        <v>Grand Est</v>
      </c>
      <c r="S4669" t="b">
        <v>1</v>
      </c>
      <c r="T4669">
        <v>4666</v>
      </c>
    </row>
    <row r="4670" spans="3:20" x14ac:dyDescent="0.3">
      <c r="C4670" t="str">
        <v>06 17 76 05 06</v>
      </c>
      <c r="D4670" s="3">
        <v>5560</v>
      </c>
      <c r="E4670" t="str">
        <v>EARL DES YVETS</v>
      </c>
      <c r="F4670" s="6">
        <v>45544.687037037038</v>
      </c>
      <c r="G4670">
        <v>2024</v>
      </c>
      <c r="H4670" t="str">
        <v>EARL</v>
      </c>
      <c r="I4670" t="str">
        <v>DES YVETS</v>
      </c>
      <c r="J4670" t="str">
        <v>earl.des.yvets@wanadoo.fr</v>
      </c>
      <c r="K4670" t="str">
        <v>Rte de l'Argonce, 50600 Grandparigny, France</v>
      </c>
      <c r="L4670">
        <v>0</v>
      </c>
      <c r="M4670">
        <v>0</v>
      </c>
      <c r="N4670">
        <v>108</v>
      </c>
      <c r="O4670">
        <v>1</v>
      </c>
      <c r="P4670">
        <v>0</v>
      </c>
      <c r="Q4670" t="str">
        <v>true</v>
      </c>
      <c r="R4670" t="str">
        <v>Porte de Bretagne</v>
      </c>
      <c r="S4670" t="b">
        <v>1</v>
      </c>
      <c r="T4670">
        <v>4667</v>
      </c>
    </row>
    <row r="4671" spans="3:20" x14ac:dyDescent="0.3">
      <c r="C4671">
        <v>684079042</v>
      </c>
      <c r="D4671" s="3">
        <v>5567</v>
      </c>
      <c r="E4671" t="str">
        <v>EARL LE CLEZIO</v>
      </c>
      <c r="F4671" s="6">
        <v>45545.438692129632</v>
      </c>
      <c r="G4671">
        <v>2024</v>
      </c>
      <c r="H4671" t="str">
        <v>Gwenaël</v>
      </c>
      <c r="I4671" t="str">
        <v>LE COEZIO</v>
      </c>
      <c r="J4671" t="str">
        <v>g.leclezio@orange.fr</v>
      </c>
      <c r="K4671" t="str">
        <v>Botcol, 56300 Kergrist, France</v>
      </c>
      <c r="L4671">
        <v>0</v>
      </c>
      <c r="M4671">
        <v>0</v>
      </c>
      <c r="N4671">
        <v>105</v>
      </c>
      <c r="O4671">
        <v>1</v>
      </c>
      <c r="P4671">
        <v>0</v>
      </c>
      <c r="Q4671" t="str">
        <v>true</v>
      </c>
      <c r="R4671" t="str">
        <v>Bretagne</v>
      </c>
      <c r="S4671" t="b">
        <v>1</v>
      </c>
      <c r="T4671">
        <v>4668</v>
      </c>
    </row>
    <row r="4672" spans="3:20" x14ac:dyDescent="0.3">
      <c r="C4672" t="str">
        <v>06 83 08 50 87</v>
      </c>
      <c r="D4672" s="3">
        <v>5572</v>
      </c>
      <c r="E4672" t="str">
        <v>EARL DU BEHAL COLIN</v>
      </c>
      <c r="F4672" s="6">
        <v>45547.374108796299</v>
      </c>
      <c r="G4672">
        <v>2024</v>
      </c>
      <c r="H4672" t="str">
        <v>Laurent</v>
      </c>
      <c r="I4672" t="str">
        <v>COLIN</v>
      </c>
      <c r="J4672" t="str">
        <v>earldubehalcolin@gmail.com</v>
      </c>
      <c r="K4672" t="str">
        <v>9 Rte de Saint-Genest, 88700 Moyemont, France</v>
      </c>
      <c r="L4672">
        <v>0</v>
      </c>
      <c r="M4672">
        <v>0</v>
      </c>
      <c r="N4672">
        <v>105</v>
      </c>
      <c r="O4672">
        <v>1</v>
      </c>
      <c r="P4672">
        <v>0</v>
      </c>
      <c r="Q4672" t="str">
        <v>true</v>
      </c>
      <c r="R4672" t="str">
        <v>Grand Est</v>
      </c>
      <c r="S4672" t="b">
        <v>1</v>
      </c>
      <c r="T4672">
        <v>4669</v>
      </c>
    </row>
    <row r="4673" spans="3:20" x14ac:dyDescent="0.3">
      <c r="C4673">
        <v>611014010</v>
      </c>
      <c r="D4673" s="3">
        <v>5574</v>
      </c>
      <c r="E4673" t="str">
        <v>GAEC LE CHATEAU</v>
      </c>
      <c r="F4673" s="6">
        <v>45548.771273148152</v>
      </c>
      <c r="G4673">
        <v>0</v>
      </c>
      <c r="H4673" t="str">
        <v>Sebastien BOUVET</v>
      </c>
      <c r="I4673" t="str">
        <v>Sebastien BOUVET</v>
      </c>
      <c r="J4673" t="str">
        <v>agnesetsebbouvet@orange.fr</v>
      </c>
      <c r="K4673" t="str">
        <v>Le Château, 35137 Bédée, France</v>
      </c>
      <c r="L4673">
        <v>0</v>
      </c>
      <c r="M4673">
        <v>0</v>
      </c>
      <c r="N4673">
        <v>75</v>
      </c>
      <c r="O4673">
        <v>1</v>
      </c>
      <c r="P4673">
        <v>0</v>
      </c>
      <c r="Q4673" t="str">
        <v>false</v>
      </c>
      <c r="R4673" t="str">
        <v>Porte de Bretagne</v>
      </c>
      <c r="S4673" t="b">
        <v>1</v>
      </c>
      <c r="T4673">
        <v>4670</v>
      </c>
    </row>
    <row r="4674" spans="3:20" x14ac:dyDescent="0.3">
      <c r="C4674" t="str">
        <v>06 01 94 45 64</v>
      </c>
      <c r="D4674" s="3">
        <v>5579</v>
      </c>
      <c r="E4674" t="str">
        <v>My Lumioo Daniel FERNIOT</v>
      </c>
      <c r="F4674" s="6">
        <v>45551.663101851853</v>
      </c>
      <c r="G4674">
        <v>0</v>
      </c>
      <c r="H4674" t="str">
        <v>Daniel</v>
      </c>
      <c r="I4674" t="str">
        <v>FERNIOT</v>
      </c>
      <c r="J4674" t="str">
        <v>daniel.ferniot@gmail.com</v>
      </c>
      <c r="K4674" t="str">
        <v>10 Rue de Certemery, 39330 Mouchard, France</v>
      </c>
      <c r="L4674">
        <v>0</v>
      </c>
      <c r="M4674">
        <v>0</v>
      </c>
      <c r="N4674">
        <v>8</v>
      </c>
      <c r="O4674">
        <v>1</v>
      </c>
      <c r="P4674">
        <v>0</v>
      </c>
      <c r="Q4674" t="str">
        <v>false</v>
      </c>
      <c r="R4674" t="str">
        <v>Rhone Alpes</v>
      </c>
      <c r="S4674" t="b">
        <v>1</v>
      </c>
      <c r="T4674">
        <v>4671</v>
      </c>
    </row>
    <row r="4675" spans="3:20" x14ac:dyDescent="0.3">
      <c r="C4675">
        <v>621798632</v>
      </c>
      <c r="D4675" s="3">
        <v>5580</v>
      </c>
      <c r="E4675" t="str">
        <v>My Lumioo Reynald et Armelle ESMARD</v>
      </c>
      <c r="F4675" s="6">
        <v>45551.679236111115</v>
      </c>
      <c r="G4675">
        <v>0</v>
      </c>
      <c r="H4675" t="str">
        <v>REYNALD ET  ARMELLE</v>
      </c>
      <c r="I4675" t="str">
        <v>ESMARD</v>
      </c>
      <c r="J4675" t="str">
        <v>reynald.esmard@onf.fr</v>
      </c>
      <c r="K4675" t="str">
        <v>4 Rue des Adieux, 52600 Chalindrey, France</v>
      </c>
      <c r="L4675">
        <v>0</v>
      </c>
      <c r="M4675">
        <v>0</v>
      </c>
      <c r="N4675">
        <v>8</v>
      </c>
      <c r="O4675">
        <v>1</v>
      </c>
      <c r="P4675">
        <v>0</v>
      </c>
      <c r="Q4675" t="str">
        <v>false</v>
      </c>
      <c r="R4675" t="str">
        <v>Grand Est</v>
      </c>
      <c r="S4675" t="b">
        <v>1</v>
      </c>
      <c r="T4675">
        <v>4672</v>
      </c>
    </row>
    <row r="4676" spans="3:20" x14ac:dyDescent="0.3">
      <c r="C4676" t="str">
        <v>06 76 84 98 57</v>
      </c>
      <c r="D4676" s="3">
        <v>5581</v>
      </c>
      <c r="E4676" t="str">
        <v>My Lumioo Frédéric et Marilyn GESLAIN</v>
      </c>
      <c r="F4676" s="6">
        <v>45551.695474537039</v>
      </c>
      <c r="G4676">
        <v>0</v>
      </c>
      <c r="H4676" t="str">
        <v>Frédéric et Marilyn</v>
      </c>
      <c r="I4676" t="str">
        <v>GESLAIN</v>
      </c>
      <c r="J4676" t="str">
        <v>frederic.geslain@sfr.fr</v>
      </c>
      <c r="K4676" t="str">
        <v>10 Chem. de Bignipont, 51800 Chaudefontaine, France</v>
      </c>
      <c r="L4676">
        <v>0</v>
      </c>
      <c r="M4676">
        <v>0</v>
      </c>
      <c r="N4676">
        <v>8</v>
      </c>
      <c r="O4676">
        <v>1</v>
      </c>
      <c r="P4676">
        <v>0</v>
      </c>
      <c r="Q4676" t="str">
        <v>false</v>
      </c>
      <c r="R4676" t="str">
        <v>Grand Est</v>
      </c>
      <c r="S4676" t="b">
        <v>1</v>
      </c>
      <c r="T4676">
        <v>4673</v>
      </c>
    </row>
    <row r="4677" spans="3:20" x14ac:dyDescent="0.3">
      <c r="C4677" t="str">
        <v>06 87 24 59 82</v>
      </c>
      <c r="D4677" s="3">
        <v>5582</v>
      </c>
      <c r="E4677" t="str">
        <v>My Lumioo Eloi GEANT</v>
      </c>
      <c r="F4677" s="6">
        <v>45551.718136574076</v>
      </c>
      <c r="G4677">
        <v>2024</v>
      </c>
      <c r="H4677" t="str">
        <v>ELOI</v>
      </c>
      <c r="I4677" t="str">
        <v>GEANT</v>
      </c>
      <c r="J4677" t="str">
        <v>egeant@orange.fr</v>
      </c>
      <c r="K4677" t="str">
        <v>18 Rue des Mobiles, 51800 Passavant-en-Argonne, France</v>
      </c>
      <c r="L4677">
        <v>0</v>
      </c>
      <c r="M4677">
        <v>0</v>
      </c>
      <c r="N4677">
        <v>8</v>
      </c>
      <c r="O4677">
        <v>1</v>
      </c>
      <c r="P4677">
        <v>0</v>
      </c>
      <c r="Q4677" t="str">
        <v>false</v>
      </c>
      <c r="R4677" t="str">
        <v>Grand Est</v>
      </c>
      <c r="S4677" t="b">
        <v>1</v>
      </c>
      <c r="T4677">
        <v>4674</v>
      </c>
    </row>
    <row r="4678" spans="3:20" x14ac:dyDescent="0.3">
      <c r="C4678" t="str">
        <v>06 73 52 11 07</v>
      </c>
      <c r="D4678" s="3">
        <v>5594</v>
      </c>
      <c r="E4678" t="str">
        <v>GAEC DU MENHIR 29</v>
      </c>
      <c r="F4678" s="6">
        <v>45553.56077546296</v>
      </c>
      <c r="G4678">
        <v>2024</v>
      </c>
      <c r="H4678" t="str">
        <v>Cédric</v>
      </c>
      <c r="I4678" t="str">
        <v>BERNARD</v>
      </c>
      <c r="J4678" t="str">
        <v>cedricbernardc@orange.fr</v>
      </c>
      <c r="K4678" t="str">
        <v>Pennaneac'h, 29530 Loqueffret, France</v>
      </c>
      <c r="L4678">
        <v>0</v>
      </c>
      <c r="M4678">
        <v>0</v>
      </c>
      <c r="N4678">
        <v>117</v>
      </c>
      <c r="O4678">
        <v>1</v>
      </c>
      <c r="P4678">
        <v>0</v>
      </c>
      <c r="Q4678" t="str">
        <v>true</v>
      </c>
      <c r="R4678" t="str">
        <v>Bretagne</v>
      </c>
      <c r="S4678" t="b">
        <v>1</v>
      </c>
      <c r="T4678">
        <v>4675</v>
      </c>
    </row>
    <row r="4679" spans="3:20" x14ac:dyDescent="0.3">
      <c r="C4679">
        <v>679366263</v>
      </c>
      <c r="D4679" s="3">
        <v>5607</v>
      </c>
      <c r="E4679" t="str">
        <v>Gaec DE MARBRE</v>
      </c>
      <c r="F4679" s="6">
        <v>45559.480682870373</v>
      </c>
      <c r="G4679">
        <v>0</v>
      </c>
      <c r="H4679" t="str">
        <v>Quentin DELAROCHE</v>
      </c>
      <c r="I4679" t="str">
        <v>Quentin DELAROCHE</v>
      </c>
      <c r="J4679" t="str">
        <v>alfred.delaroche@orange.fr</v>
      </c>
      <c r="K4679" t="str">
        <v>Marbre, 35460 Les Portes du Coglais, France</v>
      </c>
      <c r="L4679">
        <v>0</v>
      </c>
      <c r="M4679">
        <v>0</v>
      </c>
      <c r="N4679">
        <v>108</v>
      </c>
      <c r="O4679">
        <v>1</v>
      </c>
      <c r="P4679">
        <v>0</v>
      </c>
      <c r="Q4679" t="str">
        <v>false</v>
      </c>
      <c r="R4679" t="str">
        <v>Porte de Bretagne</v>
      </c>
      <c r="S4679" t="b">
        <v>1</v>
      </c>
      <c r="T4679">
        <v>4676</v>
      </c>
    </row>
    <row r="4680" spans="3:20" x14ac:dyDescent="0.3">
      <c r="C4680">
        <v>611818442</v>
      </c>
      <c r="D4680" s="3">
        <v>5616</v>
      </c>
      <c r="E4680" t="str">
        <v>EST Friture Froid</v>
      </c>
      <c r="F4680" s="6">
        <v>45561.722025462965</v>
      </c>
      <c r="G4680">
        <v>2024</v>
      </c>
      <c r="H4680" t="str">
        <v>Jean-Luc</v>
      </c>
      <c r="I4680" t="str">
        <v>ADAM</v>
      </c>
      <c r="J4680" t="str">
        <v>jean-luc.adam@est-friture.fr</v>
      </c>
      <c r="K4680" t="str">
        <v>Rue des Aulnes, 67590 Wintershouse, France</v>
      </c>
      <c r="L4680">
        <v>0</v>
      </c>
      <c r="M4680">
        <v>0</v>
      </c>
      <c r="N4680">
        <v>105</v>
      </c>
      <c r="O4680">
        <v>4</v>
      </c>
      <c r="P4680">
        <v>0</v>
      </c>
      <c r="Q4680" t="str">
        <v>true</v>
      </c>
      <c r="R4680" t="str">
        <v>Grand Est</v>
      </c>
      <c r="S4680" t="b">
        <v>1</v>
      </c>
      <c r="T4680">
        <v>4677</v>
      </c>
    </row>
    <row r="4681" spans="3:20" x14ac:dyDescent="0.3">
      <c r="C4681">
        <v>611818442</v>
      </c>
      <c r="D4681" s="3">
        <v>5617</v>
      </c>
      <c r="E4681" t="str">
        <v>EST Friture Production</v>
      </c>
      <c r="F4681" s="6">
        <v>45561.722800925927</v>
      </c>
      <c r="G4681">
        <v>0</v>
      </c>
      <c r="H4681" t="str">
        <v>Jean-Luc</v>
      </c>
      <c r="I4681" t="str">
        <v>ADAM</v>
      </c>
      <c r="J4681" t="str">
        <v>jean-luc.adam@est-friture.fr</v>
      </c>
      <c r="K4681" t="str">
        <v>Rue des Aulnes, 67590 Wintershouse, France</v>
      </c>
      <c r="L4681">
        <v>0</v>
      </c>
      <c r="M4681">
        <v>0</v>
      </c>
      <c r="N4681">
        <v>105</v>
      </c>
      <c r="O4681">
        <v>3</v>
      </c>
      <c r="P4681">
        <v>0</v>
      </c>
      <c r="Q4681" t="str">
        <v>false</v>
      </c>
      <c r="R4681" t="str">
        <v>Grand Est</v>
      </c>
      <c r="S4681" t="b">
        <v>1</v>
      </c>
      <c r="T4681">
        <v>4678</v>
      </c>
    </row>
    <row r="4682" spans="3:20" x14ac:dyDescent="0.3">
      <c r="C4682" t="str">
        <v>06 33 67 16 32</v>
      </c>
      <c r="D4682" s="3">
        <v>5634</v>
      </c>
      <c r="E4682" t="str">
        <v>EARL CANY</v>
      </c>
      <c r="F4682" s="6">
        <v>45565.56177083333</v>
      </c>
      <c r="G4682">
        <v>2024</v>
      </c>
      <c r="H4682" t="str">
        <v>Benoit</v>
      </c>
      <c r="I4682" t="str">
        <v>CANY</v>
      </c>
      <c r="J4682" t="str">
        <v>benoitcany@hotmail.fr</v>
      </c>
      <c r="K4682" t="str">
        <v>281 Rte de la Maison Neuve, 72250 Parigné-l'Évêque, France</v>
      </c>
      <c r="L4682">
        <v>0</v>
      </c>
      <c r="M4682">
        <v>0</v>
      </c>
      <c r="N4682">
        <v>117</v>
      </c>
      <c r="O4682">
        <v>1</v>
      </c>
      <c r="P4682">
        <v>0</v>
      </c>
      <c r="Q4682" t="str">
        <v>true</v>
      </c>
      <c r="R4682" t="str">
        <v>Porte de Bretagne</v>
      </c>
      <c r="S4682" t="b">
        <v>1</v>
      </c>
      <c r="T4682">
        <v>4679</v>
      </c>
    </row>
  </sheetData>
  <hyperlinks>
    <hyperlink ref="A8" r:id="rId1" xr:uid="{B67ABDCF-2687-41C5-AB8A-A7086CD14B44}"/>
  </hyperlinks>
  <pageMargins left="0.7" right="0.7" top="0.75" bottom="0.75" header="0.3" footer="0.3"/>
  <drawing r:id="rId2"/>
  <legacyDrawing r:id="rId3"/>
  <controls>
    <mc:AlternateContent xmlns:mc="http://schemas.openxmlformats.org/markup-compatibility/2006">
      <mc:Choice Requires="x14">
        <control shapeId="1025" r:id="rId4" name="TextBox1">
          <controlPr defaultSize="0" autoLine="0" autoPict="0" linkedCell="critere" r:id="rId5">
            <anchor moveWithCells="1">
              <from>
                <xdr:col>0</xdr:col>
                <xdr:colOff>7620</xdr:colOff>
                <xdr:row>3</xdr:row>
                <xdr:rowOff>0</xdr:rowOff>
              </from>
              <to>
                <xdr:col>1</xdr:col>
                <xdr:colOff>0</xdr:colOff>
                <xdr:row>4</xdr:row>
                <xdr:rowOff>22860</xdr:rowOff>
              </to>
            </anchor>
          </controlPr>
        </control>
      </mc:Choice>
      <mc:Fallback>
        <control shapeId="1025" r:id="rId4" name="Text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Données</vt:lpstr>
      <vt:lpstr>RECHERCHE CLIENT</vt:lpstr>
      <vt:lpstr>critere</vt:lpstr>
      <vt:lpstr>donnees</vt:lpstr>
      <vt:lpstr>recherche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CAYLA</dc:creator>
  <cp:lastModifiedBy>Damaste .</cp:lastModifiedBy>
  <dcterms:created xsi:type="dcterms:W3CDTF">2024-10-10T07:32:05Z</dcterms:created>
  <dcterms:modified xsi:type="dcterms:W3CDTF">2024-10-10T22:43:39Z</dcterms:modified>
</cp:coreProperties>
</file>